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25A6B347-8322-4C20-BBB2-594E6B7E7963}"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NN'!$A$3:$AC$711</definedName>
    <definedName name="_xlnm._FilterDatabase" localSheetId="3" hidden="1">'ĐẤT PNN'!$A$3:$WWD$710</definedName>
    <definedName name="_xlnm._FilterDatabase" localSheetId="2" hidden="1">'Đầu vào (2)'!$A$1:$BF$665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NN'!$A$1:$J$711</definedName>
    <definedName name="_xlnm.Print_Area" localSheetId="3">'ĐẤT PNN'!$A$1:$N$668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710" i="13" l="1"/>
  <c r="Z710" i="13"/>
  <c r="Y710" i="13"/>
  <c r="X710" i="13"/>
  <c r="AA709" i="13"/>
  <c r="Z709" i="13"/>
  <c r="Y709" i="13"/>
  <c r="X709" i="13"/>
  <c r="AA708" i="13"/>
  <c r="Z708" i="13"/>
  <c r="Y708" i="13"/>
  <c r="X708" i="13"/>
  <c r="AA707" i="13"/>
  <c r="Z707" i="13"/>
  <c r="Y707" i="13"/>
  <c r="X707" i="13"/>
  <c r="AA706" i="13"/>
  <c r="Z706" i="13"/>
  <c r="Y706" i="13"/>
  <c r="X706" i="13"/>
  <c r="AA705" i="13"/>
  <c r="Z705" i="13"/>
  <c r="Y705" i="13"/>
  <c r="X705" i="13"/>
  <c r="AA704" i="13"/>
  <c r="Z704" i="13"/>
  <c r="Y704" i="13"/>
  <c r="X704" i="13"/>
  <c r="AA703" i="13"/>
  <c r="Z703" i="13"/>
  <c r="Y703" i="13"/>
  <c r="X703" i="13"/>
  <c r="AA702" i="13"/>
  <c r="Z702" i="13"/>
  <c r="Y702" i="13"/>
  <c r="X702" i="13"/>
  <c r="AA701" i="13"/>
  <c r="Z701" i="13"/>
  <c r="Y701" i="13"/>
  <c r="X701" i="13"/>
  <c r="AA700" i="13"/>
  <c r="Z700" i="13"/>
  <c r="Y700" i="13"/>
  <c r="X700" i="13"/>
  <c r="AA699" i="13"/>
  <c r="Z699" i="13"/>
  <c r="Y699" i="13"/>
  <c r="X699" i="13"/>
  <c r="AA698" i="13"/>
  <c r="Z698" i="13"/>
  <c r="Y698" i="13"/>
  <c r="X698" i="13"/>
  <c r="AA697" i="13"/>
  <c r="Z697" i="13"/>
  <c r="Y697" i="13"/>
  <c r="X697" i="13"/>
  <c r="AA696" i="13"/>
  <c r="Z696" i="13"/>
  <c r="Y696" i="13"/>
  <c r="X696" i="13"/>
  <c r="AA695" i="13"/>
  <c r="Z695" i="13"/>
  <c r="Y695" i="13"/>
  <c r="X695" i="13"/>
  <c r="AA694" i="13"/>
  <c r="Z694" i="13"/>
  <c r="Y694" i="13"/>
  <c r="X694" i="13"/>
  <c r="AA693" i="13"/>
  <c r="Z693" i="13"/>
  <c r="Y693" i="13"/>
  <c r="X693" i="13"/>
  <c r="AA692" i="13"/>
  <c r="Z692" i="13"/>
  <c r="Y692" i="13"/>
  <c r="X692" i="13"/>
  <c r="AA691" i="13"/>
  <c r="Z691" i="13"/>
  <c r="Y691" i="13"/>
  <c r="X691" i="13"/>
  <c r="AA690" i="13"/>
  <c r="Z690" i="13"/>
  <c r="Y690" i="13"/>
  <c r="X690" i="13"/>
  <c r="AA689" i="13"/>
  <c r="Z689" i="13"/>
  <c r="Y689" i="13"/>
  <c r="X689" i="13"/>
  <c r="AA688" i="13"/>
  <c r="Z688" i="13"/>
  <c r="Y688" i="13"/>
  <c r="X688" i="13"/>
  <c r="AA687" i="13"/>
  <c r="Z687" i="13"/>
  <c r="Y687" i="13"/>
  <c r="X687" i="13"/>
  <c r="AA686" i="13"/>
  <c r="Z686" i="13"/>
  <c r="Y686" i="13"/>
  <c r="X686" i="13"/>
  <c r="AA685" i="13"/>
  <c r="Z685" i="13"/>
  <c r="Y685" i="13"/>
  <c r="X685" i="13"/>
  <c r="AA684" i="13"/>
  <c r="Z684" i="13"/>
  <c r="Y684" i="13"/>
  <c r="X684" i="13"/>
  <c r="AA683" i="13"/>
  <c r="Z683" i="13"/>
  <c r="Y683" i="13"/>
  <c r="X683" i="13"/>
  <c r="AA682" i="13"/>
  <c r="Z682" i="13"/>
  <c r="Y682" i="13"/>
  <c r="X682" i="13"/>
  <c r="AA681" i="13"/>
  <c r="Z681" i="13"/>
  <c r="Y681" i="13"/>
  <c r="X681" i="13"/>
  <c r="AA680" i="13"/>
  <c r="Z680" i="13"/>
  <c r="Y680" i="13"/>
  <c r="X680" i="13"/>
  <c r="AA679" i="13"/>
  <c r="Z679" i="13"/>
  <c r="Y679" i="13"/>
  <c r="X679" i="13"/>
  <c r="AA678" i="13"/>
  <c r="Z678" i="13"/>
  <c r="Y678" i="13"/>
  <c r="X678" i="13"/>
  <c r="AA677" i="13"/>
  <c r="Z677" i="13"/>
  <c r="Y677" i="13"/>
  <c r="X677" i="13"/>
  <c r="AA676" i="13"/>
  <c r="Z676" i="13"/>
  <c r="Y676" i="13"/>
  <c r="X676" i="13"/>
  <c r="AA675" i="13"/>
  <c r="Z675" i="13"/>
  <c r="Y675" i="13"/>
  <c r="X675" i="13"/>
  <c r="AA674" i="13"/>
  <c r="Z674" i="13"/>
  <c r="Y674" i="13"/>
  <c r="X674" i="13"/>
  <c r="AA673" i="13"/>
  <c r="Z673" i="13"/>
  <c r="Y673" i="13"/>
  <c r="X673" i="13"/>
  <c r="AA672" i="13"/>
  <c r="Z672" i="13"/>
  <c r="Y672" i="13"/>
  <c r="X672" i="13"/>
  <c r="AA671" i="13"/>
  <c r="Z671" i="13"/>
  <c r="Y671" i="13"/>
  <c r="X671" i="13"/>
  <c r="AA670" i="13"/>
  <c r="Z670" i="13"/>
  <c r="Y670" i="13"/>
  <c r="X670" i="13"/>
  <c r="AA669" i="13"/>
  <c r="Z669" i="13"/>
  <c r="Y669" i="13"/>
  <c r="X669" i="13"/>
  <c r="AA668" i="13"/>
  <c r="Z668" i="13"/>
  <c r="Y668" i="13"/>
  <c r="X668" i="13"/>
  <c r="AA667" i="13"/>
  <c r="Z667" i="13"/>
  <c r="Y667" i="13"/>
  <c r="X667" i="13"/>
  <c r="AA666" i="13"/>
  <c r="Z666" i="13"/>
  <c r="Y666" i="13"/>
  <c r="X666" i="13"/>
  <c r="AA665" i="13"/>
  <c r="Z665" i="13"/>
  <c r="Y665" i="13"/>
  <c r="X665" i="13"/>
  <c r="AA664" i="13"/>
  <c r="Z664" i="13"/>
  <c r="Y664" i="13"/>
  <c r="X664" i="13"/>
  <c r="AA663" i="13"/>
  <c r="Z663" i="13"/>
  <c r="Y663" i="13"/>
  <c r="X663" i="13"/>
  <c r="AA662" i="13"/>
  <c r="Z662" i="13"/>
  <c r="Y662" i="13"/>
  <c r="X662" i="13"/>
  <c r="AA661" i="13"/>
  <c r="Z661" i="13"/>
  <c r="Y661" i="13"/>
  <c r="X661" i="13"/>
  <c r="AA660" i="13"/>
  <c r="Z660" i="13"/>
  <c r="Y660" i="13"/>
  <c r="X660" i="13"/>
  <c r="AA659" i="13"/>
  <c r="Z659" i="13"/>
  <c r="Y659" i="13"/>
  <c r="X659" i="13"/>
  <c r="AA658" i="13"/>
  <c r="Z658" i="13"/>
  <c r="Y658" i="13"/>
  <c r="X658" i="13"/>
  <c r="AA657" i="13"/>
  <c r="Z657" i="13"/>
  <c r="Y657" i="13"/>
  <c r="X657" i="13"/>
  <c r="AA656" i="13"/>
  <c r="Z656" i="13"/>
  <c r="Y656" i="13"/>
  <c r="X656" i="13"/>
  <c r="AA655" i="13"/>
  <c r="Z655" i="13"/>
  <c r="Y655" i="13"/>
  <c r="X655" i="13"/>
  <c r="AA654" i="13"/>
  <c r="Z654" i="13"/>
  <c r="Y654" i="13"/>
  <c r="X654" i="13"/>
  <c r="AA653" i="13"/>
  <c r="Z653" i="13"/>
  <c r="Y653" i="13"/>
  <c r="X653" i="13"/>
  <c r="AA652" i="13"/>
  <c r="Z652" i="13"/>
  <c r="Y652" i="13"/>
  <c r="X652" i="13"/>
  <c r="AA651" i="13"/>
  <c r="Z651" i="13"/>
  <c r="Y651" i="13"/>
  <c r="X651" i="13"/>
  <c r="AA650" i="13"/>
  <c r="Z650" i="13"/>
  <c r="Y650" i="13"/>
  <c r="X650" i="13"/>
  <c r="AA649" i="13"/>
  <c r="Z649" i="13"/>
  <c r="Y649" i="13"/>
  <c r="X649" i="13"/>
  <c r="AA648" i="13"/>
  <c r="Z648" i="13"/>
  <c r="Y648" i="13"/>
  <c r="X648" i="13"/>
  <c r="AA647" i="13"/>
  <c r="Z647" i="13"/>
  <c r="Y647" i="13"/>
  <c r="X647" i="13"/>
  <c r="AA646" i="13"/>
  <c r="Z646" i="13"/>
  <c r="Y646" i="13"/>
  <c r="X646" i="13"/>
  <c r="AA645" i="13"/>
  <c r="Z645" i="13"/>
  <c r="Y645" i="13"/>
  <c r="X645" i="13"/>
  <c r="AA644" i="13"/>
  <c r="Z644" i="13"/>
  <c r="Y644" i="13"/>
  <c r="X644" i="13"/>
  <c r="AA643" i="13"/>
  <c r="Z643" i="13"/>
  <c r="Y643" i="13"/>
  <c r="X643" i="13"/>
  <c r="AA642" i="13"/>
  <c r="Z642" i="13"/>
  <c r="Y642" i="13"/>
  <c r="X642" i="13"/>
  <c r="AA641" i="13"/>
  <c r="Z641" i="13"/>
  <c r="Y641" i="13"/>
  <c r="X641" i="13"/>
  <c r="AA640" i="13"/>
  <c r="Z640" i="13"/>
  <c r="Y640" i="13"/>
  <c r="X640" i="13"/>
  <c r="AA639" i="13"/>
  <c r="Z639" i="13"/>
  <c r="Y639" i="13"/>
  <c r="X639" i="13"/>
  <c r="AA638" i="13"/>
  <c r="Z638" i="13"/>
  <c r="Y638" i="13"/>
  <c r="X638" i="13"/>
  <c r="AA637" i="13"/>
  <c r="Z637" i="13"/>
  <c r="Y637" i="13"/>
  <c r="X637" i="13"/>
  <c r="AA636" i="13"/>
  <c r="Z636" i="13"/>
  <c r="Y636" i="13"/>
  <c r="X636" i="13"/>
  <c r="AA635" i="13"/>
  <c r="Z635" i="13"/>
  <c r="Y635" i="13"/>
  <c r="X635" i="13"/>
  <c r="AA634" i="13"/>
  <c r="Z634" i="13"/>
  <c r="Y634" i="13"/>
  <c r="X634" i="13"/>
  <c r="AA633" i="13"/>
  <c r="Z633" i="13"/>
  <c r="Y633" i="13"/>
  <c r="X633" i="13"/>
  <c r="AA632" i="13"/>
  <c r="Z632" i="13"/>
  <c r="Y632" i="13"/>
  <c r="X632" i="13"/>
  <c r="AA631" i="13"/>
  <c r="Z631" i="13"/>
  <c r="Y631" i="13"/>
  <c r="X631" i="13"/>
  <c r="AA630" i="13"/>
  <c r="Z630" i="13"/>
  <c r="Y630" i="13"/>
  <c r="X630" i="13"/>
  <c r="AA629" i="13"/>
  <c r="Z629" i="13"/>
  <c r="Y629" i="13"/>
  <c r="X629" i="13"/>
  <c r="AA628" i="13"/>
  <c r="Z628" i="13"/>
  <c r="Y628" i="13"/>
  <c r="X628" i="13"/>
  <c r="AA627" i="13"/>
  <c r="Z627" i="13"/>
  <c r="Y627" i="13"/>
  <c r="X627" i="13"/>
  <c r="AA626" i="13"/>
  <c r="Z626" i="13"/>
  <c r="Y626" i="13"/>
  <c r="X626" i="13"/>
  <c r="AA625" i="13"/>
  <c r="Z625" i="13"/>
  <c r="Y625" i="13"/>
  <c r="X625" i="13"/>
  <c r="AA624" i="13"/>
  <c r="Z624" i="13"/>
  <c r="Y624" i="13"/>
  <c r="X624" i="13"/>
  <c r="AA623" i="13"/>
  <c r="Z623" i="13"/>
  <c r="Y623" i="13"/>
  <c r="X623" i="13"/>
  <c r="AA622" i="13"/>
  <c r="Z622" i="13"/>
  <c r="Y622" i="13"/>
  <c r="X622" i="13"/>
  <c r="AA621" i="13"/>
  <c r="Z621" i="13"/>
  <c r="Y621" i="13"/>
  <c r="X621" i="13"/>
  <c r="AA620" i="13"/>
  <c r="Z620" i="13"/>
  <c r="Y620" i="13"/>
  <c r="X620" i="13"/>
  <c r="AA619" i="13"/>
  <c r="Z619" i="13"/>
  <c r="Y619" i="13"/>
  <c r="X619" i="13"/>
  <c r="AA618" i="13"/>
  <c r="Z618" i="13"/>
  <c r="Y618" i="13"/>
  <c r="X618" i="13"/>
  <c r="AA617" i="13"/>
  <c r="Z617" i="13"/>
  <c r="Y617" i="13"/>
  <c r="X617" i="13"/>
  <c r="AA616" i="13"/>
  <c r="Z616" i="13"/>
  <c r="Y616" i="13"/>
  <c r="X616" i="13"/>
  <c r="AA615" i="13"/>
  <c r="Z615" i="13"/>
  <c r="Y615" i="13"/>
  <c r="X615" i="13"/>
  <c r="AA614" i="13"/>
  <c r="Z614" i="13"/>
  <c r="Y614" i="13"/>
  <c r="X614" i="13"/>
  <c r="AA613" i="13"/>
  <c r="Z613" i="13"/>
  <c r="Y613" i="13"/>
  <c r="X613" i="13"/>
  <c r="AA612" i="13"/>
  <c r="Z612" i="13"/>
  <c r="Y612" i="13"/>
  <c r="X612" i="13"/>
  <c r="AA611" i="13"/>
  <c r="Z611" i="13"/>
  <c r="Y611" i="13"/>
  <c r="X611" i="13"/>
  <c r="AA610" i="13"/>
  <c r="Z610" i="13"/>
  <c r="Y610" i="13"/>
  <c r="X610" i="13"/>
  <c r="AA609" i="13"/>
  <c r="Z609" i="13"/>
  <c r="Y609" i="13"/>
  <c r="X609" i="13"/>
  <c r="AA608" i="13"/>
  <c r="Z608" i="13"/>
  <c r="Y608" i="13"/>
  <c r="X608" i="13"/>
  <c r="AA607" i="13"/>
  <c r="Z607" i="13"/>
  <c r="Y607" i="13"/>
  <c r="X607" i="13"/>
  <c r="AA606" i="13"/>
  <c r="Z606" i="13"/>
  <c r="Y606" i="13"/>
  <c r="X606" i="13"/>
  <c r="AA605" i="13"/>
  <c r="Z605" i="13"/>
  <c r="Y605" i="13"/>
  <c r="X605" i="13"/>
  <c r="AA604" i="13"/>
  <c r="Z604" i="13"/>
  <c r="Y604" i="13"/>
  <c r="X604" i="13"/>
  <c r="AA603" i="13"/>
  <c r="Z603" i="13"/>
  <c r="Y603" i="13"/>
  <c r="X603" i="13"/>
  <c r="AA602" i="13"/>
  <c r="Z602" i="13"/>
  <c r="Y602" i="13"/>
  <c r="X602" i="13"/>
  <c r="AA601" i="13"/>
  <c r="Z601" i="13"/>
  <c r="Y601" i="13"/>
  <c r="X601" i="13"/>
  <c r="AA600" i="13"/>
  <c r="Z600" i="13"/>
  <c r="Y600" i="13"/>
  <c r="X600" i="13"/>
  <c r="AA599" i="13"/>
  <c r="Z599" i="13"/>
  <c r="Y599" i="13"/>
  <c r="X599" i="13"/>
  <c r="AA598" i="13"/>
  <c r="Z598" i="13"/>
  <c r="Y598" i="13"/>
  <c r="X598" i="13"/>
  <c r="AA597" i="13"/>
  <c r="Z597" i="13"/>
  <c r="Y597" i="13"/>
  <c r="X597" i="13"/>
  <c r="AA596" i="13"/>
  <c r="Z596" i="13"/>
  <c r="Y596" i="13"/>
  <c r="X596" i="13"/>
  <c r="AA595" i="13"/>
  <c r="Z595" i="13"/>
  <c r="Y595" i="13"/>
  <c r="X595" i="13"/>
  <c r="AA594" i="13"/>
  <c r="Z594" i="13"/>
  <c r="Y594" i="13"/>
  <c r="X594" i="13"/>
  <c r="AA593" i="13"/>
  <c r="Z593" i="13"/>
  <c r="Y593" i="13"/>
  <c r="X593" i="13"/>
  <c r="AA592" i="13"/>
  <c r="Z592" i="13"/>
  <c r="Y592" i="13"/>
  <c r="X592" i="13"/>
  <c r="AA591" i="13"/>
  <c r="Z591" i="13"/>
  <c r="Y591" i="13"/>
  <c r="X591" i="13"/>
  <c r="AA590" i="13"/>
  <c r="Z590" i="13"/>
  <c r="Y590" i="13"/>
  <c r="X590" i="13"/>
  <c r="AA589" i="13"/>
  <c r="Z589" i="13"/>
  <c r="Y589" i="13"/>
  <c r="X589" i="13"/>
  <c r="AA588" i="13"/>
  <c r="Z588" i="13"/>
  <c r="Y588" i="13"/>
  <c r="X588" i="13"/>
  <c r="AA587" i="13"/>
  <c r="Z587" i="13"/>
  <c r="Y587" i="13"/>
  <c r="X587" i="13"/>
  <c r="AA586" i="13"/>
  <c r="Z586" i="13"/>
  <c r="Y586" i="13"/>
  <c r="X586" i="13"/>
  <c r="AA585" i="13"/>
  <c r="Z585" i="13"/>
  <c r="Y585" i="13"/>
  <c r="X585" i="13"/>
  <c r="AA584" i="13"/>
  <c r="Z584" i="13"/>
  <c r="Y584" i="13"/>
  <c r="X584" i="13"/>
  <c r="AA583" i="13"/>
  <c r="Z583" i="13"/>
  <c r="Y583" i="13"/>
  <c r="X583" i="13"/>
  <c r="AA582" i="13"/>
  <c r="Z582" i="13"/>
  <c r="Y582" i="13"/>
  <c r="X582" i="13"/>
  <c r="AA581" i="13"/>
  <c r="Z581" i="13"/>
  <c r="Y581" i="13"/>
  <c r="X581" i="13"/>
  <c r="AA580" i="13"/>
  <c r="Z580" i="13"/>
  <c r="Y580" i="13"/>
  <c r="X580" i="13"/>
  <c r="AA579" i="13"/>
  <c r="Z579" i="13"/>
  <c r="Y579" i="13"/>
  <c r="X579" i="13"/>
  <c r="AA578" i="13"/>
  <c r="Z578" i="13"/>
  <c r="Y578" i="13"/>
  <c r="X578" i="13"/>
  <c r="AA577" i="13"/>
  <c r="Z577" i="13"/>
  <c r="Y577" i="13"/>
  <c r="X577" i="13"/>
  <c r="AA576" i="13"/>
  <c r="Z576" i="13"/>
  <c r="Y576" i="13"/>
  <c r="X576" i="13"/>
  <c r="AA575" i="13"/>
  <c r="Z575" i="13"/>
  <c r="Y575" i="13"/>
  <c r="X575" i="13"/>
  <c r="AA574" i="13"/>
  <c r="Z574" i="13"/>
  <c r="Y574" i="13"/>
  <c r="X574" i="13"/>
  <c r="AA573" i="13"/>
  <c r="Z573" i="13"/>
  <c r="Y573" i="13"/>
  <c r="X573" i="13"/>
  <c r="AA572" i="13"/>
  <c r="Z572" i="13"/>
  <c r="Y572" i="13"/>
  <c r="X572" i="13"/>
  <c r="AA571" i="13"/>
  <c r="Z571" i="13"/>
  <c r="Y571" i="13"/>
  <c r="X571" i="13"/>
  <c r="AA570" i="13"/>
  <c r="Z570" i="13"/>
  <c r="Y570" i="13"/>
  <c r="X570" i="13"/>
  <c r="AA569" i="13"/>
  <c r="Z569" i="13"/>
  <c r="Y569" i="13"/>
  <c r="X569" i="13"/>
  <c r="AA568" i="13"/>
  <c r="Z568" i="13"/>
  <c r="Y568" i="13"/>
  <c r="X568" i="13"/>
  <c r="AA567" i="13"/>
  <c r="Z567" i="13"/>
  <c r="Y567" i="13"/>
  <c r="X567" i="13"/>
  <c r="AA566" i="13"/>
  <c r="Z566" i="13"/>
  <c r="Y566" i="13"/>
  <c r="X566" i="13"/>
  <c r="AA565" i="13"/>
  <c r="Z565" i="13"/>
  <c r="Y565" i="13"/>
  <c r="X565" i="13"/>
  <c r="AA564" i="13"/>
  <c r="Z564" i="13"/>
  <c r="Y564" i="13"/>
  <c r="X564" i="13"/>
  <c r="AA563" i="13"/>
  <c r="Z563" i="13"/>
  <c r="Y563" i="13"/>
  <c r="X563" i="13"/>
  <c r="AA562" i="13"/>
  <c r="Z562" i="13"/>
  <c r="Y562" i="13"/>
  <c r="X562" i="13"/>
  <c r="AA561" i="13"/>
  <c r="Z561" i="13"/>
  <c r="Y561" i="13"/>
  <c r="X561" i="13"/>
  <c r="AA560" i="13"/>
  <c r="Z560" i="13"/>
  <c r="Y560" i="13"/>
  <c r="X560" i="13"/>
  <c r="AA559" i="13"/>
  <c r="Z559" i="13"/>
  <c r="Y559" i="13"/>
  <c r="X559" i="13"/>
  <c r="AA558" i="13"/>
  <c r="Z558" i="13"/>
  <c r="Y558" i="13"/>
  <c r="X558" i="13"/>
  <c r="AA557" i="13"/>
  <c r="Z557" i="13"/>
  <c r="Y557" i="13"/>
  <c r="X557" i="13"/>
  <c r="AA556" i="13"/>
  <c r="Z556" i="13"/>
  <c r="Y556" i="13"/>
  <c r="X556" i="13"/>
  <c r="AA555" i="13"/>
  <c r="Z555" i="13"/>
  <c r="Y555" i="13"/>
  <c r="X555" i="13"/>
  <c r="AA554" i="13"/>
  <c r="Z554" i="13"/>
  <c r="Y554" i="13"/>
  <c r="X554" i="13"/>
  <c r="AA553" i="13"/>
  <c r="Z553" i="13"/>
  <c r="Y553" i="13"/>
  <c r="X553" i="13"/>
  <c r="AA552" i="13"/>
  <c r="Z552" i="13"/>
  <c r="Y552" i="13"/>
  <c r="X552" i="13"/>
  <c r="AA551" i="13"/>
  <c r="Z551" i="13"/>
  <c r="Y551" i="13"/>
  <c r="X551" i="13"/>
  <c r="AA550" i="13"/>
  <c r="Z550" i="13"/>
  <c r="Y550" i="13"/>
  <c r="X550" i="13"/>
  <c r="AA549" i="13"/>
  <c r="Z549" i="13"/>
  <c r="Y549" i="13"/>
  <c r="X549" i="13"/>
  <c r="AA548" i="13"/>
  <c r="Z548" i="13"/>
  <c r="Y548" i="13"/>
  <c r="X548" i="13"/>
  <c r="AA547" i="13"/>
  <c r="Z547" i="13"/>
  <c r="Y547" i="13"/>
  <c r="X547" i="13"/>
  <c r="AA546" i="13"/>
  <c r="Z546" i="13"/>
  <c r="Y546" i="13"/>
  <c r="X546" i="13"/>
  <c r="AA545" i="13"/>
  <c r="Z545" i="13"/>
  <c r="Y545" i="13"/>
  <c r="X545" i="13"/>
  <c r="AA544" i="13"/>
  <c r="Z544" i="13"/>
  <c r="Y544" i="13"/>
  <c r="X544" i="13"/>
  <c r="AA543" i="13"/>
  <c r="Z543" i="13"/>
  <c r="Y543" i="13"/>
  <c r="X543" i="13"/>
  <c r="AA542" i="13"/>
  <c r="Z542" i="13"/>
  <c r="Y542" i="13"/>
  <c r="X542" i="13"/>
  <c r="AA541" i="13"/>
  <c r="Z541" i="13"/>
  <c r="Y541" i="13"/>
  <c r="X541" i="13"/>
  <c r="AA540" i="13"/>
  <c r="Z540" i="13"/>
  <c r="Y540" i="13"/>
  <c r="X540" i="13"/>
  <c r="AA539" i="13"/>
  <c r="Z539" i="13"/>
  <c r="Y539" i="13"/>
  <c r="X539" i="13"/>
  <c r="AA538" i="13"/>
  <c r="Z538" i="13"/>
  <c r="Y538" i="13"/>
  <c r="X538" i="13"/>
  <c r="AA537" i="13"/>
  <c r="Z537" i="13"/>
  <c r="Y537" i="13"/>
  <c r="X537" i="13"/>
  <c r="AA536" i="13"/>
  <c r="Z536" i="13"/>
  <c r="Y536" i="13"/>
  <c r="X536" i="13"/>
  <c r="AA535" i="13"/>
  <c r="Z535" i="13"/>
  <c r="Y535" i="13"/>
  <c r="X535" i="13"/>
  <c r="AA534" i="13"/>
  <c r="Z534" i="13"/>
  <c r="Y534" i="13"/>
  <c r="X534" i="13"/>
  <c r="AA533" i="13"/>
  <c r="Z533" i="13"/>
  <c r="Y533" i="13"/>
  <c r="X533" i="13"/>
  <c r="AA532" i="13"/>
  <c r="Z532" i="13"/>
  <c r="Y532" i="13"/>
  <c r="X532" i="13"/>
  <c r="AA531" i="13"/>
  <c r="Z531" i="13"/>
  <c r="Y531" i="13"/>
  <c r="X531" i="13"/>
  <c r="AA530" i="13"/>
  <c r="Z530" i="13"/>
  <c r="Y530" i="13"/>
  <c r="X530" i="13"/>
  <c r="AA529" i="13"/>
  <c r="Z529" i="13"/>
  <c r="Y529" i="13"/>
  <c r="X529" i="13"/>
  <c r="AA528" i="13"/>
  <c r="Z528" i="13"/>
  <c r="Y528" i="13"/>
  <c r="X528" i="13"/>
  <c r="AA527" i="13"/>
  <c r="Z527" i="13"/>
  <c r="Y527" i="13"/>
  <c r="X527" i="13"/>
  <c r="AA526" i="13"/>
  <c r="Z526" i="13"/>
  <c r="Y526" i="13"/>
  <c r="X526" i="13"/>
  <c r="AA525" i="13"/>
  <c r="Z525" i="13"/>
  <c r="Y525" i="13"/>
  <c r="X525" i="13"/>
  <c r="AA524" i="13"/>
  <c r="Z524" i="13"/>
  <c r="Y524" i="13"/>
  <c r="X524" i="13"/>
  <c r="AA523" i="13"/>
  <c r="Z523" i="13"/>
  <c r="Y523" i="13"/>
  <c r="X523" i="13"/>
  <c r="AA522" i="13"/>
  <c r="Z522" i="13"/>
  <c r="Y522" i="13"/>
  <c r="X522" i="13"/>
  <c r="AA521" i="13"/>
  <c r="Z521" i="13"/>
  <c r="Y521" i="13"/>
  <c r="X521" i="13"/>
  <c r="AA520" i="13"/>
  <c r="Z520" i="13"/>
  <c r="Y520" i="13"/>
  <c r="X520" i="13"/>
  <c r="AA519" i="13"/>
  <c r="Z519" i="13"/>
  <c r="Y519" i="13"/>
  <c r="X519" i="13"/>
  <c r="AA518" i="13"/>
  <c r="Z518" i="13"/>
  <c r="Y518" i="13"/>
  <c r="X518" i="13"/>
  <c r="AA517" i="13"/>
  <c r="Z517" i="13"/>
  <c r="Y517" i="13"/>
  <c r="X517" i="13"/>
  <c r="AA516" i="13"/>
  <c r="Z516" i="13"/>
  <c r="Y516" i="13"/>
  <c r="X516" i="13"/>
  <c r="AA515" i="13"/>
  <c r="Z515" i="13"/>
  <c r="Y515" i="13"/>
  <c r="X515" i="13"/>
  <c r="AA514" i="13"/>
  <c r="Z514" i="13"/>
  <c r="Y514" i="13"/>
  <c r="X514" i="13"/>
  <c r="AA513" i="13"/>
  <c r="Z513" i="13"/>
  <c r="Y513" i="13"/>
  <c r="X513" i="13"/>
  <c r="AA512" i="13"/>
  <c r="Z512" i="13"/>
  <c r="Y512" i="13"/>
  <c r="X512" i="13"/>
  <c r="AA511" i="13"/>
  <c r="Z511" i="13"/>
  <c r="Y511" i="13"/>
  <c r="X511" i="13"/>
  <c r="AA510" i="13"/>
  <c r="Z510" i="13"/>
  <c r="Y510" i="13"/>
  <c r="X510" i="13"/>
  <c r="AA509" i="13"/>
  <c r="Z509" i="13"/>
  <c r="Y509" i="13"/>
  <c r="X509" i="13"/>
  <c r="AA508" i="13"/>
  <c r="Z508" i="13"/>
  <c r="Y508" i="13"/>
  <c r="X508" i="13"/>
  <c r="AA507" i="13"/>
  <c r="Z507" i="13"/>
  <c r="Y507" i="13"/>
  <c r="X507" i="13"/>
  <c r="AA506" i="13"/>
  <c r="Z506" i="13"/>
  <c r="Y506" i="13"/>
  <c r="X506" i="13"/>
  <c r="AA505" i="13"/>
  <c r="Z505" i="13"/>
  <c r="Y505" i="13"/>
  <c r="X505" i="13"/>
  <c r="AA504" i="13"/>
  <c r="Z504" i="13"/>
  <c r="Y504" i="13"/>
  <c r="X504" i="13"/>
  <c r="AA503" i="13"/>
  <c r="Z503" i="13"/>
  <c r="Y503" i="13"/>
  <c r="X503" i="13"/>
  <c r="AA502" i="13"/>
  <c r="Z502" i="13"/>
  <c r="Y502" i="13"/>
  <c r="X502" i="13"/>
  <c r="AA501" i="13"/>
  <c r="Z501" i="13"/>
  <c r="Y501" i="13"/>
  <c r="X501" i="13"/>
  <c r="AA500" i="13"/>
  <c r="Z500" i="13"/>
  <c r="Y500" i="13"/>
  <c r="X500" i="13"/>
  <c r="AA499" i="13"/>
  <c r="Z499" i="13"/>
  <c r="Y499" i="13"/>
  <c r="X499" i="13"/>
  <c r="AA498" i="13"/>
  <c r="Z498" i="13"/>
  <c r="Y498" i="13"/>
  <c r="X498" i="13"/>
  <c r="AA497" i="13"/>
  <c r="Z497" i="13"/>
  <c r="Y497" i="13"/>
  <c r="X497" i="13"/>
  <c r="AA496" i="13"/>
  <c r="Z496" i="13"/>
  <c r="Y496" i="13"/>
  <c r="X496" i="13"/>
  <c r="AA495" i="13"/>
  <c r="Z495" i="13"/>
  <c r="Y495" i="13"/>
  <c r="X495" i="13"/>
  <c r="AA494" i="13"/>
  <c r="Z494" i="13"/>
  <c r="Y494" i="13"/>
  <c r="X494" i="13"/>
  <c r="AA493" i="13"/>
  <c r="Z493" i="13"/>
  <c r="Y493" i="13"/>
  <c r="X493" i="13"/>
  <c r="AA492" i="13"/>
  <c r="Z492" i="13"/>
  <c r="Y492" i="13"/>
  <c r="X492" i="13"/>
  <c r="AA491" i="13"/>
  <c r="Z491" i="13"/>
  <c r="Y491" i="13"/>
  <c r="X491" i="13"/>
  <c r="AA490" i="13"/>
  <c r="Z490" i="13"/>
  <c r="Y490" i="13"/>
  <c r="X490" i="13"/>
  <c r="AA489" i="13"/>
  <c r="Z489" i="13"/>
  <c r="Y489" i="13"/>
  <c r="X489" i="13"/>
  <c r="AA488" i="13"/>
  <c r="Z488" i="13"/>
  <c r="Y488" i="13"/>
  <c r="X488" i="13"/>
  <c r="AA487" i="13"/>
  <c r="Z487" i="13"/>
  <c r="Y487" i="13"/>
  <c r="X487" i="13"/>
  <c r="AA486" i="13"/>
  <c r="Z486" i="13"/>
  <c r="Y486" i="13"/>
  <c r="X486" i="13"/>
  <c r="AA485" i="13"/>
  <c r="Z485" i="13"/>
  <c r="Y485" i="13"/>
  <c r="X485" i="13"/>
  <c r="AA484" i="13"/>
  <c r="Z484" i="13"/>
  <c r="Y484" i="13"/>
  <c r="X484" i="13"/>
  <c r="AA483" i="13"/>
  <c r="Z483" i="13"/>
  <c r="Y483" i="13"/>
  <c r="X483" i="13"/>
  <c r="AA482" i="13"/>
  <c r="Z482" i="13"/>
  <c r="Y482" i="13"/>
  <c r="X482" i="13"/>
  <c r="AA481" i="13"/>
  <c r="Z481" i="13"/>
  <c r="Y481" i="13"/>
  <c r="X481" i="13"/>
  <c r="AA480" i="13"/>
  <c r="Z480" i="13"/>
  <c r="Y480" i="13"/>
  <c r="X480" i="13"/>
  <c r="AA479" i="13"/>
  <c r="Z479" i="13"/>
  <c r="Y479" i="13"/>
  <c r="X479" i="13"/>
  <c r="AA478" i="13"/>
  <c r="Z478" i="13"/>
  <c r="Y478" i="13"/>
  <c r="X478" i="13"/>
  <c r="AA477" i="13"/>
  <c r="Z477" i="13"/>
  <c r="Y477" i="13"/>
  <c r="X477" i="13"/>
  <c r="AA476" i="13"/>
  <c r="Z476" i="13"/>
  <c r="Y476" i="13"/>
  <c r="X476" i="13"/>
  <c r="AA475" i="13"/>
  <c r="Z475" i="13"/>
  <c r="Y475" i="13"/>
  <c r="X475" i="13"/>
  <c r="AA474" i="13"/>
  <c r="Z474" i="13"/>
  <c r="Y474" i="13"/>
  <c r="X474" i="13"/>
  <c r="AA473" i="13"/>
  <c r="Z473" i="13"/>
  <c r="Y473" i="13"/>
  <c r="X473" i="13"/>
  <c r="AA472" i="13"/>
  <c r="Z472" i="13"/>
  <c r="Y472" i="13"/>
  <c r="X472" i="13"/>
  <c r="AA471" i="13"/>
  <c r="Z471" i="13"/>
  <c r="Y471" i="13"/>
  <c r="X471" i="13"/>
  <c r="AA470" i="13"/>
  <c r="Z470" i="13"/>
  <c r="Y470" i="13"/>
  <c r="X470" i="13"/>
  <c r="AA469" i="13"/>
  <c r="Z469" i="13"/>
  <c r="Y469" i="13"/>
  <c r="X469" i="13"/>
  <c r="AA468" i="13"/>
  <c r="Z468" i="13"/>
  <c r="Y468" i="13"/>
  <c r="X468" i="13"/>
  <c r="AA467" i="13"/>
  <c r="Z467" i="13"/>
  <c r="Y467" i="13"/>
  <c r="X467" i="13"/>
  <c r="AA466" i="13"/>
  <c r="Z466" i="13"/>
  <c r="Y466" i="13"/>
  <c r="X466" i="13"/>
  <c r="AA465" i="13"/>
  <c r="Z465" i="13"/>
  <c r="Y465" i="13"/>
  <c r="X465" i="13"/>
  <c r="AA464" i="13"/>
  <c r="Z464" i="13"/>
  <c r="Y464" i="13"/>
  <c r="X464" i="13"/>
  <c r="AA463" i="13"/>
  <c r="Z463" i="13"/>
  <c r="Y463" i="13"/>
  <c r="X463" i="13"/>
  <c r="AA462" i="13"/>
  <c r="Z462" i="13"/>
  <c r="Y462" i="13"/>
  <c r="X462" i="13"/>
  <c r="AA461" i="13"/>
  <c r="Z461" i="13"/>
  <c r="Y461" i="13"/>
  <c r="X461" i="13"/>
  <c r="AA460" i="13"/>
  <c r="Z460" i="13"/>
  <c r="Y460" i="13"/>
  <c r="X460" i="13"/>
  <c r="AA459" i="13"/>
  <c r="Z459" i="13"/>
  <c r="Y459" i="13"/>
  <c r="X459" i="13"/>
  <c r="AA458" i="13"/>
  <c r="Z458" i="13"/>
  <c r="Y458" i="13"/>
  <c r="X458" i="13"/>
  <c r="AA457" i="13"/>
  <c r="Z457" i="13"/>
  <c r="Y457" i="13"/>
  <c r="X457" i="13"/>
  <c r="AA456" i="13"/>
  <c r="Z456" i="13"/>
  <c r="Y456" i="13"/>
  <c r="X456" i="13"/>
  <c r="AA455" i="13"/>
  <c r="Z455" i="13"/>
  <c r="Y455" i="13"/>
  <c r="X455" i="13"/>
  <c r="AA454" i="13"/>
  <c r="Z454" i="13"/>
  <c r="Y454" i="13"/>
  <c r="X454" i="13"/>
  <c r="AA453" i="13"/>
  <c r="Z453" i="13"/>
  <c r="Y453" i="13"/>
  <c r="X453" i="13"/>
  <c r="AA452" i="13"/>
  <c r="Z452" i="13"/>
  <c r="Y452" i="13"/>
  <c r="X452" i="13"/>
  <c r="AA451" i="13"/>
  <c r="Z451" i="13"/>
  <c r="Y451" i="13"/>
  <c r="X451" i="13"/>
  <c r="AA450" i="13"/>
  <c r="Z450" i="13"/>
  <c r="Y450" i="13"/>
  <c r="X450" i="13"/>
  <c r="AA449" i="13"/>
  <c r="Z449" i="13"/>
  <c r="Y449" i="13"/>
  <c r="X449" i="13"/>
  <c r="AA448" i="13"/>
  <c r="Z448" i="13"/>
  <c r="Y448" i="13"/>
  <c r="X448" i="13"/>
  <c r="AA447" i="13"/>
  <c r="Z447" i="13"/>
  <c r="Y447" i="13"/>
  <c r="X447" i="13"/>
  <c r="AA446" i="13"/>
  <c r="Z446" i="13"/>
  <c r="Y446" i="13"/>
  <c r="X446" i="13"/>
  <c r="AA445" i="13"/>
  <c r="Z445" i="13"/>
  <c r="Y445" i="13"/>
  <c r="X445" i="13"/>
  <c r="AA444" i="13"/>
  <c r="Z444" i="13"/>
  <c r="Y444" i="13"/>
  <c r="X444" i="13"/>
  <c r="AA443" i="13"/>
  <c r="Z443" i="13"/>
  <c r="Y443" i="13"/>
  <c r="X443" i="13"/>
  <c r="AA442" i="13"/>
  <c r="Z442" i="13"/>
  <c r="Y442" i="13"/>
  <c r="X442" i="13"/>
  <c r="AA441" i="13"/>
  <c r="Z441" i="13"/>
  <c r="Y441" i="13"/>
  <c r="X441" i="13"/>
  <c r="AA440" i="13"/>
  <c r="Z440" i="13"/>
  <c r="Y440" i="13"/>
  <c r="X440" i="13"/>
  <c r="AA439" i="13"/>
  <c r="Z439" i="13"/>
  <c r="Y439" i="13"/>
  <c r="X439" i="13"/>
  <c r="AA438" i="13"/>
  <c r="Z438" i="13"/>
  <c r="Y438" i="13"/>
  <c r="X438" i="13"/>
  <c r="AA437" i="13"/>
  <c r="Z437" i="13"/>
  <c r="Y437" i="13"/>
  <c r="X437" i="13"/>
  <c r="AA436" i="13"/>
  <c r="Z436" i="13"/>
  <c r="Y436" i="13"/>
  <c r="X436" i="13"/>
  <c r="AA435" i="13"/>
  <c r="Z435" i="13"/>
  <c r="Y435" i="13"/>
  <c r="X435" i="13"/>
  <c r="AA434" i="13"/>
  <c r="Z434" i="13"/>
  <c r="Y434" i="13"/>
  <c r="X434" i="13"/>
  <c r="AA433" i="13"/>
  <c r="Z433" i="13"/>
  <c r="Y433" i="13"/>
  <c r="X433" i="13"/>
  <c r="AA432" i="13"/>
  <c r="Z432" i="13"/>
  <c r="Y432" i="13"/>
  <c r="X432" i="13"/>
  <c r="AA431" i="13"/>
  <c r="Z431" i="13"/>
  <c r="Y431" i="13"/>
  <c r="X431" i="13"/>
  <c r="AA430" i="13"/>
  <c r="Z430" i="13"/>
  <c r="Y430" i="13"/>
  <c r="X430" i="13"/>
  <c r="AA429" i="13"/>
  <c r="Z429" i="13"/>
  <c r="Y429" i="13"/>
  <c r="X429" i="13"/>
  <c r="AA428" i="13"/>
  <c r="Z428" i="13"/>
  <c r="Y428" i="13"/>
  <c r="X428" i="13"/>
  <c r="AA427" i="13"/>
  <c r="Z427" i="13"/>
  <c r="Y427" i="13"/>
  <c r="X427" i="13"/>
  <c r="AA426" i="13"/>
  <c r="Z426" i="13"/>
  <c r="Y426" i="13"/>
  <c r="X426" i="13"/>
  <c r="AA425" i="13"/>
  <c r="Z425" i="13"/>
  <c r="Y425" i="13"/>
  <c r="X425" i="13"/>
  <c r="AA424" i="13"/>
  <c r="Z424" i="13"/>
  <c r="Y424" i="13"/>
  <c r="X424" i="13"/>
  <c r="AA423" i="13"/>
  <c r="Z423" i="13"/>
  <c r="Y423" i="13"/>
  <c r="X423" i="13"/>
  <c r="AA422" i="13"/>
  <c r="Z422" i="13"/>
  <c r="Y422" i="13"/>
  <c r="X422" i="13"/>
  <c r="AA421" i="13"/>
  <c r="Z421" i="13"/>
  <c r="Y421" i="13"/>
  <c r="X421" i="13"/>
  <c r="AA420" i="13"/>
  <c r="Z420" i="13"/>
  <c r="Y420" i="13"/>
  <c r="X420" i="13"/>
  <c r="AA419" i="13"/>
  <c r="Z419" i="13"/>
  <c r="Y419" i="13"/>
  <c r="X419" i="13"/>
  <c r="AA418" i="13"/>
  <c r="Z418" i="13"/>
  <c r="Y418" i="13"/>
  <c r="X418" i="13"/>
  <c r="AA417" i="13"/>
  <c r="Z417" i="13"/>
  <c r="Y417" i="13"/>
  <c r="X417" i="13"/>
  <c r="AA416" i="13"/>
  <c r="Z416" i="13"/>
  <c r="Y416" i="13"/>
  <c r="X416" i="13"/>
  <c r="AA415" i="13"/>
  <c r="Z415" i="13"/>
  <c r="Y415" i="13"/>
  <c r="X415" i="13"/>
  <c r="AA414" i="13"/>
  <c r="Z414" i="13"/>
  <c r="Y414" i="13"/>
  <c r="X414" i="13"/>
  <c r="AA413" i="13"/>
  <c r="Z413" i="13"/>
  <c r="Y413" i="13"/>
  <c r="X413" i="13"/>
  <c r="AA412" i="13"/>
  <c r="Z412" i="13"/>
  <c r="Y412" i="13"/>
  <c r="X412" i="13"/>
  <c r="AA411" i="13"/>
  <c r="Z411" i="13"/>
  <c r="Y411" i="13"/>
  <c r="X411" i="13"/>
  <c r="AA410" i="13"/>
  <c r="Z410" i="13"/>
  <c r="Y410" i="13"/>
  <c r="X410" i="13"/>
  <c r="AA409" i="13"/>
  <c r="Z409" i="13"/>
  <c r="Y409" i="13"/>
  <c r="X409" i="13"/>
  <c r="AA408" i="13"/>
  <c r="Z408" i="13"/>
  <c r="Y408" i="13"/>
  <c r="X408" i="13"/>
  <c r="AA407" i="13"/>
  <c r="Z407" i="13"/>
  <c r="Y407" i="13"/>
  <c r="X407" i="13"/>
  <c r="AA406" i="13"/>
  <c r="Z406" i="13"/>
  <c r="Y406" i="13"/>
  <c r="X406" i="13"/>
  <c r="AA405" i="13"/>
  <c r="Z405" i="13"/>
  <c r="Y405" i="13"/>
  <c r="X405" i="13"/>
  <c r="AA404" i="13"/>
  <c r="Z404" i="13"/>
  <c r="Y404" i="13"/>
  <c r="X404" i="13"/>
  <c r="AA403" i="13"/>
  <c r="Z403" i="13"/>
  <c r="Y403" i="13"/>
  <c r="X403" i="13"/>
  <c r="AA402" i="13"/>
  <c r="Z402" i="13"/>
  <c r="Y402" i="13"/>
  <c r="X402" i="13"/>
  <c r="AA401" i="13"/>
  <c r="Z401" i="13"/>
  <c r="Y401" i="13"/>
  <c r="X401" i="13"/>
  <c r="AA400" i="13"/>
  <c r="Z400" i="13"/>
  <c r="Y400" i="13"/>
  <c r="X400" i="13"/>
  <c r="AA399" i="13"/>
  <c r="Z399" i="13"/>
  <c r="Y399" i="13"/>
  <c r="X399" i="13"/>
  <c r="AA398" i="13"/>
  <c r="Z398" i="13"/>
  <c r="Y398" i="13"/>
  <c r="X398" i="13"/>
  <c r="AA397" i="13"/>
  <c r="Z397" i="13"/>
  <c r="Y397" i="13"/>
  <c r="X397" i="13"/>
  <c r="AA396" i="13"/>
  <c r="Z396" i="13"/>
  <c r="Y396" i="13"/>
  <c r="X396" i="13"/>
  <c r="AA395" i="13"/>
  <c r="Z395" i="13"/>
  <c r="Y395" i="13"/>
  <c r="X395" i="13"/>
  <c r="AA394" i="13"/>
  <c r="Z394" i="13"/>
  <c r="Y394" i="13"/>
  <c r="X394" i="13"/>
  <c r="AA393" i="13"/>
  <c r="Z393" i="13"/>
  <c r="Y393" i="13"/>
  <c r="X393" i="13"/>
  <c r="AA392" i="13"/>
  <c r="Z392" i="13"/>
  <c r="Y392" i="13"/>
  <c r="X392" i="13"/>
  <c r="AA391" i="13"/>
  <c r="Z391" i="13"/>
  <c r="Y391" i="13"/>
  <c r="X391" i="13"/>
  <c r="AA390" i="13"/>
  <c r="Z390" i="13"/>
  <c r="Y390" i="13"/>
  <c r="X390" i="13"/>
  <c r="AA389" i="13"/>
  <c r="Z389" i="13"/>
  <c r="Y389" i="13"/>
  <c r="X389" i="13"/>
  <c r="AA388" i="13"/>
  <c r="Z388" i="13"/>
  <c r="Y388" i="13"/>
  <c r="X388" i="13"/>
  <c r="AA387" i="13"/>
  <c r="Z387" i="13"/>
  <c r="Y387" i="13"/>
  <c r="X387" i="13"/>
  <c r="AA386" i="13"/>
  <c r="Z386" i="13"/>
  <c r="Y386" i="13"/>
  <c r="X386" i="13"/>
  <c r="AA385" i="13"/>
  <c r="Z385" i="13"/>
  <c r="Y385" i="13"/>
  <c r="X385" i="13"/>
  <c r="AA384" i="13"/>
  <c r="Z384" i="13"/>
  <c r="Y384" i="13"/>
  <c r="X384" i="13"/>
  <c r="AA383" i="13"/>
  <c r="Z383" i="13"/>
  <c r="Y383" i="13"/>
  <c r="X383" i="13"/>
  <c r="AA382" i="13"/>
  <c r="Z382" i="13"/>
  <c r="Y382" i="13"/>
  <c r="X382" i="13"/>
  <c r="AA381" i="13"/>
  <c r="Z381" i="13"/>
  <c r="Y381" i="13"/>
  <c r="X381" i="13"/>
  <c r="AA380" i="13"/>
  <c r="Z380" i="13"/>
  <c r="Y380" i="13"/>
  <c r="X380" i="13"/>
  <c r="AA379" i="13"/>
  <c r="Z379" i="13"/>
  <c r="Y379" i="13"/>
  <c r="X379" i="13"/>
  <c r="AA378" i="13"/>
  <c r="Z378" i="13"/>
  <c r="Y378" i="13"/>
  <c r="X378" i="13"/>
  <c r="AA377" i="13"/>
  <c r="Z377" i="13"/>
  <c r="Y377" i="13"/>
  <c r="X377" i="13"/>
  <c r="AA376" i="13"/>
  <c r="Z376" i="13"/>
  <c r="Y376" i="13"/>
  <c r="X376" i="13"/>
  <c r="AA375" i="13"/>
  <c r="Z375" i="13"/>
  <c r="Y375" i="13"/>
  <c r="X375" i="13"/>
  <c r="AA374" i="13"/>
  <c r="Z374" i="13"/>
  <c r="Y374" i="13"/>
  <c r="X374" i="13"/>
  <c r="AA373" i="13"/>
  <c r="Z373" i="13"/>
  <c r="Y373" i="13"/>
  <c r="X373" i="13"/>
  <c r="AA372" i="13"/>
  <c r="Z372" i="13"/>
  <c r="Y372" i="13"/>
  <c r="X372" i="13"/>
  <c r="AA371" i="13"/>
  <c r="Z371" i="13"/>
  <c r="Y371" i="13"/>
  <c r="X371" i="13"/>
  <c r="AA370" i="13"/>
  <c r="Z370" i="13"/>
  <c r="Y370" i="13"/>
  <c r="X370" i="13"/>
  <c r="AA369" i="13"/>
  <c r="Z369" i="13"/>
  <c r="Y369" i="13"/>
  <c r="X369" i="13"/>
  <c r="AA368" i="13"/>
  <c r="Z368" i="13"/>
  <c r="Y368" i="13"/>
  <c r="X368" i="13"/>
  <c r="AA367" i="13"/>
  <c r="Z367" i="13"/>
  <c r="Y367" i="13"/>
  <c r="X367" i="13"/>
  <c r="AA366" i="13"/>
  <c r="Z366" i="13"/>
  <c r="Y366" i="13"/>
  <c r="X366" i="13"/>
  <c r="AA365" i="13"/>
  <c r="Z365" i="13"/>
  <c r="Y365" i="13"/>
  <c r="X365" i="13"/>
  <c r="AA364" i="13"/>
  <c r="Z364" i="13"/>
  <c r="Y364" i="13"/>
  <c r="X364" i="13"/>
  <c r="AA363" i="13"/>
  <c r="Z363" i="13"/>
  <c r="Y363" i="13"/>
  <c r="X363" i="13"/>
  <c r="AA362" i="13"/>
  <c r="Z362" i="13"/>
  <c r="Y362" i="13"/>
  <c r="X362" i="13"/>
  <c r="AA361" i="13"/>
  <c r="Z361" i="13"/>
  <c r="Y361" i="13"/>
  <c r="X361" i="13"/>
  <c r="AA360" i="13"/>
  <c r="Z360" i="13"/>
  <c r="Y360" i="13"/>
  <c r="X360" i="13"/>
  <c r="AA359" i="13"/>
  <c r="Z359" i="13"/>
  <c r="Y359" i="13"/>
  <c r="X359" i="13"/>
  <c r="AA358" i="13"/>
  <c r="Z358" i="13"/>
  <c r="Y358" i="13"/>
  <c r="X358" i="13"/>
  <c r="AA357" i="13"/>
  <c r="Z357" i="13"/>
  <c r="Y357" i="13"/>
  <c r="X357" i="13"/>
  <c r="AA356" i="13"/>
  <c r="Z356" i="13"/>
  <c r="Y356" i="13"/>
  <c r="X356" i="13"/>
  <c r="AA355" i="13"/>
  <c r="Z355" i="13"/>
  <c r="Y355" i="13"/>
  <c r="X355" i="13"/>
  <c r="AA354" i="13"/>
  <c r="Z354" i="13"/>
  <c r="Y354" i="13"/>
  <c r="X354" i="13"/>
  <c r="AA353" i="13"/>
  <c r="Z353" i="13"/>
  <c r="Y353" i="13"/>
  <c r="X353" i="13"/>
  <c r="AA352" i="13"/>
  <c r="Z352" i="13"/>
  <c r="Y352" i="13"/>
  <c r="X352" i="13"/>
  <c r="AA351" i="13"/>
  <c r="Z351" i="13"/>
  <c r="Y351" i="13"/>
  <c r="X351" i="13"/>
  <c r="AA350" i="13"/>
  <c r="Z350" i="13"/>
  <c r="Y350" i="13"/>
  <c r="X350" i="13"/>
  <c r="AA349" i="13"/>
  <c r="Z349" i="13"/>
  <c r="Y349" i="13"/>
  <c r="X349" i="13"/>
  <c r="AA348" i="13"/>
  <c r="Z348" i="13"/>
  <c r="Y348" i="13"/>
  <c r="X348" i="13"/>
  <c r="AA347" i="13"/>
  <c r="Z347" i="13"/>
  <c r="Y347" i="13"/>
  <c r="X347" i="13"/>
  <c r="AA346" i="13"/>
  <c r="Z346" i="13"/>
  <c r="Y346" i="13"/>
  <c r="X346" i="13"/>
  <c r="AA345" i="13"/>
  <c r="Z345" i="13"/>
  <c r="Y345" i="13"/>
  <c r="X345" i="13"/>
  <c r="AA344" i="13"/>
  <c r="Z344" i="13"/>
  <c r="Y344" i="13"/>
  <c r="X344" i="13"/>
  <c r="AA343" i="13"/>
  <c r="Z343" i="13"/>
  <c r="Y343" i="13"/>
  <c r="X343" i="13"/>
  <c r="AA342" i="13"/>
  <c r="Z342" i="13"/>
  <c r="Y342" i="13"/>
  <c r="X342" i="13"/>
  <c r="AA341" i="13"/>
  <c r="Z341" i="13"/>
  <c r="Y341" i="13"/>
  <c r="X341" i="13"/>
  <c r="AA340" i="13"/>
  <c r="Z340" i="13"/>
  <c r="Y340" i="13"/>
  <c r="X340" i="13"/>
  <c r="AA339" i="13"/>
  <c r="Z339" i="13"/>
  <c r="Y339" i="13"/>
  <c r="X339" i="13"/>
  <c r="AA338" i="13"/>
  <c r="Z338" i="13"/>
  <c r="Y338" i="13"/>
  <c r="X338" i="13"/>
  <c r="AA337" i="13"/>
  <c r="Z337" i="13"/>
  <c r="Y337" i="13"/>
  <c r="X337" i="13"/>
  <c r="AA336" i="13"/>
  <c r="Z336" i="13"/>
  <c r="Y336" i="13"/>
  <c r="X336" i="13"/>
  <c r="AA335" i="13"/>
  <c r="Z335" i="13"/>
  <c r="Y335" i="13"/>
  <c r="X335" i="13"/>
  <c r="AA334" i="13"/>
  <c r="Z334" i="13"/>
  <c r="Y334" i="13"/>
  <c r="X334" i="13"/>
  <c r="AA333" i="13"/>
  <c r="Z333" i="13"/>
  <c r="Y333" i="13"/>
  <c r="X333" i="13"/>
  <c r="AA332" i="13"/>
  <c r="Z332" i="13"/>
  <c r="Y332" i="13"/>
  <c r="X332" i="13"/>
  <c r="AA331" i="13"/>
  <c r="Z331" i="13"/>
  <c r="Y331" i="13"/>
  <c r="X331" i="13"/>
  <c r="AA330" i="13"/>
  <c r="Z330" i="13"/>
  <c r="Y330" i="13"/>
  <c r="X330" i="13"/>
  <c r="AA329" i="13"/>
  <c r="Z329" i="13"/>
  <c r="Y329" i="13"/>
  <c r="X329" i="13"/>
  <c r="AA328" i="13"/>
  <c r="Z328" i="13"/>
  <c r="Y328" i="13"/>
  <c r="X328" i="13"/>
  <c r="AA327" i="13"/>
  <c r="Z327" i="13"/>
  <c r="Y327" i="13"/>
  <c r="X327" i="13"/>
  <c r="AA326" i="13"/>
  <c r="Z326" i="13"/>
  <c r="Y326" i="13"/>
  <c r="X326" i="13"/>
  <c r="AA325" i="13"/>
  <c r="Z325" i="13"/>
  <c r="Y325" i="13"/>
  <c r="X325" i="13"/>
  <c r="AA324" i="13"/>
  <c r="Z324" i="13"/>
  <c r="Y324" i="13"/>
  <c r="X324" i="13"/>
  <c r="AA323" i="13"/>
  <c r="Z323" i="13"/>
  <c r="Y323" i="13"/>
  <c r="X323" i="13"/>
  <c r="AA322" i="13"/>
  <c r="Z322" i="13"/>
  <c r="Y322" i="13"/>
  <c r="X322" i="13"/>
  <c r="AA321" i="13"/>
  <c r="Z321" i="13"/>
  <c r="Y321" i="13"/>
  <c r="X321" i="13"/>
  <c r="AA320" i="13"/>
  <c r="Z320" i="13"/>
  <c r="Y320" i="13"/>
  <c r="X320" i="13"/>
  <c r="AA319" i="13"/>
  <c r="Z319" i="13"/>
  <c r="Y319" i="13"/>
  <c r="X319" i="13"/>
  <c r="AA318" i="13"/>
  <c r="Z318" i="13"/>
  <c r="Y318" i="13"/>
  <c r="X318" i="13"/>
  <c r="AA317" i="13"/>
  <c r="Z317" i="13"/>
  <c r="Y317" i="13"/>
  <c r="X317" i="13"/>
  <c r="AA316" i="13"/>
  <c r="Z316" i="13"/>
  <c r="Y316" i="13"/>
  <c r="X316" i="13"/>
  <c r="AA315" i="13"/>
  <c r="Z315" i="13"/>
  <c r="Y315" i="13"/>
  <c r="X315" i="13"/>
  <c r="AA314" i="13"/>
  <c r="Z314" i="13"/>
  <c r="Y314" i="13"/>
  <c r="X314" i="13"/>
  <c r="AA313" i="13"/>
  <c r="Z313" i="13"/>
  <c r="Y313" i="13"/>
  <c r="X313" i="13"/>
  <c r="AA312" i="13"/>
  <c r="Z312" i="13"/>
  <c r="Y312" i="13"/>
  <c r="X312" i="13"/>
  <c r="AA311" i="13"/>
  <c r="Z311" i="13"/>
  <c r="Y311" i="13"/>
  <c r="X311" i="13"/>
  <c r="AA310" i="13"/>
  <c r="Z310" i="13"/>
  <c r="Y310" i="13"/>
  <c r="X310" i="13"/>
  <c r="AA309" i="13"/>
  <c r="Z309" i="13"/>
  <c r="Y309" i="13"/>
  <c r="X309" i="13"/>
  <c r="AA308" i="13"/>
  <c r="Z308" i="13"/>
  <c r="Y308" i="13"/>
  <c r="X308" i="13"/>
  <c r="AA307" i="13"/>
  <c r="Z307" i="13"/>
  <c r="Y307" i="13"/>
  <c r="X307" i="13"/>
  <c r="AA306" i="13"/>
  <c r="Z306" i="13"/>
  <c r="Y306" i="13"/>
  <c r="X306" i="13"/>
  <c r="AA305" i="13"/>
  <c r="Z305" i="13"/>
  <c r="Y305" i="13"/>
  <c r="X305" i="13"/>
  <c r="AA304" i="13"/>
  <c r="Z304" i="13"/>
  <c r="Y304" i="13"/>
  <c r="X304" i="13"/>
  <c r="AA303" i="13"/>
  <c r="Z303" i="13"/>
  <c r="Y303" i="13"/>
  <c r="X303" i="13"/>
  <c r="AA302" i="13"/>
  <c r="Z302" i="13"/>
  <c r="Y302" i="13"/>
  <c r="X302" i="13"/>
  <c r="AA301" i="13"/>
  <c r="Z301" i="13"/>
  <c r="Y301" i="13"/>
  <c r="X301" i="13"/>
  <c r="AA300" i="13"/>
  <c r="Z300" i="13"/>
  <c r="Y300" i="13"/>
  <c r="X300" i="13"/>
  <c r="AA299" i="13"/>
  <c r="Z299" i="13"/>
  <c r="Y299" i="13"/>
  <c r="X299" i="13"/>
  <c r="AA298" i="13"/>
  <c r="Z298" i="13"/>
  <c r="Y298" i="13"/>
  <c r="X298" i="13"/>
  <c r="AA297" i="13"/>
  <c r="Z297" i="13"/>
  <c r="Y297" i="13"/>
  <c r="X297" i="13"/>
  <c r="AA296" i="13"/>
  <c r="Z296" i="13"/>
  <c r="Y296" i="13"/>
  <c r="X296" i="13"/>
  <c r="AA295" i="13"/>
  <c r="Z295" i="13"/>
  <c r="Y295" i="13"/>
  <c r="X295" i="13"/>
  <c r="AA294" i="13"/>
  <c r="Z294" i="13"/>
  <c r="Y294" i="13"/>
  <c r="X294" i="13"/>
  <c r="AA293" i="13"/>
  <c r="Z293" i="13"/>
  <c r="Y293" i="13"/>
  <c r="X293" i="13"/>
  <c r="AA292" i="13"/>
  <c r="Z292" i="13"/>
  <c r="Y292" i="13"/>
  <c r="X292" i="13"/>
  <c r="AA291" i="13"/>
  <c r="Z291" i="13"/>
  <c r="Y291" i="13"/>
  <c r="X291" i="13"/>
  <c r="AA290" i="13"/>
  <c r="Z290" i="13"/>
  <c r="Y290" i="13"/>
  <c r="X290" i="13"/>
  <c r="AA289" i="13"/>
  <c r="Z289" i="13"/>
  <c r="Y289" i="13"/>
  <c r="X289" i="13"/>
  <c r="AA288" i="13"/>
  <c r="Z288" i="13"/>
  <c r="Y288" i="13"/>
  <c r="X288" i="13"/>
  <c r="AA287" i="13"/>
  <c r="Z287" i="13"/>
  <c r="Y287" i="13"/>
  <c r="X287" i="13"/>
  <c r="AA286" i="13"/>
  <c r="Z286" i="13"/>
  <c r="Y286" i="13"/>
  <c r="X286" i="13"/>
  <c r="AA285" i="13"/>
  <c r="Z285" i="13"/>
  <c r="Y285" i="13"/>
  <c r="X285" i="13"/>
  <c r="AA284" i="13"/>
  <c r="Z284" i="13"/>
  <c r="Y284" i="13"/>
  <c r="X284" i="13"/>
  <c r="AA283" i="13"/>
  <c r="Z283" i="13"/>
  <c r="Y283" i="13"/>
  <c r="X283" i="13"/>
  <c r="AA282" i="13"/>
  <c r="Z282" i="13"/>
  <c r="Y282" i="13"/>
  <c r="X282" i="13"/>
  <c r="AA281" i="13"/>
  <c r="Z281" i="13"/>
  <c r="Y281" i="13"/>
  <c r="X281" i="13"/>
  <c r="AA280" i="13"/>
  <c r="Z280" i="13"/>
  <c r="Y280" i="13"/>
  <c r="X280" i="13"/>
  <c r="AA279" i="13"/>
  <c r="Z279" i="13"/>
  <c r="Y279" i="13"/>
  <c r="X279" i="13"/>
  <c r="AA278" i="13"/>
  <c r="Z278" i="13"/>
  <c r="Y278" i="13"/>
  <c r="X278" i="13"/>
  <c r="AA277" i="13"/>
  <c r="Z277" i="13"/>
  <c r="Y277" i="13"/>
  <c r="X277" i="13"/>
  <c r="AA276" i="13"/>
  <c r="Z276" i="13"/>
  <c r="Y276" i="13"/>
  <c r="X276" i="13"/>
  <c r="AA275" i="13"/>
  <c r="Z275" i="13"/>
  <c r="Y275" i="13"/>
  <c r="X275" i="13"/>
  <c r="AA274" i="13"/>
  <c r="Z274" i="13"/>
  <c r="Y274" i="13"/>
  <c r="X274" i="13"/>
  <c r="AA273" i="13"/>
  <c r="Z273" i="13"/>
  <c r="Y273" i="13"/>
  <c r="X273" i="13"/>
  <c r="AA272" i="13"/>
  <c r="Z272" i="13"/>
  <c r="Y272" i="13"/>
  <c r="X272" i="13"/>
  <c r="AA271" i="13"/>
  <c r="Z271" i="13"/>
  <c r="Y271" i="13"/>
  <c r="X271" i="13"/>
  <c r="AA270" i="13"/>
  <c r="Z270" i="13"/>
  <c r="Y270" i="13"/>
  <c r="X270" i="13"/>
  <c r="AA269" i="13"/>
  <c r="Z269" i="13"/>
  <c r="Y269" i="13"/>
  <c r="X269" i="13"/>
  <c r="AA268" i="13"/>
  <c r="Z268" i="13"/>
  <c r="Y268" i="13"/>
  <c r="X268" i="13"/>
  <c r="AA267" i="13"/>
  <c r="Z267" i="13"/>
  <c r="Y267" i="13"/>
  <c r="X267" i="13"/>
  <c r="AA266" i="13"/>
  <c r="Z266" i="13"/>
  <c r="Y266" i="13"/>
  <c r="X266" i="13"/>
  <c r="AA265" i="13"/>
  <c r="Z265" i="13"/>
  <c r="Y265" i="13"/>
  <c r="X265" i="13"/>
  <c r="AA264" i="13"/>
  <c r="Z264" i="13"/>
  <c r="Y264" i="13"/>
  <c r="X264" i="13"/>
  <c r="AA263" i="13"/>
  <c r="Z263" i="13"/>
  <c r="Y263" i="13"/>
  <c r="X263" i="13"/>
  <c r="AA262" i="13"/>
  <c r="Z262" i="13"/>
  <c r="Y262" i="13"/>
  <c r="X262" i="13"/>
  <c r="AA261" i="13"/>
  <c r="Z261" i="13"/>
  <c r="Y261" i="13"/>
  <c r="X261" i="13"/>
  <c r="AA260" i="13"/>
  <c r="Z260" i="13"/>
  <c r="Y260" i="13"/>
  <c r="X260" i="13"/>
  <c r="AA259" i="13"/>
  <c r="Z259" i="13"/>
  <c r="Y259" i="13"/>
  <c r="X259" i="13"/>
  <c r="AA258" i="13"/>
  <c r="Z258" i="13"/>
  <c r="Y258" i="13"/>
  <c r="X258" i="13"/>
  <c r="AA257" i="13"/>
  <c r="Z257" i="13"/>
  <c r="Y257" i="13"/>
  <c r="X257" i="13"/>
  <c r="AA256" i="13"/>
  <c r="Z256" i="13"/>
  <c r="Y256" i="13"/>
  <c r="X256" i="13"/>
  <c r="AA255" i="13"/>
  <c r="Z255" i="13"/>
  <c r="Y255" i="13"/>
  <c r="X255" i="13"/>
  <c r="AA254" i="13"/>
  <c r="Z254" i="13"/>
  <c r="Y254" i="13"/>
  <c r="X254" i="13"/>
  <c r="AA253" i="13"/>
  <c r="Z253" i="13"/>
  <c r="Y253" i="13"/>
  <c r="X253" i="13"/>
  <c r="AA252" i="13"/>
  <c r="Z252" i="13"/>
  <c r="Y252" i="13"/>
  <c r="X252" i="13"/>
  <c r="AA251" i="13"/>
  <c r="Z251" i="13"/>
  <c r="Y251" i="13"/>
  <c r="X251" i="13"/>
  <c r="AA250" i="13"/>
  <c r="Z250" i="13"/>
  <c r="Y250" i="13"/>
  <c r="X250" i="13"/>
  <c r="AA249" i="13"/>
  <c r="Z249" i="13"/>
  <c r="Y249" i="13"/>
  <c r="X249" i="13"/>
  <c r="AA248" i="13"/>
  <c r="Z248" i="13"/>
  <c r="Y248" i="13"/>
  <c r="X248" i="13"/>
  <c r="AA247" i="13"/>
  <c r="Z247" i="13"/>
  <c r="Y247" i="13"/>
  <c r="X247" i="13"/>
  <c r="AA246" i="13"/>
  <c r="Z246" i="13"/>
  <c r="Y246" i="13"/>
  <c r="X246" i="13"/>
  <c r="AA245" i="13"/>
  <c r="Z245" i="13"/>
  <c r="Y245" i="13"/>
  <c r="X245" i="13"/>
  <c r="AA244" i="13"/>
  <c r="Z244" i="13"/>
  <c r="Y244" i="13"/>
  <c r="X244" i="13"/>
  <c r="AA243" i="13"/>
  <c r="Z243" i="13"/>
  <c r="Y243" i="13"/>
  <c r="X243" i="13"/>
  <c r="AA242" i="13"/>
  <c r="Z242" i="13"/>
  <c r="Y242" i="13"/>
  <c r="X242" i="13"/>
  <c r="AA241" i="13"/>
  <c r="Z241" i="13"/>
  <c r="Y241" i="13"/>
  <c r="X241" i="13"/>
  <c r="AA240" i="13"/>
  <c r="Z240" i="13"/>
  <c r="Y240" i="13"/>
  <c r="X240" i="13"/>
  <c r="AA239" i="13"/>
  <c r="Z239" i="13"/>
  <c r="Y239" i="13"/>
  <c r="X239" i="13"/>
  <c r="AA238" i="13"/>
  <c r="Z238" i="13"/>
  <c r="Y238" i="13"/>
  <c r="X238" i="13"/>
  <c r="AA237" i="13"/>
  <c r="Z237" i="13"/>
  <c r="Y237" i="13"/>
  <c r="X237" i="13"/>
  <c r="AA236" i="13"/>
  <c r="Z236" i="13"/>
  <c r="Y236" i="13"/>
  <c r="X236" i="13"/>
  <c r="AA235" i="13"/>
  <c r="Z235" i="13"/>
  <c r="Y235" i="13"/>
  <c r="X235" i="13"/>
  <c r="AA234" i="13"/>
  <c r="Z234" i="13"/>
  <c r="Y234" i="13"/>
  <c r="X234" i="13"/>
  <c r="AA233" i="13"/>
  <c r="Z233" i="13"/>
  <c r="Y233" i="13"/>
  <c r="X233" i="13"/>
  <c r="AA232" i="13"/>
  <c r="Z232" i="13"/>
  <c r="Y232" i="13"/>
  <c r="X232" i="13"/>
  <c r="AA231" i="13"/>
  <c r="Z231" i="13"/>
  <c r="Y231" i="13"/>
  <c r="X231" i="13"/>
  <c r="AA230" i="13"/>
  <c r="Z230" i="13"/>
  <c r="Y230" i="13"/>
  <c r="X230" i="13"/>
  <c r="AA229" i="13"/>
  <c r="Z229" i="13"/>
  <c r="Y229" i="13"/>
  <c r="X229" i="13"/>
  <c r="AA228" i="13"/>
  <c r="Z228" i="13"/>
  <c r="Y228" i="13"/>
  <c r="X228" i="13"/>
  <c r="AA227" i="13"/>
  <c r="Z227" i="13"/>
  <c r="Y227" i="13"/>
  <c r="X227" i="13"/>
  <c r="AA226" i="13"/>
  <c r="Z226" i="13"/>
  <c r="Y226" i="13"/>
  <c r="X226" i="13"/>
  <c r="AA225" i="13"/>
  <c r="Z225" i="13"/>
  <c r="Y225" i="13"/>
  <c r="X225" i="13"/>
  <c r="AA224" i="13"/>
  <c r="Z224" i="13"/>
  <c r="Y224" i="13"/>
  <c r="X224" i="13"/>
  <c r="AA223" i="13"/>
  <c r="Z223" i="13"/>
  <c r="Y223" i="13"/>
  <c r="X223" i="13"/>
  <c r="AA222" i="13"/>
  <c r="Z222" i="13"/>
  <c r="Y222" i="13"/>
  <c r="X222" i="13"/>
  <c r="AA221" i="13"/>
  <c r="Z221" i="13"/>
  <c r="Y221" i="13"/>
  <c r="X221" i="13"/>
  <c r="AA220" i="13"/>
  <c r="Z220" i="13"/>
  <c r="Y220" i="13"/>
  <c r="X220" i="13"/>
  <c r="AA219" i="13"/>
  <c r="Z219" i="13"/>
  <c r="Y219" i="13"/>
  <c r="X219" i="13"/>
  <c r="AA218" i="13"/>
  <c r="Z218" i="13"/>
  <c r="Y218" i="13"/>
  <c r="X218" i="13"/>
  <c r="AA217" i="13"/>
  <c r="Z217" i="13"/>
  <c r="Y217" i="13"/>
  <c r="X217" i="13"/>
  <c r="AA216" i="13"/>
  <c r="Z216" i="13"/>
  <c r="Y216" i="13"/>
  <c r="X216" i="13"/>
  <c r="AA215" i="13"/>
  <c r="Z215" i="13"/>
  <c r="Y215" i="13"/>
  <c r="X215" i="13"/>
  <c r="AA214" i="13"/>
  <c r="Z214" i="13"/>
  <c r="Y214" i="13"/>
  <c r="X214" i="13"/>
  <c r="AA213" i="13"/>
  <c r="Z213" i="13"/>
  <c r="Y213" i="13"/>
  <c r="X213" i="13"/>
  <c r="AA212" i="13"/>
  <c r="Z212" i="13"/>
  <c r="Y212" i="13"/>
  <c r="X212" i="13"/>
  <c r="AA211" i="13"/>
  <c r="Z211" i="13"/>
  <c r="Y211" i="13"/>
  <c r="X211" i="13"/>
  <c r="AA210" i="13"/>
  <c r="Z210" i="13"/>
  <c r="Y210" i="13"/>
  <c r="X210" i="13"/>
  <c r="AA209" i="13"/>
  <c r="Z209" i="13"/>
  <c r="Y209" i="13"/>
  <c r="X209" i="13"/>
  <c r="AA208" i="13"/>
  <c r="Z208" i="13"/>
  <c r="Y208" i="13"/>
  <c r="X208" i="13"/>
  <c r="AA207" i="13"/>
  <c r="Z207" i="13"/>
  <c r="Y207" i="13"/>
  <c r="X207" i="13"/>
  <c r="AA206" i="13"/>
  <c r="Z206" i="13"/>
  <c r="Y206" i="13"/>
  <c r="X206" i="13"/>
  <c r="AA205" i="13"/>
  <c r="Z205" i="13"/>
  <c r="Y205" i="13"/>
  <c r="X205" i="13"/>
  <c r="AA204" i="13"/>
  <c r="Z204" i="13"/>
  <c r="Y204" i="13"/>
  <c r="X204" i="13"/>
  <c r="AA203" i="13"/>
  <c r="Z203" i="13"/>
  <c r="Y203" i="13"/>
  <c r="X203" i="13"/>
  <c r="AA202" i="13"/>
  <c r="Z202" i="13"/>
  <c r="Y202" i="13"/>
  <c r="X202" i="13"/>
  <c r="AA201" i="13"/>
  <c r="Z201" i="13"/>
  <c r="Y201" i="13"/>
  <c r="X201" i="13"/>
  <c r="AA200" i="13"/>
  <c r="Z200" i="13"/>
  <c r="Y200" i="13"/>
  <c r="X200" i="13"/>
  <c r="AA199" i="13"/>
  <c r="Z199" i="13"/>
  <c r="Y199" i="13"/>
  <c r="X199" i="13"/>
  <c r="AA198" i="13"/>
  <c r="Z198" i="13"/>
  <c r="Y198" i="13"/>
  <c r="X198" i="13"/>
  <c r="AA197" i="13"/>
  <c r="Z197" i="13"/>
  <c r="Y197" i="13"/>
  <c r="X197" i="13"/>
  <c r="AA196" i="13"/>
  <c r="Z196" i="13"/>
  <c r="Y196" i="13"/>
  <c r="X196" i="13"/>
  <c r="AA195" i="13"/>
  <c r="Z195" i="13"/>
  <c r="Y195" i="13"/>
  <c r="X195" i="13"/>
  <c r="AA194" i="13"/>
  <c r="Z194" i="13"/>
  <c r="Y194" i="13"/>
  <c r="X194" i="13"/>
  <c r="AA193" i="13"/>
  <c r="Z193" i="13"/>
  <c r="Y193" i="13"/>
  <c r="X193" i="13"/>
  <c r="AA192" i="13"/>
  <c r="Z192" i="13"/>
  <c r="Y192" i="13"/>
  <c r="X192" i="13"/>
  <c r="AA191" i="13"/>
  <c r="Z191" i="13"/>
  <c r="Y191" i="13"/>
  <c r="X191" i="13"/>
  <c r="AA190" i="13"/>
  <c r="Z190" i="13"/>
  <c r="Y190" i="13"/>
  <c r="X190" i="13"/>
  <c r="AA189" i="13"/>
  <c r="Z189" i="13"/>
  <c r="Y189" i="13"/>
  <c r="X189" i="13"/>
  <c r="AA188" i="13"/>
  <c r="Z188" i="13"/>
  <c r="Y188" i="13"/>
  <c r="X188" i="13"/>
  <c r="AA187" i="13"/>
  <c r="Z187" i="13"/>
  <c r="Y187" i="13"/>
  <c r="X187" i="13"/>
  <c r="AA186" i="13"/>
  <c r="Z186" i="13"/>
  <c r="Y186" i="13"/>
  <c r="X186" i="13"/>
  <c r="AA185" i="13"/>
  <c r="Z185" i="13"/>
  <c r="Y185" i="13"/>
  <c r="X185" i="13"/>
  <c r="AA184" i="13"/>
  <c r="Z184" i="13"/>
  <c r="Y184" i="13"/>
  <c r="X184" i="13"/>
  <c r="AA183" i="13"/>
  <c r="Z183" i="13"/>
  <c r="Y183" i="13"/>
  <c r="X183" i="13"/>
  <c r="AA182" i="13"/>
  <c r="Z182" i="13"/>
  <c r="Y182" i="13"/>
  <c r="X182" i="13"/>
  <c r="AA181" i="13"/>
  <c r="Z181" i="13"/>
  <c r="Y181" i="13"/>
  <c r="X181" i="13"/>
  <c r="AA180" i="13"/>
  <c r="Z180" i="13"/>
  <c r="Y180" i="13"/>
  <c r="X180" i="13"/>
  <c r="AA179" i="13"/>
  <c r="Z179" i="13"/>
  <c r="Y179" i="13"/>
  <c r="X179"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R710" i="13"/>
  <c r="Q710" i="13"/>
  <c r="P710" i="13"/>
  <c r="O710" i="13"/>
  <c r="R709" i="13"/>
  <c r="Q709" i="13"/>
  <c r="P709" i="13"/>
  <c r="O709" i="13"/>
  <c r="R708" i="13"/>
  <c r="Q708" i="13"/>
  <c r="P708" i="13"/>
  <c r="O708" i="13"/>
  <c r="R707" i="13"/>
  <c r="Q707" i="13"/>
  <c r="P707" i="13"/>
  <c r="O707" i="13"/>
  <c r="R706" i="13"/>
  <c r="Q706" i="13"/>
  <c r="P706" i="13"/>
  <c r="O706" i="13"/>
  <c r="R705" i="13"/>
  <c r="Q705" i="13"/>
  <c r="P705" i="13"/>
  <c r="O705" i="13"/>
  <c r="R704" i="13"/>
  <c r="Q704" i="13"/>
  <c r="P704" i="13"/>
  <c r="O704" i="13"/>
  <c r="R703" i="13"/>
  <c r="Q703" i="13"/>
  <c r="P703" i="13"/>
  <c r="O703" i="13"/>
  <c r="R702" i="13"/>
  <c r="Q702" i="13"/>
  <c r="P702" i="13"/>
  <c r="O702" i="13"/>
  <c r="R701" i="13"/>
  <c r="Q701" i="13"/>
  <c r="P701" i="13"/>
  <c r="O701" i="13"/>
  <c r="R700" i="13"/>
  <c r="Q700" i="13"/>
  <c r="P700" i="13"/>
  <c r="O700" i="13"/>
  <c r="R699" i="13"/>
  <c r="Q699" i="13"/>
  <c r="P699" i="13"/>
  <c r="O699" i="13"/>
  <c r="R698" i="13"/>
  <c r="Q698" i="13"/>
  <c r="P698" i="13"/>
  <c r="O698" i="13"/>
  <c r="R697" i="13"/>
  <c r="Q697" i="13"/>
  <c r="P697" i="13"/>
  <c r="O697" i="13"/>
  <c r="R696" i="13"/>
  <c r="Q696" i="13"/>
  <c r="P696" i="13"/>
  <c r="O696" i="13"/>
  <c r="R695" i="13"/>
  <c r="Q695" i="13"/>
  <c r="P695" i="13"/>
  <c r="O695" i="13"/>
  <c r="R694" i="13"/>
  <c r="Q694" i="13"/>
  <c r="P694" i="13"/>
  <c r="O694" i="13"/>
  <c r="R693" i="13"/>
  <c r="Q693" i="13"/>
  <c r="P693" i="13"/>
  <c r="O693" i="13"/>
  <c r="R692" i="13"/>
  <c r="Q692" i="13"/>
  <c r="P692" i="13"/>
  <c r="O692" i="13"/>
  <c r="R691" i="13"/>
  <c r="Q691" i="13"/>
  <c r="P691" i="13"/>
  <c r="O691" i="13"/>
  <c r="R690" i="13"/>
  <c r="Q690" i="13"/>
  <c r="P690" i="13"/>
  <c r="O690" i="13"/>
  <c r="R689" i="13"/>
  <c r="Q689" i="13"/>
  <c r="P689" i="13"/>
  <c r="O689" i="13"/>
  <c r="R688" i="13"/>
  <c r="Q688" i="13"/>
  <c r="P688" i="13"/>
  <c r="O688" i="13"/>
  <c r="R687" i="13"/>
  <c r="Q687" i="13"/>
  <c r="P687" i="13"/>
  <c r="O687" i="13"/>
  <c r="R686" i="13"/>
  <c r="Q686" i="13"/>
  <c r="P686" i="13"/>
  <c r="O686" i="13"/>
  <c r="R685" i="13"/>
  <c r="Q685" i="13"/>
  <c r="P685" i="13"/>
  <c r="O685" i="13"/>
  <c r="R684" i="13"/>
  <c r="Q684" i="13"/>
  <c r="P684" i="13"/>
  <c r="O684" i="13"/>
  <c r="R683" i="13"/>
  <c r="Q683" i="13"/>
  <c r="P683" i="13"/>
  <c r="O683" i="13"/>
  <c r="R682" i="13"/>
  <c r="Q682" i="13"/>
  <c r="P682" i="13"/>
  <c r="O682" i="13"/>
  <c r="R681" i="13"/>
  <c r="Q681" i="13"/>
  <c r="P681" i="13"/>
  <c r="O681" i="13"/>
  <c r="R680" i="13"/>
  <c r="Q680" i="13"/>
  <c r="P680" i="13"/>
  <c r="O680" i="13"/>
  <c r="R679" i="13"/>
  <c r="Q679" i="13"/>
  <c r="P679" i="13"/>
  <c r="O679" i="13"/>
  <c r="R678" i="13"/>
  <c r="Q678" i="13"/>
  <c r="P678" i="13"/>
  <c r="O678" i="13"/>
  <c r="R677" i="13"/>
  <c r="Q677" i="13"/>
  <c r="P677" i="13"/>
  <c r="O677" i="13"/>
  <c r="R676" i="13"/>
  <c r="Q676" i="13"/>
  <c r="P676" i="13"/>
  <c r="O676" i="13"/>
  <c r="R675" i="13"/>
  <c r="Q675" i="13"/>
  <c r="P675" i="13"/>
  <c r="O675" i="13"/>
  <c r="R674" i="13"/>
  <c r="Q674" i="13"/>
  <c r="P674" i="13"/>
  <c r="O674" i="13"/>
  <c r="R673" i="13"/>
  <c r="Q673" i="13"/>
  <c r="P673" i="13"/>
  <c r="O673" i="13"/>
  <c r="R672" i="13"/>
  <c r="Q672" i="13"/>
  <c r="P672" i="13"/>
  <c r="O672" i="13"/>
  <c r="R671" i="13"/>
  <c r="Q671" i="13"/>
  <c r="P671" i="13"/>
  <c r="O671" i="13"/>
  <c r="R670" i="13"/>
  <c r="Q670" i="13"/>
  <c r="P670" i="13"/>
  <c r="O670" i="13"/>
  <c r="R669" i="13"/>
  <c r="Q669" i="13"/>
  <c r="P669" i="13"/>
  <c r="O669" i="13"/>
  <c r="R668" i="13"/>
  <c r="Q668" i="13"/>
  <c r="P668" i="13"/>
  <c r="O668" i="13"/>
  <c r="R667" i="13"/>
  <c r="Q667" i="13"/>
  <c r="P667" i="13"/>
  <c r="O667" i="13"/>
  <c r="R666" i="13"/>
  <c r="Q666" i="13"/>
  <c r="P666" i="13"/>
  <c r="O666" i="13"/>
  <c r="R665" i="13"/>
  <c r="Q665" i="13"/>
  <c r="P665" i="13"/>
  <c r="O665" i="13"/>
  <c r="R664" i="13"/>
  <c r="Q664" i="13"/>
  <c r="P664" i="13"/>
  <c r="O664" i="13"/>
  <c r="R663" i="13"/>
  <c r="Q663" i="13"/>
  <c r="P663" i="13"/>
  <c r="O663" i="13"/>
  <c r="R662" i="13"/>
  <c r="Q662" i="13"/>
  <c r="P662" i="13"/>
  <c r="O662" i="13"/>
  <c r="R661" i="13"/>
  <c r="Q661" i="13"/>
  <c r="P661" i="13"/>
  <c r="O661" i="13"/>
  <c r="R660" i="13"/>
  <c r="Q660" i="13"/>
  <c r="P660" i="13"/>
  <c r="O660" i="13"/>
  <c r="R659" i="13"/>
  <c r="Q659" i="13"/>
  <c r="P659" i="13"/>
  <c r="O659" i="13"/>
  <c r="R658" i="13"/>
  <c r="Q658" i="13"/>
  <c r="P658" i="13"/>
  <c r="O658" i="13"/>
  <c r="R657" i="13"/>
  <c r="Q657" i="13"/>
  <c r="P657" i="13"/>
  <c r="O657" i="13"/>
  <c r="R656" i="13"/>
  <c r="Q656" i="13"/>
  <c r="P656" i="13"/>
  <c r="O656" i="13"/>
  <c r="R655" i="13"/>
  <c r="Q655" i="13"/>
  <c r="P655" i="13"/>
  <c r="O655" i="13"/>
  <c r="R654" i="13"/>
  <c r="Q654" i="13"/>
  <c r="P654" i="13"/>
  <c r="O654" i="13"/>
  <c r="R653" i="13"/>
  <c r="Q653" i="13"/>
  <c r="P653" i="13"/>
  <c r="O653" i="13"/>
  <c r="R652" i="13"/>
  <c r="Q652" i="13"/>
  <c r="P652" i="13"/>
  <c r="O652" i="13"/>
  <c r="R651" i="13"/>
  <c r="Q651" i="13"/>
  <c r="P651" i="13"/>
  <c r="O651" i="13"/>
  <c r="R650" i="13"/>
  <c r="Q650" i="13"/>
  <c r="P650" i="13"/>
  <c r="O650" i="13"/>
  <c r="R649" i="13"/>
  <c r="Q649" i="13"/>
  <c r="P649" i="13"/>
  <c r="O649" i="13"/>
  <c r="R648" i="13"/>
  <c r="Q648" i="13"/>
  <c r="P648" i="13"/>
  <c r="O648" i="13"/>
  <c r="R647" i="13"/>
  <c r="Q647" i="13"/>
  <c r="P647" i="13"/>
  <c r="O647" i="13"/>
  <c r="R646" i="13"/>
  <c r="Q646" i="13"/>
  <c r="P646" i="13"/>
  <c r="O646" i="13"/>
  <c r="R645" i="13"/>
  <c r="Q645" i="13"/>
  <c r="P645" i="13"/>
  <c r="O645" i="13"/>
  <c r="R644" i="13"/>
  <c r="Q644" i="13"/>
  <c r="P644" i="13"/>
  <c r="O644" i="13"/>
  <c r="R643" i="13"/>
  <c r="Q643" i="13"/>
  <c r="P643" i="13"/>
  <c r="O643" i="13"/>
  <c r="R642" i="13"/>
  <c r="Q642" i="13"/>
  <c r="P642" i="13"/>
  <c r="O642" i="13"/>
  <c r="R641" i="13"/>
  <c r="Q641" i="13"/>
  <c r="P641" i="13"/>
  <c r="O641" i="13"/>
  <c r="R640" i="13"/>
  <c r="Q640" i="13"/>
  <c r="P640" i="13"/>
  <c r="O640" i="13"/>
  <c r="R639" i="13"/>
  <c r="Q639" i="13"/>
  <c r="P639" i="13"/>
  <c r="O639" i="13"/>
  <c r="R638" i="13"/>
  <c r="Q638" i="13"/>
  <c r="P638" i="13"/>
  <c r="O638" i="13"/>
  <c r="R637" i="13"/>
  <c r="Q637" i="13"/>
  <c r="P637" i="13"/>
  <c r="O637" i="13"/>
  <c r="R636" i="13"/>
  <c r="Q636" i="13"/>
  <c r="P636" i="13"/>
  <c r="O636" i="13"/>
  <c r="R635" i="13"/>
  <c r="Q635" i="13"/>
  <c r="P635" i="13"/>
  <c r="O635" i="13"/>
  <c r="R634" i="13"/>
  <c r="Q634" i="13"/>
  <c r="P634" i="13"/>
  <c r="O634" i="13"/>
  <c r="R633" i="13"/>
  <c r="Q633" i="13"/>
  <c r="P633" i="13"/>
  <c r="O633" i="13"/>
  <c r="R632" i="13"/>
  <c r="Q632" i="13"/>
  <c r="P632" i="13"/>
  <c r="O632" i="13"/>
  <c r="R631" i="13"/>
  <c r="Q631" i="13"/>
  <c r="P631" i="13"/>
  <c r="O631" i="13"/>
  <c r="R630" i="13"/>
  <c r="Q630" i="13"/>
  <c r="P630" i="13"/>
  <c r="O630" i="13"/>
  <c r="R629" i="13"/>
  <c r="Q629" i="13"/>
  <c r="P629" i="13"/>
  <c r="O629" i="13"/>
  <c r="R628" i="13"/>
  <c r="Q628" i="13"/>
  <c r="P628" i="13"/>
  <c r="O628" i="13"/>
  <c r="R627" i="13"/>
  <c r="Q627" i="13"/>
  <c r="P627" i="13"/>
  <c r="O627" i="13"/>
  <c r="R626" i="13"/>
  <c r="Q626" i="13"/>
  <c r="P626" i="13"/>
  <c r="O626" i="13"/>
  <c r="R625" i="13"/>
  <c r="Q625" i="13"/>
  <c r="P625" i="13"/>
  <c r="O625" i="13"/>
  <c r="R624" i="13"/>
  <c r="Q624" i="13"/>
  <c r="P624" i="13"/>
  <c r="O624" i="13"/>
  <c r="R623" i="13"/>
  <c r="Q623" i="13"/>
  <c r="P623" i="13"/>
  <c r="O623" i="13"/>
  <c r="R622" i="13"/>
  <c r="Q622" i="13"/>
  <c r="P622" i="13"/>
  <c r="O622" i="13"/>
  <c r="R621" i="13"/>
  <c r="Q621" i="13"/>
  <c r="P621" i="13"/>
  <c r="O621" i="13"/>
  <c r="R620" i="13"/>
  <c r="Q620" i="13"/>
  <c r="P620" i="13"/>
  <c r="O620" i="13"/>
  <c r="R619" i="13"/>
  <c r="Q619" i="13"/>
  <c r="P619" i="13"/>
  <c r="O619" i="13"/>
  <c r="R618" i="13"/>
  <c r="Q618" i="13"/>
  <c r="P618" i="13"/>
  <c r="O618" i="13"/>
  <c r="R617" i="13"/>
  <c r="Q617" i="13"/>
  <c r="P617" i="13"/>
  <c r="O617" i="13"/>
  <c r="R616" i="13"/>
  <c r="Q616" i="13"/>
  <c r="P616" i="13"/>
  <c r="O616" i="13"/>
  <c r="R615" i="13"/>
  <c r="Q615" i="13"/>
  <c r="P615" i="13"/>
  <c r="O615" i="13"/>
  <c r="R614" i="13"/>
  <c r="Q614" i="13"/>
  <c r="P614" i="13"/>
  <c r="O614" i="13"/>
  <c r="R613" i="13"/>
  <c r="Q613" i="13"/>
  <c r="P613" i="13"/>
  <c r="O613" i="13"/>
  <c r="R612" i="13"/>
  <c r="Q612" i="13"/>
  <c r="P612" i="13"/>
  <c r="O612" i="13"/>
  <c r="R611" i="13"/>
  <c r="Q611" i="13"/>
  <c r="P611" i="13"/>
  <c r="O611" i="13"/>
  <c r="R610" i="13"/>
  <c r="Q610" i="13"/>
  <c r="P610" i="13"/>
  <c r="O610" i="13"/>
  <c r="R609" i="13"/>
  <c r="Q609" i="13"/>
  <c r="P609" i="13"/>
  <c r="O609" i="13"/>
  <c r="R608" i="13"/>
  <c r="Q608" i="13"/>
  <c r="P608" i="13"/>
  <c r="O608" i="13"/>
  <c r="R607" i="13"/>
  <c r="Q607" i="13"/>
  <c r="P607" i="13"/>
  <c r="O607" i="13"/>
  <c r="R606" i="13"/>
  <c r="Q606" i="13"/>
  <c r="P606" i="13"/>
  <c r="O606" i="13"/>
  <c r="R605" i="13"/>
  <c r="Q605" i="13"/>
  <c r="P605" i="13"/>
  <c r="O605" i="13"/>
  <c r="R604" i="13"/>
  <c r="Q604" i="13"/>
  <c r="P604" i="13"/>
  <c r="O604" i="13"/>
  <c r="R603" i="13"/>
  <c r="Q603" i="13"/>
  <c r="P603" i="13"/>
  <c r="O603" i="13"/>
  <c r="R602" i="13"/>
  <c r="Q602" i="13"/>
  <c r="P602" i="13"/>
  <c r="O602" i="13"/>
  <c r="R601" i="13"/>
  <c r="Q601" i="13"/>
  <c r="P601" i="13"/>
  <c r="O601" i="13"/>
  <c r="R600" i="13"/>
  <c r="Q600" i="13"/>
  <c r="P600" i="13"/>
  <c r="O600" i="13"/>
  <c r="R599" i="13"/>
  <c r="Q599" i="13"/>
  <c r="P599" i="13"/>
  <c r="O599" i="13"/>
  <c r="R598" i="13"/>
  <c r="Q598" i="13"/>
  <c r="P598" i="13"/>
  <c r="O598" i="13"/>
  <c r="R597" i="13"/>
  <c r="Q597" i="13"/>
  <c r="P597" i="13"/>
  <c r="O597" i="13"/>
  <c r="R596" i="13"/>
  <c r="Q596" i="13"/>
  <c r="P596" i="13"/>
  <c r="O596" i="13"/>
  <c r="R595" i="13"/>
  <c r="Q595" i="13"/>
  <c r="P595" i="13"/>
  <c r="O595" i="13"/>
  <c r="R594" i="13"/>
  <c r="Q594" i="13"/>
  <c r="P594" i="13"/>
  <c r="O594" i="13"/>
  <c r="R593" i="13"/>
  <c r="Q593" i="13"/>
  <c r="P593" i="13"/>
  <c r="O593" i="13"/>
  <c r="R592" i="13"/>
  <c r="Q592" i="13"/>
  <c r="P592" i="13"/>
  <c r="O592" i="13"/>
  <c r="R591" i="13"/>
  <c r="Q591" i="13"/>
  <c r="P591" i="13"/>
  <c r="O591" i="13"/>
  <c r="R590" i="13"/>
  <c r="Q590" i="13"/>
  <c r="P590" i="13"/>
  <c r="O590" i="13"/>
  <c r="R589" i="13"/>
  <c r="Q589" i="13"/>
  <c r="P589" i="13"/>
  <c r="O589" i="13"/>
  <c r="R588" i="13"/>
  <c r="Q588" i="13"/>
  <c r="P588" i="13"/>
  <c r="O588" i="13"/>
  <c r="R587" i="13"/>
  <c r="Q587" i="13"/>
  <c r="P587" i="13"/>
  <c r="O587" i="13"/>
  <c r="R586" i="13"/>
  <c r="Q586" i="13"/>
  <c r="P586" i="13"/>
  <c r="O586" i="13"/>
  <c r="R585" i="13"/>
  <c r="Q585" i="13"/>
  <c r="P585" i="13"/>
  <c r="O585" i="13"/>
  <c r="R584" i="13"/>
  <c r="Q584" i="13"/>
  <c r="P584" i="13"/>
  <c r="O584" i="13"/>
  <c r="R583" i="13"/>
  <c r="Q583" i="13"/>
  <c r="P583" i="13"/>
  <c r="O583" i="13"/>
  <c r="R582" i="13"/>
  <c r="Q582" i="13"/>
  <c r="P582" i="13"/>
  <c r="O582" i="13"/>
  <c r="R581" i="13"/>
  <c r="Q581" i="13"/>
  <c r="P581" i="13"/>
  <c r="O581" i="13"/>
  <c r="R580" i="13"/>
  <c r="Q580" i="13"/>
  <c r="P580" i="13"/>
  <c r="O580" i="13"/>
  <c r="R579" i="13"/>
  <c r="Q579" i="13"/>
  <c r="P579" i="13"/>
  <c r="O579" i="13"/>
  <c r="R578" i="13"/>
  <c r="Q578" i="13"/>
  <c r="P578" i="13"/>
  <c r="O578" i="13"/>
  <c r="R577" i="13"/>
  <c r="Q577" i="13"/>
  <c r="P577" i="13"/>
  <c r="O577" i="13"/>
  <c r="R576" i="13"/>
  <c r="Q576" i="13"/>
  <c r="P576" i="13"/>
  <c r="O576" i="13"/>
  <c r="R575" i="13"/>
  <c r="Q575" i="13"/>
  <c r="P575" i="13"/>
  <c r="O575" i="13"/>
  <c r="R574" i="13"/>
  <c r="Q574" i="13"/>
  <c r="P574" i="13"/>
  <c r="O574" i="13"/>
  <c r="R573" i="13"/>
  <c r="Q573" i="13"/>
  <c r="P573" i="13"/>
  <c r="O573" i="13"/>
  <c r="R572" i="13"/>
  <c r="Q572" i="13"/>
  <c r="P572" i="13"/>
  <c r="O572" i="13"/>
  <c r="R571" i="13"/>
  <c r="Q571" i="13"/>
  <c r="P571" i="13"/>
  <c r="O571" i="13"/>
  <c r="R570" i="13"/>
  <c r="Q570" i="13"/>
  <c r="P570" i="13"/>
  <c r="O570" i="13"/>
  <c r="R569" i="13"/>
  <c r="Q569" i="13"/>
  <c r="P569" i="13"/>
  <c r="O569" i="13"/>
  <c r="R568" i="13"/>
  <c r="Q568" i="13"/>
  <c r="P568" i="13"/>
  <c r="O568" i="13"/>
  <c r="R567" i="13"/>
  <c r="Q567" i="13"/>
  <c r="P567" i="13"/>
  <c r="O567" i="13"/>
  <c r="R566" i="13"/>
  <c r="Q566" i="13"/>
  <c r="P566" i="13"/>
  <c r="O566" i="13"/>
  <c r="R565" i="13"/>
  <c r="Q565" i="13"/>
  <c r="P565" i="13"/>
  <c r="O565" i="13"/>
  <c r="R564" i="13"/>
  <c r="Q564" i="13"/>
  <c r="P564" i="13"/>
  <c r="O564" i="13"/>
  <c r="R563" i="13"/>
  <c r="Q563" i="13"/>
  <c r="P563" i="13"/>
  <c r="O563" i="13"/>
  <c r="R562" i="13"/>
  <c r="Q562" i="13"/>
  <c r="P562" i="13"/>
  <c r="O562" i="13"/>
  <c r="R561" i="13"/>
  <c r="Q561" i="13"/>
  <c r="P561" i="13"/>
  <c r="O561" i="13"/>
  <c r="R560" i="13"/>
  <c r="Q560" i="13"/>
  <c r="P560" i="13"/>
  <c r="O560" i="13"/>
  <c r="R559" i="13"/>
  <c r="Q559" i="13"/>
  <c r="P559" i="13"/>
  <c r="O559" i="13"/>
  <c r="R558" i="13"/>
  <c r="Q558" i="13"/>
  <c r="P558" i="13"/>
  <c r="O558" i="13"/>
  <c r="R557" i="13"/>
  <c r="Q557" i="13"/>
  <c r="P557" i="13"/>
  <c r="O557" i="13"/>
  <c r="R556" i="13"/>
  <c r="Q556" i="13"/>
  <c r="P556" i="13"/>
  <c r="O556" i="13"/>
  <c r="R555" i="13"/>
  <c r="Q555" i="13"/>
  <c r="P555" i="13"/>
  <c r="O555" i="13"/>
  <c r="R554" i="13"/>
  <c r="Q554" i="13"/>
  <c r="P554" i="13"/>
  <c r="O554" i="13"/>
  <c r="R553" i="13"/>
  <c r="Q553" i="13"/>
  <c r="P553" i="13"/>
  <c r="O553" i="13"/>
  <c r="R552" i="13"/>
  <c r="Q552" i="13"/>
  <c r="P552" i="13"/>
  <c r="O552" i="13"/>
  <c r="R551" i="13"/>
  <c r="Q551" i="13"/>
  <c r="P551" i="13"/>
  <c r="O551" i="13"/>
  <c r="R550" i="13"/>
  <c r="Q550" i="13"/>
  <c r="P550" i="13"/>
  <c r="O550" i="13"/>
  <c r="R549" i="13"/>
  <c r="Q549" i="13"/>
  <c r="P549" i="13"/>
  <c r="O549" i="13"/>
  <c r="R548" i="13"/>
  <c r="Q548" i="13"/>
  <c r="P548" i="13"/>
  <c r="O548" i="13"/>
  <c r="R547" i="13"/>
  <c r="Q547" i="13"/>
  <c r="P547" i="13"/>
  <c r="O547" i="13"/>
  <c r="R546" i="13"/>
  <c r="Q546" i="13"/>
  <c r="P546" i="13"/>
  <c r="O546" i="13"/>
  <c r="R545" i="13"/>
  <c r="Q545" i="13"/>
  <c r="P545" i="13"/>
  <c r="O545" i="13"/>
  <c r="R544" i="13"/>
  <c r="Q544" i="13"/>
  <c r="P544" i="13"/>
  <c r="O544" i="13"/>
  <c r="R543" i="13"/>
  <c r="Q543" i="13"/>
  <c r="P543" i="13"/>
  <c r="O543" i="13"/>
  <c r="R542" i="13"/>
  <c r="Q542" i="13"/>
  <c r="P542" i="13"/>
  <c r="O542" i="13"/>
  <c r="R541" i="13"/>
  <c r="Q541" i="13"/>
  <c r="P541" i="13"/>
  <c r="O541" i="13"/>
  <c r="R540" i="13"/>
  <c r="Q540" i="13"/>
  <c r="P540" i="13"/>
  <c r="O540" i="13"/>
  <c r="R539" i="13"/>
  <c r="Q539" i="13"/>
  <c r="P539" i="13"/>
  <c r="O539" i="13"/>
  <c r="R538" i="13"/>
  <c r="Q538" i="13"/>
  <c r="P538" i="13"/>
  <c r="O538" i="13"/>
  <c r="R537" i="13"/>
  <c r="Q537" i="13"/>
  <c r="P537" i="13"/>
  <c r="O537" i="13"/>
  <c r="R536" i="13"/>
  <c r="Q536" i="13"/>
  <c r="P536" i="13"/>
  <c r="O536" i="13"/>
  <c r="R535" i="13"/>
  <c r="Q535" i="13"/>
  <c r="P535" i="13"/>
  <c r="O535" i="13"/>
  <c r="R534" i="13"/>
  <c r="Q534" i="13"/>
  <c r="P534" i="13"/>
  <c r="O534" i="13"/>
  <c r="R533" i="13"/>
  <c r="Q533" i="13"/>
  <c r="P533" i="13"/>
  <c r="O533" i="13"/>
  <c r="R532" i="13"/>
  <c r="Q532" i="13"/>
  <c r="P532" i="13"/>
  <c r="O532" i="13"/>
  <c r="R531" i="13"/>
  <c r="Q531" i="13"/>
  <c r="P531" i="13"/>
  <c r="O531" i="13"/>
  <c r="R530" i="13"/>
  <c r="Q530" i="13"/>
  <c r="P530" i="13"/>
  <c r="O530" i="13"/>
  <c r="R529" i="13"/>
  <c r="Q529" i="13"/>
  <c r="P529" i="13"/>
  <c r="O529" i="13"/>
  <c r="R528" i="13"/>
  <c r="Q528" i="13"/>
  <c r="P528" i="13"/>
  <c r="O528" i="13"/>
  <c r="R527" i="13"/>
  <c r="Q527" i="13"/>
  <c r="P527" i="13"/>
  <c r="O527" i="13"/>
  <c r="R526" i="13"/>
  <c r="Q526" i="13"/>
  <c r="P526" i="13"/>
  <c r="O526" i="13"/>
  <c r="R525" i="13"/>
  <c r="Q525" i="13"/>
  <c r="P525" i="13"/>
  <c r="O525" i="13"/>
  <c r="R524" i="13"/>
  <c r="Q524" i="13"/>
  <c r="P524" i="13"/>
  <c r="O524" i="13"/>
  <c r="R523" i="13"/>
  <c r="Q523" i="13"/>
  <c r="P523" i="13"/>
  <c r="O523" i="13"/>
  <c r="R522" i="13"/>
  <c r="Q522" i="13"/>
  <c r="P522" i="13"/>
  <c r="O522" i="13"/>
  <c r="R521" i="13"/>
  <c r="Q521" i="13"/>
  <c r="P521" i="13"/>
  <c r="O521" i="13"/>
  <c r="R520" i="13"/>
  <c r="Q520" i="13"/>
  <c r="P520" i="13"/>
  <c r="O520" i="13"/>
  <c r="R519" i="13"/>
  <c r="Q519" i="13"/>
  <c r="P519" i="13"/>
  <c r="O519" i="13"/>
  <c r="R518" i="13"/>
  <c r="Q518" i="13"/>
  <c r="P518" i="13"/>
  <c r="O518" i="13"/>
  <c r="R517" i="13"/>
  <c r="Q517" i="13"/>
  <c r="P517" i="13"/>
  <c r="O517" i="13"/>
  <c r="R516" i="13"/>
  <c r="Q516" i="13"/>
  <c r="P516" i="13"/>
  <c r="O516" i="13"/>
  <c r="R515" i="13"/>
  <c r="Q515" i="13"/>
  <c r="P515" i="13"/>
  <c r="O515" i="13"/>
  <c r="R514" i="13"/>
  <c r="Q514" i="13"/>
  <c r="P514" i="13"/>
  <c r="O514" i="13"/>
  <c r="R513" i="13"/>
  <c r="Q513" i="13"/>
  <c r="P513" i="13"/>
  <c r="O513" i="13"/>
  <c r="R512" i="13"/>
  <c r="Q512" i="13"/>
  <c r="P512" i="13"/>
  <c r="O512" i="13"/>
  <c r="R511" i="13"/>
  <c r="Q511" i="13"/>
  <c r="P511" i="13"/>
  <c r="O511" i="13"/>
  <c r="R510" i="13"/>
  <c r="Q510" i="13"/>
  <c r="P510" i="13"/>
  <c r="O510" i="13"/>
  <c r="R509" i="13"/>
  <c r="Q509" i="13"/>
  <c r="P509" i="13"/>
  <c r="O509" i="13"/>
  <c r="R508" i="13"/>
  <c r="Q508" i="13"/>
  <c r="P508" i="13"/>
  <c r="O508" i="13"/>
  <c r="R507" i="13"/>
  <c r="Q507" i="13"/>
  <c r="P507" i="13"/>
  <c r="O507" i="13"/>
  <c r="R506" i="13"/>
  <c r="Q506" i="13"/>
  <c r="P506" i="13"/>
  <c r="O506" i="13"/>
  <c r="R505" i="13"/>
  <c r="Q505" i="13"/>
  <c r="P505" i="13"/>
  <c r="O505" i="13"/>
  <c r="R504" i="13"/>
  <c r="Q504" i="13"/>
  <c r="P504" i="13"/>
  <c r="O504" i="13"/>
  <c r="R503" i="13"/>
  <c r="Q503" i="13"/>
  <c r="P503" i="13"/>
  <c r="O503" i="13"/>
  <c r="R502" i="13"/>
  <c r="Q502" i="13"/>
  <c r="P502" i="13"/>
  <c r="O502" i="13"/>
  <c r="R501" i="13"/>
  <c r="Q501" i="13"/>
  <c r="P501" i="13"/>
  <c r="O501" i="13"/>
  <c r="R500" i="13"/>
  <c r="Q500" i="13"/>
  <c r="P500" i="13"/>
  <c r="O500" i="13"/>
  <c r="R499" i="13"/>
  <c r="Q499" i="13"/>
  <c r="P499" i="13"/>
  <c r="O499" i="13"/>
  <c r="R498" i="13"/>
  <c r="Q498" i="13"/>
  <c r="P498" i="13"/>
  <c r="O498" i="13"/>
  <c r="R497" i="13"/>
  <c r="Q497" i="13"/>
  <c r="P497" i="13"/>
  <c r="O497" i="13"/>
  <c r="R496" i="13"/>
  <c r="Q496" i="13"/>
  <c r="P496" i="13"/>
  <c r="O496" i="13"/>
  <c r="R495" i="13"/>
  <c r="Q495" i="13"/>
  <c r="P495" i="13"/>
  <c r="O495" i="13"/>
  <c r="R494" i="13"/>
  <c r="Q494" i="13"/>
  <c r="P494" i="13"/>
  <c r="O494" i="13"/>
  <c r="R493" i="13"/>
  <c r="Q493" i="13"/>
  <c r="P493" i="13"/>
  <c r="O493" i="13"/>
  <c r="R492" i="13"/>
  <c r="Q492" i="13"/>
  <c r="P492" i="13"/>
  <c r="O492" i="13"/>
  <c r="R491" i="13"/>
  <c r="Q491" i="13"/>
  <c r="P491" i="13"/>
  <c r="O491" i="13"/>
  <c r="R490" i="13"/>
  <c r="Q490" i="13"/>
  <c r="P490" i="13"/>
  <c r="O490" i="13"/>
  <c r="R489" i="13"/>
  <c r="Q489" i="13"/>
  <c r="P489" i="13"/>
  <c r="O489" i="13"/>
  <c r="R488" i="13"/>
  <c r="Q488" i="13"/>
  <c r="P488" i="13"/>
  <c r="O488" i="13"/>
  <c r="R487" i="13"/>
  <c r="Q487" i="13"/>
  <c r="P487" i="13"/>
  <c r="O487" i="13"/>
  <c r="R486" i="13"/>
  <c r="Q486" i="13"/>
  <c r="P486" i="13"/>
  <c r="O486" i="13"/>
  <c r="R485" i="13"/>
  <c r="Q485" i="13"/>
  <c r="P485" i="13"/>
  <c r="O485" i="13"/>
  <c r="R484" i="13"/>
  <c r="Q484" i="13"/>
  <c r="P484" i="13"/>
  <c r="O484" i="13"/>
  <c r="R483" i="13"/>
  <c r="Q483" i="13"/>
  <c r="P483" i="13"/>
  <c r="O483" i="13"/>
  <c r="R482" i="13"/>
  <c r="Q482" i="13"/>
  <c r="P482" i="13"/>
  <c r="O482" i="13"/>
  <c r="R481" i="13"/>
  <c r="Q481" i="13"/>
  <c r="P481" i="13"/>
  <c r="O481" i="13"/>
  <c r="R480" i="13"/>
  <c r="Q480" i="13"/>
  <c r="P480" i="13"/>
  <c r="O480" i="13"/>
  <c r="R479" i="13"/>
  <c r="Q479" i="13"/>
  <c r="P479" i="13"/>
  <c r="O479" i="13"/>
  <c r="R478" i="13"/>
  <c r="Q478" i="13"/>
  <c r="P478" i="13"/>
  <c r="O478" i="13"/>
  <c r="R477" i="13"/>
  <c r="Q477" i="13"/>
  <c r="P477" i="13"/>
  <c r="O477" i="13"/>
  <c r="R476" i="13"/>
  <c r="Q476" i="13"/>
  <c r="P476" i="13"/>
  <c r="O476" i="13"/>
  <c r="R475" i="13"/>
  <c r="Q475" i="13"/>
  <c r="P475" i="13"/>
  <c r="O475" i="13"/>
  <c r="R474" i="13"/>
  <c r="Q474" i="13"/>
  <c r="P474" i="13"/>
  <c r="O474" i="13"/>
  <c r="R473" i="13"/>
  <c r="Q473" i="13"/>
  <c r="P473" i="13"/>
  <c r="O473" i="13"/>
  <c r="R472" i="13"/>
  <c r="Q472" i="13"/>
  <c r="P472" i="13"/>
  <c r="O472" i="13"/>
  <c r="R471" i="13"/>
  <c r="Q471" i="13"/>
  <c r="P471" i="13"/>
  <c r="O471" i="13"/>
  <c r="R470" i="13"/>
  <c r="Q470" i="13"/>
  <c r="P470" i="13"/>
  <c r="O470" i="13"/>
  <c r="R469" i="13"/>
  <c r="Q469" i="13"/>
  <c r="P469" i="13"/>
  <c r="O469" i="13"/>
  <c r="R468" i="13"/>
  <c r="Q468" i="13"/>
  <c r="P468" i="13"/>
  <c r="O468" i="13"/>
  <c r="R467" i="13"/>
  <c r="Q467" i="13"/>
  <c r="P467" i="13"/>
  <c r="O467" i="13"/>
  <c r="R466" i="13"/>
  <c r="Q466" i="13"/>
  <c r="P466" i="13"/>
  <c r="O466" i="13"/>
  <c r="R465" i="13"/>
  <c r="Q465" i="13"/>
  <c r="P465" i="13"/>
  <c r="O465" i="13"/>
  <c r="R464" i="13"/>
  <c r="Q464" i="13"/>
  <c r="P464" i="13"/>
  <c r="O464" i="13"/>
  <c r="R463" i="13"/>
  <c r="Q463" i="13"/>
  <c r="P463" i="13"/>
  <c r="O463" i="13"/>
  <c r="R462" i="13"/>
  <c r="Q462" i="13"/>
  <c r="P462" i="13"/>
  <c r="O462" i="13"/>
  <c r="R461" i="13"/>
  <c r="Q461" i="13"/>
  <c r="P461" i="13"/>
  <c r="O461" i="13"/>
  <c r="R460" i="13"/>
  <c r="Q460" i="13"/>
  <c r="P460" i="13"/>
  <c r="O460" i="13"/>
  <c r="R459" i="13"/>
  <c r="Q459" i="13"/>
  <c r="P459" i="13"/>
  <c r="O459" i="13"/>
  <c r="R458" i="13"/>
  <c r="Q458" i="13"/>
  <c r="P458" i="13"/>
  <c r="O458" i="13"/>
  <c r="R457" i="13"/>
  <c r="Q457" i="13"/>
  <c r="P457" i="13"/>
  <c r="O457" i="13"/>
  <c r="R456" i="13"/>
  <c r="Q456" i="13"/>
  <c r="P456" i="13"/>
  <c r="O456" i="13"/>
  <c r="R455" i="13"/>
  <c r="Q455" i="13"/>
  <c r="P455" i="13"/>
  <c r="O455" i="13"/>
  <c r="R454" i="13"/>
  <c r="Q454" i="13"/>
  <c r="P454" i="13"/>
  <c r="O454" i="13"/>
  <c r="R453" i="13"/>
  <c r="Q453" i="13"/>
  <c r="P453" i="13"/>
  <c r="O453" i="13"/>
  <c r="R452" i="13"/>
  <c r="Q452" i="13"/>
  <c r="P452" i="13"/>
  <c r="O452" i="13"/>
  <c r="R451" i="13"/>
  <c r="Q451" i="13"/>
  <c r="P451" i="13"/>
  <c r="O451" i="13"/>
  <c r="R450" i="13"/>
  <c r="Q450" i="13"/>
  <c r="P450" i="13"/>
  <c r="O450" i="13"/>
  <c r="R449" i="13"/>
  <c r="Q449" i="13"/>
  <c r="P449" i="13"/>
  <c r="O449" i="13"/>
  <c r="R448" i="13"/>
  <c r="Q448" i="13"/>
  <c r="P448" i="13"/>
  <c r="O448" i="13"/>
  <c r="R447" i="13"/>
  <c r="Q447" i="13"/>
  <c r="P447" i="13"/>
  <c r="O447" i="13"/>
  <c r="R446" i="13"/>
  <c r="Q446" i="13"/>
  <c r="P446" i="13"/>
  <c r="O446" i="13"/>
  <c r="R445" i="13"/>
  <c r="Q445" i="13"/>
  <c r="P445" i="13"/>
  <c r="O445" i="13"/>
  <c r="R444" i="13"/>
  <c r="Q444" i="13"/>
  <c r="P444" i="13"/>
  <c r="O444" i="13"/>
  <c r="R443" i="13"/>
  <c r="Q443" i="13"/>
  <c r="P443" i="13"/>
  <c r="O443" i="13"/>
  <c r="R442" i="13"/>
  <c r="Q442" i="13"/>
  <c r="P442" i="13"/>
  <c r="O442" i="13"/>
  <c r="R441" i="13"/>
  <c r="Q441" i="13"/>
  <c r="P441" i="13"/>
  <c r="O441" i="13"/>
  <c r="R440" i="13"/>
  <c r="Q440" i="13"/>
  <c r="P440" i="13"/>
  <c r="O440" i="13"/>
  <c r="R439" i="13"/>
  <c r="Q439" i="13"/>
  <c r="P439" i="13"/>
  <c r="O439" i="13"/>
  <c r="R438" i="13"/>
  <c r="Q438" i="13"/>
  <c r="P438" i="13"/>
  <c r="O438" i="13"/>
  <c r="R437" i="13"/>
  <c r="Q437" i="13"/>
  <c r="P437" i="13"/>
  <c r="O437" i="13"/>
  <c r="R436" i="13"/>
  <c r="Q436" i="13"/>
  <c r="P436" i="13"/>
  <c r="O436" i="13"/>
  <c r="R435" i="13"/>
  <c r="Q435" i="13"/>
  <c r="P435" i="13"/>
  <c r="O435" i="13"/>
  <c r="R434" i="13"/>
  <c r="Q434" i="13"/>
  <c r="P434" i="13"/>
  <c r="O434" i="13"/>
  <c r="R433" i="13"/>
  <c r="Q433" i="13"/>
  <c r="P433" i="13"/>
  <c r="O433" i="13"/>
  <c r="R432" i="13"/>
  <c r="Q432" i="13"/>
  <c r="P432" i="13"/>
  <c r="O432" i="13"/>
  <c r="R431" i="13"/>
  <c r="Q431" i="13"/>
  <c r="P431" i="13"/>
  <c r="O431" i="13"/>
  <c r="R430" i="13"/>
  <c r="Q430" i="13"/>
  <c r="P430" i="13"/>
  <c r="O430" i="13"/>
  <c r="R429" i="13"/>
  <c r="Q429" i="13"/>
  <c r="P429" i="13"/>
  <c r="O429" i="13"/>
  <c r="R428" i="13"/>
  <c r="Q428" i="13"/>
  <c r="P428" i="13"/>
  <c r="O428" i="13"/>
  <c r="R427" i="13"/>
  <c r="Q427" i="13"/>
  <c r="P427" i="13"/>
  <c r="O427" i="13"/>
  <c r="R426" i="13"/>
  <c r="Q426" i="13"/>
  <c r="P426" i="13"/>
  <c r="O426" i="13"/>
  <c r="R425" i="13"/>
  <c r="Q425" i="13"/>
  <c r="P425" i="13"/>
  <c r="O425" i="13"/>
  <c r="R424" i="13"/>
  <c r="Q424" i="13"/>
  <c r="P424" i="13"/>
  <c r="O424" i="13"/>
  <c r="R423" i="13"/>
  <c r="Q423" i="13"/>
  <c r="P423" i="13"/>
  <c r="O423" i="13"/>
  <c r="R422" i="13"/>
  <c r="Q422" i="13"/>
  <c r="P422" i="13"/>
  <c r="O422" i="13"/>
  <c r="R421" i="13"/>
  <c r="Q421" i="13"/>
  <c r="P421" i="13"/>
  <c r="O421" i="13"/>
  <c r="R420" i="13"/>
  <c r="Q420" i="13"/>
  <c r="P420" i="13"/>
  <c r="O420" i="13"/>
  <c r="R419" i="13"/>
  <c r="Q419" i="13"/>
  <c r="P419" i="13"/>
  <c r="O419" i="13"/>
  <c r="R418" i="13"/>
  <c r="Q418" i="13"/>
  <c r="P418" i="13"/>
  <c r="O418" i="13"/>
  <c r="R417" i="13"/>
  <c r="Q417" i="13"/>
  <c r="P417" i="13"/>
  <c r="O417" i="13"/>
  <c r="R416" i="13"/>
  <c r="Q416" i="13"/>
  <c r="P416" i="13"/>
  <c r="O416" i="13"/>
  <c r="R415" i="13"/>
  <c r="Q415" i="13"/>
  <c r="P415" i="13"/>
  <c r="O415" i="13"/>
  <c r="R414" i="13"/>
  <c r="Q414" i="13"/>
  <c r="P414" i="13"/>
  <c r="O414" i="13"/>
  <c r="R413" i="13"/>
  <c r="Q413" i="13"/>
  <c r="P413" i="13"/>
  <c r="O413" i="13"/>
  <c r="R412" i="13"/>
  <c r="Q412" i="13"/>
  <c r="P412" i="13"/>
  <c r="O412" i="13"/>
  <c r="R411" i="13"/>
  <c r="Q411" i="13"/>
  <c r="P411" i="13"/>
  <c r="O411" i="13"/>
  <c r="R410" i="13"/>
  <c r="Q410" i="13"/>
  <c r="P410" i="13"/>
  <c r="O410" i="13"/>
  <c r="R409" i="13"/>
  <c r="Q409" i="13"/>
  <c r="P409" i="13"/>
  <c r="O409" i="13"/>
  <c r="R408" i="13"/>
  <c r="Q408" i="13"/>
  <c r="P408" i="13"/>
  <c r="O408" i="13"/>
  <c r="R407" i="13"/>
  <c r="Q407" i="13"/>
  <c r="P407" i="13"/>
  <c r="O407" i="13"/>
  <c r="R406" i="13"/>
  <c r="Q406" i="13"/>
  <c r="P406" i="13"/>
  <c r="O406" i="13"/>
  <c r="R405" i="13"/>
  <c r="Q405" i="13"/>
  <c r="P405" i="13"/>
  <c r="O405" i="13"/>
  <c r="R404" i="13"/>
  <c r="Q404" i="13"/>
  <c r="P404" i="13"/>
  <c r="O404" i="13"/>
  <c r="R403" i="13"/>
  <c r="Q403" i="13"/>
  <c r="P403" i="13"/>
  <c r="O403" i="13"/>
  <c r="R402" i="13"/>
  <c r="Q402" i="13"/>
  <c r="P402" i="13"/>
  <c r="O402" i="13"/>
  <c r="R401" i="13"/>
  <c r="Q401" i="13"/>
  <c r="P401" i="13"/>
  <c r="O401" i="13"/>
  <c r="R400" i="13"/>
  <c r="Q400" i="13"/>
  <c r="P400" i="13"/>
  <c r="O400" i="13"/>
  <c r="R399" i="13"/>
  <c r="Q399" i="13"/>
  <c r="P399" i="13"/>
  <c r="O399" i="13"/>
  <c r="R398" i="13"/>
  <c r="Q398" i="13"/>
  <c r="P398" i="13"/>
  <c r="O398" i="13"/>
  <c r="R397" i="13"/>
  <c r="Q397" i="13"/>
  <c r="P397" i="13"/>
  <c r="O397" i="13"/>
  <c r="R396" i="13"/>
  <c r="Q396" i="13"/>
  <c r="P396" i="13"/>
  <c r="O396" i="13"/>
  <c r="R395" i="13"/>
  <c r="Q395" i="13"/>
  <c r="P395" i="13"/>
  <c r="O395" i="13"/>
  <c r="R394" i="13"/>
  <c r="Q394" i="13"/>
  <c r="P394" i="13"/>
  <c r="O394" i="13"/>
  <c r="R393" i="13"/>
  <c r="Q393" i="13"/>
  <c r="P393" i="13"/>
  <c r="O393" i="13"/>
  <c r="R392" i="13"/>
  <c r="Q392" i="13"/>
  <c r="P392" i="13"/>
  <c r="O392" i="13"/>
  <c r="R391" i="13"/>
  <c r="Q391" i="13"/>
  <c r="P391" i="13"/>
  <c r="O391" i="13"/>
  <c r="R390" i="13"/>
  <c r="Q390" i="13"/>
  <c r="P390" i="13"/>
  <c r="O390" i="13"/>
  <c r="R389" i="13"/>
  <c r="Q389" i="13"/>
  <c r="P389" i="13"/>
  <c r="O389" i="13"/>
  <c r="R388" i="13"/>
  <c r="Q388" i="13"/>
  <c r="P388" i="13"/>
  <c r="O388" i="13"/>
  <c r="R387" i="13"/>
  <c r="Q387" i="13"/>
  <c r="P387" i="13"/>
  <c r="O387" i="13"/>
  <c r="R386" i="13"/>
  <c r="Q386" i="13"/>
  <c r="P386" i="13"/>
  <c r="O386" i="13"/>
  <c r="R385" i="13"/>
  <c r="Q385" i="13"/>
  <c r="P385" i="13"/>
  <c r="O385" i="13"/>
  <c r="R384" i="13"/>
  <c r="Q384" i="13"/>
  <c r="P384" i="13"/>
  <c r="O384" i="13"/>
  <c r="R383" i="13"/>
  <c r="Q383" i="13"/>
  <c r="P383" i="13"/>
  <c r="O383" i="13"/>
  <c r="R382" i="13"/>
  <c r="Q382" i="13"/>
  <c r="P382" i="13"/>
  <c r="O382" i="13"/>
  <c r="R381" i="13"/>
  <c r="Q381" i="13"/>
  <c r="P381" i="13"/>
  <c r="O381" i="13"/>
  <c r="R380" i="13"/>
  <c r="Q380" i="13"/>
  <c r="P380" i="13"/>
  <c r="O380" i="13"/>
  <c r="R379" i="13"/>
  <c r="Q379" i="13"/>
  <c r="P379" i="13"/>
  <c r="O379" i="13"/>
  <c r="R378" i="13"/>
  <c r="Q378" i="13"/>
  <c r="P378" i="13"/>
  <c r="O378" i="13"/>
  <c r="R377" i="13"/>
  <c r="Q377" i="13"/>
  <c r="P377" i="13"/>
  <c r="O377" i="13"/>
  <c r="R376" i="13"/>
  <c r="Q376" i="13"/>
  <c r="P376" i="13"/>
  <c r="O376" i="13"/>
  <c r="R375" i="13"/>
  <c r="Q375" i="13"/>
  <c r="P375" i="13"/>
  <c r="O375" i="13"/>
  <c r="R374" i="13"/>
  <c r="Q374" i="13"/>
  <c r="P374" i="13"/>
  <c r="O374" i="13"/>
  <c r="R373" i="13"/>
  <c r="Q373" i="13"/>
  <c r="P373" i="13"/>
  <c r="O373" i="13"/>
  <c r="R372" i="13"/>
  <c r="Q372" i="13"/>
  <c r="P372" i="13"/>
  <c r="O372" i="13"/>
  <c r="R371" i="13"/>
  <c r="Q371" i="13"/>
  <c r="P371" i="13"/>
  <c r="O371" i="13"/>
  <c r="R370" i="13"/>
  <c r="Q370" i="13"/>
  <c r="P370" i="13"/>
  <c r="O370" i="13"/>
  <c r="R369" i="13"/>
  <c r="Q369" i="13"/>
  <c r="P369" i="13"/>
  <c r="O369" i="13"/>
  <c r="R368" i="13"/>
  <c r="Q368" i="13"/>
  <c r="P368" i="13"/>
  <c r="O368" i="13"/>
  <c r="R367" i="13"/>
  <c r="Q367" i="13"/>
  <c r="P367" i="13"/>
  <c r="O367" i="13"/>
  <c r="R366" i="13"/>
  <c r="Q366" i="13"/>
  <c r="P366" i="13"/>
  <c r="O366" i="13"/>
  <c r="R365" i="13"/>
  <c r="Q365" i="13"/>
  <c r="P365" i="13"/>
  <c r="O365" i="13"/>
  <c r="R364" i="13"/>
  <c r="Q364" i="13"/>
  <c r="P364" i="13"/>
  <c r="O364" i="13"/>
  <c r="R363" i="13"/>
  <c r="Q363" i="13"/>
  <c r="P363" i="13"/>
  <c r="O363" i="13"/>
  <c r="R362" i="13"/>
  <c r="Q362" i="13"/>
  <c r="P362" i="13"/>
  <c r="O362" i="13"/>
  <c r="R361" i="13"/>
  <c r="Q361" i="13"/>
  <c r="P361" i="13"/>
  <c r="O361" i="13"/>
  <c r="R360" i="13"/>
  <c r="Q360" i="13"/>
  <c r="P360" i="13"/>
  <c r="O360" i="13"/>
  <c r="R359" i="13"/>
  <c r="Q359" i="13"/>
  <c r="P359" i="13"/>
  <c r="O359" i="13"/>
  <c r="R358" i="13"/>
  <c r="Q358" i="13"/>
  <c r="P358" i="13"/>
  <c r="O358" i="13"/>
  <c r="R357" i="13"/>
  <c r="Q357" i="13"/>
  <c r="P357" i="13"/>
  <c r="O357" i="13"/>
  <c r="R356" i="13"/>
  <c r="Q356" i="13"/>
  <c r="P356" i="13"/>
  <c r="O356" i="13"/>
  <c r="R355" i="13"/>
  <c r="Q355" i="13"/>
  <c r="P355" i="13"/>
  <c r="O355" i="13"/>
  <c r="R354" i="13"/>
  <c r="Q354" i="13"/>
  <c r="P354" i="13"/>
  <c r="O354" i="13"/>
  <c r="R353" i="13"/>
  <c r="Q353" i="13"/>
  <c r="P353" i="13"/>
  <c r="O353" i="13"/>
  <c r="R352" i="13"/>
  <c r="Q352" i="13"/>
  <c r="P352" i="13"/>
  <c r="O352" i="13"/>
  <c r="R351" i="13"/>
  <c r="Q351" i="13"/>
  <c r="P351" i="13"/>
  <c r="O351" i="13"/>
  <c r="R350" i="13"/>
  <c r="Q350" i="13"/>
  <c r="P350" i="13"/>
  <c r="O350" i="13"/>
  <c r="R349" i="13"/>
  <c r="Q349" i="13"/>
  <c r="P349" i="13"/>
  <c r="O349" i="13"/>
  <c r="R348" i="13"/>
  <c r="Q348" i="13"/>
  <c r="P348" i="13"/>
  <c r="O348" i="13"/>
  <c r="R347" i="13"/>
  <c r="Q347" i="13"/>
  <c r="P347" i="13"/>
  <c r="O347" i="13"/>
  <c r="R346" i="13"/>
  <c r="Q346" i="13"/>
  <c r="P346" i="13"/>
  <c r="O346" i="13"/>
  <c r="R345" i="13"/>
  <c r="Q345" i="13"/>
  <c r="P345" i="13"/>
  <c r="O345" i="13"/>
  <c r="R344" i="13"/>
  <c r="Q344" i="13"/>
  <c r="P344" i="13"/>
  <c r="O344" i="13"/>
  <c r="R343" i="13"/>
  <c r="Q343" i="13"/>
  <c r="P343" i="13"/>
  <c r="O343" i="13"/>
  <c r="R342" i="13"/>
  <c r="Q342" i="13"/>
  <c r="P342" i="13"/>
  <c r="O342" i="13"/>
  <c r="R341" i="13"/>
  <c r="Q341" i="13"/>
  <c r="P341" i="13"/>
  <c r="O341" i="13"/>
  <c r="R340" i="13"/>
  <c r="Q340" i="13"/>
  <c r="P340" i="13"/>
  <c r="O340" i="13"/>
  <c r="R339" i="13"/>
  <c r="Q339" i="13"/>
  <c r="P339" i="13"/>
  <c r="O339" i="13"/>
  <c r="R338" i="13"/>
  <c r="Q338" i="13"/>
  <c r="P338" i="13"/>
  <c r="O338" i="13"/>
  <c r="R337" i="13"/>
  <c r="Q337" i="13"/>
  <c r="P337" i="13"/>
  <c r="O337" i="13"/>
  <c r="R336" i="13"/>
  <c r="Q336" i="13"/>
  <c r="P336" i="13"/>
  <c r="O336" i="13"/>
  <c r="R335" i="13"/>
  <c r="Q335" i="13"/>
  <c r="P335" i="13"/>
  <c r="O335" i="13"/>
  <c r="R334" i="13"/>
  <c r="Q334" i="13"/>
  <c r="P334" i="13"/>
  <c r="O334" i="13"/>
  <c r="R333" i="13"/>
  <c r="Q333" i="13"/>
  <c r="P333" i="13"/>
  <c r="O333" i="13"/>
  <c r="R332" i="13"/>
  <c r="Q332" i="13"/>
  <c r="P332" i="13"/>
  <c r="O332" i="13"/>
  <c r="R331" i="13"/>
  <c r="Q331" i="13"/>
  <c r="P331" i="13"/>
  <c r="O331" i="13"/>
  <c r="R330" i="13"/>
  <c r="Q330" i="13"/>
  <c r="P330" i="13"/>
  <c r="O330" i="13"/>
  <c r="R329" i="13"/>
  <c r="Q329" i="13"/>
  <c r="P329" i="13"/>
  <c r="O329" i="13"/>
  <c r="R328" i="13"/>
  <c r="Q328" i="13"/>
  <c r="P328" i="13"/>
  <c r="O328" i="13"/>
  <c r="R327" i="13"/>
  <c r="Q327" i="13"/>
  <c r="P327" i="13"/>
  <c r="O327" i="13"/>
  <c r="R326" i="13"/>
  <c r="Q326" i="13"/>
  <c r="P326" i="13"/>
  <c r="O326" i="13"/>
  <c r="R325" i="13"/>
  <c r="Q325" i="13"/>
  <c r="P325" i="13"/>
  <c r="O325" i="13"/>
  <c r="R324" i="13"/>
  <c r="Q324" i="13"/>
  <c r="P324" i="13"/>
  <c r="O324" i="13"/>
  <c r="R323" i="13"/>
  <c r="Q323" i="13"/>
  <c r="P323" i="13"/>
  <c r="O323" i="13"/>
  <c r="R322" i="13"/>
  <c r="Q322" i="13"/>
  <c r="P322" i="13"/>
  <c r="O322" i="13"/>
  <c r="R321" i="13"/>
  <c r="Q321" i="13"/>
  <c r="P321" i="13"/>
  <c r="O321" i="13"/>
  <c r="R320" i="13"/>
  <c r="Q320" i="13"/>
  <c r="P320" i="13"/>
  <c r="O320" i="13"/>
  <c r="R319" i="13"/>
  <c r="Q319" i="13"/>
  <c r="P319" i="13"/>
  <c r="O319" i="13"/>
  <c r="R318" i="13"/>
  <c r="Q318" i="13"/>
  <c r="P318" i="13"/>
  <c r="O318" i="13"/>
  <c r="R317" i="13"/>
  <c r="Q317" i="13"/>
  <c r="P317" i="13"/>
  <c r="O317" i="13"/>
  <c r="R316" i="13"/>
  <c r="Q316" i="13"/>
  <c r="P316" i="13"/>
  <c r="O316" i="13"/>
  <c r="R315" i="13"/>
  <c r="Q315" i="13"/>
  <c r="P315" i="13"/>
  <c r="O315" i="13"/>
  <c r="R314" i="13"/>
  <c r="Q314" i="13"/>
  <c r="P314" i="13"/>
  <c r="O314" i="13"/>
  <c r="R313" i="13"/>
  <c r="Q313" i="13"/>
  <c r="P313" i="13"/>
  <c r="O313" i="13"/>
  <c r="R312" i="13"/>
  <c r="Q312" i="13"/>
  <c r="P312" i="13"/>
  <c r="O312" i="13"/>
  <c r="R311" i="13"/>
  <c r="Q311" i="13"/>
  <c r="P311" i="13"/>
  <c r="O311" i="13"/>
  <c r="R310" i="13"/>
  <c r="Q310" i="13"/>
  <c r="P310" i="13"/>
  <c r="O310" i="13"/>
  <c r="R309" i="13"/>
  <c r="Q309" i="13"/>
  <c r="P309" i="13"/>
  <c r="O309" i="13"/>
  <c r="R308" i="13"/>
  <c r="Q308" i="13"/>
  <c r="P308" i="13"/>
  <c r="O308" i="13"/>
  <c r="R307" i="13"/>
  <c r="Q307" i="13"/>
  <c r="P307" i="13"/>
  <c r="O307" i="13"/>
  <c r="R306" i="13"/>
  <c r="Q306" i="13"/>
  <c r="P306" i="13"/>
  <c r="O306" i="13"/>
  <c r="R305" i="13"/>
  <c r="Q305" i="13"/>
  <c r="P305" i="13"/>
  <c r="O305" i="13"/>
  <c r="R304" i="13"/>
  <c r="Q304" i="13"/>
  <c r="P304" i="13"/>
  <c r="O304" i="13"/>
  <c r="R303" i="13"/>
  <c r="Q303" i="13"/>
  <c r="P303" i="13"/>
  <c r="O303" i="13"/>
  <c r="R302" i="13"/>
  <c r="Q302" i="13"/>
  <c r="P302" i="13"/>
  <c r="O302" i="13"/>
  <c r="R301" i="13"/>
  <c r="Q301" i="13"/>
  <c r="P301" i="13"/>
  <c r="O301" i="13"/>
  <c r="R300" i="13"/>
  <c r="Q300" i="13"/>
  <c r="P300" i="13"/>
  <c r="O300" i="13"/>
  <c r="R299" i="13"/>
  <c r="Q299" i="13"/>
  <c r="P299" i="13"/>
  <c r="O299" i="13"/>
  <c r="R298" i="13"/>
  <c r="Q298" i="13"/>
  <c r="P298" i="13"/>
  <c r="O298" i="13"/>
  <c r="R297" i="13"/>
  <c r="Q297" i="13"/>
  <c r="P297" i="13"/>
  <c r="O297" i="13"/>
  <c r="R296" i="13"/>
  <c r="Q296" i="13"/>
  <c r="P296" i="13"/>
  <c r="O296" i="13"/>
  <c r="R295" i="13"/>
  <c r="Q295" i="13"/>
  <c r="P295" i="13"/>
  <c r="O295" i="13"/>
  <c r="R294" i="13"/>
  <c r="Q294" i="13"/>
  <c r="P294" i="13"/>
  <c r="O294" i="13"/>
  <c r="R293" i="13"/>
  <c r="Q293" i="13"/>
  <c r="P293" i="13"/>
  <c r="O293" i="13"/>
  <c r="R292" i="13"/>
  <c r="Q292" i="13"/>
  <c r="P292" i="13"/>
  <c r="O292" i="13"/>
  <c r="R291" i="13"/>
  <c r="Q291" i="13"/>
  <c r="P291" i="13"/>
  <c r="O291" i="13"/>
  <c r="R290" i="13"/>
  <c r="Q290" i="13"/>
  <c r="P290" i="13"/>
  <c r="O290" i="13"/>
  <c r="R289" i="13"/>
  <c r="Q289" i="13"/>
  <c r="P289" i="13"/>
  <c r="O289" i="13"/>
  <c r="R288" i="13"/>
  <c r="Q288" i="13"/>
  <c r="P288" i="13"/>
  <c r="O288" i="13"/>
  <c r="R287" i="13"/>
  <c r="Q287" i="13"/>
  <c r="P287" i="13"/>
  <c r="O287" i="13"/>
  <c r="R286" i="13"/>
  <c r="Q286" i="13"/>
  <c r="P286" i="13"/>
  <c r="O286" i="13"/>
  <c r="R285" i="13"/>
  <c r="Q285" i="13"/>
  <c r="P285" i="13"/>
  <c r="O285" i="13"/>
  <c r="R284" i="13"/>
  <c r="Q284" i="13"/>
  <c r="P284" i="13"/>
  <c r="O284" i="13"/>
  <c r="R283" i="13"/>
  <c r="Q283" i="13"/>
  <c r="P283" i="13"/>
  <c r="O283" i="13"/>
  <c r="R282" i="13"/>
  <c r="Q282" i="13"/>
  <c r="P282" i="13"/>
  <c r="O282" i="13"/>
  <c r="R281" i="13"/>
  <c r="Q281" i="13"/>
  <c r="P281" i="13"/>
  <c r="O281" i="13"/>
  <c r="R280" i="13"/>
  <c r="Q280" i="13"/>
  <c r="P280" i="13"/>
  <c r="O280" i="13"/>
  <c r="R279" i="13"/>
  <c r="Q279" i="13"/>
  <c r="P279" i="13"/>
  <c r="O279" i="13"/>
  <c r="R278" i="13"/>
  <c r="Q278" i="13"/>
  <c r="P278" i="13"/>
  <c r="O278" i="13"/>
  <c r="R277" i="13"/>
  <c r="Q277" i="13"/>
  <c r="P277" i="13"/>
  <c r="O277" i="13"/>
  <c r="R276" i="13"/>
  <c r="Q276" i="13"/>
  <c r="P276" i="13"/>
  <c r="O276" i="13"/>
  <c r="R275" i="13"/>
  <c r="Q275" i="13"/>
  <c r="P275" i="13"/>
  <c r="O275" i="13"/>
  <c r="R274" i="13"/>
  <c r="Q274" i="13"/>
  <c r="P274" i="13"/>
  <c r="O274" i="13"/>
  <c r="R273" i="13"/>
  <c r="Q273" i="13"/>
  <c r="P273" i="13"/>
  <c r="O273" i="13"/>
  <c r="R272" i="13"/>
  <c r="Q272" i="13"/>
  <c r="P272" i="13"/>
  <c r="O272" i="13"/>
  <c r="R271" i="13"/>
  <c r="Q271" i="13"/>
  <c r="P271" i="13"/>
  <c r="O271" i="13"/>
  <c r="R270" i="13"/>
  <c r="Q270" i="13"/>
  <c r="P270" i="13"/>
  <c r="O270" i="13"/>
  <c r="R269" i="13"/>
  <c r="Q269" i="13"/>
  <c r="P269" i="13"/>
  <c r="O269" i="13"/>
  <c r="R268" i="13"/>
  <c r="Q268" i="13"/>
  <c r="P268" i="13"/>
  <c r="O268" i="13"/>
  <c r="R267" i="13"/>
  <c r="Q267" i="13"/>
  <c r="P267" i="13"/>
  <c r="O267" i="13"/>
  <c r="R266" i="13"/>
  <c r="Q266" i="13"/>
  <c r="P266" i="13"/>
  <c r="O266" i="13"/>
  <c r="R265" i="13"/>
  <c r="Q265" i="13"/>
  <c r="P265" i="13"/>
  <c r="O265" i="13"/>
  <c r="R264" i="13"/>
  <c r="Q264" i="13"/>
  <c r="P264" i="13"/>
  <c r="O264" i="13"/>
  <c r="R263" i="13"/>
  <c r="Q263" i="13"/>
  <c r="P263" i="13"/>
  <c r="O263" i="13"/>
  <c r="R262" i="13"/>
  <c r="Q262" i="13"/>
  <c r="P262" i="13"/>
  <c r="O262" i="13"/>
  <c r="R261" i="13"/>
  <c r="Q261" i="13"/>
  <c r="P261" i="13"/>
  <c r="O261" i="13"/>
  <c r="R260" i="13"/>
  <c r="Q260" i="13"/>
  <c r="P260" i="13"/>
  <c r="O260" i="13"/>
  <c r="R259" i="13"/>
  <c r="Q259" i="13"/>
  <c r="P259" i="13"/>
  <c r="O259" i="13"/>
  <c r="R258" i="13"/>
  <c r="Q258" i="13"/>
  <c r="P258" i="13"/>
  <c r="O258" i="13"/>
  <c r="R257" i="13"/>
  <c r="Q257" i="13"/>
  <c r="P257" i="13"/>
  <c r="O257" i="13"/>
  <c r="R256" i="13"/>
  <c r="Q256" i="13"/>
  <c r="P256" i="13"/>
  <c r="O256" i="13"/>
  <c r="R255" i="13"/>
  <c r="Q255" i="13"/>
  <c r="P255" i="13"/>
  <c r="O255" i="13"/>
  <c r="R254" i="13"/>
  <c r="Q254" i="13"/>
  <c r="P254" i="13"/>
  <c r="O254" i="13"/>
  <c r="R253" i="13"/>
  <c r="Q253" i="13"/>
  <c r="P253" i="13"/>
  <c r="O253" i="13"/>
  <c r="R252" i="13"/>
  <c r="Q252" i="13"/>
  <c r="P252" i="13"/>
  <c r="O252" i="13"/>
  <c r="R251" i="13"/>
  <c r="Q251" i="13"/>
  <c r="P251" i="13"/>
  <c r="O251" i="13"/>
  <c r="R250" i="13"/>
  <c r="Q250" i="13"/>
  <c r="P250" i="13"/>
  <c r="O250" i="13"/>
  <c r="R249" i="13"/>
  <c r="Q249" i="13"/>
  <c r="P249" i="13"/>
  <c r="O249" i="13"/>
  <c r="R248" i="13"/>
  <c r="Q248" i="13"/>
  <c r="P248" i="13"/>
  <c r="O248" i="13"/>
  <c r="R247" i="13"/>
  <c r="Q247" i="13"/>
  <c r="P247" i="13"/>
  <c r="O247" i="13"/>
  <c r="R246" i="13"/>
  <c r="Q246" i="13"/>
  <c r="P246" i="13"/>
  <c r="O246" i="13"/>
  <c r="R245" i="13"/>
  <c r="Q245" i="13"/>
  <c r="P245" i="13"/>
  <c r="O245" i="13"/>
  <c r="R244" i="13"/>
  <c r="Q244" i="13"/>
  <c r="P244" i="13"/>
  <c r="O244" i="13"/>
  <c r="R243" i="13"/>
  <c r="Q243" i="13"/>
  <c r="P243" i="13"/>
  <c r="O243" i="13"/>
  <c r="R242" i="13"/>
  <c r="Q242" i="13"/>
  <c r="P242" i="13"/>
  <c r="O242" i="13"/>
  <c r="R241" i="13"/>
  <c r="Q241" i="13"/>
  <c r="P241" i="13"/>
  <c r="O241" i="13"/>
  <c r="R240" i="13"/>
  <c r="Q240" i="13"/>
  <c r="P240" i="13"/>
  <c r="O240" i="13"/>
  <c r="R239" i="13"/>
  <c r="Q239" i="13"/>
  <c r="P239" i="13"/>
  <c r="O239" i="13"/>
  <c r="R238" i="13"/>
  <c r="Q238" i="13"/>
  <c r="P238" i="13"/>
  <c r="O238" i="13"/>
  <c r="R237" i="13"/>
  <c r="Q237" i="13"/>
  <c r="P237" i="13"/>
  <c r="O237" i="13"/>
  <c r="R236" i="13"/>
  <c r="Q236" i="13"/>
  <c r="P236" i="13"/>
  <c r="O236" i="13"/>
  <c r="R235" i="13"/>
  <c r="Q235" i="13"/>
  <c r="P235" i="13"/>
  <c r="O235" i="13"/>
  <c r="R234" i="13"/>
  <c r="Q234" i="13"/>
  <c r="P234" i="13"/>
  <c r="O234" i="13"/>
  <c r="R233" i="13"/>
  <c r="Q233" i="13"/>
  <c r="P233" i="13"/>
  <c r="O233" i="13"/>
  <c r="R232" i="13"/>
  <c r="Q232" i="13"/>
  <c r="P232" i="13"/>
  <c r="O232" i="13"/>
  <c r="R231" i="13"/>
  <c r="Q231" i="13"/>
  <c r="P231" i="13"/>
  <c r="O231" i="13"/>
  <c r="R230" i="13"/>
  <c r="Q230" i="13"/>
  <c r="P230" i="13"/>
  <c r="O230" i="13"/>
  <c r="R229" i="13"/>
  <c r="Q229" i="13"/>
  <c r="P229" i="13"/>
  <c r="O229" i="13"/>
  <c r="R228" i="13"/>
  <c r="Q228" i="13"/>
  <c r="P228" i="13"/>
  <c r="O228" i="13"/>
  <c r="R227" i="13"/>
  <c r="Q227" i="13"/>
  <c r="P227" i="13"/>
  <c r="O227" i="13"/>
  <c r="R226" i="13"/>
  <c r="Q226" i="13"/>
  <c r="P226" i="13"/>
  <c r="O226" i="13"/>
  <c r="R225" i="13"/>
  <c r="Q225" i="13"/>
  <c r="P225" i="13"/>
  <c r="O225" i="13"/>
  <c r="R224" i="13"/>
  <c r="Q224" i="13"/>
  <c r="P224" i="13"/>
  <c r="O224" i="13"/>
  <c r="R223" i="13"/>
  <c r="Q223" i="13"/>
  <c r="P223" i="13"/>
  <c r="O223" i="13"/>
  <c r="R222" i="13"/>
  <c r="Q222" i="13"/>
  <c r="P222" i="13"/>
  <c r="O222" i="13"/>
  <c r="R221" i="13"/>
  <c r="Q221" i="13"/>
  <c r="P221" i="13"/>
  <c r="O221" i="13"/>
  <c r="R220" i="13"/>
  <c r="Q220" i="13"/>
  <c r="P220" i="13"/>
  <c r="O220" i="13"/>
  <c r="R219" i="13"/>
  <c r="Q219" i="13"/>
  <c r="P219" i="13"/>
  <c r="O219" i="13"/>
  <c r="R218" i="13"/>
  <c r="Q218" i="13"/>
  <c r="P218" i="13"/>
  <c r="O218" i="13"/>
  <c r="R217" i="13"/>
  <c r="Q217" i="13"/>
  <c r="P217" i="13"/>
  <c r="O217" i="13"/>
  <c r="R216" i="13"/>
  <c r="Q216" i="13"/>
  <c r="P216" i="13"/>
  <c r="O216" i="13"/>
  <c r="R215" i="13"/>
  <c r="Q215" i="13"/>
  <c r="P215" i="13"/>
  <c r="O215" i="13"/>
  <c r="R214" i="13"/>
  <c r="Q214" i="13"/>
  <c r="P214" i="13"/>
  <c r="O214" i="13"/>
  <c r="R213" i="13"/>
  <c r="Q213" i="13"/>
  <c r="P213" i="13"/>
  <c r="O213" i="13"/>
  <c r="R212" i="13"/>
  <c r="Q212" i="13"/>
  <c r="P212" i="13"/>
  <c r="O212" i="13"/>
  <c r="R211" i="13"/>
  <c r="Q211" i="13"/>
  <c r="P211" i="13"/>
  <c r="O211" i="13"/>
  <c r="R210" i="13"/>
  <c r="Q210" i="13"/>
  <c r="P210" i="13"/>
  <c r="O210" i="13"/>
  <c r="R209" i="13"/>
  <c r="Q209" i="13"/>
  <c r="P209" i="13"/>
  <c r="O209" i="13"/>
  <c r="R208" i="13"/>
  <c r="Q208" i="13"/>
  <c r="P208" i="13"/>
  <c r="O208" i="13"/>
  <c r="R207" i="13"/>
  <c r="Q207" i="13"/>
  <c r="P207" i="13"/>
  <c r="O207" i="13"/>
  <c r="R206" i="13"/>
  <c r="Q206" i="13"/>
  <c r="P206" i="13"/>
  <c r="O206" i="13"/>
  <c r="R205" i="13"/>
  <c r="Q205" i="13"/>
  <c r="P205" i="13"/>
  <c r="O205" i="13"/>
  <c r="R204" i="13"/>
  <c r="Q204" i="13"/>
  <c r="P204" i="13"/>
  <c r="O204" i="13"/>
  <c r="R203" i="13"/>
  <c r="Q203" i="13"/>
  <c r="P203" i="13"/>
  <c r="O203" i="13"/>
  <c r="R202" i="13"/>
  <c r="Q202" i="13"/>
  <c r="P202" i="13"/>
  <c r="O202" i="13"/>
  <c r="R201" i="13"/>
  <c r="Q201" i="13"/>
  <c r="P201" i="13"/>
  <c r="O201" i="13"/>
  <c r="R200" i="13"/>
  <c r="Q200" i="13"/>
  <c r="P200" i="13"/>
  <c r="O200" i="13"/>
  <c r="R199" i="13"/>
  <c r="Q199" i="13"/>
  <c r="P199" i="13"/>
  <c r="O199" i="13"/>
  <c r="R198" i="13"/>
  <c r="Q198" i="13"/>
  <c r="P198" i="13"/>
  <c r="O198" i="13"/>
  <c r="R197" i="13"/>
  <c r="Q197" i="13"/>
  <c r="P197" i="13"/>
  <c r="O197" i="13"/>
  <c r="R196" i="13"/>
  <c r="Q196" i="13"/>
  <c r="P196" i="13"/>
  <c r="O196" i="13"/>
  <c r="R195" i="13"/>
  <c r="Q195" i="13"/>
  <c r="P195" i="13"/>
  <c r="O195" i="13"/>
  <c r="R194" i="13"/>
  <c r="Q194" i="13"/>
  <c r="P194" i="13"/>
  <c r="O194" i="13"/>
  <c r="R193" i="13"/>
  <c r="Q193" i="13"/>
  <c r="P193" i="13"/>
  <c r="O193" i="13"/>
  <c r="R192" i="13"/>
  <c r="Q192" i="13"/>
  <c r="P192" i="13"/>
  <c r="O192" i="13"/>
  <c r="R191" i="13"/>
  <c r="Q191" i="13"/>
  <c r="P191" i="13"/>
  <c r="O191" i="13"/>
  <c r="R190" i="13"/>
  <c r="Q190" i="13"/>
  <c r="P190" i="13"/>
  <c r="O190" i="13"/>
  <c r="R189" i="13"/>
  <c r="Q189" i="13"/>
  <c r="P189" i="13"/>
  <c r="O189" i="13"/>
  <c r="R188" i="13"/>
  <c r="Q188" i="13"/>
  <c r="P188" i="13"/>
  <c r="O188" i="13"/>
  <c r="R187" i="13"/>
  <c r="Q187" i="13"/>
  <c r="P187" i="13"/>
  <c r="O187" i="13"/>
  <c r="R186" i="13"/>
  <c r="Q186" i="13"/>
  <c r="P186" i="13"/>
  <c r="O186" i="13"/>
  <c r="R185" i="13"/>
  <c r="Q185" i="13"/>
  <c r="P185" i="13"/>
  <c r="O185" i="13"/>
  <c r="R184" i="13"/>
  <c r="Q184" i="13"/>
  <c r="P184" i="13"/>
  <c r="O184" i="13"/>
  <c r="R183" i="13"/>
  <c r="Q183" i="13"/>
  <c r="P183" i="13"/>
  <c r="O183" i="13"/>
  <c r="R182" i="13"/>
  <c r="Q182" i="13"/>
  <c r="P182" i="13"/>
  <c r="O182" i="13"/>
  <c r="R181" i="13"/>
  <c r="Q181" i="13"/>
  <c r="P181" i="13"/>
  <c r="O181" i="13"/>
  <c r="R180" i="13"/>
  <c r="Q180" i="13"/>
  <c r="P180" i="13"/>
  <c r="O180" i="13"/>
  <c r="R179" i="13"/>
  <c r="Q179" i="13"/>
  <c r="P179" i="13"/>
  <c r="O179"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4" i="13"/>
  <c r="R4" i="13"/>
  <c r="O4" i="13" l="1"/>
  <c r="P4" i="13"/>
  <c r="Q4" i="13"/>
  <c r="Z4" i="13" l="1"/>
  <c r="Y4" i="13"/>
  <c r="X4" i="13"/>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395" i="11" s="1"/>
  <c r="X402" i="11" s="1"/>
  <c r="X409" i="11" s="1"/>
  <c r="X416" i="11" s="1"/>
  <c r="X423" i="11" s="1"/>
  <c r="X430" i="11" s="1"/>
  <c r="X437" i="11" s="1"/>
  <c r="X444" i="11" s="1"/>
  <c r="X451" i="11" s="1"/>
  <c r="X458" i="11" s="1"/>
  <c r="X465" i="11" s="1"/>
  <c r="X472" i="11" s="1"/>
  <c r="X479" i="11" s="1"/>
  <c r="X486" i="11" s="1"/>
  <c r="X493" i="11" s="1"/>
  <c r="X500" i="11" s="1"/>
  <c r="X507" i="11" s="1"/>
  <c r="X514" i="11" s="1"/>
  <c r="X521" i="11" s="1"/>
  <c r="X528" i="11" s="1"/>
  <c r="X535" i="11" s="1"/>
  <c r="X542" i="11" s="1"/>
  <c r="X549" i="11" s="1"/>
  <c r="X556" i="11" s="1"/>
  <c r="X563" i="11" s="1"/>
  <c r="X570" i="11" s="1"/>
  <c r="X577" i="11" s="1"/>
  <c r="X584" i="11" s="1"/>
  <c r="X591" i="11" s="1"/>
  <c r="X598" i="11" s="1"/>
  <c r="X605" i="11" s="1"/>
  <c r="X612" i="11" s="1"/>
  <c r="X619" i="11" s="1"/>
  <c r="X626" i="11" s="1"/>
  <c r="X633" i="11" s="1"/>
  <c r="X640" i="11" s="1"/>
  <c r="X647" i="11" s="1"/>
  <c r="X654" i="11" s="1"/>
  <c r="X661" i="11" s="1"/>
  <c r="X668" i="11" s="1"/>
  <c r="X675" i="11" s="1"/>
  <c r="X682" i="11" s="1"/>
  <c r="X689" i="11" s="1"/>
  <c r="X696" i="11" s="1"/>
  <c r="X703" i="11" s="1"/>
  <c r="X710"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394" i="11" s="1"/>
  <c r="X401" i="11" s="1"/>
  <c r="X408" i="11" s="1"/>
  <c r="X415" i="11" s="1"/>
  <c r="X422" i="11" s="1"/>
  <c r="X429" i="11" s="1"/>
  <c r="X436" i="11" s="1"/>
  <c r="X443" i="11" s="1"/>
  <c r="X450" i="11" s="1"/>
  <c r="X457" i="11" s="1"/>
  <c r="X464" i="11" s="1"/>
  <c r="X471" i="11" s="1"/>
  <c r="X478" i="11" s="1"/>
  <c r="X485" i="11" s="1"/>
  <c r="X492" i="11" s="1"/>
  <c r="X499" i="11" s="1"/>
  <c r="X506" i="11" s="1"/>
  <c r="X513" i="11" s="1"/>
  <c r="X520" i="11" s="1"/>
  <c r="X527" i="11" s="1"/>
  <c r="X534" i="11" s="1"/>
  <c r="X541" i="11" s="1"/>
  <c r="X548" i="11" s="1"/>
  <c r="X555" i="11" s="1"/>
  <c r="X562" i="11" s="1"/>
  <c r="X569" i="11" s="1"/>
  <c r="X576" i="11" s="1"/>
  <c r="X583" i="11" s="1"/>
  <c r="X590" i="11" s="1"/>
  <c r="X597" i="11" s="1"/>
  <c r="X604" i="11" s="1"/>
  <c r="X611" i="11" s="1"/>
  <c r="X618" i="11" s="1"/>
  <c r="X625" i="11" s="1"/>
  <c r="X632" i="11" s="1"/>
  <c r="X639" i="11" s="1"/>
  <c r="X646" i="11" s="1"/>
  <c r="X653" i="11" s="1"/>
  <c r="X660" i="11" s="1"/>
  <c r="X667" i="11" s="1"/>
  <c r="X674" i="11" s="1"/>
  <c r="X681" i="11" s="1"/>
  <c r="X688" i="11" s="1"/>
  <c r="X695" i="11" s="1"/>
  <c r="X702" i="11" s="1"/>
  <c r="X709"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393" i="11" s="1"/>
  <c r="X400" i="11" s="1"/>
  <c r="X407" i="11" s="1"/>
  <c r="X414" i="11" s="1"/>
  <c r="X421" i="11" s="1"/>
  <c r="X428" i="11" s="1"/>
  <c r="X435" i="11" s="1"/>
  <c r="X442" i="11" s="1"/>
  <c r="X449" i="11" s="1"/>
  <c r="X456" i="11" s="1"/>
  <c r="X463" i="11" s="1"/>
  <c r="X470" i="11" s="1"/>
  <c r="X477" i="11" s="1"/>
  <c r="X484" i="11" s="1"/>
  <c r="X491" i="11" s="1"/>
  <c r="X498" i="11" s="1"/>
  <c r="X505" i="11" s="1"/>
  <c r="X512" i="11" s="1"/>
  <c r="X519" i="11" s="1"/>
  <c r="X526" i="11" s="1"/>
  <c r="X533" i="11" s="1"/>
  <c r="X540" i="11" s="1"/>
  <c r="X547" i="11" s="1"/>
  <c r="X554" i="11" s="1"/>
  <c r="X561" i="11" s="1"/>
  <c r="X568" i="11" s="1"/>
  <c r="X575" i="11" s="1"/>
  <c r="X582" i="11" s="1"/>
  <c r="X589" i="11" s="1"/>
  <c r="X596" i="11" s="1"/>
  <c r="X603" i="11" s="1"/>
  <c r="X610" i="11" s="1"/>
  <c r="X617" i="11" s="1"/>
  <c r="X624" i="11" s="1"/>
  <c r="X631" i="11" s="1"/>
  <c r="X638" i="11" s="1"/>
  <c r="X645" i="11" s="1"/>
  <c r="X652" i="11" s="1"/>
  <c r="X659" i="11" s="1"/>
  <c r="X666" i="11" s="1"/>
  <c r="X673" i="11" s="1"/>
  <c r="X680" i="11" s="1"/>
  <c r="X687" i="11" s="1"/>
  <c r="X694" i="11" s="1"/>
  <c r="X701" i="11" s="1"/>
  <c r="X708"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392" i="11" s="1"/>
  <c r="X399" i="11" s="1"/>
  <c r="X406" i="11" s="1"/>
  <c r="X413" i="11" s="1"/>
  <c r="X420" i="11" s="1"/>
  <c r="X427" i="11" s="1"/>
  <c r="X434" i="11" s="1"/>
  <c r="X441" i="11" s="1"/>
  <c r="X448" i="11" s="1"/>
  <c r="X455" i="11" s="1"/>
  <c r="X462" i="11" s="1"/>
  <c r="X469" i="11" s="1"/>
  <c r="X476" i="11" s="1"/>
  <c r="X483" i="11" s="1"/>
  <c r="X490" i="11" s="1"/>
  <c r="X497" i="11" s="1"/>
  <c r="X504" i="11" s="1"/>
  <c r="X511" i="11" s="1"/>
  <c r="X518" i="11" s="1"/>
  <c r="X525" i="11" s="1"/>
  <c r="X532" i="11" s="1"/>
  <c r="X539" i="11" s="1"/>
  <c r="X546" i="11" s="1"/>
  <c r="X553" i="11" s="1"/>
  <c r="X560" i="11" s="1"/>
  <c r="X567" i="11" s="1"/>
  <c r="X574" i="11" s="1"/>
  <c r="X581" i="11" s="1"/>
  <c r="X588" i="11" s="1"/>
  <c r="X595" i="11" s="1"/>
  <c r="X602" i="11" s="1"/>
  <c r="X609" i="11" s="1"/>
  <c r="X616" i="11" s="1"/>
  <c r="X623" i="11" s="1"/>
  <c r="X630" i="11" s="1"/>
  <c r="X637" i="11" s="1"/>
  <c r="X644" i="11" s="1"/>
  <c r="X651" i="11" s="1"/>
  <c r="X658" i="11" s="1"/>
  <c r="X665" i="11" s="1"/>
  <c r="X672" i="11" s="1"/>
  <c r="X679" i="11" s="1"/>
  <c r="X686" i="11" s="1"/>
  <c r="X693" i="11" s="1"/>
  <c r="X700" i="11" s="1"/>
  <c r="X707"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391" i="11" s="1"/>
  <c r="X398" i="11" s="1"/>
  <c r="X405" i="11" s="1"/>
  <c r="X412" i="11" s="1"/>
  <c r="X419" i="11" s="1"/>
  <c r="X426" i="11" s="1"/>
  <c r="X433" i="11" s="1"/>
  <c r="X440" i="11" s="1"/>
  <c r="X447" i="11" s="1"/>
  <c r="X454" i="11" s="1"/>
  <c r="X461" i="11" s="1"/>
  <c r="X468" i="11" s="1"/>
  <c r="X475" i="11" s="1"/>
  <c r="X482" i="11" s="1"/>
  <c r="X489" i="11" s="1"/>
  <c r="X496" i="11" s="1"/>
  <c r="X503" i="11" s="1"/>
  <c r="X510" i="11" s="1"/>
  <c r="X517" i="11" s="1"/>
  <c r="X524" i="11" s="1"/>
  <c r="X531" i="11" s="1"/>
  <c r="X538" i="11" s="1"/>
  <c r="X545" i="11" s="1"/>
  <c r="X552" i="11" s="1"/>
  <c r="X559" i="11" s="1"/>
  <c r="X566" i="11" s="1"/>
  <c r="X573" i="11" s="1"/>
  <c r="X580" i="11" s="1"/>
  <c r="X587" i="11" s="1"/>
  <c r="X594" i="11" s="1"/>
  <c r="X601" i="11" s="1"/>
  <c r="X608" i="11" s="1"/>
  <c r="X615" i="11" s="1"/>
  <c r="X622" i="11" s="1"/>
  <c r="X629" i="11" s="1"/>
  <c r="X636" i="11" s="1"/>
  <c r="X643" i="11" s="1"/>
  <c r="X650" i="11" s="1"/>
  <c r="X657" i="11" s="1"/>
  <c r="X664" i="11" s="1"/>
  <c r="X671" i="11" s="1"/>
  <c r="X678" i="11" s="1"/>
  <c r="X685" i="11" s="1"/>
  <c r="X692" i="11" s="1"/>
  <c r="X699" i="11" s="1"/>
  <c r="X706"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X390" i="11" s="1"/>
  <c r="X397" i="11" s="1"/>
  <c r="X404" i="11" s="1"/>
  <c r="X411" i="11" s="1"/>
  <c r="X418" i="11" s="1"/>
  <c r="X425" i="11" s="1"/>
  <c r="X432" i="11" s="1"/>
  <c r="X439" i="11" s="1"/>
  <c r="X446" i="11" s="1"/>
  <c r="X453" i="11" s="1"/>
  <c r="X460" i="11" s="1"/>
  <c r="X467" i="11" s="1"/>
  <c r="X474" i="11" s="1"/>
  <c r="X481" i="11" s="1"/>
  <c r="X488" i="11" s="1"/>
  <c r="X495" i="11" s="1"/>
  <c r="X502" i="11" s="1"/>
  <c r="X509" i="11" s="1"/>
  <c r="X516" i="11" s="1"/>
  <c r="X523" i="11" s="1"/>
  <c r="X530" i="11" s="1"/>
  <c r="X537" i="11" s="1"/>
  <c r="X544" i="11" s="1"/>
  <c r="X551" i="11" s="1"/>
  <c r="X558" i="11" s="1"/>
  <c r="X565" i="11" s="1"/>
  <c r="X572" i="11" s="1"/>
  <c r="X579" i="11" s="1"/>
  <c r="X586" i="11" s="1"/>
  <c r="X593" i="11" s="1"/>
  <c r="X600" i="11" s="1"/>
  <c r="X607" i="11" s="1"/>
  <c r="X614" i="11" s="1"/>
  <c r="X621" i="11" s="1"/>
  <c r="X628" i="11" s="1"/>
  <c r="X635" i="11" s="1"/>
  <c r="X642" i="11" s="1"/>
  <c r="X649" i="11" s="1"/>
  <c r="X656" i="11" s="1"/>
  <c r="X663" i="11" s="1"/>
  <c r="X670" i="11" s="1"/>
  <c r="X677" i="11" s="1"/>
  <c r="X684" i="11" s="1"/>
  <c r="X691" i="11" s="1"/>
  <c r="X698" i="11" s="1"/>
  <c r="X705" i="11" s="1"/>
  <c r="V81" i="11"/>
  <c r="U81" i="11"/>
  <c r="T81" i="11"/>
  <c r="S81" i="11"/>
  <c r="H704" i="13" l="1"/>
  <c r="W705" i="13"/>
  <c r="W706" i="13" s="1"/>
  <c r="W707" i="13" s="1"/>
  <c r="V705" i="13"/>
  <c r="V706" i="13" s="1"/>
  <c r="U705" i="13"/>
  <c r="T705" i="13"/>
  <c r="T706" i="13" s="1"/>
  <c r="T707" i="13" s="1"/>
  <c r="T708" i="13" s="1"/>
  <c r="T709" i="13" s="1"/>
  <c r="T710" i="13" s="1"/>
  <c r="N705" i="13"/>
  <c r="N706" i="13" s="1"/>
  <c r="N707" i="13" s="1"/>
  <c r="M705" i="13"/>
  <c r="M706" i="13" s="1"/>
  <c r="L705" i="13"/>
  <c r="K705" i="13"/>
  <c r="K706" i="13" s="1"/>
  <c r="K707" i="13" s="1"/>
  <c r="K708" i="13" s="1"/>
  <c r="K709" i="13" s="1"/>
  <c r="K710" i="13" s="1"/>
  <c r="I704" i="13"/>
  <c r="G704" i="13"/>
  <c r="F704" i="13"/>
  <c r="W698" i="13"/>
  <c r="W699" i="13" s="1"/>
  <c r="W700" i="13" s="1"/>
  <c r="V698" i="13"/>
  <c r="V699" i="13" s="1"/>
  <c r="U698" i="13"/>
  <c r="T698" i="13"/>
  <c r="T699" i="13" s="1"/>
  <c r="T700" i="13" s="1"/>
  <c r="T701" i="13" s="1"/>
  <c r="T702" i="13" s="1"/>
  <c r="T703" i="13" s="1"/>
  <c r="N698" i="13"/>
  <c r="N699" i="13" s="1"/>
  <c r="N700" i="13" s="1"/>
  <c r="N701" i="13" s="1"/>
  <c r="N702" i="13" s="1"/>
  <c r="N703" i="13" s="1"/>
  <c r="M698" i="13"/>
  <c r="M699" i="13" s="1"/>
  <c r="L698" i="13"/>
  <c r="K698" i="13"/>
  <c r="K699" i="13" s="1"/>
  <c r="K700" i="13" s="1"/>
  <c r="K701" i="13" s="1"/>
  <c r="K702" i="13" s="1"/>
  <c r="K703" i="13" s="1"/>
  <c r="I697" i="13"/>
  <c r="H697" i="13"/>
  <c r="G697" i="13"/>
  <c r="F697" i="13"/>
  <c r="J704" i="13" l="1"/>
  <c r="J697" i="13"/>
  <c r="W708" i="13"/>
  <c r="W709" i="13" s="1"/>
  <c r="W710" i="13" s="1"/>
  <c r="N708" i="13"/>
  <c r="N709" i="13" s="1"/>
  <c r="N710" i="13" s="1"/>
  <c r="M707" i="13"/>
  <c r="M708" i="13" s="1"/>
  <c r="M709" i="13" s="1"/>
  <c r="V707" i="13"/>
  <c r="V708" i="13" s="1"/>
  <c r="V709" i="13" s="1"/>
  <c r="L706" i="13"/>
  <c r="L707" i="13" s="1"/>
  <c r="L708" i="13" s="1"/>
  <c r="U706" i="13"/>
  <c r="U707" i="13" s="1"/>
  <c r="U708" i="13" s="1"/>
  <c r="V700" i="13"/>
  <c r="V701" i="13" s="1"/>
  <c r="V702" i="13" s="1"/>
  <c r="V703" i="13" s="1"/>
  <c r="M700" i="13"/>
  <c r="M701" i="13" s="1"/>
  <c r="M702" i="13" s="1"/>
  <c r="W701" i="13"/>
  <c r="W702" i="13" s="1"/>
  <c r="W703" i="13" s="1"/>
  <c r="L699" i="13"/>
  <c r="L700" i="13" s="1"/>
  <c r="L701" i="13" s="1"/>
  <c r="U699" i="13"/>
  <c r="U700" i="13" s="1"/>
  <c r="U701" i="13" s="1"/>
  <c r="W705" i="11"/>
  <c r="R704" i="11"/>
  <c r="R705" i="11" s="1"/>
  <c r="R706" i="11" s="1"/>
  <c r="R707" i="11" s="1"/>
  <c r="R708" i="11" s="1"/>
  <c r="R709" i="11" s="1"/>
  <c r="R710" i="11" s="1"/>
  <c r="Q704" i="11"/>
  <c r="Q705" i="11" s="1"/>
  <c r="Q706" i="11" s="1"/>
  <c r="Q707" i="11" s="1"/>
  <c r="Q708" i="11" s="1"/>
  <c r="Q709" i="11" s="1"/>
  <c r="Q710" i="11" s="1"/>
  <c r="P704" i="11"/>
  <c r="P705" i="11" s="1"/>
  <c r="P706" i="11" s="1"/>
  <c r="P707" i="11" s="1"/>
  <c r="P708" i="11" s="1"/>
  <c r="P709" i="11" s="1"/>
  <c r="P710" i="11" s="1"/>
  <c r="O704" i="11"/>
  <c r="O705" i="11" s="1"/>
  <c r="O706" i="11" s="1"/>
  <c r="O707" i="11" s="1"/>
  <c r="O708" i="11" s="1"/>
  <c r="O709" i="11" s="1"/>
  <c r="O710" i="11" s="1"/>
  <c r="E704" i="11"/>
  <c r="D704" i="11"/>
  <c r="C704" i="11"/>
  <c r="C704" i="13" s="1"/>
  <c r="B704" i="11"/>
  <c r="B704" i="13" s="1"/>
  <c r="W698" i="11"/>
  <c r="R697" i="11"/>
  <c r="R698" i="11" s="1"/>
  <c r="R699" i="11" s="1"/>
  <c r="R700" i="11" s="1"/>
  <c r="R701" i="11" s="1"/>
  <c r="R702" i="11" s="1"/>
  <c r="R703" i="11" s="1"/>
  <c r="Q697" i="11"/>
  <c r="Q698" i="11" s="1"/>
  <c r="Q699" i="11" s="1"/>
  <c r="Q700" i="11" s="1"/>
  <c r="Q701" i="11" s="1"/>
  <c r="Q702" i="11" s="1"/>
  <c r="Q703" i="11" s="1"/>
  <c r="P697" i="11"/>
  <c r="P698" i="11" s="1"/>
  <c r="P699" i="11" s="1"/>
  <c r="P700" i="11" s="1"/>
  <c r="P701" i="11" s="1"/>
  <c r="P702" i="11" s="1"/>
  <c r="P703" i="11" s="1"/>
  <c r="O697" i="11"/>
  <c r="O698" i="11" s="1"/>
  <c r="O699" i="11" s="1"/>
  <c r="O700" i="11" s="1"/>
  <c r="O701" i="11" s="1"/>
  <c r="O702" i="11" s="1"/>
  <c r="O703" i="11" s="1"/>
  <c r="E697" i="11"/>
  <c r="D697" i="11"/>
  <c r="D697" i="13" s="1"/>
  <c r="C697" i="11"/>
  <c r="B697" i="11"/>
  <c r="B697" i="13" s="1"/>
  <c r="W691" i="13"/>
  <c r="W692" i="13" s="1"/>
  <c r="W693" i="13" s="1"/>
  <c r="V691" i="13"/>
  <c r="V692" i="13" s="1"/>
  <c r="U691" i="13"/>
  <c r="U692" i="13" s="1"/>
  <c r="U693" i="13" s="1"/>
  <c r="U694" i="13" s="1"/>
  <c r="T691" i="13"/>
  <c r="T692" i="13" s="1"/>
  <c r="T693" i="13" s="1"/>
  <c r="T694" i="13" s="1"/>
  <c r="T695" i="13" s="1"/>
  <c r="T696" i="13" s="1"/>
  <c r="N691" i="13"/>
  <c r="N692" i="13" s="1"/>
  <c r="N693" i="13" s="1"/>
  <c r="N694" i="13" s="1"/>
  <c r="N695" i="13" s="1"/>
  <c r="N696" i="13" s="1"/>
  <c r="M691" i="13"/>
  <c r="M692" i="13" s="1"/>
  <c r="M693" i="13" s="1"/>
  <c r="M694" i="13" s="1"/>
  <c r="M695" i="13" s="1"/>
  <c r="L691" i="13"/>
  <c r="L692" i="13" s="1"/>
  <c r="L693" i="13" s="1"/>
  <c r="L694" i="13" s="1"/>
  <c r="K691" i="13"/>
  <c r="K692" i="13" s="1"/>
  <c r="K693" i="13" s="1"/>
  <c r="K694" i="13" s="1"/>
  <c r="K695" i="13" s="1"/>
  <c r="K696" i="13" s="1"/>
  <c r="I690" i="13"/>
  <c r="H690" i="13"/>
  <c r="G690" i="13"/>
  <c r="F690" i="13"/>
  <c r="W684" i="13"/>
  <c r="W685" i="13" s="1"/>
  <c r="W686" i="13" s="1"/>
  <c r="V684" i="13"/>
  <c r="V685" i="13" s="1"/>
  <c r="U684" i="13"/>
  <c r="U685" i="13" s="1"/>
  <c r="U686" i="13" s="1"/>
  <c r="U687" i="13" s="1"/>
  <c r="T684" i="13"/>
  <c r="T685" i="13" s="1"/>
  <c r="T686" i="13" s="1"/>
  <c r="T687" i="13" s="1"/>
  <c r="T688" i="13" s="1"/>
  <c r="T689" i="13" s="1"/>
  <c r="N684" i="13"/>
  <c r="N685" i="13" s="1"/>
  <c r="N686" i="13" s="1"/>
  <c r="M684" i="13"/>
  <c r="M685" i="13" s="1"/>
  <c r="M686" i="13" s="1"/>
  <c r="M687" i="13" s="1"/>
  <c r="M688" i="13" s="1"/>
  <c r="L684" i="13"/>
  <c r="L685" i="13" s="1"/>
  <c r="L686" i="13" s="1"/>
  <c r="L687" i="13" s="1"/>
  <c r="K684" i="13"/>
  <c r="K685" i="13" s="1"/>
  <c r="K686" i="13" s="1"/>
  <c r="K687" i="13" s="1"/>
  <c r="K688" i="13" s="1"/>
  <c r="K689" i="13" s="1"/>
  <c r="I683" i="13"/>
  <c r="H683" i="13"/>
  <c r="G683" i="13"/>
  <c r="F683" i="13"/>
  <c r="W677" i="13"/>
  <c r="W678" i="13" s="1"/>
  <c r="W679" i="13" s="1"/>
  <c r="V677" i="13"/>
  <c r="V678" i="13" s="1"/>
  <c r="U677" i="13"/>
  <c r="U678" i="13" s="1"/>
  <c r="U679" i="13" s="1"/>
  <c r="U680" i="13" s="1"/>
  <c r="T677" i="13"/>
  <c r="T678" i="13" s="1"/>
  <c r="T679" i="13" s="1"/>
  <c r="T680" i="13" s="1"/>
  <c r="T681" i="13" s="1"/>
  <c r="T682" i="13" s="1"/>
  <c r="N677" i="13"/>
  <c r="N678" i="13" s="1"/>
  <c r="N679" i="13" s="1"/>
  <c r="M677" i="13"/>
  <c r="M678" i="13" s="1"/>
  <c r="M679" i="13" s="1"/>
  <c r="M680" i="13" s="1"/>
  <c r="M681" i="13" s="1"/>
  <c r="L677" i="13"/>
  <c r="L678" i="13" s="1"/>
  <c r="L679" i="13" s="1"/>
  <c r="L680" i="13" s="1"/>
  <c r="K677" i="13"/>
  <c r="K678" i="13" s="1"/>
  <c r="K679" i="13" s="1"/>
  <c r="K680" i="13" s="1"/>
  <c r="K681" i="13" s="1"/>
  <c r="K682" i="13" s="1"/>
  <c r="I676" i="13"/>
  <c r="H676" i="13"/>
  <c r="G676" i="13"/>
  <c r="F676" i="13"/>
  <c r="W670" i="13"/>
  <c r="W671" i="13" s="1"/>
  <c r="W672" i="13" s="1"/>
  <c r="V670" i="13"/>
  <c r="V671" i="13" s="1"/>
  <c r="U670" i="13"/>
  <c r="T670" i="13"/>
  <c r="T671" i="13" s="1"/>
  <c r="T672" i="13" s="1"/>
  <c r="T673" i="13" s="1"/>
  <c r="T674" i="13" s="1"/>
  <c r="T675" i="13" s="1"/>
  <c r="N670" i="13"/>
  <c r="N671" i="13" s="1"/>
  <c r="N672" i="13" s="1"/>
  <c r="M670" i="13"/>
  <c r="M671" i="13" s="1"/>
  <c r="M672" i="13" s="1"/>
  <c r="M673" i="13" s="1"/>
  <c r="M674" i="13" s="1"/>
  <c r="L670" i="13"/>
  <c r="L671" i="13" s="1"/>
  <c r="L672" i="13" s="1"/>
  <c r="L673" i="13" s="1"/>
  <c r="K670" i="13"/>
  <c r="K671" i="13" s="1"/>
  <c r="K672" i="13" s="1"/>
  <c r="K673" i="13" s="1"/>
  <c r="K674" i="13" s="1"/>
  <c r="K675" i="13" s="1"/>
  <c r="I669" i="13"/>
  <c r="H669" i="13"/>
  <c r="G669" i="13"/>
  <c r="F669" i="13"/>
  <c r="W691" i="11"/>
  <c r="W692" i="11" s="1"/>
  <c r="W693" i="11" s="1"/>
  <c r="W694" i="11" s="1"/>
  <c r="W695" i="11" s="1"/>
  <c r="W696" i="11" s="1"/>
  <c r="S696" i="13" s="1"/>
  <c r="R690" i="11"/>
  <c r="R691" i="11" s="1"/>
  <c r="R692" i="11" s="1"/>
  <c r="R693" i="11" s="1"/>
  <c r="R694" i="11" s="1"/>
  <c r="R695" i="11" s="1"/>
  <c r="R696" i="11" s="1"/>
  <c r="Q690" i="11"/>
  <c r="Q691" i="11" s="1"/>
  <c r="Q692" i="11" s="1"/>
  <c r="Q693" i="11" s="1"/>
  <c r="Q694" i="11" s="1"/>
  <c r="Q695" i="11" s="1"/>
  <c r="Q696" i="11" s="1"/>
  <c r="P690" i="11"/>
  <c r="P691" i="11" s="1"/>
  <c r="P692" i="11" s="1"/>
  <c r="P693" i="11" s="1"/>
  <c r="P694" i="11" s="1"/>
  <c r="P695" i="11" s="1"/>
  <c r="P696" i="11" s="1"/>
  <c r="O690" i="11"/>
  <c r="O691" i="11" s="1"/>
  <c r="O692" i="11" s="1"/>
  <c r="O693" i="11" s="1"/>
  <c r="O694" i="11" s="1"/>
  <c r="O695" i="11" s="1"/>
  <c r="O696" i="11" s="1"/>
  <c r="E690" i="11"/>
  <c r="AA690" i="11" s="1"/>
  <c r="AA691" i="11" s="1"/>
  <c r="AA692" i="11" s="1"/>
  <c r="AA693" i="11" s="1"/>
  <c r="AA694" i="11" s="1"/>
  <c r="AA695" i="11" s="1"/>
  <c r="AA696" i="11" s="1"/>
  <c r="D690" i="11"/>
  <c r="Z690" i="11" s="1"/>
  <c r="Z691" i="11" s="1"/>
  <c r="Z692" i="11" s="1"/>
  <c r="Z693" i="11" s="1"/>
  <c r="Z694" i="11" s="1"/>
  <c r="Z695" i="11" s="1"/>
  <c r="Z696" i="11" s="1"/>
  <c r="C690" i="11"/>
  <c r="Y690" i="11" s="1"/>
  <c r="Y691" i="11" s="1"/>
  <c r="Y692" i="11" s="1"/>
  <c r="Y693" i="11" s="1"/>
  <c r="Y694" i="11" s="1"/>
  <c r="Y695" i="11" s="1"/>
  <c r="Y696" i="11" s="1"/>
  <c r="B690" i="11"/>
  <c r="W684" i="11"/>
  <c r="W685" i="11" s="1"/>
  <c r="W686" i="11" s="1"/>
  <c r="W687" i="11" s="1"/>
  <c r="W688" i="11" s="1"/>
  <c r="W689" i="11" s="1"/>
  <c r="S689" i="13" s="1"/>
  <c r="R683" i="11"/>
  <c r="R684" i="11" s="1"/>
  <c r="R685" i="11" s="1"/>
  <c r="R686" i="11" s="1"/>
  <c r="R687" i="11" s="1"/>
  <c r="R688" i="11" s="1"/>
  <c r="R689" i="11" s="1"/>
  <c r="Q683" i="11"/>
  <c r="Q684" i="11" s="1"/>
  <c r="Q685" i="11" s="1"/>
  <c r="Q686" i="11" s="1"/>
  <c r="Q687" i="11" s="1"/>
  <c r="Q688" i="11" s="1"/>
  <c r="Q689" i="11" s="1"/>
  <c r="P683" i="11"/>
  <c r="P684" i="11" s="1"/>
  <c r="P685" i="11" s="1"/>
  <c r="P686" i="11" s="1"/>
  <c r="P687" i="11" s="1"/>
  <c r="P688" i="11" s="1"/>
  <c r="P689" i="11" s="1"/>
  <c r="O683" i="11"/>
  <c r="O684" i="11" s="1"/>
  <c r="O685" i="11" s="1"/>
  <c r="O686" i="11" s="1"/>
  <c r="O687" i="11" s="1"/>
  <c r="O688" i="11" s="1"/>
  <c r="O689" i="11" s="1"/>
  <c r="E683" i="11"/>
  <c r="AA683" i="11" s="1"/>
  <c r="AA684" i="11" s="1"/>
  <c r="AA685" i="11" s="1"/>
  <c r="AA686" i="11" s="1"/>
  <c r="AA687" i="11" s="1"/>
  <c r="AA688" i="11" s="1"/>
  <c r="AA689" i="11" s="1"/>
  <c r="D683" i="11"/>
  <c r="Z683" i="11" s="1"/>
  <c r="Z684" i="11" s="1"/>
  <c r="Z685" i="11" s="1"/>
  <c r="Z686" i="11" s="1"/>
  <c r="Z687" i="11" s="1"/>
  <c r="Z688" i="11" s="1"/>
  <c r="Z689" i="11" s="1"/>
  <c r="C683" i="11"/>
  <c r="Y683" i="11" s="1"/>
  <c r="Y684" i="11" s="1"/>
  <c r="Y685" i="11" s="1"/>
  <c r="Y686" i="11" s="1"/>
  <c r="Y687" i="11" s="1"/>
  <c r="Y688" i="11" s="1"/>
  <c r="Y689" i="11" s="1"/>
  <c r="B683" i="11"/>
  <c r="W677" i="11"/>
  <c r="W678" i="11" s="1"/>
  <c r="W679" i="11" s="1"/>
  <c r="W680" i="11" s="1"/>
  <c r="W681" i="11" s="1"/>
  <c r="W682" i="11" s="1"/>
  <c r="S682" i="13" s="1"/>
  <c r="R676" i="11"/>
  <c r="R677" i="11" s="1"/>
  <c r="R678" i="11" s="1"/>
  <c r="R679" i="11" s="1"/>
  <c r="R680" i="11" s="1"/>
  <c r="R681" i="11" s="1"/>
  <c r="R682" i="11" s="1"/>
  <c r="Q676" i="11"/>
  <c r="Q677" i="11" s="1"/>
  <c r="Q678" i="11" s="1"/>
  <c r="Q679" i="11" s="1"/>
  <c r="Q680" i="11" s="1"/>
  <c r="Q681" i="11" s="1"/>
  <c r="Q682" i="11" s="1"/>
  <c r="P676" i="11"/>
  <c r="P677" i="11" s="1"/>
  <c r="P678" i="11" s="1"/>
  <c r="P679" i="11" s="1"/>
  <c r="P680" i="11" s="1"/>
  <c r="P681" i="11" s="1"/>
  <c r="P682" i="11" s="1"/>
  <c r="O676" i="11"/>
  <c r="O677" i="11" s="1"/>
  <c r="O678" i="11" s="1"/>
  <c r="O679" i="11" s="1"/>
  <c r="O680" i="11" s="1"/>
  <c r="O681" i="11" s="1"/>
  <c r="O682" i="11" s="1"/>
  <c r="E676" i="11"/>
  <c r="AA676" i="11" s="1"/>
  <c r="AA677" i="11" s="1"/>
  <c r="AA678" i="11" s="1"/>
  <c r="AA679" i="11" s="1"/>
  <c r="AA680" i="11" s="1"/>
  <c r="AA681" i="11" s="1"/>
  <c r="AA682" i="11" s="1"/>
  <c r="D676" i="11"/>
  <c r="Z676" i="11" s="1"/>
  <c r="Z677" i="11" s="1"/>
  <c r="Z678" i="11" s="1"/>
  <c r="Z679" i="11" s="1"/>
  <c r="Z680" i="11" s="1"/>
  <c r="Z681" i="11" s="1"/>
  <c r="Z682" i="11" s="1"/>
  <c r="C676" i="11"/>
  <c r="Y676" i="11" s="1"/>
  <c r="Y677" i="11" s="1"/>
  <c r="Y678" i="11" s="1"/>
  <c r="Y679" i="11" s="1"/>
  <c r="Y680" i="11" s="1"/>
  <c r="Y681" i="11" s="1"/>
  <c r="Y682" i="11" s="1"/>
  <c r="B676" i="11"/>
  <c r="W670" i="11"/>
  <c r="W671" i="11" s="1"/>
  <c r="W672" i="11" s="1"/>
  <c r="W673" i="11" s="1"/>
  <c r="W674" i="11" s="1"/>
  <c r="W675" i="11" s="1"/>
  <c r="S675" i="13" s="1"/>
  <c r="R669" i="11"/>
  <c r="R670" i="11" s="1"/>
  <c r="R671" i="11" s="1"/>
  <c r="R672" i="11" s="1"/>
  <c r="R673" i="11" s="1"/>
  <c r="R674" i="11" s="1"/>
  <c r="R675" i="11" s="1"/>
  <c r="Q669" i="11"/>
  <c r="Q670" i="11" s="1"/>
  <c r="Q671" i="11" s="1"/>
  <c r="Q672" i="11" s="1"/>
  <c r="Q673" i="11" s="1"/>
  <c r="Q674" i="11" s="1"/>
  <c r="Q675" i="11" s="1"/>
  <c r="P669" i="11"/>
  <c r="P670" i="11" s="1"/>
  <c r="P671" i="11" s="1"/>
  <c r="P672" i="11" s="1"/>
  <c r="P673" i="11" s="1"/>
  <c r="P674" i="11" s="1"/>
  <c r="P675" i="11" s="1"/>
  <c r="O669" i="11"/>
  <c r="O670" i="11" s="1"/>
  <c r="O671" i="11" s="1"/>
  <c r="O672" i="11" s="1"/>
  <c r="O673" i="11" s="1"/>
  <c r="O674" i="11" s="1"/>
  <c r="O675" i="11" s="1"/>
  <c r="E669" i="11"/>
  <c r="AA669" i="11" s="1"/>
  <c r="AA670" i="11" s="1"/>
  <c r="AA671" i="11" s="1"/>
  <c r="AA672" i="11" s="1"/>
  <c r="AA673" i="11" s="1"/>
  <c r="AA674" i="11" s="1"/>
  <c r="AA675" i="11" s="1"/>
  <c r="D669" i="11"/>
  <c r="Z669" i="11" s="1"/>
  <c r="Z670" i="11" s="1"/>
  <c r="Z671" i="11" s="1"/>
  <c r="Z672" i="11" s="1"/>
  <c r="Z673" i="11" s="1"/>
  <c r="Z674" i="11" s="1"/>
  <c r="Z675" i="11" s="1"/>
  <c r="C669" i="11"/>
  <c r="Y669" i="11" s="1"/>
  <c r="Y670" i="11" s="1"/>
  <c r="Y671" i="11" s="1"/>
  <c r="Y672" i="11" s="1"/>
  <c r="Y673" i="11" s="1"/>
  <c r="Y674" i="11" s="1"/>
  <c r="Y675" i="11" s="1"/>
  <c r="B669" i="11"/>
  <c r="F4" i="13"/>
  <c r="R82" i="11"/>
  <c r="R83" i="11" s="1"/>
  <c r="R84" i="11" s="1"/>
  <c r="R85" i="11" s="1"/>
  <c r="R86" i="11" s="1"/>
  <c r="R87" i="11" s="1"/>
  <c r="Q82" i="11"/>
  <c r="Q83" i="11" s="1"/>
  <c r="Q84" i="11" s="1"/>
  <c r="Q85" i="11" s="1"/>
  <c r="Q86" i="11" s="1"/>
  <c r="Q87" i="11" s="1"/>
  <c r="P82" i="11"/>
  <c r="P83" i="11" s="1"/>
  <c r="P84" i="11" s="1"/>
  <c r="P85" i="11" s="1"/>
  <c r="P86" i="11" s="1"/>
  <c r="P87" i="11" s="1"/>
  <c r="O82" i="11"/>
  <c r="O83" i="11" s="1"/>
  <c r="O84" i="11" s="1"/>
  <c r="O85" i="11" s="1"/>
  <c r="O86" i="11" s="1"/>
  <c r="O87" i="11" s="1"/>
  <c r="V690" i="11" l="1"/>
  <c r="V691" i="11" s="1"/>
  <c r="V692" i="11" s="1"/>
  <c r="V693" i="11" s="1"/>
  <c r="V694" i="11" s="1"/>
  <c r="V695" i="11" s="1"/>
  <c r="V696" i="11" s="1"/>
  <c r="U690" i="11"/>
  <c r="U691" i="11" s="1"/>
  <c r="U692" i="11" s="1"/>
  <c r="U693" i="11" s="1"/>
  <c r="U694" i="11" s="1"/>
  <c r="U695" i="11" s="1"/>
  <c r="U696" i="11" s="1"/>
  <c r="T690" i="11"/>
  <c r="T691" i="11" s="1"/>
  <c r="T692" i="11" s="1"/>
  <c r="T693" i="11" s="1"/>
  <c r="T694" i="11" s="1"/>
  <c r="T695" i="11" s="1"/>
  <c r="T696" i="11" s="1"/>
  <c r="S690" i="11"/>
  <c r="S691" i="11" s="1"/>
  <c r="S692" i="11" s="1"/>
  <c r="S693" i="11" s="1"/>
  <c r="S694" i="11" s="1"/>
  <c r="S695" i="11" s="1"/>
  <c r="S696" i="11" s="1"/>
  <c r="B683" i="13"/>
  <c r="S683" i="11"/>
  <c r="T683" i="11"/>
  <c r="U683" i="11"/>
  <c r="V683" i="11"/>
  <c r="V676" i="11"/>
  <c r="V677" i="11" s="1"/>
  <c r="V678" i="11" s="1"/>
  <c r="V679" i="11" s="1"/>
  <c r="V680" i="11" s="1"/>
  <c r="V681" i="11" s="1"/>
  <c r="V682" i="11" s="1"/>
  <c r="U676" i="11"/>
  <c r="U677" i="11" s="1"/>
  <c r="U678" i="11" s="1"/>
  <c r="U679" i="11" s="1"/>
  <c r="U680" i="11" s="1"/>
  <c r="U681" i="11" s="1"/>
  <c r="U682" i="11" s="1"/>
  <c r="T676" i="11"/>
  <c r="T677" i="11" s="1"/>
  <c r="T678" i="11" s="1"/>
  <c r="T679" i="11" s="1"/>
  <c r="T680" i="11" s="1"/>
  <c r="T681" i="11" s="1"/>
  <c r="T682" i="11" s="1"/>
  <c r="S676" i="11"/>
  <c r="I676" i="11" s="1"/>
  <c r="V669" i="11"/>
  <c r="V670" i="11" s="1"/>
  <c r="V671" i="11" s="1"/>
  <c r="V672" i="11" s="1"/>
  <c r="V673" i="11" s="1"/>
  <c r="V674" i="11" s="1"/>
  <c r="V675" i="11" s="1"/>
  <c r="U669" i="11"/>
  <c r="U670" i="11" s="1"/>
  <c r="U671" i="11" s="1"/>
  <c r="U672" i="11" s="1"/>
  <c r="U673" i="11" s="1"/>
  <c r="U674" i="11" s="1"/>
  <c r="U675" i="11" s="1"/>
  <c r="T669" i="11"/>
  <c r="T670" i="11" s="1"/>
  <c r="T671" i="11" s="1"/>
  <c r="T672" i="11" s="1"/>
  <c r="T673" i="11" s="1"/>
  <c r="T674" i="11" s="1"/>
  <c r="T675" i="11" s="1"/>
  <c r="S669" i="11"/>
  <c r="Z697" i="11"/>
  <c r="Z698" i="11" s="1"/>
  <c r="Z699" i="11" s="1"/>
  <c r="Z700" i="11" s="1"/>
  <c r="Z701" i="11" s="1"/>
  <c r="Z702" i="11" s="1"/>
  <c r="Z703" i="11" s="1"/>
  <c r="Y704" i="11"/>
  <c r="Y705" i="11" s="1"/>
  <c r="Y706" i="11" s="1"/>
  <c r="Y707" i="11" s="1"/>
  <c r="Y708" i="11" s="1"/>
  <c r="Y709" i="11" s="1"/>
  <c r="Y710" i="11" s="1"/>
  <c r="Y697" i="11"/>
  <c r="Y698" i="11" s="1"/>
  <c r="Y699" i="11" s="1"/>
  <c r="Y700" i="11" s="1"/>
  <c r="Y701" i="11" s="1"/>
  <c r="Y702" i="11" s="1"/>
  <c r="Y703" i="11" s="1"/>
  <c r="C697" i="13"/>
  <c r="Z704" i="11"/>
  <c r="Z705" i="11" s="1"/>
  <c r="Z706" i="11" s="1"/>
  <c r="Z707" i="11" s="1"/>
  <c r="Z708" i="11" s="1"/>
  <c r="Z709" i="11" s="1"/>
  <c r="Z710" i="11" s="1"/>
  <c r="D704" i="13"/>
  <c r="AA697" i="11"/>
  <c r="AA698" i="11" s="1"/>
  <c r="AA699" i="11" s="1"/>
  <c r="AA700" i="11" s="1"/>
  <c r="AA701" i="11" s="1"/>
  <c r="AA702" i="11" s="1"/>
  <c r="AA703" i="11" s="1"/>
  <c r="E697" i="13"/>
  <c r="AA704" i="11"/>
  <c r="AA705" i="11" s="1"/>
  <c r="AA706" i="11" s="1"/>
  <c r="AA707" i="11" s="1"/>
  <c r="AA708" i="11" s="1"/>
  <c r="AA709" i="11" s="1"/>
  <c r="AA710" i="11" s="1"/>
  <c r="E704" i="13"/>
  <c r="W699" i="11"/>
  <c r="S698" i="13"/>
  <c r="W706" i="11"/>
  <c r="S705" i="13"/>
  <c r="J669" i="13"/>
  <c r="U709" i="13"/>
  <c r="U710" i="13" s="1"/>
  <c r="M710" i="13"/>
  <c r="L709" i="13"/>
  <c r="L710" i="13" s="1"/>
  <c r="V710" i="13"/>
  <c r="J690" i="13"/>
  <c r="L702" i="13"/>
  <c r="L703" i="13" s="1"/>
  <c r="U702" i="13"/>
  <c r="U703" i="13" s="1"/>
  <c r="M703" i="13"/>
  <c r="F690" i="11"/>
  <c r="G690" i="11" s="1"/>
  <c r="B676" i="13"/>
  <c r="E683" i="13"/>
  <c r="C676" i="13"/>
  <c r="C690" i="13"/>
  <c r="E676" i="13"/>
  <c r="J676" i="13"/>
  <c r="J683" i="13"/>
  <c r="E669" i="13"/>
  <c r="D683" i="13"/>
  <c r="D676" i="13"/>
  <c r="B690" i="13"/>
  <c r="D690" i="13"/>
  <c r="E690" i="13"/>
  <c r="B669" i="13"/>
  <c r="C669" i="13"/>
  <c r="D669" i="13"/>
  <c r="C683" i="13"/>
  <c r="S678" i="13"/>
  <c r="S686" i="13"/>
  <c r="S680" i="13"/>
  <c r="S677" i="13"/>
  <c r="S693" i="13"/>
  <c r="S673" i="13"/>
  <c r="S670" i="13"/>
  <c r="S671" i="13"/>
  <c r="S674" i="13"/>
  <c r="S687" i="13"/>
  <c r="S681" i="13"/>
  <c r="S684" i="13"/>
  <c r="S685" i="13"/>
  <c r="S694" i="13"/>
  <c r="S672" i="13"/>
  <c r="S691" i="13"/>
  <c r="S692" i="13"/>
  <c r="S695" i="13"/>
  <c r="S688" i="13"/>
  <c r="S679" i="13"/>
  <c r="N680" i="13"/>
  <c r="N681" i="13" s="1"/>
  <c r="N682" i="13" s="1"/>
  <c r="M682" i="13"/>
  <c r="M675" i="13"/>
  <c r="N687" i="13"/>
  <c r="N688" i="13" s="1"/>
  <c r="N689" i="13" s="1"/>
  <c r="L695" i="13"/>
  <c r="L696" i="13" s="1"/>
  <c r="N673" i="13"/>
  <c r="N674" i="13" s="1"/>
  <c r="N675" i="13" s="1"/>
  <c r="L688" i="13"/>
  <c r="L689" i="13" s="1"/>
  <c r="W673" i="13"/>
  <c r="W674" i="13" s="1"/>
  <c r="W675" i="13" s="1"/>
  <c r="M689" i="13"/>
  <c r="U681" i="13"/>
  <c r="U682" i="13" s="1"/>
  <c r="V679" i="13"/>
  <c r="V680" i="13" s="1"/>
  <c r="V681" i="13" s="1"/>
  <c r="W680" i="13"/>
  <c r="W681" i="13" s="1"/>
  <c r="W682" i="13" s="1"/>
  <c r="M696" i="13"/>
  <c r="U688" i="13"/>
  <c r="U689" i="13" s="1"/>
  <c r="V686" i="13"/>
  <c r="V687" i="13" s="1"/>
  <c r="V688" i="13" s="1"/>
  <c r="W687" i="13"/>
  <c r="W688" i="13" s="1"/>
  <c r="W689" i="13" s="1"/>
  <c r="V672" i="13"/>
  <c r="V673" i="13" s="1"/>
  <c r="V674" i="13" s="1"/>
  <c r="U695" i="13"/>
  <c r="U696" i="13" s="1"/>
  <c r="W694" i="13"/>
  <c r="W695" i="13" s="1"/>
  <c r="W696" i="13" s="1"/>
  <c r="L674" i="13"/>
  <c r="L675" i="13" s="1"/>
  <c r="V693" i="13"/>
  <c r="V694" i="13" s="1"/>
  <c r="V695" i="13" s="1"/>
  <c r="L681" i="13"/>
  <c r="L682" i="13" s="1"/>
  <c r="U671" i="13"/>
  <c r="U672" i="13" s="1"/>
  <c r="U673" i="13" s="1"/>
  <c r="F683" i="11"/>
  <c r="G683" i="11" s="1"/>
  <c r="F676" i="11"/>
  <c r="F669" i="11"/>
  <c r="H669" i="11" s="1"/>
  <c r="W663" i="13"/>
  <c r="W664" i="13" s="1"/>
  <c r="W665" i="13" s="1"/>
  <c r="V663" i="13"/>
  <c r="V664" i="13" s="1"/>
  <c r="U663" i="13"/>
  <c r="T663" i="13"/>
  <c r="T664" i="13" s="1"/>
  <c r="T665" i="13" s="1"/>
  <c r="T666" i="13" s="1"/>
  <c r="T667" i="13" s="1"/>
  <c r="T668" i="13" s="1"/>
  <c r="W656" i="13"/>
  <c r="W657" i="13" s="1"/>
  <c r="W658" i="13" s="1"/>
  <c r="V656" i="13"/>
  <c r="V657" i="13" s="1"/>
  <c r="U656" i="13"/>
  <c r="T656" i="13"/>
  <c r="T657" i="13" s="1"/>
  <c r="T658" i="13" s="1"/>
  <c r="T659" i="13" s="1"/>
  <c r="T660" i="13" s="1"/>
  <c r="T661" i="13" s="1"/>
  <c r="W649" i="13"/>
  <c r="W650" i="13" s="1"/>
  <c r="W651" i="13" s="1"/>
  <c r="V649" i="13"/>
  <c r="V650" i="13" s="1"/>
  <c r="U649" i="13"/>
  <c r="T649" i="13"/>
  <c r="T650" i="13" s="1"/>
  <c r="T651" i="13" s="1"/>
  <c r="T652" i="13" s="1"/>
  <c r="T653" i="13" s="1"/>
  <c r="T654" i="13" s="1"/>
  <c r="W642" i="13"/>
  <c r="W643" i="13" s="1"/>
  <c r="W644" i="13" s="1"/>
  <c r="V642" i="13"/>
  <c r="V643" i="13" s="1"/>
  <c r="U642" i="13"/>
  <c r="T642" i="13"/>
  <c r="T643" i="13" s="1"/>
  <c r="T644" i="13" s="1"/>
  <c r="T645" i="13" s="1"/>
  <c r="T646" i="13" s="1"/>
  <c r="T647" i="13" s="1"/>
  <c r="W635" i="13"/>
  <c r="W636" i="13" s="1"/>
  <c r="W637" i="13" s="1"/>
  <c r="V635" i="13"/>
  <c r="V636" i="13" s="1"/>
  <c r="U635" i="13"/>
  <c r="T635" i="13"/>
  <c r="T636" i="13" s="1"/>
  <c r="T637" i="13" s="1"/>
  <c r="T638" i="13" s="1"/>
  <c r="T639" i="13" s="1"/>
  <c r="T640" i="13" s="1"/>
  <c r="W628" i="13"/>
  <c r="W629" i="13" s="1"/>
  <c r="W630" i="13" s="1"/>
  <c r="V628" i="13"/>
  <c r="V629" i="13" s="1"/>
  <c r="U628" i="13"/>
  <c r="T628" i="13"/>
  <c r="T629" i="13" s="1"/>
  <c r="T630" i="13" s="1"/>
  <c r="T631" i="13" s="1"/>
  <c r="T632" i="13" s="1"/>
  <c r="T633" i="13" s="1"/>
  <c r="W621" i="13"/>
  <c r="W622" i="13" s="1"/>
  <c r="W623" i="13" s="1"/>
  <c r="V621" i="13"/>
  <c r="V622" i="13" s="1"/>
  <c r="U621" i="13"/>
  <c r="T621" i="13"/>
  <c r="T622" i="13" s="1"/>
  <c r="T623" i="13" s="1"/>
  <c r="T624" i="13" s="1"/>
  <c r="T625" i="13" s="1"/>
  <c r="T626" i="13" s="1"/>
  <c r="W614" i="13"/>
  <c r="W615" i="13" s="1"/>
  <c r="W616" i="13" s="1"/>
  <c r="V614" i="13"/>
  <c r="V615" i="13" s="1"/>
  <c r="U614" i="13"/>
  <c r="T614" i="13"/>
  <c r="T615" i="13" s="1"/>
  <c r="T616" i="13" s="1"/>
  <c r="T617" i="13" s="1"/>
  <c r="T618" i="13" s="1"/>
  <c r="T619" i="13" s="1"/>
  <c r="W607" i="13"/>
  <c r="W608" i="13" s="1"/>
  <c r="W609" i="13" s="1"/>
  <c r="V607" i="13"/>
  <c r="V608" i="13" s="1"/>
  <c r="U607" i="13"/>
  <c r="T607" i="13"/>
  <c r="T608" i="13" s="1"/>
  <c r="T609" i="13" s="1"/>
  <c r="T610" i="13" s="1"/>
  <c r="T611" i="13" s="1"/>
  <c r="T612" i="13" s="1"/>
  <c r="W600" i="13"/>
  <c r="W601" i="13" s="1"/>
  <c r="W602" i="13" s="1"/>
  <c r="V600" i="13"/>
  <c r="V601" i="13" s="1"/>
  <c r="U600" i="13"/>
  <c r="T600" i="13"/>
  <c r="T601" i="13" s="1"/>
  <c r="T602" i="13" s="1"/>
  <c r="T603" i="13" s="1"/>
  <c r="T604" i="13" s="1"/>
  <c r="T605" i="13" s="1"/>
  <c r="W593" i="13"/>
  <c r="W594" i="13" s="1"/>
  <c r="W595" i="13" s="1"/>
  <c r="V593" i="13"/>
  <c r="V594" i="13" s="1"/>
  <c r="U593" i="13"/>
  <c r="T593" i="13"/>
  <c r="T594" i="13" s="1"/>
  <c r="T595" i="13" s="1"/>
  <c r="T596" i="13" s="1"/>
  <c r="T597" i="13" s="1"/>
  <c r="T598" i="13" s="1"/>
  <c r="W586" i="13"/>
  <c r="W587" i="13" s="1"/>
  <c r="W588" i="13" s="1"/>
  <c r="V586" i="13"/>
  <c r="V587" i="13" s="1"/>
  <c r="U586" i="13"/>
  <c r="T586" i="13"/>
  <c r="T587" i="13" s="1"/>
  <c r="T588" i="13" s="1"/>
  <c r="T589" i="13" s="1"/>
  <c r="T590" i="13" s="1"/>
  <c r="T591" i="13" s="1"/>
  <c r="W579" i="13"/>
  <c r="W580" i="13" s="1"/>
  <c r="W581" i="13" s="1"/>
  <c r="V579" i="13"/>
  <c r="V580" i="13" s="1"/>
  <c r="U579" i="13"/>
  <c r="T579" i="13"/>
  <c r="T580" i="13" s="1"/>
  <c r="T581" i="13" s="1"/>
  <c r="T582" i="13" s="1"/>
  <c r="T583" i="13" s="1"/>
  <c r="T584" i="13" s="1"/>
  <c r="W572" i="13"/>
  <c r="W573" i="13" s="1"/>
  <c r="W574" i="13" s="1"/>
  <c r="V572" i="13"/>
  <c r="V573" i="13" s="1"/>
  <c r="U572" i="13"/>
  <c r="T572" i="13"/>
  <c r="T573" i="13" s="1"/>
  <c r="T574" i="13" s="1"/>
  <c r="T575" i="13" s="1"/>
  <c r="T576" i="13" s="1"/>
  <c r="T577" i="13" s="1"/>
  <c r="W565" i="13"/>
  <c r="W566" i="13" s="1"/>
  <c r="W567" i="13" s="1"/>
  <c r="V565" i="13"/>
  <c r="V566" i="13" s="1"/>
  <c r="U565" i="13"/>
  <c r="T565" i="13"/>
  <c r="T566" i="13" s="1"/>
  <c r="T567" i="13" s="1"/>
  <c r="T568" i="13" s="1"/>
  <c r="T569" i="13" s="1"/>
  <c r="T570" i="13" s="1"/>
  <c r="W558" i="13"/>
  <c r="W559" i="13" s="1"/>
  <c r="W560" i="13" s="1"/>
  <c r="V558" i="13"/>
  <c r="V559" i="13" s="1"/>
  <c r="U558" i="13"/>
  <c r="T558" i="13"/>
  <c r="T559" i="13" s="1"/>
  <c r="T560" i="13" s="1"/>
  <c r="T561" i="13" s="1"/>
  <c r="T562" i="13" s="1"/>
  <c r="T563" i="13" s="1"/>
  <c r="W551" i="13"/>
  <c r="W552" i="13" s="1"/>
  <c r="W553" i="13" s="1"/>
  <c r="V551" i="13"/>
  <c r="V552" i="13" s="1"/>
  <c r="U551" i="13"/>
  <c r="T551" i="13"/>
  <c r="T552" i="13" s="1"/>
  <c r="T553" i="13" s="1"/>
  <c r="T554" i="13" s="1"/>
  <c r="T555" i="13" s="1"/>
  <c r="T556" i="13" s="1"/>
  <c r="W544" i="13"/>
  <c r="W545" i="13" s="1"/>
  <c r="W546" i="13" s="1"/>
  <c r="V544" i="13"/>
  <c r="V545" i="13" s="1"/>
  <c r="U544" i="13"/>
  <c r="T544" i="13"/>
  <c r="T545" i="13" s="1"/>
  <c r="T546" i="13" s="1"/>
  <c r="T547" i="13" s="1"/>
  <c r="T548" i="13" s="1"/>
  <c r="T549" i="13" s="1"/>
  <c r="W537" i="13"/>
  <c r="W538" i="13" s="1"/>
  <c r="W539" i="13" s="1"/>
  <c r="V537" i="13"/>
  <c r="V538" i="13" s="1"/>
  <c r="U537" i="13"/>
  <c r="T537" i="13"/>
  <c r="T538" i="13" s="1"/>
  <c r="T539" i="13" s="1"/>
  <c r="T540" i="13" s="1"/>
  <c r="T541" i="13" s="1"/>
  <c r="T542" i="13" s="1"/>
  <c r="W530" i="13"/>
  <c r="W531" i="13" s="1"/>
  <c r="W532" i="13" s="1"/>
  <c r="V530" i="13"/>
  <c r="V531" i="13" s="1"/>
  <c r="U530" i="13"/>
  <c r="T530" i="13"/>
  <c r="T531" i="13" s="1"/>
  <c r="T532" i="13" s="1"/>
  <c r="T533" i="13" s="1"/>
  <c r="T534" i="13" s="1"/>
  <c r="T535" i="13" s="1"/>
  <c r="W523" i="13"/>
  <c r="W524" i="13" s="1"/>
  <c r="W525" i="13" s="1"/>
  <c r="V523" i="13"/>
  <c r="V524" i="13" s="1"/>
  <c r="U523" i="13"/>
  <c r="T523" i="13"/>
  <c r="T524" i="13" s="1"/>
  <c r="T525" i="13" s="1"/>
  <c r="T526" i="13" s="1"/>
  <c r="T527" i="13" s="1"/>
  <c r="T528" i="13" s="1"/>
  <c r="W516" i="13"/>
  <c r="W517" i="13" s="1"/>
  <c r="W518" i="13" s="1"/>
  <c r="V516" i="13"/>
  <c r="V517" i="13" s="1"/>
  <c r="U516" i="13"/>
  <c r="T516" i="13"/>
  <c r="T517" i="13" s="1"/>
  <c r="T518" i="13" s="1"/>
  <c r="T519" i="13" s="1"/>
  <c r="T520" i="13" s="1"/>
  <c r="T521" i="13" s="1"/>
  <c r="W509" i="13"/>
  <c r="W510" i="13" s="1"/>
  <c r="W511" i="13" s="1"/>
  <c r="V509" i="13"/>
  <c r="V510" i="13" s="1"/>
  <c r="U509" i="13"/>
  <c r="T509" i="13"/>
  <c r="T510" i="13" s="1"/>
  <c r="T511" i="13" s="1"/>
  <c r="T512" i="13" s="1"/>
  <c r="T513" i="13" s="1"/>
  <c r="T514" i="13" s="1"/>
  <c r="W502" i="13"/>
  <c r="W503" i="13" s="1"/>
  <c r="W504" i="13" s="1"/>
  <c r="V502" i="13"/>
  <c r="V503" i="13" s="1"/>
  <c r="U502" i="13"/>
  <c r="T502" i="13"/>
  <c r="T503" i="13" s="1"/>
  <c r="T504" i="13" s="1"/>
  <c r="T505" i="13" s="1"/>
  <c r="T506" i="13" s="1"/>
  <c r="T507" i="13" s="1"/>
  <c r="W495" i="13"/>
  <c r="W496" i="13" s="1"/>
  <c r="W497" i="13" s="1"/>
  <c r="V495" i="13"/>
  <c r="V496" i="13" s="1"/>
  <c r="U495" i="13"/>
  <c r="T495" i="13"/>
  <c r="T496" i="13" s="1"/>
  <c r="T497" i="13" s="1"/>
  <c r="T498" i="13" s="1"/>
  <c r="T499" i="13" s="1"/>
  <c r="T500" i="13" s="1"/>
  <c r="W488" i="13"/>
  <c r="W489" i="13" s="1"/>
  <c r="W490" i="13" s="1"/>
  <c r="V488" i="13"/>
  <c r="V489" i="13" s="1"/>
  <c r="U488" i="13"/>
  <c r="T488" i="13"/>
  <c r="T489" i="13" s="1"/>
  <c r="T490" i="13" s="1"/>
  <c r="T491" i="13" s="1"/>
  <c r="T492" i="13" s="1"/>
  <c r="T493" i="13" s="1"/>
  <c r="W481" i="13"/>
  <c r="W482" i="13" s="1"/>
  <c r="W483" i="13" s="1"/>
  <c r="V481" i="13"/>
  <c r="V482" i="13" s="1"/>
  <c r="U481" i="13"/>
  <c r="T481" i="13"/>
  <c r="T482" i="13" s="1"/>
  <c r="T483" i="13" s="1"/>
  <c r="T484" i="13" s="1"/>
  <c r="T485" i="13" s="1"/>
  <c r="T486" i="13" s="1"/>
  <c r="W474" i="13"/>
  <c r="W475" i="13" s="1"/>
  <c r="W476" i="13" s="1"/>
  <c r="V474" i="13"/>
  <c r="V475" i="13" s="1"/>
  <c r="U474" i="13"/>
  <c r="T474" i="13"/>
  <c r="T475" i="13" s="1"/>
  <c r="T476" i="13" s="1"/>
  <c r="T477" i="13" s="1"/>
  <c r="T478" i="13" s="1"/>
  <c r="T479" i="13" s="1"/>
  <c r="W467" i="13"/>
  <c r="W468" i="13" s="1"/>
  <c r="W469" i="13" s="1"/>
  <c r="V467" i="13"/>
  <c r="V468" i="13" s="1"/>
  <c r="U467" i="13"/>
  <c r="T467" i="13"/>
  <c r="T468" i="13" s="1"/>
  <c r="T469" i="13" s="1"/>
  <c r="T470" i="13" s="1"/>
  <c r="T471" i="13" s="1"/>
  <c r="T472" i="13" s="1"/>
  <c r="W460" i="13"/>
  <c r="W461" i="13" s="1"/>
  <c r="W462" i="13" s="1"/>
  <c r="V460" i="13"/>
  <c r="V461" i="13" s="1"/>
  <c r="U460" i="13"/>
  <c r="T460" i="13"/>
  <c r="T461" i="13" s="1"/>
  <c r="T462" i="13" s="1"/>
  <c r="T463" i="13" s="1"/>
  <c r="T464" i="13" s="1"/>
  <c r="T465" i="13" s="1"/>
  <c r="W453" i="13"/>
  <c r="W454" i="13" s="1"/>
  <c r="W455" i="13" s="1"/>
  <c r="V453" i="13"/>
  <c r="V454" i="13" s="1"/>
  <c r="U453" i="13"/>
  <c r="T453" i="13"/>
  <c r="T454" i="13" s="1"/>
  <c r="T455" i="13" s="1"/>
  <c r="T456" i="13" s="1"/>
  <c r="T457" i="13" s="1"/>
  <c r="T458" i="13" s="1"/>
  <c r="W446" i="13"/>
  <c r="W447" i="13" s="1"/>
  <c r="W448" i="13" s="1"/>
  <c r="V446" i="13"/>
  <c r="V447" i="13" s="1"/>
  <c r="U446" i="13"/>
  <c r="T446" i="13"/>
  <c r="T447" i="13" s="1"/>
  <c r="T448" i="13" s="1"/>
  <c r="T449" i="13" s="1"/>
  <c r="T450" i="13" s="1"/>
  <c r="T451" i="13" s="1"/>
  <c r="W439" i="13"/>
  <c r="W440" i="13" s="1"/>
  <c r="W441" i="13" s="1"/>
  <c r="V439" i="13"/>
  <c r="V440" i="13" s="1"/>
  <c r="U439" i="13"/>
  <c r="T439" i="13"/>
  <c r="T440" i="13" s="1"/>
  <c r="T441" i="13" s="1"/>
  <c r="T442" i="13" s="1"/>
  <c r="T443" i="13" s="1"/>
  <c r="T444" i="13" s="1"/>
  <c r="W432" i="13"/>
  <c r="W433" i="13" s="1"/>
  <c r="W434" i="13" s="1"/>
  <c r="V432" i="13"/>
  <c r="V433" i="13" s="1"/>
  <c r="U432" i="13"/>
  <c r="T432" i="13"/>
  <c r="T433" i="13" s="1"/>
  <c r="T434" i="13" s="1"/>
  <c r="T435" i="13" s="1"/>
  <c r="T436" i="13" s="1"/>
  <c r="T437" i="13" s="1"/>
  <c r="W425" i="13"/>
  <c r="W426" i="13" s="1"/>
  <c r="W427" i="13" s="1"/>
  <c r="V425" i="13"/>
  <c r="V426" i="13" s="1"/>
  <c r="U425" i="13"/>
  <c r="T425" i="13"/>
  <c r="T426" i="13" s="1"/>
  <c r="T427" i="13" s="1"/>
  <c r="T428" i="13" s="1"/>
  <c r="T429" i="13" s="1"/>
  <c r="T430" i="13" s="1"/>
  <c r="W418" i="13"/>
  <c r="W419" i="13" s="1"/>
  <c r="W420" i="13" s="1"/>
  <c r="V418" i="13"/>
  <c r="V419" i="13" s="1"/>
  <c r="U418" i="13"/>
  <c r="T418" i="13"/>
  <c r="T419" i="13" s="1"/>
  <c r="T420" i="13" s="1"/>
  <c r="T421" i="13" s="1"/>
  <c r="T422" i="13" s="1"/>
  <c r="T423" i="13" s="1"/>
  <c r="W411" i="13"/>
  <c r="W412" i="13" s="1"/>
  <c r="W413" i="13" s="1"/>
  <c r="V411" i="13"/>
  <c r="V412" i="13" s="1"/>
  <c r="U411" i="13"/>
  <c r="T411" i="13"/>
  <c r="T412" i="13" s="1"/>
  <c r="T413" i="13" s="1"/>
  <c r="T414" i="13" s="1"/>
  <c r="T415" i="13" s="1"/>
  <c r="T416" i="13" s="1"/>
  <c r="W404" i="13"/>
  <c r="W405" i="13" s="1"/>
  <c r="W406" i="13" s="1"/>
  <c r="V404" i="13"/>
  <c r="V405" i="13" s="1"/>
  <c r="U404" i="13"/>
  <c r="T404" i="13"/>
  <c r="T405" i="13" s="1"/>
  <c r="T406" i="13" s="1"/>
  <c r="T407" i="13" s="1"/>
  <c r="T408" i="13" s="1"/>
  <c r="T409" i="13" s="1"/>
  <c r="W397" i="13"/>
  <c r="W398" i="13" s="1"/>
  <c r="W399" i="13" s="1"/>
  <c r="V397" i="13"/>
  <c r="V398" i="13" s="1"/>
  <c r="U397" i="13"/>
  <c r="T397" i="13"/>
  <c r="T398" i="13" s="1"/>
  <c r="T399" i="13" s="1"/>
  <c r="T400" i="13" s="1"/>
  <c r="T401" i="13" s="1"/>
  <c r="T402" i="13" s="1"/>
  <c r="W390" i="13"/>
  <c r="W391" i="13" s="1"/>
  <c r="W392" i="13" s="1"/>
  <c r="V390" i="13"/>
  <c r="V391" i="13" s="1"/>
  <c r="U390" i="13"/>
  <c r="T390" i="13"/>
  <c r="T391" i="13" s="1"/>
  <c r="T392" i="13" s="1"/>
  <c r="T393" i="13" s="1"/>
  <c r="T394" i="13" s="1"/>
  <c r="T395" i="13" s="1"/>
  <c r="W383" i="13"/>
  <c r="W384" i="13" s="1"/>
  <c r="W385" i="13" s="1"/>
  <c r="V383" i="13"/>
  <c r="V384" i="13" s="1"/>
  <c r="U383" i="13"/>
  <c r="T383" i="13"/>
  <c r="T384" i="13" s="1"/>
  <c r="T385" i="13" s="1"/>
  <c r="T386" i="13" s="1"/>
  <c r="T387" i="13" s="1"/>
  <c r="T388" i="13" s="1"/>
  <c r="W376" i="13"/>
  <c r="W377" i="13" s="1"/>
  <c r="W378" i="13" s="1"/>
  <c r="V376" i="13"/>
  <c r="V377" i="13" s="1"/>
  <c r="U376" i="13"/>
  <c r="T376" i="13"/>
  <c r="T377" i="13" s="1"/>
  <c r="T378" i="13" s="1"/>
  <c r="T379" i="13" s="1"/>
  <c r="T380" i="13" s="1"/>
  <c r="T381" i="13" s="1"/>
  <c r="W369" i="13"/>
  <c r="W370" i="13" s="1"/>
  <c r="W371" i="13" s="1"/>
  <c r="V369" i="13"/>
  <c r="V370" i="13" s="1"/>
  <c r="U369" i="13"/>
  <c r="T369" i="13"/>
  <c r="T370" i="13" s="1"/>
  <c r="T371" i="13" s="1"/>
  <c r="T372" i="13" s="1"/>
  <c r="T373" i="13" s="1"/>
  <c r="T374" i="13" s="1"/>
  <c r="W362" i="13"/>
  <c r="W363" i="13" s="1"/>
  <c r="W364" i="13" s="1"/>
  <c r="V362" i="13"/>
  <c r="V363" i="13" s="1"/>
  <c r="U362" i="13"/>
  <c r="T362" i="13"/>
  <c r="T363" i="13" s="1"/>
  <c r="T364" i="13" s="1"/>
  <c r="T365" i="13" s="1"/>
  <c r="T366" i="13" s="1"/>
  <c r="T367" i="13" s="1"/>
  <c r="W355" i="13"/>
  <c r="W356" i="13" s="1"/>
  <c r="W357" i="13" s="1"/>
  <c r="V355" i="13"/>
  <c r="V356" i="13" s="1"/>
  <c r="U355" i="13"/>
  <c r="T355" i="13"/>
  <c r="T356" i="13" s="1"/>
  <c r="T357" i="13" s="1"/>
  <c r="T358" i="13" s="1"/>
  <c r="T359" i="13" s="1"/>
  <c r="T360" i="13" s="1"/>
  <c r="W348" i="13"/>
  <c r="W349" i="13" s="1"/>
  <c r="W350" i="13" s="1"/>
  <c r="V348" i="13"/>
  <c r="V349" i="13" s="1"/>
  <c r="U348" i="13"/>
  <c r="T348" i="13"/>
  <c r="T349" i="13" s="1"/>
  <c r="T350" i="13" s="1"/>
  <c r="T351" i="13" s="1"/>
  <c r="T352" i="13" s="1"/>
  <c r="T353" i="13" s="1"/>
  <c r="W341" i="13"/>
  <c r="W342" i="13" s="1"/>
  <c r="W343" i="13" s="1"/>
  <c r="V341" i="13"/>
  <c r="V342" i="13" s="1"/>
  <c r="U341" i="13"/>
  <c r="T341" i="13"/>
  <c r="T342" i="13" s="1"/>
  <c r="T343" i="13" s="1"/>
  <c r="T344" i="13" s="1"/>
  <c r="T345" i="13" s="1"/>
  <c r="T346" i="13" s="1"/>
  <c r="W334" i="13"/>
  <c r="W335" i="13" s="1"/>
  <c r="W336" i="13" s="1"/>
  <c r="V334" i="13"/>
  <c r="V335" i="13" s="1"/>
  <c r="U334" i="13"/>
  <c r="T334" i="13"/>
  <c r="T335" i="13" s="1"/>
  <c r="T336" i="13" s="1"/>
  <c r="T337" i="13" s="1"/>
  <c r="T338" i="13" s="1"/>
  <c r="T339" i="13" s="1"/>
  <c r="W327" i="13"/>
  <c r="W328" i="13" s="1"/>
  <c r="W329" i="13" s="1"/>
  <c r="V327" i="13"/>
  <c r="V328" i="13" s="1"/>
  <c r="U327" i="13"/>
  <c r="T327" i="13"/>
  <c r="T328" i="13" s="1"/>
  <c r="T329" i="13" s="1"/>
  <c r="T330" i="13" s="1"/>
  <c r="T331" i="13" s="1"/>
  <c r="T332" i="13" s="1"/>
  <c r="W320" i="13"/>
  <c r="W321" i="13" s="1"/>
  <c r="W322" i="13" s="1"/>
  <c r="V320" i="13"/>
  <c r="V321" i="13" s="1"/>
  <c r="U320" i="13"/>
  <c r="T320" i="13"/>
  <c r="T321" i="13" s="1"/>
  <c r="T322" i="13" s="1"/>
  <c r="T323" i="13" s="1"/>
  <c r="T324" i="13" s="1"/>
  <c r="T325" i="13" s="1"/>
  <c r="W313" i="13"/>
  <c r="W314" i="13" s="1"/>
  <c r="W315" i="13" s="1"/>
  <c r="V313" i="13"/>
  <c r="V314" i="13" s="1"/>
  <c r="U313" i="13"/>
  <c r="T313" i="13"/>
  <c r="T314" i="13" s="1"/>
  <c r="T315" i="13" s="1"/>
  <c r="T316" i="13" s="1"/>
  <c r="T317" i="13" s="1"/>
  <c r="T318" i="13" s="1"/>
  <c r="W306" i="13"/>
  <c r="W307" i="13" s="1"/>
  <c r="W308" i="13" s="1"/>
  <c r="V306" i="13"/>
  <c r="V307" i="13" s="1"/>
  <c r="U306" i="13"/>
  <c r="T306" i="13"/>
  <c r="T307" i="13" s="1"/>
  <c r="T308" i="13" s="1"/>
  <c r="T309" i="13" s="1"/>
  <c r="T310" i="13" s="1"/>
  <c r="T311" i="13" s="1"/>
  <c r="W299" i="13"/>
  <c r="W300" i="13" s="1"/>
  <c r="W301" i="13" s="1"/>
  <c r="V299" i="13"/>
  <c r="V300" i="13" s="1"/>
  <c r="U299" i="13"/>
  <c r="T299" i="13"/>
  <c r="T300" i="13" s="1"/>
  <c r="T301" i="13" s="1"/>
  <c r="T302" i="13" s="1"/>
  <c r="T303" i="13" s="1"/>
  <c r="T304" i="13" s="1"/>
  <c r="W292" i="13"/>
  <c r="W293" i="13" s="1"/>
  <c r="W294" i="13" s="1"/>
  <c r="V292" i="13"/>
  <c r="V293" i="13" s="1"/>
  <c r="U292" i="13"/>
  <c r="T292" i="13"/>
  <c r="T293" i="13" s="1"/>
  <c r="T294" i="13" s="1"/>
  <c r="T295" i="13" s="1"/>
  <c r="T296" i="13" s="1"/>
  <c r="T297" i="13" s="1"/>
  <c r="W285" i="13"/>
  <c r="W286" i="13" s="1"/>
  <c r="W287" i="13" s="1"/>
  <c r="V285" i="13"/>
  <c r="V286" i="13" s="1"/>
  <c r="U285" i="13"/>
  <c r="T285" i="13"/>
  <c r="T286" i="13" s="1"/>
  <c r="T287" i="13" s="1"/>
  <c r="T288" i="13" s="1"/>
  <c r="T289" i="13" s="1"/>
  <c r="T290" i="13" s="1"/>
  <c r="W278" i="13"/>
  <c r="W279" i="13" s="1"/>
  <c r="W280" i="13" s="1"/>
  <c r="V278" i="13"/>
  <c r="V279" i="13" s="1"/>
  <c r="U278" i="13"/>
  <c r="T278" i="13"/>
  <c r="T279" i="13" s="1"/>
  <c r="T280" i="13" s="1"/>
  <c r="T281" i="13" s="1"/>
  <c r="T282" i="13" s="1"/>
  <c r="T283" i="13" s="1"/>
  <c r="W271" i="13"/>
  <c r="W272" i="13" s="1"/>
  <c r="W273" i="13" s="1"/>
  <c r="V271" i="13"/>
  <c r="V272" i="13" s="1"/>
  <c r="U271" i="13"/>
  <c r="T271" i="13"/>
  <c r="T272" i="13" s="1"/>
  <c r="T273" i="13" s="1"/>
  <c r="T274" i="13" s="1"/>
  <c r="T275" i="13" s="1"/>
  <c r="T276" i="13" s="1"/>
  <c r="W264" i="13"/>
  <c r="W265" i="13" s="1"/>
  <c r="W266" i="13" s="1"/>
  <c r="V264" i="13"/>
  <c r="V265" i="13" s="1"/>
  <c r="U264" i="13"/>
  <c r="T264" i="13"/>
  <c r="T265" i="13" s="1"/>
  <c r="T266" i="13" s="1"/>
  <c r="T267" i="13" s="1"/>
  <c r="T268" i="13" s="1"/>
  <c r="T269" i="13" s="1"/>
  <c r="W257" i="13"/>
  <c r="W258" i="13" s="1"/>
  <c r="W259" i="13" s="1"/>
  <c r="V257" i="13"/>
  <c r="V258" i="13" s="1"/>
  <c r="U257" i="13"/>
  <c r="T257" i="13"/>
  <c r="T258" i="13" s="1"/>
  <c r="T259" i="13" s="1"/>
  <c r="T260" i="13" s="1"/>
  <c r="T261" i="13" s="1"/>
  <c r="T262" i="13" s="1"/>
  <c r="W250" i="13"/>
  <c r="W251" i="13" s="1"/>
  <c r="W252" i="13" s="1"/>
  <c r="V250" i="13"/>
  <c r="V251" i="13" s="1"/>
  <c r="U250" i="13"/>
  <c r="T250" i="13"/>
  <c r="T251" i="13" s="1"/>
  <c r="T252" i="13" s="1"/>
  <c r="T253" i="13" s="1"/>
  <c r="T254" i="13" s="1"/>
  <c r="T255" i="13" s="1"/>
  <c r="W243" i="13"/>
  <c r="W244" i="13" s="1"/>
  <c r="W245" i="13" s="1"/>
  <c r="V243" i="13"/>
  <c r="V244" i="13" s="1"/>
  <c r="U243" i="13"/>
  <c r="T243" i="13"/>
  <c r="T244" i="13" s="1"/>
  <c r="T245" i="13" s="1"/>
  <c r="T246" i="13" s="1"/>
  <c r="T247" i="13" s="1"/>
  <c r="T248" i="13" s="1"/>
  <c r="W236" i="13"/>
  <c r="W237" i="13" s="1"/>
  <c r="W238" i="13" s="1"/>
  <c r="V236" i="13"/>
  <c r="V237" i="13" s="1"/>
  <c r="U236" i="13"/>
  <c r="T236" i="13"/>
  <c r="T237" i="13" s="1"/>
  <c r="T238" i="13" s="1"/>
  <c r="T239" i="13" s="1"/>
  <c r="T240" i="13" s="1"/>
  <c r="T241" i="13" s="1"/>
  <c r="W229" i="13"/>
  <c r="W230" i="13" s="1"/>
  <c r="W231" i="13" s="1"/>
  <c r="V229" i="13"/>
  <c r="V230" i="13" s="1"/>
  <c r="U229" i="13"/>
  <c r="T229" i="13"/>
  <c r="T230" i="13" s="1"/>
  <c r="T231" i="13" s="1"/>
  <c r="T232" i="13" s="1"/>
  <c r="T233" i="13" s="1"/>
  <c r="T234" i="13" s="1"/>
  <c r="W222" i="13"/>
  <c r="W223" i="13" s="1"/>
  <c r="W224" i="13" s="1"/>
  <c r="V222" i="13"/>
  <c r="V223" i="13" s="1"/>
  <c r="U222" i="13"/>
  <c r="T222" i="13"/>
  <c r="T223" i="13" s="1"/>
  <c r="T224" i="13" s="1"/>
  <c r="T225" i="13" s="1"/>
  <c r="T226" i="13" s="1"/>
  <c r="T227" i="13" s="1"/>
  <c r="W215" i="13"/>
  <c r="W216" i="13" s="1"/>
  <c r="W217" i="13" s="1"/>
  <c r="V215" i="13"/>
  <c r="V216" i="13" s="1"/>
  <c r="U215" i="13"/>
  <c r="T215" i="13"/>
  <c r="T216" i="13" s="1"/>
  <c r="T217" i="13" s="1"/>
  <c r="T218" i="13" s="1"/>
  <c r="T219" i="13" s="1"/>
  <c r="T220" i="13" s="1"/>
  <c r="W208" i="13"/>
  <c r="W209" i="13" s="1"/>
  <c r="W210" i="13" s="1"/>
  <c r="V208" i="13"/>
  <c r="V209" i="13" s="1"/>
  <c r="U208" i="13"/>
  <c r="T208" i="13"/>
  <c r="T209" i="13" s="1"/>
  <c r="T210" i="13" s="1"/>
  <c r="T211" i="13" s="1"/>
  <c r="T212" i="13" s="1"/>
  <c r="T213" i="13" s="1"/>
  <c r="W201" i="13"/>
  <c r="W202" i="13" s="1"/>
  <c r="W203" i="13" s="1"/>
  <c r="V201" i="13"/>
  <c r="V202" i="13" s="1"/>
  <c r="U201" i="13"/>
  <c r="T201" i="13"/>
  <c r="T202" i="13" s="1"/>
  <c r="T203" i="13" s="1"/>
  <c r="T204" i="13" s="1"/>
  <c r="T205" i="13" s="1"/>
  <c r="T206" i="13" s="1"/>
  <c r="W194" i="13"/>
  <c r="W195" i="13" s="1"/>
  <c r="W196" i="13" s="1"/>
  <c r="V194" i="13"/>
  <c r="V195" i="13" s="1"/>
  <c r="U194" i="13"/>
  <c r="T194" i="13"/>
  <c r="T195" i="13" s="1"/>
  <c r="T196" i="13" s="1"/>
  <c r="T197" i="13" s="1"/>
  <c r="T198" i="13" s="1"/>
  <c r="T199" i="13" s="1"/>
  <c r="W187" i="13"/>
  <c r="W188" i="13" s="1"/>
  <c r="W189" i="13" s="1"/>
  <c r="V187" i="13"/>
  <c r="V188" i="13" s="1"/>
  <c r="U187" i="13"/>
  <c r="T187" i="13"/>
  <c r="T188" i="13" s="1"/>
  <c r="T189" i="13" s="1"/>
  <c r="T190" i="13" s="1"/>
  <c r="T191" i="13" s="1"/>
  <c r="T192" i="13" s="1"/>
  <c r="W180" i="13"/>
  <c r="W181" i="13" s="1"/>
  <c r="W182" i="13" s="1"/>
  <c r="V180" i="13"/>
  <c r="V181" i="13" s="1"/>
  <c r="U180" i="13"/>
  <c r="T180" i="13"/>
  <c r="T181" i="13" s="1"/>
  <c r="T182" i="13" s="1"/>
  <c r="T183" i="13" s="1"/>
  <c r="T184" i="13" s="1"/>
  <c r="T185" i="13" s="1"/>
  <c r="W173" i="13"/>
  <c r="W174" i="13" s="1"/>
  <c r="W175" i="13" s="1"/>
  <c r="V173" i="13"/>
  <c r="V174" i="13" s="1"/>
  <c r="U173" i="13"/>
  <c r="T173" i="13"/>
  <c r="T174" i="13" s="1"/>
  <c r="T175" i="13" s="1"/>
  <c r="T176" i="13" s="1"/>
  <c r="T177" i="13" s="1"/>
  <c r="T178" i="13" s="1"/>
  <c r="W166" i="13"/>
  <c r="W167" i="13" s="1"/>
  <c r="W168" i="13" s="1"/>
  <c r="V166" i="13"/>
  <c r="V167" i="13" s="1"/>
  <c r="U166" i="13"/>
  <c r="T166" i="13"/>
  <c r="T167" i="13" s="1"/>
  <c r="T168" i="13" s="1"/>
  <c r="T169" i="13" s="1"/>
  <c r="T170" i="13" s="1"/>
  <c r="T171" i="13" s="1"/>
  <c r="W159" i="13"/>
  <c r="W160" i="13" s="1"/>
  <c r="W161" i="13" s="1"/>
  <c r="V159" i="13"/>
  <c r="V160" i="13" s="1"/>
  <c r="U159" i="13"/>
  <c r="T159" i="13"/>
  <c r="T160" i="13" s="1"/>
  <c r="T161" i="13" s="1"/>
  <c r="T162" i="13" s="1"/>
  <c r="T163" i="13" s="1"/>
  <c r="T164" i="13" s="1"/>
  <c r="W152" i="13"/>
  <c r="W153" i="13" s="1"/>
  <c r="W154" i="13" s="1"/>
  <c r="V152" i="13"/>
  <c r="V153" i="13" s="1"/>
  <c r="U152" i="13"/>
  <c r="T152" i="13"/>
  <c r="T153" i="13" s="1"/>
  <c r="T154" i="13" s="1"/>
  <c r="T155" i="13" s="1"/>
  <c r="T156" i="13" s="1"/>
  <c r="T157" i="13" s="1"/>
  <c r="W145" i="13"/>
  <c r="W146" i="13" s="1"/>
  <c r="W147" i="13" s="1"/>
  <c r="V145" i="13"/>
  <c r="V146" i="13" s="1"/>
  <c r="U145" i="13"/>
  <c r="T145" i="13"/>
  <c r="T146" i="13" s="1"/>
  <c r="T147" i="13" s="1"/>
  <c r="T148" i="13" s="1"/>
  <c r="T149" i="13" s="1"/>
  <c r="T150" i="13" s="1"/>
  <c r="W138" i="13"/>
  <c r="W139" i="13" s="1"/>
  <c r="W140" i="13" s="1"/>
  <c r="V138" i="13"/>
  <c r="V139" i="13" s="1"/>
  <c r="U138" i="13"/>
  <c r="T138" i="13"/>
  <c r="T139" i="13" s="1"/>
  <c r="T140" i="13" s="1"/>
  <c r="T141" i="13" s="1"/>
  <c r="T142" i="13" s="1"/>
  <c r="T143" i="13" s="1"/>
  <c r="W131" i="13"/>
  <c r="W132" i="13" s="1"/>
  <c r="W133" i="13" s="1"/>
  <c r="V131" i="13"/>
  <c r="V132" i="13" s="1"/>
  <c r="U131" i="13"/>
  <c r="T131" i="13"/>
  <c r="T132" i="13" s="1"/>
  <c r="T133" i="13" s="1"/>
  <c r="T134" i="13" s="1"/>
  <c r="T135" i="13" s="1"/>
  <c r="T136" i="13" s="1"/>
  <c r="W124" i="13"/>
  <c r="W125" i="13" s="1"/>
  <c r="W126" i="13" s="1"/>
  <c r="V124" i="13"/>
  <c r="V125" i="13" s="1"/>
  <c r="U124" i="13"/>
  <c r="T124" i="13"/>
  <c r="T125" i="13" s="1"/>
  <c r="T126" i="13" s="1"/>
  <c r="T127" i="13" s="1"/>
  <c r="T128" i="13" s="1"/>
  <c r="T129" i="13" s="1"/>
  <c r="W117" i="13"/>
  <c r="W118" i="13" s="1"/>
  <c r="W119" i="13" s="1"/>
  <c r="V117" i="13"/>
  <c r="V118" i="13" s="1"/>
  <c r="U117" i="13"/>
  <c r="T117" i="13"/>
  <c r="T118" i="13" s="1"/>
  <c r="T119" i="13" s="1"/>
  <c r="T120" i="13" s="1"/>
  <c r="T121" i="13" s="1"/>
  <c r="T122" i="13" s="1"/>
  <c r="W110" i="13"/>
  <c r="W111" i="13" s="1"/>
  <c r="W112" i="13" s="1"/>
  <c r="V110" i="13"/>
  <c r="V111" i="13" s="1"/>
  <c r="U110" i="13"/>
  <c r="T110" i="13"/>
  <c r="T111" i="13" s="1"/>
  <c r="T112" i="13" s="1"/>
  <c r="T113" i="13" s="1"/>
  <c r="T114" i="13" s="1"/>
  <c r="T115" i="13" s="1"/>
  <c r="W103" i="13"/>
  <c r="W104" i="13" s="1"/>
  <c r="W105" i="13" s="1"/>
  <c r="V103" i="13"/>
  <c r="V104" i="13" s="1"/>
  <c r="U103" i="13"/>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V68" i="13"/>
  <c r="V69" i="13" s="1"/>
  <c r="U68" i="13"/>
  <c r="T68" i="13"/>
  <c r="T69" i="13" s="1"/>
  <c r="T70" i="13" s="1"/>
  <c r="T71" i="13" s="1"/>
  <c r="T72" i="13" s="1"/>
  <c r="T73" i="13" s="1"/>
  <c r="W61" i="13"/>
  <c r="W62" i="13" s="1"/>
  <c r="W63" i="13" s="1"/>
  <c r="V61" i="13"/>
  <c r="V62" i="13" s="1"/>
  <c r="U61" i="13"/>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U40" i="13"/>
  <c r="T40" i="13"/>
  <c r="T41" i="13" s="1"/>
  <c r="T42" i="13" s="1"/>
  <c r="T43" i="13" s="1"/>
  <c r="T44" i="13" s="1"/>
  <c r="T45" i="13" s="1"/>
  <c r="W33" i="13"/>
  <c r="W34" i="13" s="1"/>
  <c r="W35" i="13" s="1"/>
  <c r="V33" i="13"/>
  <c r="V34" i="13" s="1"/>
  <c r="U33" i="13"/>
  <c r="T33" i="13"/>
  <c r="T34" i="13" s="1"/>
  <c r="T35" i="13" s="1"/>
  <c r="T36" i="13" s="1"/>
  <c r="T37" i="13" s="1"/>
  <c r="T38" i="13" s="1"/>
  <c r="W26" i="13"/>
  <c r="W27" i="13" s="1"/>
  <c r="W28" i="13" s="1"/>
  <c r="V26" i="13"/>
  <c r="V27" i="13" s="1"/>
  <c r="U26" i="13"/>
  <c r="T26" i="13"/>
  <c r="T27" i="13" s="1"/>
  <c r="T28" i="13" s="1"/>
  <c r="T29" i="13" s="1"/>
  <c r="T30" i="13" s="1"/>
  <c r="T31" i="13" s="1"/>
  <c r="W19" i="13"/>
  <c r="W20" i="13" s="1"/>
  <c r="W21" i="13" s="1"/>
  <c r="V19" i="13"/>
  <c r="V20" i="13" s="1"/>
  <c r="U19" i="13"/>
  <c r="T19" i="13"/>
  <c r="T20" i="13" s="1"/>
  <c r="T21" i="13" s="1"/>
  <c r="T22" i="13" s="1"/>
  <c r="T23" i="13" s="1"/>
  <c r="T24" i="13" s="1"/>
  <c r="W12" i="13"/>
  <c r="W13" i="13" s="1"/>
  <c r="W14" i="13" s="1"/>
  <c r="V12" i="13"/>
  <c r="V13" i="13" s="1"/>
  <c r="U12" i="13"/>
  <c r="T12" i="13"/>
  <c r="T13" i="13" s="1"/>
  <c r="T14" i="13" s="1"/>
  <c r="T15" i="13" s="1"/>
  <c r="T16" i="13" s="1"/>
  <c r="T17" i="13" s="1"/>
  <c r="N663" i="13"/>
  <c r="N664" i="13" s="1"/>
  <c r="N665" i="13" s="1"/>
  <c r="M663" i="13"/>
  <c r="M664" i="13" s="1"/>
  <c r="L663" i="13"/>
  <c r="K663" i="13"/>
  <c r="K664" i="13" s="1"/>
  <c r="K665" i="13" s="1"/>
  <c r="K666" i="13" s="1"/>
  <c r="K667" i="13" s="1"/>
  <c r="K668" i="13" s="1"/>
  <c r="N656" i="13"/>
  <c r="N657" i="13" s="1"/>
  <c r="N658" i="13" s="1"/>
  <c r="M656" i="13"/>
  <c r="M657" i="13" s="1"/>
  <c r="L656" i="13"/>
  <c r="K656" i="13"/>
  <c r="K657" i="13" s="1"/>
  <c r="K658" i="13" s="1"/>
  <c r="K659" i="13" s="1"/>
  <c r="K660" i="13" s="1"/>
  <c r="K661" i="13" s="1"/>
  <c r="N649" i="13"/>
  <c r="N650" i="13" s="1"/>
  <c r="N651" i="13" s="1"/>
  <c r="M649" i="13"/>
  <c r="M650" i="13" s="1"/>
  <c r="L649" i="13"/>
  <c r="K649" i="13"/>
  <c r="K650" i="13" s="1"/>
  <c r="K651" i="13" s="1"/>
  <c r="K652" i="13" s="1"/>
  <c r="K653" i="13" s="1"/>
  <c r="K654" i="13" s="1"/>
  <c r="N642" i="13"/>
  <c r="N643" i="13" s="1"/>
  <c r="N644" i="13" s="1"/>
  <c r="M642" i="13"/>
  <c r="M643" i="13" s="1"/>
  <c r="L642" i="13"/>
  <c r="K642" i="13"/>
  <c r="K643" i="13" s="1"/>
  <c r="K644" i="13" s="1"/>
  <c r="K645" i="13" s="1"/>
  <c r="K646" i="13" s="1"/>
  <c r="K647" i="13" s="1"/>
  <c r="N635" i="13"/>
  <c r="N636" i="13" s="1"/>
  <c r="N637" i="13" s="1"/>
  <c r="M635" i="13"/>
  <c r="M636" i="13" s="1"/>
  <c r="L635" i="13"/>
  <c r="K635" i="13"/>
  <c r="K636" i="13" s="1"/>
  <c r="K637" i="13" s="1"/>
  <c r="K638" i="13" s="1"/>
  <c r="K639" i="13" s="1"/>
  <c r="K640" i="13" s="1"/>
  <c r="N628" i="13"/>
  <c r="N629" i="13" s="1"/>
  <c r="N630" i="13" s="1"/>
  <c r="M628" i="13"/>
  <c r="M629" i="13" s="1"/>
  <c r="L628" i="13"/>
  <c r="K628" i="13"/>
  <c r="K629" i="13" s="1"/>
  <c r="K630" i="13" s="1"/>
  <c r="K631" i="13" s="1"/>
  <c r="K632" i="13" s="1"/>
  <c r="K633" i="13" s="1"/>
  <c r="N621" i="13"/>
  <c r="N622" i="13" s="1"/>
  <c r="N623" i="13" s="1"/>
  <c r="M621" i="13"/>
  <c r="M622" i="13" s="1"/>
  <c r="L621" i="13"/>
  <c r="K621" i="13"/>
  <c r="K622" i="13" s="1"/>
  <c r="K623" i="13" s="1"/>
  <c r="K624" i="13" s="1"/>
  <c r="K625" i="13" s="1"/>
  <c r="K626" i="13" s="1"/>
  <c r="N614" i="13"/>
  <c r="N615" i="13" s="1"/>
  <c r="N616" i="13" s="1"/>
  <c r="M614" i="13"/>
  <c r="M615" i="13" s="1"/>
  <c r="L614" i="13"/>
  <c r="K614" i="13"/>
  <c r="K615" i="13" s="1"/>
  <c r="K616" i="13" s="1"/>
  <c r="K617" i="13" s="1"/>
  <c r="K618" i="13" s="1"/>
  <c r="K619" i="13" s="1"/>
  <c r="N607" i="13"/>
  <c r="N608" i="13" s="1"/>
  <c r="N609" i="13" s="1"/>
  <c r="M607" i="13"/>
  <c r="M608" i="13" s="1"/>
  <c r="L607" i="13"/>
  <c r="K607" i="13"/>
  <c r="K608" i="13" s="1"/>
  <c r="K609" i="13" s="1"/>
  <c r="K610" i="13" s="1"/>
  <c r="K611" i="13" s="1"/>
  <c r="K612" i="13" s="1"/>
  <c r="N600" i="13"/>
  <c r="N601" i="13" s="1"/>
  <c r="N602" i="13" s="1"/>
  <c r="M600" i="13"/>
  <c r="M601" i="13" s="1"/>
  <c r="L600" i="13"/>
  <c r="K600" i="13"/>
  <c r="K601" i="13" s="1"/>
  <c r="K602" i="13" s="1"/>
  <c r="K603" i="13" s="1"/>
  <c r="K604" i="13" s="1"/>
  <c r="K605" i="13" s="1"/>
  <c r="N593" i="13"/>
  <c r="N594" i="13" s="1"/>
  <c r="N595" i="13" s="1"/>
  <c r="M593" i="13"/>
  <c r="M594" i="13" s="1"/>
  <c r="L593" i="13"/>
  <c r="K593" i="13"/>
  <c r="K594" i="13" s="1"/>
  <c r="K595" i="13" s="1"/>
  <c r="K596" i="13" s="1"/>
  <c r="K597" i="13" s="1"/>
  <c r="K598" i="13" s="1"/>
  <c r="N586" i="13"/>
  <c r="N587" i="13" s="1"/>
  <c r="N588" i="13" s="1"/>
  <c r="M586" i="13"/>
  <c r="M587" i="13" s="1"/>
  <c r="L586" i="13"/>
  <c r="K586" i="13"/>
  <c r="K587" i="13" s="1"/>
  <c r="K588" i="13" s="1"/>
  <c r="K589" i="13" s="1"/>
  <c r="K590" i="13" s="1"/>
  <c r="K591" i="13" s="1"/>
  <c r="N579" i="13"/>
  <c r="N580" i="13" s="1"/>
  <c r="N581" i="13" s="1"/>
  <c r="M579" i="13"/>
  <c r="M580" i="13" s="1"/>
  <c r="L579" i="13"/>
  <c r="K579" i="13"/>
  <c r="K580" i="13" s="1"/>
  <c r="K581" i="13" s="1"/>
  <c r="K582" i="13" s="1"/>
  <c r="K583" i="13" s="1"/>
  <c r="K584" i="13" s="1"/>
  <c r="N572" i="13"/>
  <c r="N573" i="13" s="1"/>
  <c r="N574" i="13" s="1"/>
  <c r="M572" i="13"/>
  <c r="M573" i="13" s="1"/>
  <c r="L572" i="13"/>
  <c r="K572" i="13"/>
  <c r="K573" i="13" s="1"/>
  <c r="K574" i="13" s="1"/>
  <c r="K575" i="13" s="1"/>
  <c r="K576" i="13" s="1"/>
  <c r="K577" i="13" s="1"/>
  <c r="N565" i="13"/>
  <c r="N566" i="13" s="1"/>
  <c r="N567" i="13" s="1"/>
  <c r="M565" i="13"/>
  <c r="M566" i="13" s="1"/>
  <c r="L565" i="13"/>
  <c r="K565" i="13"/>
  <c r="K566" i="13" s="1"/>
  <c r="K567" i="13" s="1"/>
  <c r="K568" i="13" s="1"/>
  <c r="K569" i="13" s="1"/>
  <c r="K570" i="13" s="1"/>
  <c r="N558" i="13"/>
  <c r="N559" i="13" s="1"/>
  <c r="N560" i="13" s="1"/>
  <c r="M558" i="13"/>
  <c r="M559" i="13" s="1"/>
  <c r="L558" i="13"/>
  <c r="K558" i="13"/>
  <c r="K559" i="13" s="1"/>
  <c r="K560" i="13" s="1"/>
  <c r="K561" i="13" s="1"/>
  <c r="K562" i="13" s="1"/>
  <c r="K563" i="13" s="1"/>
  <c r="N551" i="13"/>
  <c r="N552" i="13" s="1"/>
  <c r="N553" i="13" s="1"/>
  <c r="M551" i="13"/>
  <c r="M552" i="13" s="1"/>
  <c r="L551" i="13"/>
  <c r="K551" i="13"/>
  <c r="K552" i="13" s="1"/>
  <c r="K553" i="13" s="1"/>
  <c r="K554" i="13" s="1"/>
  <c r="K555" i="13" s="1"/>
  <c r="K556" i="13" s="1"/>
  <c r="N544" i="13"/>
  <c r="N545" i="13" s="1"/>
  <c r="N546" i="13" s="1"/>
  <c r="M544" i="13"/>
  <c r="M545" i="13" s="1"/>
  <c r="L544" i="13"/>
  <c r="K544" i="13"/>
  <c r="K545" i="13" s="1"/>
  <c r="K546" i="13" s="1"/>
  <c r="K547" i="13" s="1"/>
  <c r="K548" i="13" s="1"/>
  <c r="K549" i="13" s="1"/>
  <c r="N537" i="13"/>
  <c r="N538" i="13" s="1"/>
  <c r="N539" i="13" s="1"/>
  <c r="M537" i="13"/>
  <c r="M538" i="13" s="1"/>
  <c r="L537" i="13"/>
  <c r="K537" i="13"/>
  <c r="K538" i="13" s="1"/>
  <c r="K539" i="13" s="1"/>
  <c r="K540" i="13" s="1"/>
  <c r="K541" i="13" s="1"/>
  <c r="K542" i="13" s="1"/>
  <c r="N530" i="13"/>
  <c r="N531" i="13" s="1"/>
  <c r="N532" i="13" s="1"/>
  <c r="M530" i="13"/>
  <c r="M531" i="13" s="1"/>
  <c r="L530" i="13"/>
  <c r="K530" i="13"/>
  <c r="K531" i="13" s="1"/>
  <c r="K532" i="13" s="1"/>
  <c r="K533" i="13" s="1"/>
  <c r="K534" i="13" s="1"/>
  <c r="K535" i="13" s="1"/>
  <c r="N523" i="13"/>
  <c r="N524" i="13" s="1"/>
  <c r="N525" i="13" s="1"/>
  <c r="M523" i="13"/>
  <c r="M524" i="13" s="1"/>
  <c r="L523" i="13"/>
  <c r="K523" i="13"/>
  <c r="K524" i="13" s="1"/>
  <c r="K525" i="13" s="1"/>
  <c r="K526" i="13" s="1"/>
  <c r="K527" i="13" s="1"/>
  <c r="K528" i="13" s="1"/>
  <c r="N516" i="13"/>
  <c r="N517" i="13" s="1"/>
  <c r="N518" i="13" s="1"/>
  <c r="M516" i="13"/>
  <c r="M517" i="13" s="1"/>
  <c r="L516" i="13"/>
  <c r="K516" i="13"/>
  <c r="K517" i="13" s="1"/>
  <c r="K518" i="13" s="1"/>
  <c r="K519" i="13" s="1"/>
  <c r="K520" i="13" s="1"/>
  <c r="K521" i="13" s="1"/>
  <c r="N509" i="13"/>
  <c r="N510" i="13" s="1"/>
  <c r="N511" i="13" s="1"/>
  <c r="M509" i="13"/>
  <c r="M510" i="13" s="1"/>
  <c r="L509" i="13"/>
  <c r="K509" i="13"/>
  <c r="K510" i="13" s="1"/>
  <c r="K511" i="13" s="1"/>
  <c r="K512" i="13" s="1"/>
  <c r="K513" i="13" s="1"/>
  <c r="K514" i="13" s="1"/>
  <c r="N502" i="13"/>
  <c r="N503" i="13" s="1"/>
  <c r="N504" i="13" s="1"/>
  <c r="M502" i="13"/>
  <c r="M503" i="13" s="1"/>
  <c r="L502" i="13"/>
  <c r="K502" i="13"/>
  <c r="K503" i="13" s="1"/>
  <c r="K504" i="13" s="1"/>
  <c r="K505" i="13" s="1"/>
  <c r="K506" i="13" s="1"/>
  <c r="K507" i="13" s="1"/>
  <c r="N495" i="13"/>
  <c r="N496" i="13" s="1"/>
  <c r="N497" i="13" s="1"/>
  <c r="M495" i="13"/>
  <c r="M496" i="13" s="1"/>
  <c r="L495" i="13"/>
  <c r="K495" i="13"/>
  <c r="K496" i="13" s="1"/>
  <c r="K497" i="13" s="1"/>
  <c r="K498" i="13" s="1"/>
  <c r="K499" i="13" s="1"/>
  <c r="K500" i="13" s="1"/>
  <c r="N488" i="13"/>
  <c r="N489" i="13" s="1"/>
  <c r="N490" i="13" s="1"/>
  <c r="M488" i="13"/>
  <c r="M489" i="13" s="1"/>
  <c r="L488" i="13"/>
  <c r="K488" i="13"/>
  <c r="K489" i="13" s="1"/>
  <c r="K490" i="13" s="1"/>
  <c r="K491" i="13" s="1"/>
  <c r="K492" i="13" s="1"/>
  <c r="K493" i="13" s="1"/>
  <c r="N481" i="13"/>
  <c r="N482" i="13" s="1"/>
  <c r="N483" i="13" s="1"/>
  <c r="M481" i="13"/>
  <c r="M482" i="13" s="1"/>
  <c r="L481" i="13"/>
  <c r="K481" i="13"/>
  <c r="K482" i="13" s="1"/>
  <c r="K483" i="13" s="1"/>
  <c r="K484" i="13" s="1"/>
  <c r="K485" i="13" s="1"/>
  <c r="K486" i="13" s="1"/>
  <c r="N474" i="13"/>
  <c r="N475" i="13" s="1"/>
  <c r="N476" i="13" s="1"/>
  <c r="M474" i="13"/>
  <c r="M475" i="13" s="1"/>
  <c r="L474" i="13"/>
  <c r="K474" i="13"/>
  <c r="K475" i="13" s="1"/>
  <c r="K476" i="13" s="1"/>
  <c r="K477" i="13" s="1"/>
  <c r="K478" i="13" s="1"/>
  <c r="K479" i="13" s="1"/>
  <c r="N467" i="13"/>
  <c r="N468" i="13" s="1"/>
  <c r="N469" i="13" s="1"/>
  <c r="M467" i="13"/>
  <c r="M468" i="13" s="1"/>
  <c r="L467" i="13"/>
  <c r="K467" i="13"/>
  <c r="K468" i="13" s="1"/>
  <c r="K469" i="13" s="1"/>
  <c r="K470" i="13" s="1"/>
  <c r="K471" i="13" s="1"/>
  <c r="K472" i="13" s="1"/>
  <c r="N460" i="13"/>
  <c r="N461" i="13" s="1"/>
  <c r="N462" i="13" s="1"/>
  <c r="M460" i="13"/>
  <c r="M461" i="13" s="1"/>
  <c r="L460" i="13"/>
  <c r="K460" i="13"/>
  <c r="K461" i="13" s="1"/>
  <c r="K462" i="13" s="1"/>
  <c r="K463" i="13" s="1"/>
  <c r="K464" i="13" s="1"/>
  <c r="K465" i="13" s="1"/>
  <c r="N453" i="13"/>
  <c r="N454" i="13" s="1"/>
  <c r="N455" i="13" s="1"/>
  <c r="M453" i="13"/>
  <c r="M454" i="13" s="1"/>
  <c r="L453" i="13"/>
  <c r="K453" i="13"/>
  <c r="K454" i="13" s="1"/>
  <c r="K455" i="13" s="1"/>
  <c r="K456" i="13" s="1"/>
  <c r="K457" i="13" s="1"/>
  <c r="K458" i="13" s="1"/>
  <c r="N446" i="13"/>
  <c r="N447" i="13" s="1"/>
  <c r="N448" i="13" s="1"/>
  <c r="M446" i="13"/>
  <c r="M447" i="13" s="1"/>
  <c r="L446" i="13"/>
  <c r="K446" i="13"/>
  <c r="K447" i="13" s="1"/>
  <c r="K448" i="13" s="1"/>
  <c r="K449" i="13" s="1"/>
  <c r="K450" i="13" s="1"/>
  <c r="K451" i="13" s="1"/>
  <c r="N439" i="13"/>
  <c r="N440" i="13" s="1"/>
  <c r="N441" i="13" s="1"/>
  <c r="M439" i="13"/>
  <c r="M440" i="13" s="1"/>
  <c r="L439" i="13"/>
  <c r="K439" i="13"/>
  <c r="K440" i="13" s="1"/>
  <c r="K441" i="13" s="1"/>
  <c r="K442" i="13" s="1"/>
  <c r="K443" i="13" s="1"/>
  <c r="K444" i="13" s="1"/>
  <c r="N432" i="13"/>
  <c r="N433" i="13" s="1"/>
  <c r="N434" i="13" s="1"/>
  <c r="M432" i="13"/>
  <c r="M433" i="13" s="1"/>
  <c r="L432" i="13"/>
  <c r="K432" i="13"/>
  <c r="K433" i="13" s="1"/>
  <c r="K434" i="13" s="1"/>
  <c r="K435" i="13" s="1"/>
  <c r="K436" i="13" s="1"/>
  <c r="K437" i="13" s="1"/>
  <c r="N425" i="13"/>
  <c r="N426" i="13" s="1"/>
  <c r="N427" i="13" s="1"/>
  <c r="M425" i="13"/>
  <c r="M426" i="13" s="1"/>
  <c r="L425" i="13"/>
  <c r="K425" i="13"/>
  <c r="K426" i="13" s="1"/>
  <c r="K427" i="13" s="1"/>
  <c r="K428" i="13" s="1"/>
  <c r="K429" i="13" s="1"/>
  <c r="K430" i="13" s="1"/>
  <c r="N418" i="13"/>
  <c r="N419" i="13" s="1"/>
  <c r="N420" i="13" s="1"/>
  <c r="M418" i="13"/>
  <c r="M419" i="13" s="1"/>
  <c r="L418" i="13"/>
  <c r="K418" i="13"/>
  <c r="K419" i="13" s="1"/>
  <c r="K420" i="13" s="1"/>
  <c r="K421" i="13" s="1"/>
  <c r="K422" i="13" s="1"/>
  <c r="K423" i="13" s="1"/>
  <c r="N411" i="13"/>
  <c r="N412" i="13" s="1"/>
  <c r="N413" i="13" s="1"/>
  <c r="M411" i="13"/>
  <c r="M412" i="13" s="1"/>
  <c r="L411" i="13"/>
  <c r="K411" i="13"/>
  <c r="K412" i="13" s="1"/>
  <c r="K413" i="13" s="1"/>
  <c r="K414" i="13" s="1"/>
  <c r="K415" i="13" s="1"/>
  <c r="K416" i="13" s="1"/>
  <c r="N404" i="13"/>
  <c r="N405" i="13" s="1"/>
  <c r="N406" i="13" s="1"/>
  <c r="M404" i="13"/>
  <c r="M405" i="13" s="1"/>
  <c r="L404" i="13"/>
  <c r="K404" i="13"/>
  <c r="K405" i="13" s="1"/>
  <c r="K406" i="13" s="1"/>
  <c r="K407" i="13" s="1"/>
  <c r="K408" i="13" s="1"/>
  <c r="K409" i="13" s="1"/>
  <c r="N397" i="13"/>
  <c r="N398" i="13" s="1"/>
  <c r="N399" i="13" s="1"/>
  <c r="M397" i="13"/>
  <c r="M398" i="13" s="1"/>
  <c r="L397" i="13"/>
  <c r="K397" i="13"/>
  <c r="K398" i="13" s="1"/>
  <c r="K399" i="13" s="1"/>
  <c r="K400" i="13" s="1"/>
  <c r="K401" i="13" s="1"/>
  <c r="K402" i="13" s="1"/>
  <c r="N390" i="13"/>
  <c r="N391" i="13" s="1"/>
  <c r="N392" i="13" s="1"/>
  <c r="M390" i="13"/>
  <c r="M391" i="13" s="1"/>
  <c r="L390" i="13"/>
  <c r="K390" i="13"/>
  <c r="K391" i="13" s="1"/>
  <c r="K392" i="13" s="1"/>
  <c r="K393" i="13" s="1"/>
  <c r="K394" i="13" s="1"/>
  <c r="K395" i="13" s="1"/>
  <c r="N383" i="13"/>
  <c r="N384" i="13" s="1"/>
  <c r="N385" i="13" s="1"/>
  <c r="M383" i="13"/>
  <c r="M384" i="13" s="1"/>
  <c r="L383" i="13"/>
  <c r="K383" i="13"/>
  <c r="K384" i="13" s="1"/>
  <c r="K385" i="13" s="1"/>
  <c r="K386" i="13" s="1"/>
  <c r="K387" i="13" s="1"/>
  <c r="K388" i="13" s="1"/>
  <c r="N376" i="13"/>
  <c r="N377" i="13" s="1"/>
  <c r="N378" i="13" s="1"/>
  <c r="M376" i="13"/>
  <c r="M377" i="13" s="1"/>
  <c r="L376" i="13"/>
  <c r="K376" i="13"/>
  <c r="K377" i="13" s="1"/>
  <c r="K378" i="13" s="1"/>
  <c r="K379" i="13" s="1"/>
  <c r="K380" i="13" s="1"/>
  <c r="K381" i="13" s="1"/>
  <c r="N369" i="13"/>
  <c r="N370" i="13" s="1"/>
  <c r="N371" i="13" s="1"/>
  <c r="M369" i="13"/>
  <c r="M370" i="13" s="1"/>
  <c r="L369" i="13"/>
  <c r="K369" i="13"/>
  <c r="K370" i="13" s="1"/>
  <c r="K371" i="13" s="1"/>
  <c r="K372" i="13" s="1"/>
  <c r="K373" i="13" s="1"/>
  <c r="K374" i="13" s="1"/>
  <c r="N362" i="13"/>
  <c r="N363" i="13" s="1"/>
  <c r="N364" i="13" s="1"/>
  <c r="M362" i="13"/>
  <c r="M363" i="13" s="1"/>
  <c r="L362" i="13"/>
  <c r="K362" i="13"/>
  <c r="K363" i="13" s="1"/>
  <c r="K364" i="13" s="1"/>
  <c r="K365" i="13" s="1"/>
  <c r="K366" i="13" s="1"/>
  <c r="K367" i="13" s="1"/>
  <c r="N355" i="13"/>
  <c r="N356" i="13" s="1"/>
  <c r="N357" i="13" s="1"/>
  <c r="M355" i="13"/>
  <c r="M356" i="13" s="1"/>
  <c r="L355" i="13"/>
  <c r="K355" i="13"/>
  <c r="K356" i="13" s="1"/>
  <c r="K357" i="13" s="1"/>
  <c r="K358" i="13" s="1"/>
  <c r="K359" i="13" s="1"/>
  <c r="K360" i="13" s="1"/>
  <c r="N348" i="13"/>
  <c r="N349" i="13" s="1"/>
  <c r="N350" i="13" s="1"/>
  <c r="M348" i="13"/>
  <c r="M349" i="13" s="1"/>
  <c r="L348" i="13"/>
  <c r="K348" i="13"/>
  <c r="K349" i="13" s="1"/>
  <c r="K350" i="13" s="1"/>
  <c r="K351" i="13" s="1"/>
  <c r="K352" i="13" s="1"/>
  <c r="K353" i="13" s="1"/>
  <c r="N341" i="13"/>
  <c r="N342" i="13" s="1"/>
  <c r="N343" i="13" s="1"/>
  <c r="M341" i="13"/>
  <c r="M342" i="13" s="1"/>
  <c r="L341" i="13"/>
  <c r="K341" i="13"/>
  <c r="K342" i="13" s="1"/>
  <c r="K343" i="13" s="1"/>
  <c r="K344" i="13" s="1"/>
  <c r="K345" i="13" s="1"/>
  <c r="K346" i="13" s="1"/>
  <c r="N334" i="13"/>
  <c r="N335" i="13" s="1"/>
  <c r="N336" i="13" s="1"/>
  <c r="M334" i="13"/>
  <c r="M335" i="13" s="1"/>
  <c r="L334" i="13"/>
  <c r="K334" i="13"/>
  <c r="K335" i="13" s="1"/>
  <c r="K336" i="13" s="1"/>
  <c r="K337" i="13" s="1"/>
  <c r="K338" i="13" s="1"/>
  <c r="K339" i="13" s="1"/>
  <c r="N327" i="13"/>
  <c r="N328" i="13" s="1"/>
  <c r="N329" i="13" s="1"/>
  <c r="M327" i="13"/>
  <c r="M328" i="13" s="1"/>
  <c r="L327" i="13"/>
  <c r="K327" i="13"/>
  <c r="K328" i="13" s="1"/>
  <c r="K329" i="13" s="1"/>
  <c r="K330" i="13" s="1"/>
  <c r="K331" i="13" s="1"/>
  <c r="K332" i="13" s="1"/>
  <c r="N320" i="13"/>
  <c r="N321" i="13" s="1"/>
  <c r="N322" i="13" s="1"/>
  <c r="M320" i="13"/>
  <c r="M321" i="13" s="1"/>
  <c r="L320" i="13"/>
  <c r="K320" i="13"/>
  <c r="K321" i="13" s="1"/>
  <c r="K322" i="13" s="1"/>
  <c r="K323" i="13" s="1"/>
  <c r="K324" i="13" s="1"/>
  <c r="K325" i="13" s="1"/>
  <c r="N313" i="13"/>
  <c r="N314" i="13" s="1"/>
  <c r="N315" i="13" s="1"/>
  <c r="M313" i="13"/>
  <c r="M314" i="13" s="1"/>
  <c r="L313" i="13"/>
  <c r="K313" i="13"/>
  <c r="K314" i="13" s="1"/>
  <c r="K315" i="13" s="1"/>
  <c r="K316" i="13" s="1"/>
  <c r="K317" i="13" s="1"/>
  <c r="K318" i="13" s="1"/>
  <c r="N306" i="13"/>
  <c r="N307" i="13" s="1"/>
  <c r="N308" i="13" s="1"/>
  <c r="M306" i="13"/>
  <c r="M307" i="13" s="1"/>
  <c r="L306" i="13"/>
  <c r="K306" i="13"/>
  <c r="K307" i="13" s="1"/>
  <c r="K308" i="13" s="1"/>
  <c r="K309" i="13" s="1"/>
  <c r="K310" i="13" s="1"/>
  <c r="K311" i="13" s="1"/>
  <c r="N299" i="13"/>
  <c r="N300" i="13" s="1"/>
  <c r="N301" i="13" s="1"/>
  <c r="M299" i="13"/>
  <c r="M300" i="13" s="1"/>
  <c r="L299" i="13"/>
  <c r="K299" i="13"/>
  <c r="K300" i="13" s="1"/>
  <c r="K301" i="13" s="1"/>
  <c r="K302" i="13" s="1"/>
  <c r="K303" i="13" s="1"/>
  <c r="K304" i="13" s="1"/>
  <c r="N292" i="13"/>
  <c r="N293" i="13" s="1"/>
  <c r="N294" i="13" s="1"/>
  <c r="M292" i="13"/>
  <c r="M293" i="13" s="1"/>
  <c r="L292" i="13"/>
  <c r="K292" i="13"/>
  <c r="K293" i="13" s="1"/>
  <c r="K294" i="13" s="1"/>
  <c r="K295" i="13" s="1"/>
  <c r="K296" i="13" s="1"/>
  <c r="K297" i="13" s="1"/>
  <c r="N285" i="13"/>
  <c r="N286" i="13" s="1"/>
  <c r="N287" i="13" s="1"/>
  <c r="M285" i="13"/>
  <c r="M286" i="13" s="1"/>
  <c r="L285" i="13"/>
  <c r="K285" i="13"/>
  <c r="K286" i="13" s="1"/>
  <c r="K287" i="13" s="1"/>
  <c r="K288" i="13" s="1"/>
  <c r="K289" i="13" s="1"/>
  <c r="K290" i="13" s="1"/>
  <c r="N278" i="13"/>
  <c r="N279" i="13" s="1"/>
  <c r="N280" i="13" s="1"/>
  <c r="M278" i="13"/>
  <c r="M279" i="13" s="1"/>
  <c r="L278" i="13"/>
  <c r="K278" i="13"/>
  <c r="K279" i="13" s="1"/>
  <c r="K280" i="13" s="1"/>
  <c r="K281" i="13" s="1"/>
  <c r="K282" i="13" s="1"/>
  <c r="K283" i="13" s="1"/>
  <c r="N271" i="13"/>
  <c r="N272" i="13" s="1"/>
  <c r="N273" i="13" s="1"/>
  <c r="M271" i="13"/>
  <c r="M272" i="13" s="1"/>
  <c r="L271" i="13"/>
  <c r="K271" i="13"/>
  <c r="K272" i="13" s="1"/>
  <c r="K273" i="13" s="1"/>
  <c r="K274" i="13" s="1"/>
  <c r="K275" i="13" s="1"/>
  <c r="K276" i="13" s="1"/>
  <c r="N264" i="13"/>
  <c r="N265" i="13" s="1"/>
  <c r="N266" i="13" s="1"/>
  <c r="M264" i="13"/>
  <c r="M265" i="13" s="1"/>
  <c r="L264" i="13"/>
  <c r="K264" i="13"/>
  <c r="K265" i="13" s="1"/>
  <c r="K266" i="13" s="1"/>
  <c r="K267" i="13" s="1"/>
  <c r="K268" i="13" s="1"/>
  <c r="K269" i="13" s="1"/>
  <c r="N257" i="13"/>
  <c r="N258" i="13" s="1"/>
  <c r="N259" i="13" s="1"/>
  <c r="M257" i="13"/>
  <c r="M258" i="13" s="1"/>
  <c r="L257" i="13"/>
  <c r="K257" i="13"/>
  <c r="K258" i="13" s="1"/>
  <c r="K259" i="13" s="1"/>
  <c r="K260" i="13" s="1"/>
  <c r="K261" i="13" s="1"/>
  <c r="K262" i="13" s="1"/>
  <c r="N250" i="13"/>
  <c r="N251" i="13" s="1"/>
  <c r="N252" i="13" s="1"/>
  <c r="M250" i="13"/>
  <c r="M251" i="13" s="1"/>
  <c r="L250" i="13"/>
  <c r="K250" i="13"/>
  <c r="K251" i="13" s="1"/>
  <c r="K252" i="13" s="1"/>
  <c r="K253" i="13" s="1"/>
  <c r="K254" i="13" s="1"/>
  <c r="K255" i="13" s="1"/>
  <c r="N243" i="13"/>
  <c r="N244" i="13" s="1"/>
  <c r="N245" i="13" s="1"/>
  <c r="M243" i="13"/>
  <c r="M244" i="13" s="1"/>
  <c r="L243" i="13"/>
  <c r="K243" i="13"/>
  <c r="K244" i="13" s="1"/>
  <c r="K245" i="13" s="1"/>
  <c r="K246" i="13" s="1"/>
  <c r="K247" i="13" s="1"/>
  <c r="K248" i="13" s="1"/>
  <c r="N236" i="13"/>
  <c r="N237" i="13" s="1"/>
  <c r="N238" i="13" s="1"/>
  <c r="M236" i="13"/>
  <c r="M237" i="13" s="1"/>
  <c r="L236" i="13"/>
  <c r="K236" i="13"/>
  <c r="K237" i="13" s="1"/>
  <c r="K238" i="13" s="1"/>
  <c r="K239" i="13" s="1"/>
  <c r="K240" i="13" s="1"/>
  <c r="K241" i="13" s="1"/>
  <c r="N229" i="13"/>
  <c r="N230" i="13" s="1"/>
  <c r="N231" i="13" s="1"/>
  <c r="M229" i="13"/>
  <c r="M230" i="13" s="1"/>
  <c r="L229" i="13"/>
  <c r="K229" i="13"/>
  <c r="K230" i="13" s="1"/>
  <c r="K231" i="13" s="1"/>
  <c r="K232" i="13" s="1"/>
  <c r="K233" i="13" s="1"/>
  <c r="K234" i="13" s="1"/>
  <c r="N222" i="13"/>
  <c r="N223" i="13" s="1"/>
  <c r="N224" i="13" s="1"/>
  <c r="M222" i="13"/>
  <c r="M223" i="13" s="1"/>
  <c r="L222" i="13"/>
  <c r="K222" i="13"/>
  <c r="K223" i="13" s="1"/>
  <c r="K224" i="13" s="1"/>
  <c r="K225" i="13" s="1"/>
  <c r="K226" i="13" s="1"/>
  <c r="K227" i="13" s="1"/>
  <c r="N215" i="13"/>
  <c r="N216" i="13" s="1"/>
  <c r="N217" i="13" s="1"/>
  <c r="M215" i="13"/>
  <c r="M216" i="13" s="1"/>
  <c r="L215" i="13"/>
  <c r="K215" i="13"/>
  <c r="K216" i="13" s="1"/>
  <c r="K217" i="13" s="1"/>
  <c r="K218" i="13" s="1"/>
  <c r="K219" i="13" s="1"/>
  <c r="K220" i="13" s="1"/>
  <c r="N208" i="13"/>
  <c r="N209" i="13" s="1"/>
  <c r="N210" i="13" s="1"/>
  <c r="M208" i="13"/>
  <c r="M209" i="13" s="1"/>
  <c r="L208" i="13"/>
  <c r="K208" i="13"/>
  <c r="K209" i="13" s="1"/>
  <c r="K210" i="13" s="1"/>
  <c r="K211" i="13" s="1"/>
  <c r="K212" i="13" s="1"/>
  <c r="K213" i="13" s="1"/>
  <c r="N201" i="13"/>
  <c r="N202" i="13" s="1"/>
  <c r="N203" i="13" s="1"/>
  <c r="M201" i="13"/>
  <c r="M202" i="13" s="1"/>
  <c r="L201" i="13"/>
  <c r="K201" i="13"/>
  <c r="K202" i="13" s="1"/>
  <c r="K203" i="13" s="1"/>
  <c r="K204" i="13" s="1"/>
  <c r="K205" i="13" s="1"/>
  <c r="K206" i="13" s="1"/>
  <c r="N194" i="13"/>
  <c r="N195" i="13" s="1"/>
  <c r="N196" i="13" s="1"/>
  <c r="M194" i="13"/>
  <c r="M195" i="13" s="1"/>
  <c r="L194" i="13"/>
  <c r="K194" i="13"/>
  <c r="K195" i="13" s="1"/>
  <c r="K196" i="13" s="1"/>
  <c r="K197" i="13" s="1"/>
  <c r="K198" i="13" s="1"/>
  <c r="K199" i="13" s="1"/>
  <c r="N187" i="13"/>
  <c r="N188" i="13" s="1"/>
  <c r="N189" i="13" s="1"/>
  <c r="M187" i="13"/>
  <c r="M188" i="13" s="1"/>
  <c r="L187" i="13"/>
  <c r="K187" i="13"/>
  <c r="K188" i="13" s="1"/>
  <c r="K189" i="13" s="1"/>
  <c r="K190" i="13" s="1"/>
  <c r="K191" i="13" s="1"/>
  <c r="K192" i="13" s="1"/>
  <c r="N180" i="13"/>
  <c r="N181" i="13" s="1"/>
  <c r="N182" i="13" s="1"/>
  <c r="M180" i="13"/>
  <c r="M181" i="13" s="1"/>
  <c r="L180" i="13"/>
  <c r="K180" i="13"/>
  <c r="K181" i="13" s="1"/>
  <c r="K182" i="13" s="1"/>
  <c r="K183" i="13" s="1"/>
  <c r="K184" i="13" s="1"/>
  <c r="K185" i="13" s="1"/>
  <c r="N173" i="13"/>
  <c r="N174" i="13" s="1"/>
  <c r="N175" i="13" s="1"/>
  <c r="M173" i="13"/>
  <c r="M174" i="13" s="1"/>
  <c r="L173" i="13"/>
  <c r="K173" i="13"/>
  <c r="K174" i="13" s="1"/>
  <c r="K175" i="13" s="1"/>
  <c r="K176" i="13" s="1"/>
  <c r="K177" i="13" s="1"/>
  <c r="K178" i="13" s="1"/>
  <c r="N166" i="13"/>
  <c r="N167" i="13" s="1"/>
  <c r="N168" i="13" s="1"/>
  <c r="M166" i="13"/>
  <c r="M167" i="13" s="1"/>
  <c r="L166" i="13"/>
  <c r="K166" i="13"/>
  <c r="K167" i="13" s="1"/>
  <c r="K168" i="13" s="1"/>
  <c r="K169" i="13" s="1"/>
  <c r="K170" i="13" s="1"/>
  <c r="K171" i="13" s="1"/>
  <c r="N159" i="13"/>
  <c r="N160" i="13" s="1"/>
  <c r="N161" i="13" s="1"/>
  <c r="M159" i="13"/>
  <c r="M160" i="13" s="1"/>
  <c r="L159" i="13"/>
  <c r="K159" i="13"/>
  <c r="K160" i="13" s="1"/>
  <c r="K161" i="13" s="1"/>
  <c r="K162" i="13" s="1"/>
  <c r="K163" i="13" s="1"/>
  <c r="K164" i="13" s="1"/>
  <c r="N152" i="13"/>
  <c r="N153" i="13" s="1"/>
  <c r="N154" i="13" s="1"/>
  <c r="M152" i="13"/>
  <c r="M153" i="13" s="1"/>
  <c r="L152" i="13"/>
  <c r="K152" i="13"/>
  <c r="K153" i="13" s="1"/>
  <c r="K154" i="13" s="1"/>
  <c r="K155" i="13" s="1"/>
  <c r="K156" i="13" s="1"/>
  <c r="K157" i="13" s="1"/>
  <c r="N145" i="13"/>
  <c r="N146" i="13" s="1"/>
  <c r="N147" i="13" s="1"/>
  <c r="M145" i="13"/>
  <c r="M146" i="13" s="1"/>
  <c r="L145" i="13"/>
  <c r="K145" i="13"/>
  <c r="K146" i="13" s="1"/>
  <c r="K147" i="13" s="1"/>
  <c r="K148" i="13" s="1"/>
  <c r="K149" i="13" s="1"/>
  <c r="K150" i="13" s="1"/>
  <c r="N138" i="13"/>
  <c r="N139" i="13" s="1"/>
  <c r="N140" i="13" s="1"/>
  <c r="M138" i="13"/>
  <c r="M139" i="13" s="1"/>
  <c r="L138" i="13"/>
  <c r="K138" i="13"/>
  <c r="K139" i="13" s="1"/>
  <c r="K140" i="13" s="1"/>
  <c r="K141" i="13" s="1"/>
  <c r="K142" i="13" s="1"/>
  <c r="K143" i="13" s="1"/>
  <c r="N131" i="13"/>
  <c r="N132" i="13" s="1"/>
  <c r="N133" i="13" s="1"/>
  <c r="M131" i="13"/>
  <c r="M132" i="13" s="1"/>
  <c r="L131" i="13"/>
  <c r="K131" i="13"/>
  <c r="K132" i="13" s="1"/>
  <c r="K133" i="13" s="1"/>
  <c r="K134" i="13" s="1"/>
  <c r="K135" i="13" s="1"/>
  <c r="K136" i="13" s="1"/>
  <c r="N124" i="13"/>
  <c r="N125" i="13" s="1"/>
  <c r="N126" i="13" s="1"/>
  <c r="M124" i="13"/>
  <c r="M125" i="13" s="1"/>
  <c r="L124" i="13"/>
  <c r="K124" i="13"/>
  <c r="K125" i="13" s="1"/>
  <c r="K126" i="13" s="1"/>
  <c r="K127" i="13" s="1"/>
  <c r="K128" i="13" s="1"/>
  <c r="K129" i="13" s="1"/>
  <c r="N117" i="13"/>
  <c r="N118" i="13" s="1"/>
  <c r="N119" i="13" s="1"/>
  <c r="M117" i="13"/>
  <c r="M118" i="13" s="1"/>
  <c r="L117" i="13"/>
  <c r="K117" i="13"/>
  <c r="K118" i="13" s="1"/>
  <c r="K119" i="13" s="1"/>
  <c r="K120" i="13" s="1"/>
  <c r="K121" i="13" s="1"/>
  <c r="K122" i="13" s="1"/>
  <c r="N110" i="13"/>
  <c r="N111" i="13" s="1"/>
  <c r="N112"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K97" i="13" s="1"/>
  <c r="K98" i="13" s="1"/>
  <c r="K99" i="13" s="1"/>
  <c r="K100" i="13" s="1"/>
  <c r="K101" i="13" s="1"/>
  <c r="N89" i="13"/>
  <c r="N90" i="13" s="1"/>
  <c r="N91" i="13" s="1"/>
  <c r="M89" i="13"/>
  <c r="M90" i="13" s="1"/>
  <c r="L89" i="13"/>
  <c r="K89" i="13"/>
  <c r="K90" i="13" s="1"/>
  <c r="K91" i="13" s="1"/>
  <c r="K92" i="13" s="1"/>
  <c r="K93" i="13" s="1"/>
  <c r="K94" i="13" s="1"/>
  <c r="N82" i="13"/>
  <c r="N83" i="13" s="1"/>
  <c r="N84" i="13" s="1"/>
  <c r="M82" i="13"/>
  <c r="M83" i="13" s="1"/>
  <c r="L82" i="13"/>
  <c r="K82" i="13"/>
  <c r="K83" i="13" s="1"/>
  <c r="K84" i="13" s="1"/>
  <c r="K85" i="13" s="1"/>
  <c r="K86" i="13" s="1"/>
  <c r="K87" i="13" s="1"/>
  <c r="N75" i="13"/>
  <c r="N76" i="13" s="1"/>
  <c r="N77" i="13" s="1"/>
  <c r="M75" i="13"/>
  <c r="M76" i="13" s="1"/>
  <c r="L75" i="13"/>
  <c r="K75" i="13"/>
  <c r="K76" i="13" s="1"/>
  <c r="K77" i="13" s="1"/>
  <c r="K78" i="13" s="1"/>
  <c r="K79" i="13" s="1"/>
  <c r="K80" i="13" s="1"/>
  <c r="N68" i="13"/>
  <c r="N69" i="13" s="1"/>
  <c r="N70" i="13" s="1"/>
  <c r="M68" i="13"/>
  <c r="M69" i="13" s="1"/>
  <c r="L68" i="13"/>
  <c r="K68" i="13"/>
  <c r="K69" i="13" s="1"/>
  <c r="K70" i="13" s="1"/>
  <c r="K71" i="13" s="1"/>
  <c r="K72" i="13" s="1"/>
  <c r="K73" i="13" s="1"/>
  <c r="N61" i="13"/>
  <c r="N62" i="13" s="1"/>
  <c r="N63" i="13" s="1"/>
  <c r="M61" i="13"/>
  <c r="M62" i="13" s="1"/>
  <c r="L61" i="13"/>
  <c r="K61" i="13"/>
  <c r="K62" i="13" s="1"/>
  <c r="K63" i="13" s="1"/>
  <c r="K64" i="13" s="1"/>
  <c r="K65" i="13" s="1"/>
  <c r="K66" i="13" s="1"/>
  <c r="N54" i="13"/>
  <c r="N55" i="13" s="1"/>
  <c r="N56" i="13" s="1"/>
  <c r="M54" i="13"/>
  <c r="M55" i="13" s="1"/>
  <c r="L54" i="13"/>
  <c r="K54" i="13"/>
  <c r="K55" i="13" s="1"/>
  <c r="K56" i="13" s="1"/>
  <c r="K57" i="13" s="1"/>
  <c r="K58" i="13" s="1"/>
  <c r="K59" i="13" s="1"/>
  <c r="N47" i="13"/>
  <c r="N48" i="13" s="1"/>
  <c r="N49" i="13" s="1"/>
  <c r="M47" i="13"/>
  <c r="M48" i="13" s="1"/>
  <c r="L47" i="13"/>
  <c r="K47" i="13"/>
  <c r="K48" i="13" s="1"/>
  <c r="K49" i="13" s="1"/>
  <c r="K50" i="13" s="1"/>
  <c r="K51" i="13" s="1"/>
  <c r="K52" i="13" s="1"/>
  <c r="N40" i="13"/>
  <c r="N41" i="13" s="1"/>
  <c r="N42" i="13" s="1"/>
  <c r="M40" i="13"/>
  <c r="M41" i="13" s="1"/>
  <c r="L40" i="13"/>
  <c r="K40" i="13"/>
  <c r="K41" i="13" s="1"/>
  <c r="K42" i="13" s="1"/>
  <c r="K43" i="13" s="1"/>
  <c r="K44" i="13" s="1"/>
  <c r="K45" i="13" s="1"/>
  <c r="N33" i="13"/>
  <c r="N34" i="13" s="1"/>
  <c r="N35" i="13" s="1"/>
  <c r="M33" i="13"/>
  <c r="M34" i="13" s="1"/>
  <c r="L33" i="13"/>
  <c r="K33" i="13"/>
  <c r="K34" i="13" s="1"/>
  <c r="K35" i="13" s="1"/>
  <c r="K36" i="13" s="1"/>
  <c r="K37" i="13" s="1"/>
  <c r="K38" i="13" s="1"/>
  <c r="N26" i="13"/>
  <c r="N27" i="13" s="1"/>
  <c r="N28" i="13" s="1"/>
  <c r="M26" i="13"/>
  <c r="M27" i="13" s="1"/>
  <c r="L26" i="13"/>
  <c r="K26" i="13"/>
  <c r="K27" i="13" s="1"/>
  <c r="K28" i="13" s="1"/>
  <c r="K29" i="13" s="1"/>
  <c r="K30" i="13" s="1"/>
  <c r="K31" i="13" s="1"/>
  <c r="N19" i="13"/>
  <c r="N20" i="13" s="1"/>
  <c r="N21" i="13" s="1"/>
  <c r="M19" i="13"/>
  <c r="M20" i="13" s="1"/>
  <c r="L19" i="13"/>
  <c r="K19" i="13"/>
  <c r="K20" i="13" s="1"/>
  <c r="K21" i="13" s="1"/>
  <c r="K22" i="13" s="1"/>
  <c r="K23" i="13" s="1"/>
  <c r="K24" i="13" s="1"/>
  <c r="N12" i="13"/>
  <c r="N13" i="13" s="1"/>
  <c r="N14" i="13" s="1"/>
  <c r="M12" i="13"/>
  <c r="M13" i="13" s="1"/>
  <c r="L12" i="13"/>
  <c r="K12" i="13"/>
  <c r="K13" i="13" s="1"/>
  <c r="K14" i="13" s="1"/>
  <c r="K15" i="13" s="1"/>
  <c r="K16" i="13" s="1"/>
  <c r="K17" i="13" s="1"/>
  <c r="W5" i="13"/>
  <c r="W6" i="13" s="1"/>
  <c r="W7" i="13" s="1"/>
  <c r="V5" i="13"/>
  <c r="V6" i="13" s="1"/>
  <c r="U5" i="13"/>
  <c r="T5" i="13"/>
  <c r="T6" i="13" s="1"/>
  <c r="T7" i="13" s="1"/>
  <c r="T8" i="13" s="1"/>
  <c r="T9" i="13" s="1"/>
  <c r="T10" i="13" s="1"/>
  <c r="N5" i="13"/>
  <c r="N6" i="13" s="1"/>
  <c r="N7" i="13" s="1"/>
  <c r="M5" i="13"/>
  <c r="M6" i="13" s="1"/>
  <c r="L5" i="13"/>
  <c r="K5" i="13"/>
  <c r="K6" i="13" s="1"/>
  <c r="K7" i="13" s="1"/>
  <c r="K8" i="13" s="1"/>
  <c r="K9" i="13" s="1"/>
  <c r="K10" i="13" s="1"/>
  <c r="K676" i="11" l="1"/>
  <c r="AB676" i="13" s="1"/>
  <c r="J676" i="11"/>
  <c r="I690" i="11"/>
  <c r="S677" i="11"/>
  <c r="S678" i="11" s="1"/>
  <c r="S679" i="11" s="1"/>
  <c r="S680" i="11" s="1"/>
  <c r="S681" i="11" s="1"/>
  <c r="S682" i="11" s="1"/>
  <c r="H690" i="11"/>
  <c r="W707" i="11"/>
  <c r="S706" i="13"/>
  <c r="W700" i="11"/>
  <c r="S699" i="13"/>
  <c r="G669" i="11"/>
  <c r="H683" i="11"/>
  <c r="V675" i="13"/>
  <c r="V682" i="13"/>
  <c r="V689" i="13"/>
  <c r="U674" i="13"/>
  <c r="U675" i="13" s="1"/>
  <c r="V696" i="13"/>
  <c r="G676" i="11"/>
  <c r="H676" i="11"/>
  <c r="L676" i="11"/>
  <c r="S670" i="11"/>
  <c r="S671" i="11" s="1"/>
  <c r="S672" i="11" s="1"/>
  <c r="S673" i="11" s="1"/>
  <c r="S674" i="11" s="1"/>
  <c r="S675" i="11" s="1"/>
  <c r="I669" i="11"/>
  <c r="V329" i="13"/>
  <c r="V330" i="13" s="1"/>
  <c r="V331" i="13" s="1"/>
  <c r="L48" i="13"/>
  <c r="L49" i="13" s="1"/>
  <c r="L50" i="13" s="1"/>
  <c r="L279" i="13"/>
  <c r="L280" i="13" s="1"/>
  <c r="L281" i="13" s="1"/>
  <c r="L573" i="13"/>
  <c r="L574" i="13" s="1"/>
  <c r="L575" i="13" s="1"/>
  <c r="M70" i="13"/>
  <c r="M71" i="13" s="1"/>
  <c r="M72" i="13" s="1"/>
  <c r="M196" i="13"/>
  <c r="M197" i="13" s="1"/>
  <c r="M198" i="13" s="1"/>
  <c r="M280" i="13"/>
  <c r="M281" i="13" s="1"/>
  <c r="M282" i="13" s="1"/>
  <c r="M385" i="13"/>
  <c r="M386" i="13" s="1"/>
  <c r="M387" i="13" s="1"/>
  <c r="M427" i="13"/>
  <c r="M428" i="13" s="1"/>
  <c r="M429" i="13" s="1"/>
  <c r="M511" i="13"/>
  <c r="M512" i="13" s="1"/>
  <c r="M513" i="13" s="1"/>
  <c r="M658" i="13"/>
  <c r="M659" i="13" s="1"/>
  <c r="M660" i="13" s="1"/>
  <c r="V168" i="13"/>
  <c r="V169" i="13" s="1"/>
  <c r="V170" i="13" s="1"/>
  <c r="V189" i="13"/>
  <c r="V190" i="13" s="1"/>
  <c r="V191" i="13" s="1"/>
  <c r="V210" i="13"/>
  <c r="V211" i="13" s="1"/>
  <c r="V212" i="13" s="1"/>
  <c r="V231" i="13"/>
  <c r="V232" i="13" s="1"/>
  <c r="V233" i="13" s="1"/>
  <c r="V252" i="13"/>
  <c r="V253" i="13" s="1"/>
  <c r="V254" i="13" s="1"/>
  <c r="V273" i="13"/>
  <c r="V274" i="13" s="1"/>
  <c r="V275" i="13" s="1"/>
  <c r="V315" i="13"/>
  <c r="V316" i="13" s="1"/>
  <c r="V317" i="13" s="1"/>
  <c r="U335" i="13"/>
  <c r="U336" i="13" s="1"/>
  <c r="U337" i="13" s="1"/>
  <c r="U377" i="13"/>
  <c r="U378" i="13" s="1"/>
  <c r="U379" i="13" s="1"/>
  <c r="U398" i="13"/>
  <c r="U399" i="13" s="1"/>
  <c r="U400" i="13" s="1"/>
  <c r="U419" i="13"/>
  <c r="U420" i="13" s="1"/>
  <c r="U421" i="13" s="1"/>
  <c r="U440" i="13"/>
  <c r="U441" i="13" s="1"/>
  <c r="U442" i="13" s="1"/>
  <c r="U461" i="13"/>
  <c r="U462" i="13" s="1"/>
  <c r="U463" i="13" s="1"/>
  <c r="U482" i="13"/>
  <c r="U483" i="13" s="1"/>
  <c r="U484" i="13" s="1"/>
  <c r="U503" i="13"/>
  <c r="U504" i="13" s="1"/>
  <c r="U505" i="13" s="1"/>
  <c r="U524" i="13"/>
  <c r="U525" i="13" s="1"/>
  <c r="U526" i="13" s="1"/>
  <c r="U545" i="13"/>
  <c r="U546" i="13" s="1"/>
  <c r="U547" i="13" s="1"/>
  <c r="U566" i="13"/>
  <c r="U567" i="13" s="1"/>
  <c r="U568" i="13" s="1"/>
  <c r="U587" i="13"/>
  <c r="U588" i="13" s="1"/>
  <c r="U589" i="13" s="1"/>
  <c r="U608" i="13"/>
  <c r="U609" i="13" s="1"/>
  <c r="U610" i="13" s="1"/>
  <c r="U629" i="13"/>
  <c r="U630" i="13" s="1"/>
  <c r="U631" i="13" s="1"/>
  <c r="N29" i="13"/>
  <c r="N30" i="13" s="1"/>
  <c r="N31" i="13" s="1"/>
  <c r="N50" i="13"/>
  <c r="N51" i="13" s="1"/>
  <c r="N52" i="13" s="1"/>
  <c r="N71" i="13"/>
  <c r="N72" i="13" s="1"/>
  <c r="N73" i="13" s="1"/>
  <c r="N92" i="13"/>
  <c r="N93" i="13" s="1"/>
  <c r="N94" i="13" s="1"/>
  <c r="N113" i="13"/>
  <c r="N114" i="13" s="1"/>
  <c r="N115" i="13" s="1"/>
  <c r="N134" i="13"/>
  <c r="N135" i="13" s="1"/>
  <c r="N136" i="13" s="1"/>
  <c r="N155" i="13"/>
  <c r="N156" i="13" s="1"/>
  <c r="N157" i="13" s="1"/>
  <c r="N176" i="13"/>
  <c r="N177" i="13" s="1"/>
  <c r="N178" i="13" s="1"/>
  <c r="N197" i="13"/>
  <c r="N198" i="13" s="1"/>
  <c r="N199" i="13" s="1"/>
  <c r="N218" i="13"/>
  <c r="N219" i="13" s="1"/>
  <c r="N220" i="13" s="1"/>
  <c r="N260" i="13"/>
  <c r="N261" i="13" s="1"/>
  <c r="N262" i="13" s="1"/>
  <c r="N281" i="13"/>
  <c r="N282" i="13" s="1"/>
  <c r="N283" i="13" s="1"/>
  <c r="N302" i="13"/>
  <c r="N303" i="13" s="1"/>
  <c r="N304" i="13" s="1"/>
  <c r="N323" i="13"/>
  <c r="N324" i="13" s="1"/>
  <c r="N325" i="13" s="1"/>
  <c r="N344" i="13"/>
  <c r="N345" i="13" s="1"/>
  <c r="N346" i="13" s="1"/>
  <c r="N365" i="13"/>
  <c r="N366" i="13" s="1"/>
  <c r="N367" i="13" s="1"/>
  <c r="N386" i="13"/>
  <c r="N387" i="13" s="1"/>
  <c r="N388" i="13" s="1"/>
  <c r="N449" i="13"/>
  <c r="N450" i="13" s="1"/>
  <c r="N451" i="13" s="1"/>
  <c r="N470" i="13"/>
  <c r="N471" i="13" s="1"/>
  <c r="N472" i="13" s="1"/>
  <c r="N491" i="13"/>
  <c r="N492" i="13" s="1"/>
  <c r="N493" i="13" s="1"/>
  <c r="N512" i="13"/>
  <c r="N513" i="13" s="1"/>
  <c r="N514" i="13" s="1"/>
  <c r="N554" i="13"/>
  <c r="N555" i="13" s="1"/>
  <c r="N556" i="13" s="1"/>
  <c r="N575" i="13"/>
  <c r="N576" i="13" s="1"/>
  <c r="N577" i="13" s="1"/>
  <c r="N596" i="13"/>
  <c r="N597" i="13" s="1"/>
  <c r="N598" i="13" s="1"/>
  <c r="N617" i="13"/>
  <c r="N618" i="13" s="1"/>
  <c r="N619" i="13" s="1"/>
  <c r="N638" i="13"/>
  <c r="N639" i="13" s="1"/>
  <c r="N640" i="13" s="1"/>
  <c r="N659" i="13"/>
  <c r="N660" i="13" s="1"/>
  <c r="N661" i="13" s="1"/>
  <c r="W22" i="13"/>
  <c r="W23" i="13" s="1"/>
  <c r="W24" i="13" s="1"/>
  <c r="W43" i="13"/>
  <c r="W44" i="13" s="1"/>
  <c r="W45" i="13" s="1"/>
  <c r="W64" i="13"/>
  <c r="W65" i="13" s="1"/>
  <c r="W66" i="13" s="1"/>
  <c r="W85" i="13"/>
  <c r="W86" i="13" s="1"/>
  <c r="W87" i="13" s="1"/>
  <c r="W106" i="13"/>
  <c r="W107" i="13" s="1"/>
  <c r="W108" i="13" s="1"/>
  <c r="W127" i="13"/>
  <c r="W128" i="13" s="1"/>
  <c r="W129" i="13" s="1"/>
  <c r="W148" i="13"/>
  <c r="W149" i="13" s="1"/>
  <c r="W150" i="13" s="1"/>
  <c r="W169" i="13"/>
  <c r="W170" i="13" s="1"/>
  <c r="W171" i="13" s="1"/>
  <c r="W190" i="13"/>
  <c r="W191" i="13" s="1"/>
  <c r="W192" i="13" s="1"/>
  <c r="W211" i="13"/>
  <c r="W212" i="13" s="1"/>
  <c r="W213" i="13" s="1"/>
  <c r="W232" i="13"/>
  <c r="W233" i="13" s="1"/>
  <c r="W234" i="13" s="1"/>
  <c r="W253" i="13"/>
  <c r="W254" i="13" s="1"/>
  <c r="W255" i="13" s="1"/>
  <c r="W274" i="13"/>
  <c r="W275" i="13" s="1"/>
  <c r="W276" i="13" s="1"/>
  <c r="W295" i="13"/>
  <c r="W296" i="13" s="1"/>
  <c r="W297" i="13" s="1"/>
  <c r="W316" i="13"/>
  <c r="W317" i="13" s="1"/>
  <c r="W318" i="13" s="1"/>
  <c r="V336" i="13"/>
  <c r="V337" i="13" s="1"/>
  <c r="V338" i="13" s="1"/>
  <c r="V357" i="13"/>
  <c r="V358" i="13" s="1"/>
  <c r="V359" i="13" s="1"/>
  <c r="V378" i="13"/>
  <c r="V379" i="13" s="1"/>
  <c r="V380" i="13" s="1"/>
  <c r="V399" i="13"/>
  <c r="V400" i="13" s="1"/>
  <c r="V401" i="13" s="1"/>
  <c r="V420" i="13"/>
  <c r="V421" i="13" s="1"/>
  <c r="V422" i="13" s="1"/>
  <c r="V441" i="13"/>
  <c r="V442" i="13" s="1"/>
  <c r="V443" i="13" s="1"/>
  <c r="V483" i="13"/>
  <c r="V484" i="13" s="1"/>
  <c r="V485" i="13" s="1"/>
  <c r="V525" i="13"/>
  <c r="V526" i="13" s="1"/>
  <c r="V527" i="13" s="1"/>
  <c r="V567" i="13"/>
  <c r="V568" i="13" s="1"/>
  <c r="V569" i="13" s="1"/>
  <c r="V609" i="13"/>
  <c r="V610" i="13" s="1"/>
  <c r="V611" i="13" s="1"/>
  <c r="V651" i="13"/>
  <c r="V652" i="13" s="1"/>
  <c r="V653" i="13" s="1"/>
  <c r="L132" i="13"/>
  <c r="L133" i="13" s="1"/>
  <c r="L134" i="13" s="1"/>
  <c r="L468" i="13"/>
  <c r="L469" i="13" s="1"/>
  <c r="L470" i="13" s="1"/>
  <c r="U62" i="13"/>
  <c r="U63" i="13" s="1"/>
  <c r="U64" i="13" s="1"/>
  <c r="M364" i="13"/>
  <c r="M365" i="13" s="1"/>
  <c r="M366" i="13" s="1"/>
  <c r="W337" i="13"/>
  <c r="W338" i="13" s="1"/>
  <c r="W339" i="13" s="1"/>
  <c r="W358" i="13"/>
  <c r="W359" i="13" s="1"/>
  <c r="W360" i="13" s="1"/>
  <c r="W379" i="13"/>
  <c r="W380" i="13" s="1"/>
  <c r="W381" i="13" s="1"/>
  <c r="W463" i="13"/>
  <c r="W464" i="13" s="1"/>
  <c r="W465" i="13" s="1"/>
  <c r="W484" i="13"/>
  <c r="W485" i="13" s="1"/>
  <c r="W486" i="13" s="1"/>
  <c r="W505" i="13"/>
  <c r="W506" i="13" s="1"/>
  <c r="W507" i="13" s="1"/>
  <c r="W526" i="13"/>
  <c r="W527" i="13" s="1"/>
  <c r="W528" i="13" s="1"/>
  <c r="W547" i="13"/>
  <c r="W548" i="13" s="1"/>
  <c r="W549" i="13" s="1"/>
  <c r="W568" i="13"/>
  <c r="W569" i="13" s="1"/>
  <c r="W570" i="13" s="1"/>
  <c r="W589" i="13"/>
  <c r="W590" i="13" s="1"/>
  <c r="W591" i="13" s="1"/>
  <c r="W610" i="13"/>
  <c r="W611" i="13" s="1"/>
  <c r="W612" i="13" s="1"/>
  <c r="W631" i="13"/>
  <c r="W632" i="13" s="1"/>
  <c r="W633" i="13" s="1"/>
  <c r="W652" i="13"/>
  <c r="W653" i="13" s="1"/>
  <c r="W654" i="13" s="1"/>
  <c r="L363" i="13"/>
  <c r="L364" i="13" s="1"/>
  <c r="L365" i="13" s="1"/>
  <c r="M28" i="13"/>
  <c r="M29" i="13" s="1"/>
  <c r="M30" i="13" s="1"/>
  <c r="M217" i="13"/>
  <c r="M218" i="13" s="1"/>
  <c r="M219" i="13" s="1"/>
  <c r="M448" i="13"/>
  <c r="M449" i="13" s="1"/>
  <c r="M450" i="13" s="1"/>
  <c r="V105" i="13"/>
  <c r="V106" i="13" s="1"/>
  <c r="V107" i="13" s="1"/>
  <c r="L76" i="13"/>
  <c r="L77" i="13" s="1"/>
  <c r="L78" i="13" s="1"/>
  <c r="L139" i="13"/>
  <c r="L140" i="13" s="1"/>
  <c r="L141" i="13" s="1"/>
  <c r="L202" i="13"/>
  <c r="L203" i="13" s="1"/>
  <c r="L204" i="13" s="1"/>
  <c r="L349" i="13"/>
  <c r="L350" i="13" s="1"/>
  <c r="L351" i="13" s="1"/>
  <c r="L391" i="13"/>
  <c r="L392" i="13" s="1"/>
  <c r="L393" i="13" s="1"/>
  <c r="L412" i="13"/>
  <c r="L413" i="13" s="1"/>
  <c r="L414" i="13" s="1"/>
  <c r="L433" i="13"/>
  <c r="L434" i="13" s="1"/>
  <c r="L435" i="13" s="1"/>
  <c r="L454" i="13"/>
  <c r="L455" i="13" s="1"/>
  <c r="L456" i="13" s="1"/>
  <c r="L475" i="13"/>
  <c r="L476" i="13" s="1"/>
  <c r="L477" i="13" s="1"/>
  <c r="L496" i="13"/>
  <c r="L497" i="13" s="1"/>
  <c r="L498" i="13" s="1"/>
  <c r="L517" i="13"/>
  <c r="L518" i="13" s="1"/>
  <c r="L519" i="13" s="1"/>
  <c r="L538" i="13"/>
  <c r="L539" i="13" s="1"/>
  <c r="L540" i="13" s="1"/>
  <c r="L580" i="13"/>
  <c r="L581" i="13" s="1"/>
  <c r="L582" i="13" s="1"/>
  <c r="L601" i="13"/>
  <c r="L602" i="13" s="1"/>
  <c r="L603" i="13" s="1"/>
  <c r="L622" i="13"/>
  <c r="L623" i="13" s="1"/>
  <c r="L624" i="13" s="1"/>
  <c r="L664" i="13"/>
  <c r="L665" i="13" s="1"/>
  <c r="L666" i="13" s="1"/>
  <c r="U27" i="13"/>
  <c r="U28" i="13" s="1"/>
  <c r="U29" i="13" s="1"/>
  <c r="U48" i="13"/>
  <c r="U49" i="13" s="1"/>
  <c r="U50" i="13" s="1"/>
  <c r="U69" i="13"/>
  <c r="U70" i="13" s="1"/>
  <c r="U71" i="13" s="1"/>
  <c r="U90" i="13"/>
  <c r="U91" i="13" s="1"/>
  <c r="U92" i="13" s="1"/>
  <c r="U111" i="13"/>
  <c r="U112" i="13" s="1"/>
  <c r="U113" i="13" s="1"/>
  <c r="U153" i="13"/>
  <c r="U154" i="13" s="1"/>
  <c r="U155" i="13" s="1"/>
  <c r="U174" i="13"/>
  <c r="U175" i="13" s="1"/>
  <c r="U176" i="13" s="1"/>
  <c r="U195" i="13"/>
  <c r="U196" i="13" s="1"/>
  <c r="U197" i="13" s="1"/>
  <c r="U237" i="13"/>
  <c r="U238" i="13" s="1"/>
  <c r="U239" i="13" s="1"/>
  <c r="U258" i="13"/>
  <c r="U259" i="13" s="1"/>
  <c r="U260" i="13" s="1"/>
  <c r="U279" i="13"/>
  <c r="U280" i="13" s="1"/>
  <c r="U281" i="13" s="1"/>
  <c r="U300" i="13"/>
  <c r="U301" i="13" s="1"/>
  <c r="U302" i="13" s="1"/>
  <c r="U321" i="13"/>
  <c r="U322" i="13" s="1"/>
  <c r="U323" i="13" s="1"/>
  <c r="L90" i="13"/>
  <c r="L91" i="13" s="1"/>
  <c r="L92" i="13" s="1"/>
  <c r="L300" i="13"/>
  <c r="L301" i="13" s="1"/>
  <c r="L302" i="13" s="1"/>
  <c r="L531" i="13"/>
  <c r="L532" i="13" s="1"/>
  <c r="L533" i="13" s="1"/>
  <c r="U104" i="13"/>
  <c r="U105" i="13" s="1"/>
  <c r="U106" i="13" s="1"/>
  <c r="M49" i="13"/>
  <c r="M50" i="13" s="1"/>
  <c r="M51" i="13" s="1"/>
  <c r="V84" i="13"/>
  <c r="V85" i="13" s="1"/>
  <c r="V86" i="13" s="1"/>
  <c r="L13" i="13"/>
  <c r="L14" i="13" s="1"/>
  <c r="L15" i="13" s="1"/>
  <c r="L55" i="13"/>
  <c r="L56" i="13" s="1"/>
  <c r="L57" i="13" s="1"/>
  <c r="L97" i="13"/>
  <c r="L98" i="13" s="1"/>
  <c r="L99" i="13" s="1"/>
  <c r="L223" i="13"/>
  <c r="L224" i="13" s="1"/>
  <c r="L225" i="13" s="1"/>
  <c r="L244" i="13"/>
  <c r="L245" i="13" s="1"/>
  <c r="L246" i="13" s="1"/>
  <c r="L265" i="13"/>
  <c r="L266" i="13" s="1"/>
  <c r="L267" i="13" s="1"/>
  <c r="L328" i="13"/>
  <c r="L329" i="13" s="1"/>
  <c r="L330" i="13" s="1"/>
  <c r="L370" i="13"/>
  <c r="L371" i="13" s="1"/>
  <c r="L372" i="13" s="1"/>
  <c r="L559" i="13"/>
  <c r="L560" i="13" s="1"/>
  <c r="L561" i="13" s="1"/>
  <c r="M14" i="13"/>
  <c r="M15" i="13" s="1"/>
  <c r="M16" i="13" s="1"/>
  <c r="M35" i="13"/>
  <c r="M36" i="13" s="1"/>
  <c r="M37" i="13" s="1"/>
  <c r="M56" i="13"/>
  <c r="M57" i="13" s="1"/>
  <c r="M58" i="13" s="1"/>
  <c r="M77" i="13"/>
  <c r="M78" i="13" s="1"/>
  <c r="M79" i="13" s="1"/>
  <c r="M140" i="13"/>
  <c r="M141" i="13" s="1"/>
  <c r="M142" i="13" s="1"/>
  <c r="M161" i="13"/>
  <c r="M162" i="13" s="1"/>
  <c r="M163" i="13" s="1"/>
  <c r="M182" i="13"/>
  <c r="M183" i="13" s="1"/>
  <c r="M184" i="13" s="1"/>
  <c r="M224" i="13"/>
  <c r="M225" i="13" s="1"/>
  <c r="M226" i="13" s="1"/>
  <c r="M245" i="13"/>
  <c r="M246" i="13" s="1"/>
  <c r="M247" i="13" s="1"/>
  <c r="M266" i="13"/>
  <c r="M267" i="13" s="1"/>
  <c r="M268" i="13" s="1"/>
  <c r="M287" i="13"/>
  <c r="M288" i="13" s="1"/>
  <c r="M289" i="13" s="1"/>
  <c r="M308" i="13"/>
  <c r="M309" i="13" s="1"/>
  <c r="M310" i="13" s="1"/>
  <c r="M329" i="13"/>
  <c r="M330" i="13" s="1"/>
  <c r="M331" i="13" s="1"/>
  <c r="M350" i="13"/>
  <c r="M351" i="13" s="1"/>
  <c r="M352" i="13" s="1"/>
  <c r="M371" i="13"/>
  <c r="M372" i="13" s="1"/>
  <c r="M373" i="13" s="1"/>
  <c r="M392" i="13"/>
  <c r="M393" i="13" s="1"/>
  <c r="M394" i="13" s="1"/>
  <c r="M434" i="13"/>
  <c r="M435" i="13" s="1"/>
  <c r="M436" i="13" s="1"/>
  <c r="M455" i="13"/>
  <c r="M456" i="13" s="1"/>
  <c r="M457" i="13" s="1"/>
  <c r="M476" i="13"/>
  <c r="M477" i="13" s="1"/>
  <c r="M478" i="13" s="1"/>
  <c r="M560" i="13"/>
  <c r="M561" i="13" s="1"/>
  <c r="M562" i="13" s="1"/>
  <c r="M581" i="13"/>
  <c r="M582" i="13" s="1"/>
  <c r="M583" i="13" s="1"/>
  <c r="M602" i="13"/>
  <c r="M603" i="13" s="1"/>
  <c r="M604" i="13" s="1"/>
  <c r="M623" i="13"/>
  <c r="M624" i="13" s="1"/>
  <c r="M625" i="13" s="1"/>
  <c r="M644" i="13"/>
  <c r="M645" i="13" s="1"/>
  <c r="M646" i="13" s="1"/>
  <c r="M665" i="13"/>
  <c r="M666" i="13" s="1"/>
  <c r="M667" i="13" s="1"/>
  <c r="V28" i="13"/>
  <c r="V29" i="13" s="1"/>
  <c r="V30" i="13" s="1"/>
  <c r="V49" i="13"/>
  <c r="V50" i="13" s="1"/>
  <c r="V51" i="13" s="1"/>
  <c r="V70" i="13"/>
  <c r="V71" i="13" s="1"/>
  <c r="V72" i="13" s="1"/>
  <c r="V91" i="13"/>
  <c r="V92" i="13" s="1"/>
  <c r="V93" i="13" s="1"/>
  <c r="V112" i="13"/>
  <c r="V113" i="13" s="1"/>
  <c r="V114" i="13" s="1"/>
  <c r="V133" i="13"/>
  <c r="V134" i="13" s="1"/>
  <c r="V135" i="13" s="1"/>
  <c r="V175" i="13"/>
  <c r="V176" i="13" s="1"/>
  <c r="V177" i="13" s="1"/>
  <c r="V196" i="13"/>
  <c r="V197" i="13" s="1"/>
  <c r="V198" i="13" s="1"/>
  <c r="V217" i="13"/>
  <c r="V218" i="13" s="1"/>
  <c r="V219" i="13" s="1"/>
  <c r="V259" i="13"/>
  <c r="V260" i="13" s="1"/>
  <c r="V261" i="13" s="1"/>
  <c r="V280" i="13"/>
  <c r="V281" i="13" s="1"/>
  <c r="V282" i="13" s="1"/>
  <c r="V301" i="13"/>
  <c r="V302" i="13" s="1"/>
  <c r="V303" i="13" s="1"/>
  <c r="V322" i="13"/>
  <c r="V323" i="13" s="1"/>
  <c r="V324" i="13" s="1"/>
  <c r="U384" i="13"/>
  <c r="U385" i="13" s="1"/>
  <c r="U386" i="13" s="1"/>
  <c r="U405" i="13"/>
  <c r="U406" i="13" s="1"/>
  <c r="U407" i="13" s="1"/>
  <c r="U426" i="13"/>
  <c r="U427" i="13" s="1"/>
  <c r="U428" i="13" s="1"/>
  <c r="U447" i="13"/>
  <c r="U448" i="13" s="1"/>
  <c r="U449" i="13" s="1"/>
  <c r="U468" i="13"/>
  <c r="U469" i="13" s="1"/>
  <c r="U470" i="13" s="1"/>
  <c r="U489" i="13"/>
  <c r="U490" i="13" s="1"/>
  <c r="U491" i="13" s="1"/>
  <c r="U510" i="13"/>
  <c r="U511" i="13" s="1"/>
  <c r="U512" i="13" s="1"/>
  <c r="U531" i="13"/>
  <c r="U532" i="13" s="1"/>
  <c r="U533" i="13" s="1"/>
  <c r="U552" i="13"/>
  <c r="U553" i="13" s="1"/>
  <c r="U554" i="13" s="1"/>
  <c r="U573" i="13"/>
  <c r="U574" i="13" s="1"/>
  <c r="U575" i="13" s="1"/>
  <c r="U594" i="13"/>
  <c r="U595" i="13" s="1"/>
  <c r="U596" i="13" s="1"/>
  <c r="U615" i="13"/>
  <c r="U616" i="13" s="1"/>
  <c r="U617" i="13" s="1"/>
  <c r="U636" i="13"/>
  <c r="U637" i="13" s="1"/>
  <c r="U638" i="13" s="1"/>
  <c r="U657" i="13"/>
  <c r="U658" i="13" s="1"/>
  <c r="U659" i="13" s="1"/>
  <c r="L27" i="13"/>
  <c r="L28" i="13" s="1"/>
  <c r="L29" i="13" s="1"/>
  <c r="L174" i="13"/>
  <c r="L175" i="13" s="1"/>
  <c r="L176" i="13" s="1"/>
  <c r="L342" i="13"/>
  <c r="L343" i="13" s="1"/>
  <c r="L344" i="13" s="1"/>
  <c r="L447" i="13"/>
  <c r="L448" i="13" s="1"/>
  <c r="L449" i="13" s="1"/>
  <c r="L636" i="13"/>
  <c r="L637" i="13" s="1"/>
  <c r="L638" i="13" s="1"/>
  <c r="M469" i="13"/>
  <c r="M470" i="13" s="1"/>
  <c r="M471" i="13" s="1"/>
  <c r="M574" i="13"/>
  <c r="M575" i="13" s="1"/>
  <c r="M576" i="13" s="1"/>
  <c r="V21" i="13"/>
  <c r="V22" i="13" s="1"/>
  <c r="V23" i="13" s="1"/>
  <c r="L34" i="13"/>
  <c r="L35" i="13" s="1"/>
  <c r="L36" i="13" s="1"/>
  <c r="L160" i="13"/>
  <c r="L161" i="13" s="1"/>
  <c r="L162" i="13" s="1"/>
  <c r="L307" i="13"/>
  <c r="L308" i="13" s="1"/>
  <c r="L309" i="13" s="1"/>
  <c r="N15" i="13"/>
  <c r="N16" i="13" s="1"/>
  <c r="N17" i="13" s="1"/>
  <c r="N36" i="13"/>
  <c r="N37" i="13" s="1"/>
  <c r="N38" i="13" s="1"/>
  <c r="N57" i="13"/>
  <c r="N58" i="13" s="1"/>
  <c r="N59" i="13" s="1"/>
  <c r="N78" i="13"/>
  <c r="N79" i="13" s="1"/>
  <c r="N80" i="13" s="1"/>
  <c r="N120" i="13"/>
  <c r="N121" i="13" s="1"/>
  <c r="N122" i="13" s="1"/>
  <c r="N141" i="13"/>
  <c r="N142" i="13" s="1"/>
  <c r="N143" i="13" s="1"/>
  <c r="N162" i="13"/>
  <c r="N163" i="13" s="1"/>
  <c r="N164" i="13" s="1"/>
  <c r="N225" i="13"/>
  <c r="N226" i="13" s="1"/>
  <c r="N227" i="13" s="1"/>
  <c r="N246" i="13"/>
  <c r="N247" i="13" s="1"/>
  <c r="N248" i="13" s="1"/>
  <c r="N267" i="13"/>
  <c r="N268" i="13" s="1"/>
  <c r="N269" i="13" s="1"/>
  <c r="N288" i="13"/>
  <c r="N289" i="13" s="1"/>
  <c r="N290" i="13" s="1"/>
  <c r="N309" i="13"/>
  <c r="N310" i="13" s="1"/>
  <c r="N311" i="13" s="1"/>
  <c r="N330" i="13"/>
  <c r="N331" i="13" s="1"/>
  <c r="N332" i="13" s="1"/>
  <c r="N351" i="13"/>
  <c r="N352" i="13" s="1"/>
  <c r="N353" i="13" s="1"/>
  <c r="N372" i="13"/>
  <c r="N373" i="13" s="1"/>
  <c r="N374" i="13" s="1"/>
  <c r="N414" i="13"/>
  <c r="N415" i="13" s="1"/>
  <c r="N416" i="13" s="1"/>
  <c r="N435" i="13"/>
  <c r="N436" i="13" s="1"/>
  <c r="N437" i="13" s="1"/>
  <c r="N456" i="13"/>
  <c r="N457" i="13" s="1"/>
  <c r="N458" i="13" s="1"/>
  <c r="N477" i="13"/>
  <c r="N478" i="13" s="1"/>
  <c r="N479" i="13" s="1"/>
  <c r="N498" i="13"/>
  <c r="N499" i="13" s="1"/>
  <c r="N500" i="13" s="1"/>
  <c r="N519" i="13"/>
  <c r="N520" i="13" s="1"/>
  <c r="N521" i="13" s="1"/>
  <c r="N540" i="13"/>
  <c r="N541" i="13" s="1"/>
  <c r="N542" i="13" s="1"/>
  <c r="N561" i="13"/>
  <c r="N562" i="13" s="1"/>
  <c r="N563" i="13" s="1"/>
  <c r="N582" i="13"/>
  <c r="N583" i="13" s="1"/>
  <c r="N584" i="13" s="1"/>
  <c r="N603" i="13"/>
  <c r="N604" i="13" s="1"/>
  <c r="N605" i="13" s="1"/>
  <c r="N645" i="13"/>
  <c r="N646" i="13" s="1"/>
  <c r="N647" i="13" s="1"/>
  <c r="N666" i="13"/>
  <c r="N667" i="13" s="1"/>
  <c r="N668" i="13" s="1"/>
  <c r="W29" i="13"/>
  <c r="W30" i="13" s="1"/>
  <c r="W31" i="13" s="1"/>
  <c r="W50" i="13"/>
  <c r="W51" i="13" s="1"/>
  <c r="W52" i="13" s="1"/>
  <c r="W71" i="13"/>
  <c r="W72" i="13" s="1"/>
  <c r="W73" i="13" s="1"/>
  <c r="W92" i="13"/>
  <c r="W93" i="13" s="1"/>
  <c r="W94" i="13" s="1"/>
  <c r="W134" i="13"/>
  <c r="W135" i="13" s="1"/>
  <c r="W136" i="13" s="1"/>
  <c r="W155" i="13"/>
  <c r="W156" i="13" s="1"/>
  <c r="W157" i="13" s="1"/>
  <c r="W176" i="13"/>
  <c r="W177" i="13" s="1"/>
  <c r="W178" i="13" s="1"/>
  <c r="W218" i="13"/>
  <c r="W219" i="13" s="1"/>
  <c r="W220" i="13" s="1"/>
  <c r="W239" i="13"/>
  <c r="W240" i="13" s="1"/>
  <c r="W241" i="13" s="1"/>
  <c r="W260" i="13"/>
  <c r="W261" i="13" s="1"/>
  <c r="W262" i="13" s="1"/>
  <c r="W281" i="13"/>
  <c r="W282" i="13" s="1"/>
  <c r="W283" i="13" s="1"/>
  <c r="W302" i="13"/>
  <c r="W303" i="13" s="1"/>
  <c r="W304" i="13" s="1"/>
  <c r="W323" i="13"/>
  <c r="W324" i="13" s="1"/>
  <c r="W325" i="13" s="1"/>
  <c r="V343" i="13"/>
  <c r="V344" i="13" s="1"/>
  <c r="V345" i="13" s="1"/>
  <c r="V385" i="13"/>
  <c r="V386" i="13" s="1"/>
  <c r="V387" i="13" s="1"/>
  <c r="V406" i="13"/>
  <c r="V407" i="13" s="1"/>
  <c r="V408" i="13" s="1"/>
  <c r="V427" i="13"/>
  <c r="V428" i="13" s="1"/>
  <c r="V429" i="13" s="1"/>
  <c r="V448" i="13"/>
  <c r="V449" i="13" s="1"/>
  <c r="V450" i="13" s="1"/>
  <c r="V469" i="13"/>
  <c r="V470" i="13" s="1"/>
  <c r="V471" i="13" s="1"/>
  <c r="V490" i="13"/>
  <c r="V491" i="13" s="1"/>
  <c r="V492" i="13" s="1"/>
  <c r="V511" i="13"/>
  <c r="V512" i="13" s="1"/>
  <c r="V513" i="13" s="1"/>
  <c r="V532" i="13"/>
  <c r="V533" i="13" s="1"/>
  <c r="V534" i="13" s="1"/>
  <c r="V553" i="13"/>
  <c r="V554" i="13" s="1"/>
  <c r="V555" i="13" s="1"/>
  <c r="V574" i="13"/>
  <c r="V575" i="13" s="1"/>
  <c r="V576" i="13" s="1"/>
  <c r="V595" i="13"/>
  <c r="V596" i="13" s="1"/>
  <c r="V597" i="13" s="1"/>
  <c r="V616" i="13"/>
  <c r="V617" i="13" s="1"/>
  <c r="V618" i="13" s="1"/>
  <c r="V637" i="13"/>
  <c r="V638" i="13" s="1"/>
  <c r="V639" i="13" s="1"/>
  <c r="V658" i="13"/>
  <c r="V659" i="13" s="1"/>
  <c r="V660" i="13" s="1"/>
  <c r="L153" i="13"/>
  <c r="L154" i="13" s="1"/>
  <c r="L155" i="13" s="1"/>
  <c r="L321" i="13"/>
  <c r="L322" i="13" s="1"/>
  <c r="L323" i="13" s="1"/>
  <c r="L489" i="13"/>
  <c r="L490" i="13" s="1"/>
  <c r="L491" i="13" s="1"/>
  <c r="L657" i="13"/>
  <c r="L658" i="13" s="1"/>
  <c r="L659" i="13" s="1"/>
  <c r="U230" i="13"/>
  <c r="U231" i="13" s="1"/>
  <c r="U232" i="13" s="1"/>
  <c r="M238" i="13"/>
  <c r="M239" i="13" s="1"/>
  <c r="M240" i="13" s="1"/>
  <c r="M637" i="13"/>
  <c r="M638" i="13" s="1"/>
  <c r="M639" i="13" s="1"/>
  <c r="W344" i="13"/>
  <c r="W345" i="13" s="1"/>
  <c r="W346" i="13" s="1"/>
  <c r="W365" i="13"/>
  <c r="W366" i="13" s="1"/>
  <c r="W367" i="13" s="1"/>
  <c r="W386" i="13"/>
  <c r="W387" i="13" s="1"/>
  <c r="W388" i="13" s="1"/>
  <c r="W407" i="13"/>
  <c r="W408" i="13" s="1"/>
  <c r="W409" i="13" s="1"/>
  <c r="W428" i="13"/>
  <c r="W429" i="13" s="1"/>
  <c r="W430" i="13" s="1"/>
  <c r="W449" i="13"/>
  <c r="W450" i="13" s="1"/>
  <c r="W451" i="13" s="1"/>
  <c r="W470" i="13"/>
  <c r="W471" i="13" s="1"/>
  <c r="W472" i="13" s="1"/>
  <c r="W491" i="13"/>
  <c r="W492" i="13" s="1"/>
  <c r="W493" i="13" s="1"/>
  <c r="W512" i="13"/>
  <c r="W513" i="13" s="1"/>
  <c r="W514" i="13" s="1"/>
  <c r="W533" i="13"/>
  <c r="W534" i="13" s="1"/>
  <c r="W535" i="13" s="1"/>
  <c r="W554" i="13"/>
  <c r="W555" i="13" s="1"/>
  <c r="W556" i="13" s="1"/>
  <c r="W575" i="13"/>
  <c r="W576" i="13" s="1"/>
  <c r="W577" i="13" s="1"/>
  <c r="W596" i="13"/>
  <c r="W597" i="13" s="1"/>
  <c r="W598" i="13" s="1"/>
  <c r="W617" i="13"/>
  <c r="W618" i="13" s="1"/>
  <c r="W619" i="13" s="1"/>
  <c r="W638" i="13"/>
  <c r="W639" i="13" s="1"/>
  <c r="W640" i="13" s="1"/>
  <c r="W659" i="13"/>
  <c r="W660" i="13" s="1"/>
  <c r="W661" i="13" s="1"/>
  <c r="L111" i="13"/>
  <c r="L112" i="13" s="1"/>
  <c r="L113" i="13" s="1"/>
  <c r="L216" i="13"/>
  <c r="L217" i="13" s="1"/>
  <c r="L218" i="13" s="1"/>
  <c r="L384" i="13"/>
  <c r="L385" i="13" s="1"/>
  <c r="L386" i="13" s="1"/>
  <c r="L552" i="13"/>
  <c r="L553" i="13" s="1"/>
  <c r="L554" i="13" s="1"/>
  <c r="U20" i="13"/>
  <c r="U21" i="13" s="1"/>
  <c r="U22" i="13" s="1"/>
  <c r="M112" i="13"/>
  <c r="M113" i="13" s="1"/>
  <c r="M114" i="13" s="1"/>
  <c r="L104" i="13"/>
  <c r="L105" i="13" s="1"/>
  <c r="L106" i="13" s="1"/>
  <c r="L125" i="13"/>
  <c r="L126" i="13" s="1"/>
  <c r="L127" i="13" s="1"/>
  <c r="L146" i="13"/>
  <c r="L147" i="13" s="1"/>
  <c r="L148" i="13" s="1"/>
  <c r="L167" i="13"/>
  <c r="L168" i="13" s="1"/>
  <c r="L169" i="13" s="1"/>
  <c r="L188" i="13"/>
  <c r="L189" i="13" s="1"/>
  <c r="L190" i="13" s="1"/>
  <c r="L209" i="13"/>
  <c r="L210" i="13" s="1"/>
  <c r="L211" i="13" s="1"/>
  <c r="L230" i="13"/>
  <c r="L231" i="13" s="1"/>
  <c r="L232" i="13" s="1"/>
  <c r="L251" i="13"/>
  <c r="L252" i="13" s="1"/>
  <c r="L253" i="13" s="1"/>
  <c r="L272" i="13"/>
  <c r="L273" i="13" s="1"/>
  <c r="L274" i="13" s="1"/>
  <c r="L293" i="13"/>
  <c r="L294" i="13" s="1"/>
  <c r="L295" i="13" s="1"/>
  <c r="L314" i="13"/>
  <c r="L315" i="13" s="1"/>
  <c r="L316" i="13" s="1"/>
  <c r="L335" i="13"/>
  <c r="L336" i="13" s="1"/>
  <c r="L337" i="13" s="1"/>
  <c r="L356" i="13"/>
  <c r="L357" i="13" s="1"/>
  <c r="L358" i="13" s="1"/>
  <c r="L398" i="13"/>
  <c r="L399" i="13" s="1"/>
  <c r="L400" i="13" s="1"/>
  <c r="L419" i="13"/>
  <c r="L420" i="13" s="1"/>
  <c r="L421" i="13" s="1"/>
  <c r="L440" i="13"/>
  <c r="L441" i="13" s="1"/>
  <c r="L442" i="13" s="1"/>
  <c r="L461" i="13"/>
  <c r="L462" i="13" s="1"/>
  <c r="L463" i="13" s="1"/>
  <c r="L482" i="13"/>
  <c r="L483" i="13" s="1"/>
  <c r="L484" i="13" s="1"/>
  <c r="L503" i="13"/>
  <c r="L504" i="13" s="1"/>
  <c r="L505" i="13" s="1"/>
  <c r="L524" i="13"/>
  <c r="L525" i="13" s="1"/>
  <c r="L526" i="13" s="1"/>
  <c r="L545" i="13"/>
  <c r="L546" i="13" s="1"/>
  <c r="L547" i="13" s="1"/>
  <c r="L566" i="13"/>
  <c r="L567" i="13" s="1"/>
  <c r="L568" i="13" s="1"/>
  <c r="L608" i="13"/>
  <c r="L609" i="13" s="1"/>
  <c r="L610" i="13" s="1"/>
  <c r="L629" i="13"/>
  <c r="L630" i="13" s="1"/>
  <c r="L631" i="13" s="1"/>
  <c r="L650" i="13"/>
  <c r="L651" i="13" s="1"/>
  <c r="L652" i="13" s="1"/>
  <c r="U13" i="13"/>
  <c r="U14" i="13" s="1"/>
  <c r="U15" i="13" s="1"/>
  <c r="U34" i="13"/>
  <c r="U35" i="13" s="1"/>
  <c r="U36" i="13" s="1"/>
  <c r="U55" i="13"/>
  <c r="U56" i="13" s="1"/>
  <c r="U57" i="13" s="1"/>
  <c r="U76" i="13"/>
  <c r="U77" i="13" s="1"/>
  <c r="U78" i="13" s="1"/>
  <c r="U97" i="13"/>
  <c r="U98" i="13" s="1"/>
  <c r="U99" i="13" s="1"/>
  <c r="U118" i="13"/>
  <c r="U119" i="13" s="1"/>
  <c r="U120" i="13" s="1"/>
  <c r="U139" i="13"/>
  <c r="U140" i="13" s="1"/>
  <c r="U141" i="13" s="1"/>
  <c r="U181" i="13"/>
  <c r="U182" i="13" s="1"/>
  <c r="U183" i="13" s="1"/>
  <c r="U223" i="13"/>
  <c r="U224" i="13" s="1"/>
  <c r="U225" i="13" s="1"/>
  <c r="U244" i="13"/>
  <c r="U245" i="13" s="1"/>
  <c r="U246" i="13" s="1"/>
  <c r="U265" i="13"/>
  <c r="U266" i="13" s="1"/>
  <c r="U267" i="13" s="1"/>
  <c r="U286" i="13"/>
  <c r="U287" i="13" s="1"/>
  <c r="U288" i="13" s="1"/>
  <c r="U328" i="13"/>
  <c r="U329" i="13" s="1"/>
  <c r="U330" i="13" s="1"/>
  <c r="L69" i="13"/>
  <c r="L70" i="13" s="1"/>
  <c r="L71" i="13" s="1"/>
  <c r="L237" i="13"/>
  <c r="L238" i="13" s="1"/>
  <c r="L239" i="13" s="1"/>
  <c r="L426" i="13"/>
  <c r="L427" i="13" s="1"/>
  <c r="L428" i="13" s="1"/>
  <c r="L615" i="13"/>
  <c r="L616" i="13" s="1"/>
  <c r="L617" i="13" s="1"/>
  <c r="U146" i="13"/>
  <c r="U147" i="13" s="1"/>
  <c r="U148" i="13" s="1"/>
  <c r="U314" i="13"/>
  <c r="U315" i="13" s="1"/>
  <c r="U316" i="13" s="1"/>
  <c r="M154" i="13"/>
  <c r="M155" i="13" s="1"/>
  <c r="M156" i="13" s="1"/>
  <c r="M343" i="13"/>
  <c r="M344" i="13" s="1"/>
  <c r="M345" i="13" s="1"/>
  <c r="M532" i="13"/>
  <c r="M533" i="13" s="1"/>
  <c r="M534" i="13" s="1"/>
  <c r="V63" i="13"/>
  <c r="V64" i="13" s="1"/>
  <c r="V65" i="13" s="1"/>
  <c r="M21" i="13"/>
  <c r="M22" i="13" s="1"/>
  <c r="M23" i="13" s="1"/>
  <c r="M42" i="13"/>
  <c r="M43" i="13" s="1"/>
  <c r="M44" i="13" s="1"/>
  <c r="M63" i="13"/>
  <c r="M64" i="13" s="1"/>
  <c r="M65" i="13" s="1"/>
  <c r="M84" i="13"/>
  <c r="M85" i="13" s="1"/>
  <c r="M86" i="13" s="1"/>
  <c r="M105" i="13"/>
  <c r="M106" i="13" s="1"/>
  <c r="M107" i="13" s="1"/>
  <c r="M126" i="13"/>
  <c r="M127" i="13" s="1"/>
  <c r="M128" i="13" s="1"/>
  <c r="M168" i="13"/>
  <c r="M169" i="13" s="1"/>
  <c r="M170" i="13" s="1"/>
  <c r="M210" i="13"/>
  <c r="M211" i="13" s="1"/>
  <c r="M212" i="13" s="1"/>
  <c r="M231" i="13"/>
  <c r="M232" i="13" s="1"/>
  <c r="M233" i="13" s="1"/>
  <c r="M252" i="13"/>
  <c r="M253" i="13" s="1"/>
  <c r="M254" i="13" s="1"/>
  <c r="M315" i="13"/>
  <c r="M316" i="13" s="1"/>
  <c r="M317" i="13" s="1"/>
  <c r="M336" i="13"/>
  <c r="M337" i="13" s="1"/>
  <c r="M338" i="13" s="1"/>
  <c r="M378" i="13"/>
  <c r="M379" i="13" s="1"/>
  <c r="M380" i="13" s="1"/>
  <c r="M399" i="13"/>
  <c r="M400" i="13" s="1"/>
  <c r="M401" i="13" s="1"/>
  <c r="M420" i="13"/>
  <c r="M421" i="13" s="1"/>
  <c r="M422" i="13" s="1"/>
  <c r="M441" i="13"/>
  <c r="M442" i="13" s="1"/>
  <c r="M443" i="13" s="1"/>
  <c r="M462" i="13"/>
  <c r="M463" i="13" s="1"/>
  <c r="M464" i="13" s="1"/>
  <c r="M525" i="13"/>
  <c r="M526" i="13" s="1"/>
  <c r="M527" i="13" s="1"/>
  <c r="M546" i="13"/>
  <c r="M547" i="13" s="1"/>
  <c r="M548" i="13" s="1"/>
  <c r="M567" i="13"/>
  <c r="M568" i="13" s="1"/>
  <c r="M569" i="13" s="1"/>
  <c r="M588" i="13"/>
  <c r="M589" i="13" s="1"/>
  <c r="M590" i="13" s="1"/>
  <c r="M609" i="13"/>
  <c r="M610" i="13" s="1"/>
  <c r="M611" i="13" s="1"/>
  <c r="M651" i="13"/>
  <c r="M652" i="13" s="1"/>
  <c r="M653" i="13" s="1"/>
  <c r="V14" i="13"/>
  <c r="V15" i="13" s="1"/>
  <c r="V16" i="13" s="1"/>
  <c r="V35" i="13"/>
  <c r="V36" i="13" s="1"/>
  <c r="V37" i="13" s="1"/>
  <c r="V56" i="13"/>
  <c r="V57" i="13" s="1"/>
  <c r="V58" i="13" s="1"/>
  <c r="V77" i="13"/>
  <c r="V78" i="13" s="1"/>
  <c r="V79" i="13" s="1"/>
  <c r="V119" i="13"/>
  <c r="V120" i="13" s="1"/>
  <c r="V121" i="13" s="1"/>
  <c r="V161" i="13"/>
  <c r="V162" i="13" s="1"/>
  <c r="V163" i="13" s="1"/>
  <c r="V182" i="13"/>
  <c r="V183" i="13" s="1"/>
  <c r="V184" i="13" s="1"/>
  <c r="V203" i="13"/>
  <c r="V204" i="13" s="1"/>
  <c r="V205" i="13" s="1"/>
  <c r="V224" i="13"/>
  <c r="V225" i="13" s="1"/>
  <c r="V226" i="13" s="1"/>
  <c r="V245" i="13"/>
  <c r="V246" i="13" s="1"/>
  <c r="V247" i="13" s="1"/>
  <c r="V266" i="13"/>
  <c r="V267" i="13" s="1"/>
  <c r="V268" i="13" s="1"/>
  <c r="V287" i="13"/>
  <c r="V288" i="13" s="1"/>
  <c r="V289" i="13" s="1"/>
  <c r="U370" i="13"/>
  <c r="U371" i="13" s="1"/>
  <c r="U372" i="13" s="1"/>
  <c r="U391" i="13"/>
  <c r="U392" i="13" s="1"/>
  <c r="U393" i="13" s="1"/>
  <c r="U412" i="13"/>
  <c r="U413" i="13" s="1"/>
  <c r="U414" i="13" s="1"/>
  <c r="U433" i="13"/>
  <c r="U434" i="13" s="1"/>
  <c r="U435" i="13" s="1"/>
  <c r="U454" i="13"/>
  <c r="U455" i="13" s="1"/>
  <c r="U456" i="13" s="1"/>
  <c r="U475" i="13"/>
  <c r="U476" i="13" s="1"/>
  <c r="U477" i="13" s="1"/>
  <c r="U496" i="13"/>
  <c r="U497" i="13" s="1"/>
  <c r="U498" i="13" s="1"/>
  <c r="U517" i="13"/>
  <c r="U518" i="13" s="1"/>
  <c r="U519" i="13" s="1"/>
  <c r="U538" i="13"/>
  <c r="U539" i="13" s="1"/>
  <c r="U540" i="13" s="1"/>
  <c r="U559" i="13"/>
  <c r="U560" i="13" s="1"/>
  <c r="U561" i="13" s="1"/>
  <c r="U580" i="13"/>
  <c r="U581" i="13" s="1"/>
  <c r="U582" i="13" s="1"/>
  <c r="U601" i="13"/>
  <c r="U602" i="13" s="1"/>
  <c r="U603" i="13" s="1"/>
  <c r="U622" i="13"/>
  <c r="U623" i="13" s="1"/>
  <c r="U624" i="13" s="1"/>
  <c r="U643" i="13"/>
  <c r="U644" i="13" s="1"/>
  <c r="U645" i="13" s="1"/>
  <c r="U664" i="13"/>
  <c r="U665" i="13" s="1"/>
  <c r="U666" i="13" s="1"/>
  <c r="L195" i="13"/>
  <c r="L196" i="13" s="1"/>
  <c r="L197" i="13" s="1"/>
  <c r="L405" i="13"/>
  <c r="L406" i="13" s="1"/>
  <c r="L407" i="13" s="1"/>
  <c r="L594" i="13"/>
  <c r="L595" i="13" s="1"/>
  <c r="L596" i="13" s="1"/>
  <c r="U83" i="13"/>
  <c r="U84" i="13" s="1"/>
  <c r="U85" i="13" s="1"/>
  <c r="U293" i="13"/>
  <c r="U294" i="13" s="1"/>
  <c r="U295" i="13" s="1"/>
  <c r="M259" i="13"/>
  <c r="M260" i="13" s="1"/>
  <c r="M261" i="13" s="1"/>
  <c r="M490" i="13"/>
  <c r="M491" i="13" s="1"/>
  <c r="M492" i="13" s="1"/>
  <c r="V147" i="13"/>
  <c r="V148" i="13" s="1"/>
  <c r="V149" i="13" s="1"/>
  <c r="N8" i="13"/>
  <c r="N9" i="13" s="1"/>
  <c r="N10" i="13" s="1"/>
  <c r="N22" i="13"/>
  <c r="N23" i="13" s="1"/>
  <c r="N24" i="13" s="1"/>
  <c r="N43" i="13"/>
  <c r="N44" i="13" s="1"/>
  <c r="N45" i="13" s="1"/>
  <c r="N64" i="13"/>
  <c r="N65" i="13" s="1"/>
  <c r="N66" i="13" s="1"/>
  <c r="N85" i="13"/>
  <c r="N86" i="13" s="1"/>
  <c r="N87" i="13" s="1"/>
  <c r="N106" i="13"/>
  <c r="N107" i="13" s="1"/>
  <c r="N108" i="13" s="1"/>
  <c r="N127" i="13"/>
  <c r="N128" i="13" s="1"/>
  <c r="N129" i="13" s="1"/>
  <c r="N148" i="13"/>
  <c r="N149" i="13" s="1"/>
  <c r="N150" i="13" s="1"/>
  <c r="N211" i="13"/>
  <c r="N212" i="13" s="1"/>
  <c r="N213" i="13" s="1"/>
  <c r="N232" i="13"/>
  <c r="N233" i="13" s="1"/>
  <c r="N234" i="13" s="1"/>
  <c r="N253" i="13"/>
  <c r="N254" i="13" s="1"/>
  <c r="N255" i="13" s="1"/>
  <c r="N274" i="13"/>
  <c r="N275" i="13" s="1"/>
  <c r="N276" i="13" s="1"/>
  <c r="N295" i="13"/>
  <c r="N296" i="13" s="1"/>
  <c r="N297" i="13" s="1"/>
  <c r="N316" i="13"/>
  <c r="N317" i="13" s="1"/>
  <c r="N318" i="13" s="1"/>
  <c r="N337" i="13"/>
  <c r="N338" i="13" s="1"/>
  <c r="N339" i="13" s="1"/>
  <c r="N358" i="13"/>
  <c r="N359" i="13" s="1"/>
  <c r="N360" i="13" s="1"/>
  <c r="N379" i="13"/>
  <c r="N380" i="13" s="1"/>
  <c r="N381" i="13" s="1"/>
  <c r="N400" i="13"/>
  <c r="N401" i="13" s="1"/>
  <c r="N402" i="13" s="1"/>
  <c r="N421" i="13"/>
  <c r="N422" i="13" s="1"/>
  <c r="N423" i="13" s="1"/>
  <c r="N442" i="13"/>
  <c r="N443" i="13" s="1"/>
  <c r="N444" i="13" s="1"/>
  <c r="N484" i="13"/>
  <c r="N485" i="13" s="1"/>
  <c r="N486" i="13" s="1"/>
  <c r="N505" i="13"/>
  <c r="N506" i="13" s="1"/>
  <c r="N507" i="13" s="1"/>
  <c r="N526" i="13"/>
  <c r="N527" i="13" s="1"/>
  <c r="N528" i="13" s="1"/>
  <c r="N547" i="13"/>
  <c r="N548" i="13" s="1"/>
  <c r="N549" i="13" s="1"/>
  <c r="N589" i="13"/>
  <c r="N590" i="13" s="1"/>
  <c r="N591" i="13" s="1"/>
  <c r="N610" i="13"/>
  <c r="N611" i="13" s="1"/>
  <c r="N612" i="13" s="1"/>
  <c r="N631" i="13"/>
  <c r="N632" i="13" s="1"/>
  <c r="N633" i="13" s="1"/>
  <c r="N652" i="13"/>
  <c r="N653" i="13" s="1"/>
  <c r="N654" i="13" s="1"/>
  <c r="W15" i="13"/>
  <c r="W16" i="13" s="1"/>
  <c r="W17" i="13" s="1"/>
  <c r="W36" i="13"/>
  <c r="W37" i="13" s="1"/>
  <c r="W38" i="13" s="1"/>
  <c r="W78" i="13"/>
  <c r="W79" i="13" s="1"/>
  <c r="W80" i="13" s="1"/>
  <c r="W99" i="13"/>
  <c r="W100" i="13" s="1"/>
  <c r="W101" i="13" s="1"/>
  <c r="W120" i="13"/>
  <c r="W121" i="13" s="1"/>
  <c r="W122" i="13" s="1"/>
  <c r="W141" i="13"/>
  <c r="W142" i="13" s="1"/>
  <c r="W143" i="13" s="1"/>
  <c r="W162" i="13"/>
  <c r="W163" i="13" s="1"/>
  <c r="W164" i="13" s="1"/>
  <c r="W204" i="13"/>
  <c r="W205" i="13" s="1"/>
  <c r="W206" i="13" s="1"/>
  <c r="W225" i="13"/>
  <c r="W226" i="13" s="1"/>
  <c r="W227" i="13" s="1"/>
  <c r="W246" i="13"/>
  <c r="W247" i="13" s="1"/>
  <c r="W248" i="13" s="1"/>
  <c r="W288" i="13"/>
  <c r="W289" i="13" s="1"/>
  <c r="W290" i="13" s="1"/>
  <c r="W309" i="13"/>
  <c r="W310" i="13" s="1"/>
  <c r="W311" i="13" s="1"/>
  <c r="W330" i="13"/>
  <c r="W331" i="13" s="1"/>
  <c r="W332" i="13" s="1"/>
  <c r="V371" i="13"/>
  <c r="V372" i="13" s="1"/>
  <c r="V373" i="13" s="1"/>
  <c r="V392" i="13"/>
  <c r="V393" i="13" s="1"/>
  <c r="V394" i="13" s="1"/>
  <c r="V413" i="13"/>
  <c r="V414" i="13" s="1"/>
  <c r="V415" i="13" s="1"/>
  <c r="V434" i="13"/>
  <c r="V435" i="13" s="1"/>
  <c r="V436" i="13" s="1"/>
  <c r="V455" i="13"/>
  <c r="V456" i="13" s="1"/>
  <c r="V457" i="13" s="1"/>
  <c r="V476" i="13"/>
  <c r="V477" i="13" s="1"/>
  <c r="V478" i="13" s="1"/>
  <c r="V497" i="13"/>
  <c r="V498" i="13" s="1"/>
  <c r="V499" i="13" s="1"/>
  <c r="V518" i="13"/>
  <c r="V519" i="13" s="1"/>
  <c r="V520" i="13" s="1"/>
  <c r="V539" i="13"/>
  <c r="V540" i="13" s="1"/>
  <c r="V541" i="13" s="1"/>
  <c r="V560" i="13"/>
  <c r="V561" i="13" s="1"/>
  <c r="V562" i="13" s="1"/>
  <c r="V581" i="13"/>
  <c r="V582" i="13" s="1"/>
  <c r="V583" i="13" s="1"/>
  <c r="V602" i="13"/>
  <c r="V603" i="13" s="1"/>
  <c r="V604" i="13" s="1"/>
  <c r="V623" i="13"/>
  <c r="V624" i="13" s="1"/>
  <c r="V625" i="13" s="1"/>
  <c r="V644" i="13"/>
  <c r="V645" i="13" s="1"/>
  <c r="V646" i="13" s="1"/>
  <c r="V665" i="13"/>
  <c r="V666" i="13" s="1"/>
  <c r="V667" i="13" s="1"/>
  <c r="L510" i="13"/>
  <c r="L511" i="13" s="1"/>
  <c r="L512" i="13" s="1"/>
  <c r="U125" i="13"/>
  <c r="U126" i="13" s="1"/>
  <c r="U127" i="13" s="1"/>
  <c r="M406" i="13"/>
  <c r="M407" i="13" s="1"/>
  <c r="M408" i="13" s="1"/>
  <c r="W351" i="13"/>
  <c r="W352" i="13" s="1"/>
  <c r="W353" i="13" s="1"/>
  <c r="W372" i="13"/>
  <c r="W373" i="13" s="1"/>
  <c r="W374" i="13" s="1"/>
  <c r="W393" i="13"/>
  <c r="W394" i="13" s="1"/>
  <c r="W395" i="13" s="1"/>
  <c r="W414" i="13"/>
  <c r="W415" i="13" s="1"/>
  <c r="W416" i="13" s="1"/>
  <c r="W435" i="13"/>
  <c r="W436" i="13" s="1"/>
  <c r="W437" i="13" s="1"/>
  <c r="W456" i="13"/>
  <c r="W457" i="13" s="1"/>
  <c r="W458" i="13" s="1"/>
  <c r="W477" i="13"/>
  <c r="W478" i="13" s="1"/>
  <c r="W479" i="13" s="1"/>
  <c r="W498" i="13"/>
  <c r="W499" i="13" s="1"/>
  <c r="W500" i="13" s="1"/>
  <c r="W519" i="13"/>
  <c r="W520" i="13" s="1"/>
  <c r="W521" i="13" s="1"/>
  <c r="W540" i="13"/>
  <c r="W541" i="13" s="1"/>
  <c r="W542" i="13" s="1"/>
  <c r="W561" i="13"/>
  <c r="W562" i="13" s="1"/>
  <c r="W563" i="13" s="1"/>
  <c r="W582" i="13"/>
  <c r="W583" i="13" s="1"/>
  <c r="W584" i="13" s="1"/>
  <c r="W603" i="13"/>
  <c r="W604" i="13" s="1"/>
  <c r="W605" i="13" s="1"/>
  <c r="W624" i="13"/>
  <c r="W625" i="13" s="1"/>
  <c r="W626" i="13" s="1"/>
  <c r="W645" i="13"/>
  <c r="W646" i="13" s="1"/>
  <c r="W647" i="13" s="1"/>
  <c r="W666" i="13"/>
  <c r="W667" i="13" s="1"/>
  <c r="W668" i="13" s="1"/>
  <c r="U209" i="13"/>
  <c r="U210" i="13" s="1"/>
  <c r="U211" i="13" s="1"/>
  <c r="M91" i="13"/>
  <c r="M92" i="13" s="1"/>
  <c r="M93" i="13" s="1"/>
  <c r="M98" i="13"/>
  <c r="M99" i="13" s="1"/>
  <c r="M100" i="13" s="1"/>
  <c r="M294" i="13"/>
  <c r="M295" i="13" s="1"/>
  <c r="M296" i="13" s="1"/>
  <c r="L6" i="13"/>
  <c r="L7" i="13" s="1"/>
  <c r="L8" i="13" s="1"/>
  <c r="N190" i="13"/>
  <c r="N191" i="13" s="1"/>
  <c r="N192" i="13" s="1"/>
  <c r="U307" i="13"/>
  <c r="U308" i="13" s="1"/>
  <c r="U309" i="13" s="1"/>
  <c r="N99" i="13"/>
  <c r="N100" i="13" s="1"/>
  <c r="N101" i="13" s="1"/>
  <c r="N204" i="13"/>
  <c r="N205" i="13" s="1"/>
  <c r="N206" i="13" s="1"/>
  <c r="L286" i="13"/>
  <c r="L287" i="13" s="1"/>
  <c r="L288" i="13" s="1"/>
  <c r="M497" i="13"/>
  <c r="M498" i="13" s="1"/>
  <c r="M499" i="13" s="1"/>
  <c r="V98" i="13"/>
  <c r="V99" i="13" s="1"/>
  <c r="V100" i="13" s="1"/>
  <c r="V140" i="13"/>
  <c r="V141" i="13" s="1"/>
  <c r="V142" i="13" s="1"/>
  <c r="W57" i="13"/>
  <c r="W58" i="13" s="1"/>
  <c r="W59" i="13" s="1"/>
  <c r="V238" i="13"/>
  <c r="V239" i="13" s="1"/>
  <c r="V240" i="13" s="1"/>
  <c r="L181" i="13"/>
  <c r="L182" i="13" s="1"/>
  <c r="L183" i="13" s="1"/>
  <c r="L258" i="13"/>
  <c r="L259" i="13" s="1"/>
  <c r="L260" i="13" s="1"/>
  <c r="M273" i="13"/>
  <c r="M274" i="13" s="1"/>
  <c r="M275" i="13" s="1"/>
  <c r="N463" i="13"/>
  <c r="N464" i="13" s="1"/>
  <c r="N465" i="13" s="1"/>
  <c r="M483" i="13"/>
  <c r="M484" i="13" s="1"/>
  <c r="M485" i="13" s="1"/>
  <c r="M518" i="13"/>
  <c r="M519" i="13" s="1"/>
  <c r="M520" i="13" s="1"/>
  <c r="M539" i="13"/>
  <c r="M540" i="13" s="1"/>
  <c r="M541" i="13" s="1"/>
  <c r="U41" i="13"/>
  <c r="U42" i="13" s="1"/>
  <c r="U43" i="13" s="1"/>
  <c r="L20" i="13"/>
  <c r="L21" i="13" s="1"/>
  <c r="L22" i="13" s="1"/>
  <c r="N239" i="13"/>
  <c r="N240" i="13" s="1"/>
  <c r="N241" i="13" s="1"/>
  <c r="N407" i="13"/>
  <c r="N408" i="13" s="1"/>
  <c r="N409" i="13" s="1"/>
  <c r="V42" i="13"/>
  <c r="V43" i="13" s="1"/>
  <c r="V44" i="13" s="1"/>
  <c r="W183" i="13"/>
  <c r="W184" i="13" s="1"/>
  <c r="W185" i="13" s="1"/>
  <c r="W197" i="13"/>
  <c r="W198" i="13" s="1"/>
  <c r="W199" i="13" s="1"/>
  <c r="N428" i="13"/>
  <c r="N429" i="13" s="1"/>
  <c r="N430" i="13" s="1"/>
  <c r="L643" i="13"/>
  <c r="L644" i="13" s="1"/>
  <c r="L645" i="13" s="1"/>
  <c r="V462" i="13"/>
  <c r="V463" i="13" s="1"/>
  <c r="V464" i="13" s="1"/>
  <c r="V504" i="13"/>
  <c r="V505" i="13" s="1"/>
  <c r="V506" i="13" s="1"/>
  <c r="V546" i="13"/>
  <c r="V547" i="13" s="1"/>
  <c r="V548" i="13" s="1"/>
  <c r="V588" i="13"/>
  <c r="V589" i="13" s="1"/>
  <c r="V590" i="13" s="1"/>
  <c r="V630" i="13"/>
  <c r="V631" i="13" s="1"/>
  <c r="V632" i="13" s="1"/>
  <c r="U650" i="13"/>
  <c r="U651" i="13" s="1"/>
  <c r="U652" i="13" s="1"/>
  <c r="M504" i="13"/>
  <c r="M505" i="13" s="1"/>
  <c r="M506" i="13" s="1"/>
  <c r="N624" i="13"/>
  <c r="N625" i="13" s="1"/>
  <c r="N626" i="13" s="1"/>
  <c r="V126" i="13"/>
  <c r="V127" i="13" s="1"/>
  <c r="V128" i="13" s="1"/>
  <c r="U167" i="13"/>
  <c r="U168" i="13" s="1"/>
  <c r="U169" i="13" s="1"/>
  <c r="W400" i="13"/>
  <c r="W401" i="13" s="1"/>
  <c r="W402" i="13" s="1"/>
  <c r="W421" i="13"/>
  <c r="W422" i="13" s="1"/>
  <c r="W423" i="13" s="1"/>
  <c r="W442" i="13"/>
  <c r="W443" i="13" s="1"/>
  <c r="W444" i="13" s="1"/>
  <c r="L83" i="13"/>
  <c r="L84" i="13" s="1"/>
  <c r="L85" i="13" s="1"/>
  <c r="M553" i="13"/>
  <c r="M554" i="13" s="1"/>
  <c r="M555" i="13" s="1"/>
  <c r="M147" i="13"/>
  <c r="M148" i="13" s="1"/>
  <c r="M149" i="13" s="1"/>
  <c r="M413" i="13"/>
  <c r="M414" i="13" s="1"/>
  <c r="M415" i="13" s="1"/>
  <c r="W267" i="13"/>
  <c r="W268" i="13" s="1"/>
  <c r="W269" i="13" s="1"/>
  <c r="V364" i="13"/>
  <c r="V365" i="13" s="1"/>
  <c r="V366" i="13" s="1"/>
  <c r="L377" i="13"/>
  <c r="L378" i="13" s="1"/>
  <c r="L379" i="13" s="1"/>
  <c r="N393" i="13"/>
  <c r="N394" i="13" s="1"/>
  <c r="N395" i="13" s="1"/>
  <c r="L587" i="13"/>
  <c r="L588" i="13" s="1"/>
  <c r="L589" i="13" s="1"/>
  <c r="U251" i="13"/>
  <c r="U252" i="13" s="1"/>
  <c r="U253" i="13" s="1"/>
  <c r="V308" i="13"/>
  <c r="V309" i="13" s="1"/>
  <c r="V310" i="13" s="1"/>
  <c r="N533" i="13"/>
  <c r="N534" i="13" s="1"/>
  <c r="N535" i="13" s="1"/>
  <c r="M595" i="13"/>
  <c r="M596" i="13" s="1"/>
  <c r="M597" i="13" s="1"/>
  <c r="M133" i="13"/>
  <c r="M134" i="13" s="1"/>
  <c r="M135" i="13" s="1"/>
  <c r="M357" i="13"/>
  <c r="M358" i="13" s="1"/>
  <c r="M359" i="13" s="1"/>
  <c r="N568" i="13"/>
  <c r="N569" i="13" s="1"/>
  <c r="N570" i="13" s="1"/>
  <c r="U132" i="13"/>
  <c r="U133" i="13" s="1"/>
  <c r="U134" i="13" s="1"/>
  <c r="L41" i="13"/>
  <c r="L42" i="13" s="1"/>
  <c r="L43" i="13" s="1"/>
  <c r="M616" i="13"/>
  <c r="M617" i="13" s="1"/>
  <c r="M618" i="13" s="1"/>
  <c r="M301" i="13"/>
  <c r="M302" i="13" s="1"/>
  <c r="M303" i="13" s="1"/>
  <c r="M322" i="13"/>
  <c r="M323" i="13" s="1"/>
  <c r="M324" i="13" s="1"/>
  <c r="M630" i="13"/>
  <c r="M631" i="13" s="1"/>
  <c r="M632" i="13" s="1"/>
  <c r="U349" i="13"/>
  <c r="U350" i="13" s="1"/>
  <c r="U351" i="13" s="1"/>
  <c r="L62" i="13"/>
  <c r="L63" i="13" s="1"/>
  <c r="L64" i="13" s="1"/>
  <c r="V294" i="13"/>
  <c r="V295" i="13" s="1"/>
  <c r="V296" i="13" s="1"/>
  <c r="L118" i="13"/>
  <c r="L119" i="13" s="1"/>
  <c r="L120" i="13" s="1"/>
  <c r="W113" i="13"/>
  <c r="W114" i="13" s="1"/>
  <c r="W115" i="13" s="1"/>
  <c r="V154" i="13"/>
  <c r="V155" i="13" s="1"/>
  <c r="V156" i="13" s="1"/>
  <c r="V350" i="13"/>
  <c r="V351" i="13" s="1"/>
  <c r="V352" i="13" s="1"/>
  <c r="U363" i="13"/>
  <c r="U364" i="13" s="1"/>
  <c r="U365" i="13" s="1"/>
  <c r="M119" i="13"/>
  <c r="M120" i="13" s="1"/>
  <c r="M121" i="13" s="1"/>
  <c r="N169" i="13"/>
  <c r="N170" i="13" s="1"/>
  <c r="N171" i="13" s="1"/>
  <c r="U216" i="13"/>
  <c r="U217" i="13" s="1"/>
  <c r="U218" i="13" s="1"/>
  <c r="N183" i="13"/>
  <c r="N184" i="13" s="1"/>
  <c r="N185" i="13" s="1"/>
  <c r="U202" i="13"/>
  <c r="U203" i="13" s="1"/>
  <c r="U204" i="13" s="1"/>
  <c r="U272" i="13"/>
  <c r="U273" i="13" s="1"/>
  <c r="U274" i="13" s="1"/>
  <c r="U188" i="13"/>
  <c r="U189" i="13" s="1"/>
  <c r="U190" i="13" s="1"/>
  <c r="U356" i="13"/>
  <c r="U357" i="13" s="1"/>
  <c r="U358" i="13" s="1"/>
  <c r="M175" i="13"/>
  <c r="M176" i="13" s="1"/>
  <c r="M177" i="13" s="1"/>
  <c r="U160" i="13"/>
  <c r="U161" i="13" s="1"/>
  <c r="U162" i="13" s="1"/>
  <c r="U342" i="13"/>
  <c r="U343" i="13" s="1"/>
  <c r="U344" i="13" s="1"/>
  <c r="M189" i="13"/>
  <c r="M190" i="13" s="1"/>
  <c r="M191" i="13" s="1"/>
  <c r="M203" i="13"/>
  <c r="M204" i="13" s="1"/>
  <c r="M205" i="13" s="1"/>
  <c r="W8" i="13"/>
  <c r="W9" i="13" s="1"/>
  <c r="W10" i="13" s="1"/>
  <c r="V7" i="13"/>
  <c r="V8" i="13" s="1"/>
  <c r="V9" i="13" s="1"/>
  <c r="M7" i="13"/>
  <c r="M8" i="13" s="1"/>
  <c r="M9" i="13" s="1"/>
  <c r="U6" i="13"/>
  <c r="U7" i="13" s="1"/>
  <c r="U8" i="13" s="1"/>
  <c r="J669" i="11" l="1"/>
  <c r="M669" i="11" s="1"/>
  <c r="K669" i="11"/>
  <c r="L690" i="11"/>
  <c r="K690" i="11"/>
  <c r="J690" i="11"/>
  <c r="M690" i="11" s="1"/>
  <c r="W701" i="11"/>
  <c r="S700" i="13"/>
  <c r="W708" i="11"/>
  <c r="S707" i="13"/>
  <c r="N676" i="11"/>
  <c r="M676" i="11"/>
  <c r="L669" i="11"/>
  <c r="M367" i="13"/>
  <c r="V570" i="13"/>
  <c r="V381" i="13"/>
  <c r="U590" i="13"/>
  <c r="U591" i="13" s="1"/>
  <c r="U464" i="13"/>
  <c r="U465" i="13" s="1"/>
  <c r="V318" i="13"/>
  <c r="V171" i="13"/>
  <c r="M199" i="13"/>
  <c r="V101" i="13"/>
  <c r="U387" i="13"/>
  <c r="U388" i="13" s="1"/>
  <c r="L93" i="13"/>
  <c r="L94" i="13" s="1"/>
  <c r="V591" i="13"/>
  <c r="L513" i="13"/>
  <c r="L514" i="13" s="1"/>
  <c r="U667" i="13"/>
  <c r="U668" i="13" s="1"/>
  <c r="V227" i="13"/>
  <c r="M157" i="13"/>
  <c r="U37" i="13"/>
  <c r="U38" i="13" s="1"/>
  <c r="L275" i="13"/>
  <c r="L276" i="13" s="1"/>
  <c r="L324" i="13"/>
  <c r="L325" i="13" s="1"/>
  <c r="V577" i="13"/>
  <c r="M374" i="13"/>
  <c r="M248" i="13"/>
  <c r="L541" i="13"/>
  <c r="L542" i="13" s="1"/>
  <c r="L415" i="13"/>
  <c r="L416" i="13" s="1"/>
  <c r="U359" i="13"/>
  <c r="U360" i="13" s="1"/>
  <c r="L121" i="13"/>
  <c r="L122" i="13" s="1"/>
  <c r="M136" i="13"/>
  <c r="M556" i="13"/>
  <c r="V549" i="13"/>
  <c r="M542" i="13"/>
  <c r="L289" i="13"/>
  <c r="L290" i="13" s="1"/>
  <c r="M402" i="13"/>
  <c r="L450" i="13"/>
  <c r="L451" i="13" s="1"/>
  <c r="U618" i="13"/>
  <c r="U619" i="13" s="1"/>
  <c r="U492" i="13"/>
  <c r="U493" i="13" s="1"/>
  <c r="V325" i="13"/>
  <c r="V178" i="13"/>
  <c r="V31" i="13"/>
  <c r="M563" i="13"/>
  <c r="M59" i="13"/>
  <c r="L268" i="13"/>
  <c r="L269" i="13" s="1"/>
  <c r="V87" i="13"/>
  <c r="U324" i="13"/>
  <c r="U325" i="13" s="1"/>
  <c r="U177" i="13"/>
  <c r="U178" i="13" s="1"/>
  <c r="U30" i="13"/>
  <c r="U31" i="13" s="1"/>
  <c r="L23" i="13"/>
  <c r="L24" i="13" s="1"/>
  <c r="V52" i="13"/>
  <c r="M500" i="13"/>
  <c r="V437" i="13"/>
  <c r="M262" i="13"/>
  <c r="M234" i="13"/>
  <c r="L422" i="13"/>
  <c r="L423" i="13" s="1"/>
  <c r="V451" i="13"/>
  <c r="V108" i="13"/>
  <c r="U191" i="13"/>
  <c r="U192" i="13" s="1"/>
  <c r="V297" i="13"/>
  <c r="M598" i="13"/>
  <c r="L86" i="13"/>
  <c r="L87" i="13" s="1"/>
  <c r="V507" i="13"/>
  <c r="M521" i="13"/>
  <c r="V668" i="13"/>
  <c r="V542" i="13"/>
  <c r="V416" i="13"/>
  <c r="U296" i="13"/>
  <c r="U297" i="13" s="1"/>
  <c r="U646" i="13"/>
  <c r="U647" i="13" s="1"/>
  <c r="U520" i="13"/>
  <c r="U521" i="13" s="1"/>
  <c r="U394" i="13"/>
  <c r="U395" i="13" s="1"/>
  <c r="V206" i="13"/>
  <c r="V38" i="13"/>
  <c r="M549" i="13"/>
  <c r="M213" i="13"/>
  <c r="M45" i="13"/>
  <c r="U317" i="13"/>
  <c r="U318" i="13" s="1"/>
  <c r="U331" i="13"/>
  <c r="U332" i="13" s="1"/>
  <c r="U142" i="13"/>
  <c r="U143" i="13" s="1"/>
  <c r="U16" i="13"/>
  <c r="U17" i="13" s="1"/>
  <c r="L527" i="13"/>
  <c r="L528" i="13" s="1"/>
  <c r="L401" i="13"/>
  <c r="L402" i="13" s="1"/>
  <c r="L254" i="13"/>
  <c r="L255" i="13" s="1"/>
  <c r="L128" i="13"/>
  <c r="L129" i="13" s="1"/>
  <c r="L219" i="13"/>
  <c r="L220" i="13" s="1"/>
  <c r="M640" i="13"/>
  <c r="L156" i="13"/>
  <c r="L157" i="13" s="1"/>
  <c r="V556" i="13"/>
  <c r="V430" i="13"/>
  <c r="L37" i="13"/>
  <c r="L38" i="13" s="1"/>
  <c r="M353" i="13"/>
  <c r="M227" i="13"/>
  <c r="L520" i="13"/>
  <c r="L521" i="13" s="1"/>
  <c r="L394" i="13"/>
  <c r="L395" i="13" s="1"/>
  <c r="M451" i="13"/>
  <c r="U65" i="13"/>
  <c r="U66" i="13" s="1"/>
  <c r="V528" i="13"/>
  <c r="V360" i="13"/>
  <c r="U569" i="13"/>
  <c r="U570" i="13" s="1"/>
  <c r="U443" i="13"/>
  <c r="U444" i="13" s="1"/>
  <c r="V276" i="13"/>
  <c r="M661" i="13"/>
  <c r="M73" i="13"/>
  <c r="L345" i="13"/>
  <c r="L346" i="13" s="1"/>
  <c r="U597" i="13"/>
  <c r="U598" i="13" s="1"/>
  <c r="U471" i="13"/>
  <c r="U472" i="13" s="1"/>
  <c r="V304" i="13"/>
  <c r="V136" i="13"/>
  <c r="M668" i="13"/>
  <c r="M38" i="13"/>
  <c r="L247" i="13"/>
  <c r="L248" i="13" s="1"/>
  <c r="M52" i="13"/>
  <c r="U303" i="13"/>
  <c r="U304" i="13" s="1"/>
  <c r="U156" i="13"/>
  <c r="U157" i="13" s="1"/>
  <c r="L667" i="13"/>
  <c r="L668" i="13" s="1"/>
  <c r="V157" i="13"/>
  <c r="M178" i="13"/>
  <c r="U44" i="13"/>
  <c r="U45" i="13" s="1"/>
  <c r="V563" i="13"/>
  <c r="V59" i="13"/>
  <c r="U184" i="13"/>
  <c r="U185" i="13" s="1"/>
  <c r="L387" i="13"/>
  <c r="L388" i="13" s="1"/>
  <c r="L163" i="13"/>
  <c r="L164" i="13" s="1"/>
  <c r="L65" i="13"/>
  <c r="L66" i="13" s="1"/>
  <c r="V465" i="13"/>
  <c r="U205" i="13"/>
  <c r="U206" i="13" s="1"/>
  <c r="U86" i="13"/>
  <c r="U87" i="13" s="1"/>
  <c r="U625" i="13"/>
  <c r="U626" i="13" s="1"/>
  <c r="U499" i="13"/>
  <c r="U500" i="13" s="1"/>
  <c r="U373" i="13"/>
  <c r="U374" i="13" s="1"/>
  <c r="V185" i="13"/>
  <c r="V17" i="13"/>
  <c r="M528" i="13"/>
  <c r="M171" i="13"/>
  <c r="M24" i="13"/>
  <c r="U149" i="13"/>
  <c r="U150" i="13" s="1"/>
  <c r="U289" i="13"/>
  <c r="U290" i="13" s="1"/>
  <c r="U121" i="13"/>
  <c r="U122" i="13" s="1"/>
  <c r="L653" i="13"/>
  <c r="L654" i="13" s="1"/>
  <c r="L506" i="13"/>
  <c r="L507" i="13" s="1"/>
  <c r="L359" i="13"/>
  <c r="L360" i="13" s="1"/>
  <c r="L233" i="13"/>
  <c r="L234" i="13" s="1"/>
  <c r="L107" i="13"/>
  <c r="L108" i="13" s="1"/>
  <c r="L114" i="13"/>
  <c r="L115" i="13" s="1"/>
  <c r="M241" i="13"/>
  <c r="V661" i="13"/>
  <c r="V535" i="13"/>
  <c r="V409" i="13"/>
  <c r="V24" i="13"/>
  <c r="M479" i="13"/>
  <c r="M332" i="13"/>
  <c r="M185" i="13"/>
  <c r="L499" i="13"/>
  <c r="L500" i="13" s="1"/>
  <c r="L352" i="13"/>
  <c r="L353" i="13" s="1"/>
  <c r="M220" i="13"/>
  <c r="L471" i="13"/>
  <c r="L472" i="13" s="1"/>
  <c r="V486" i="13"/>
  <c r="V339" i="13"/>
  <c r="U548" i="13"/>
  <c r="U549" i="13" s="1"/>
  <c r="U422" i="13"/>
  <c r="U423" i="13" s="1"/>
  <c r="V255" i="13"/>
  <c r="M514" i="13"/>
  <c r="L576" i="13"/>
  <c r="L577" i="13" s="1"/>
  <c r="U163" i="13"/>
  <c r="U164" i="13" s="1"/>
  <c r="V199" i="13"/>
  <c r="U198" i="13"/>
  <c r="U199" i="13" s="1"/>
  <c r="M570" i="13"/>
  <c r="M381" i="13"/>
  <c r="U352" i="13"/>
  <c r="U353" i="13" s="1"/>
  <c r="L646" i="13"/>
  <c r="L647" i="13" s="1"/>
  <c r="U310" i="13"/>
  <c r="U311" i="13" s="1"/>
  <c r="V647" i="13"/>
  <c r="V521" i="13"/>
  <c r="V395" i="13"/>
  <c r="M10" i="13"/>
  <c r="M633" i="13"/>
  <c r="U254" i="13"/>
  <c r="U255" i="13" s="1"/>
  <c r="M276" i="13"/>
  <c r="M339" i="13"/>
  <c r="L177" i="13"/>
  <c r="L178" i="13" s="1"/>
  <c r="U576" i="13"/>
  <c r="U577" i="13" s="1"/>
  <c r="U450" i="13"/>
  <c r="U451" i="13" s="1"/>
  <c r="V283" i="13"/>
  <c r="V115" i="13"/>
  <c r="M647" i="13"/>
  <c r="M17" i="13"/>
  <c r="L226" i="13"/>
  <c r="L227" i="13" s="1"/>
  <c r="U107" i="13"/>
  <c r="U108" i="13" s="1"/>
  <c r="U282" i="13"/>
  <c r="U283" i="13" s="1"/>
  <c r="U114" i="13"/>
  <c r="U115" i="13" s="1"/>
  <c r="L639" i="13"/>
  <c r="L640" i="13" s="1"/>
  <c r="M584" i="13"/>
  <c r="L331" i="13"/>
  <c r="L332" i="13" s="1"/>
  <c r="U51" i="13"/>
  <c r="U52" i="13" s="1"/>
  <c r="U415" i="13"/>
  <c r="U416" i="13" s="1"/>
  <c r="L72" i="13"/>
  <c r="L73" i="13" s="1"/>
  <c r="L149" i="13"/>
  <c r="L150" i="13" s="1"/>
  <c r="U275" i="13"/>
  <c r="U276" i="13" s="1"/>
  <c r="M486" i="13"/>
  <c r="U9" i="13"/>
  <c r="U10" i="13" s="1"/>
  <c r="V311" i="13"/>
  <c r="V10" i="13"/>
  <c r="U219" i="13"/>
  <c r="U220" i="13" s="1"/>
  <c r="M325" i="13"/>
  <c r="L590" i="13"/>
  <c r="L591" i="13" s="1"/>
  <c r="U170" i="13"/>
  <c r="U171" i="13" s="1"/>
  <c r="L261" i="13"/>
  <c r="L262" i="13" s="1"/>
  <c r="L9" i="13"/>
  <c r="L10" i="13" s="1"/>
  <c r="V626" i="13"/>
  <c r="V500" i="13"/>
  <c r="V374" i="13"/>
  <c r="L597" i="13"/>
  <c r="L598" i="13" s="1"/>
  <c r="U604" i="13"/>
  <c r="U605" i="13" s="1"/>
  <c r="U478" i="13"/>
  <c r="U479" i="13" s="1"/>
  <c r="V290" i="13"/>
  <c r="V164" i="13"/>
  <c r="M654" i="13"/>
  <c r="M129" i="13"/>
  <c r="V66" i="13"/>
  <c r="L618" i="13"/>
  <c r="L619" i="13" s="1"/>
  <c r="U268" i="13"/>
  <c r="U269" i="13" s="1"/>
  <c r="U100" i="13"/>
  <c r="U101" i="13" s="1"/>
  <c r="L632" i="13"/>
  <c r="L633" i="13" s="1"/>
  <c r="L485" i="13"/>
  <c r="L486" i="13" s="1"/>
  <c r="L338" i="13"/>
  <c r="L339" i="13" s="1"/>
  <c r="L212" i="13"/>
  <c r="L213" i="13" s="1"/>
  <c r="M115" i="13"/>
  <c r="U233" i="13"/>
  <c r="U234" i="13" s="1"/>
  <c r="V640" i="13"/>
  <c r="V514" i="13"/>
  <c r="V388" i="13"/>
  <c r="M577" i="13"/>
  <c r="M458" i="13"/>
  <c r="M311" i="13"/>
  <c r="M164" i="13"/>
  <c r="L625" i="13"/>
  <c r="L626" i="13" s="1"/>
  <c r="L478" i="13"/>
  <c r="L479" i="13" s="1"/>
  <c r="L205" i="13"/>
  <c r="L206" i="13" s="1"/>
  <c r="M31" i="13"/>
  <c r="L135" i="13"/>
  <c r="L136" i="13" s="1"/>
  <c r="V444" i="13"/>
  <c r="U527" i="13"/>
  <c r="U528" i="13" s="1"/>
  <c r="U401" i="13"/>
  <c r="U402" i="13" s="1"/>
  <c r="V234" i="13"/>
  <c r="M430" i="13"/>
  <c r="L282" i="13"/>
  <c r="L283" i="13" s="1"/>
  <c r="L30" i="13"/>
  <c r="L31" i="13" s="1"/>
  <c r="U555" i="13"/>
  <c r="U556" i="13" s="1"/>
  <c r="U429" i="13"/>
  <c r="U430" i="13" s="1"/>
  <c r="V262" i="13"/>
  <c r="V94" i="13"/>
  <c r="M626" i="13"/>
  <c r="L562" i="13"/>
  <c r="L563" i="13" s="1"/>
  <c r="L100" i="13"/>
  <c r="L101" i="13" s="1"/>
  <c r="L534" i="13"/>
  <c r="L535" i="13" s="1"/>
  <c r="U261" i="13"/>
  <c r="U262" i="13" s="1"/>
  <c r="U93" i="13"/>
  <c r="U94" i="13" s="1"/>
  <c r="V633" i="13"/>
  <c r="M423" i="13"/>
  <c r="U639" i="13"/>
  <c r="U640" i="13" s="1"/>
  <c r="L16" i="13"/>
  <c r="L17" i="13" s="1"/>
  <c r="U541" i="13"/>
  <c r="U542" i="13" s="1"/>
  <c r="L548" i="13"/>
  <c r="L549" i="13" s="1"/>
  <c r="V129" i="13"/>
  <c r="L184" i="13"/>
  <c r="L185" i="13" s="1"/>
  <c r="M465" i="13"/>
  <c r="M318" i="13"/>
  <c r="M206" i="13"/>
  <c r="M122" i="13"/>
  <c r="M619" i="13"/>
  <c r="L380" i="13"/>
  <c r="L381" i="13" s="1"/>
  <c r="V45" i="13"/>
  <c r="V241" i="13"/>
  <c r="M101" i="13"/>
  <c r="M409" i="13"/>
  <c r="V605" i="13"/>
  <c r="V479" i="13"/>
  <c r="V150" i="13"/>
  <c r="L408" i="13"/>
  <c r="L409" i="13" s="1"/>
  <c r="U583" i="13"/>
  <c r="U584" i="13" s="1"/>
  <c r="U457" i="13"/>
  <c r="U458" i="13" s="1"/>
  <c r="V269" i="13"/>
  <c r="V122" i="13"/>
  <c r="M612" i="13"/>
  <c r="M108" i="13"/>
  <c r="M535" i="13"/>
  <c r="L429" i="13"/>
  <c r="L430" i="13" s="1"/>
  <c r="U247" i="13"/>
  <c r="U248" i="13" s="1"/>
  <c r="U79" i="13"/>
  <c r="U80" i="13" s="1"/>
  <c r="L611" i="13"/>
  <c r="L612" i="13" s="1"/>
  <c r="L464" i="13"/>
  <c r="L465" i="13" s="1"/>
  <c r="L317" i="13"/>
  <c r="L318" i="13" s="1"/>
  <c r="L191" i="13"/>
  <c r="L192" i="13" s="1"/>
  <c r="U23" i="13"/>
  <c r="U24" i="13" s="1"/>
  <c r="L660" i="13"/>
  <c r="L661" i="13" s="1"/>
  <c r="V619" i="13"/>
  <c r="V493" i="13"/>
  <c r="V346" i="13"/>
  <c r="M472" i="13"/>
  <c r="M437" i="13"/>
  <c r="M290" i="13"/>
  <c r="M143" i="13"/>
  <c r="L604" i="13"/>
  <c r="L605" i="13" s="1"/>
  <c r="L457" i="13"/>
  <c r="L458" i="13" s="1"/>
  <c r="L142" i="13"/>
  <c r="L143" i="13" s="1"/>
  <c r="L366" i="13"/>
  <c r="L367" i="13" s="1"/>
  <c r="V654" i="13"/>
  <c r="V423" i="13"/>
  <c r="U632" i="13"/>
  <c r="U633" i="13" s="1"/>
  <c r="U506" i="13"/>
  <c r="U507" i="13" s="1"/>
  <c r="U380" i="13"/>
  <c r="U381" i="13" s="1"/>
  <c r="V213" i="13"/>
  <c r="M388" i="13"/>
  <c r="L51" i="13"/>
  <c r="L52" i="13" s="1"/>
  <c r="M416" i="13"/>
  <c r="U513" i="13"/>
  <c r="U514" i="13" s="1"/>
  <c r="M80" i="13"/>
  <c r="M150" i="13"/>
  <c r="M66" i="13"/>
  <c r="M304" i="13"/>
  <c r="M297" i="13"/>
  <c r="M192" i="13"/>
  <c r="U366" i="13"/>
  <c r="U367" i="13" s="1"/>
  <c r="L44" i="13"/>
  <c r="L45" i="13" s="1"/>
  <c r="V367" i="13"/>
  <c r="M507" i="13"/>
  <c r="M94" i="13"/>
  <c r="M444" i="13"/>
  <c r="U660" i="13"/>
  <c r="U661" i="13" s="1"/>
  <c r="U534" i="13"/>
  <c r="U535" i="13" s="1"/>
  <c r="U408" i="13"/>
  <c r="U409" i="13" s="1"/>
  <c r="V220" i="13"/>
  <c r="V73" i="13"/>
  <c r="M605" i="13"/>
  <c r="L373" i="13"/>
  <c r="L374" i="13" s="1"/>
  <c r="L58" i="13"/>
  <c r="L59" i="13" s="1"/>
  <c r="L303" i="13"/>
  <c r="L304" i="13" s="1"/>
  <c r="U240" i="13"/>
  <c r="U241" i="13" s="1"/>
  <c r="U72" i="13"/>
  <c r="U73" i="13" s="1"/>
  <c r="M360" i="13"/>
  <c r="U345" i="13"/>
  <c r="U346" i="13" s="1"/>
  <c r="V353" i="13"/>
  <c r="U135" i="13"/>
  <c r="U136" i="13" s="1"/>
  <c r="U653" i="13"/>
  <c r="U654" i="13" s="1"/>
  <c r="V143" i="13"/>
  <c r="U212" i="13"/>
  <c r="U213" i="13" s="1"/>
  <c r="U128" i="13"/>
  <c r="U129" i="13" s="1"/>
  <c r="V584" i="13"/>
  <c r="V458" i="13"/>
  <c r="M493" i="13"/>
  <c r="L198" i="13"/>
  <c r="L199" i="13" s="1"/>
  <c r="U562" i="13"/>
  <c r="U563" i="13" s="1"/>
  <c r="U436" i="13"/>
  <c r="U437" i="13" s="1"/>
  <c r="V248" i="13"/>
  <c r="V80" i="13"/>
  <c r="M591" i="13"/>
  <c r="M255" i="13"/>
  <c r="M87" i="13"/>
  <c r="M346" i="13"/>
  <c r="L240" i="13"/>
  <c r="L241" i="13" s="1"/>
  <c r="U226" i="13"/>
  <c r="U227" i="13" s="1"/>
  <c r="U58" i="13"/>
  <c r="U59" i="13" s="1"/>
  <c r="L569" i="13"/>
  <c r="L570" i="13" s="1"/>
  <c r="L443" i="13"/>
  <c r="L444" i="13" s="1"/>
  <c r="L296" i="13"/>
  <c r="L297" i="13" s="1"/>
  <c r="L170" i="13"/>
  <c r="L171" i="13" s="1"/>
  <c r="L555" i="13"/>
  <c r="L556" i="13" s="1"/>
  <c r="L492" i="13"/>
  <c r="L493" i="13" s="1"/>
  <c r="V598" i="13"/>
  <c r="V472" i="13"/>
  <c r="L310" i="13"/>
  <c r="L311" i="13" s="1"/>
  <c r="M395" i="13"/>
  <c r="M269" i="13"/>
  <c r="L583" i="13"/>
  <c r="L584" i="13" s="1"/>
  <c r="L436" i="13"/>
  <c r="L437" i="13" s="1"/>
  <c r="L79" i="13"/>
  <c r="L80" i="13" s="1"/>
  <c r="V612" i="13"/>
  <c r="V402" i="13"/>
  <c r="U611" i="13"/>
  <c r="U612" i="13" s="1"/>
  <c r="U485" i="13"/>
  <c r="U486" i="13" s="1"/>
  <c r="U338" i="13"/>
  <c r="U339" i="13" s="1"/>
  <c r="V192" i="13"/>
  <c r="M283" i="13"/>
  <c r="V332"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481" i="11" s="1"/>
  <c r="A482" i="11" s="1"/>
  <c r="A483" i="11" s="1"/>
  <c r="A484" i="11" s="1"/>
  <c r="A485" i="11" s="1"/>
  <c r="A486" i="11" s="1"/>
  <c r="A487" i="11" s="1"/>
  <c r="A488" i="11" s="1"/>
  <c r="A489" i="11" s="1"/>
  <c r="A490" i="11" s="1"/>
  <c r="A491" i="11" s="1"/>
  <c r="A492" i="11" s="1"/>
  <c r="A493" i="11" s="1"/>
  <c r="A494" i="11" s="1"/>
  <c r="A495" i="11" s="1"/>
  <c r="A496" i="11" s="1"/>
  <c r="A497" i="11" s="1"/>
  <c r="A498" i="11" s="1"/>
  <c r="A499" i="11" s="1"/>
  <c r="A500" i="11" s="1"/>
  <c r="A501" i="11" s="1"/>
  <c r="A502" i="11" s="1"/>
  <c r="A503" i="11" s="1"/>
  <c r="A504" i="11" s="1"/>
  <c r="A505" i="11" s="1"/>
  <c r="A506" i="11" s="1"/>
  <c r="A507" i="11" s="1"/>
  <c r="A508" i="11" s="1"/>
  <c r="A509" i="11" s="1"/>
  <c r="A510" i="11" s="1"/>
  <c r="A511" i="11" s="1"/>
  <c r="A512" i="11" s="1"/>
  <c r="A513" i="11" s="1"/>
  <c r="A514" i="11" s="1"/>
  <c r="A515" i="11" s="1"/>
  <c r="A516" i="11" s="1"/>
  <c r="A517" i="11" s="1"/>
  <c r="A518" i="11" s="1"/>
  <c r="A519" i="11" s="1"/>
  <c r="A520" i="11" s="1"/>
  <c r="A521" i="11" s="1"/>
  <c r="A522" i="11" s="1"/>
  <c r="A523" i="11" s="1"/>
  <c r="A524" i="11" s="1"/>
  <c r="A525" i="11" s="1"/>
  <c r="A526" i="11" s="1"/>
  <c r="A527" i="11" s="1"/>
  <c r="A528" i="11" s="1"/>
  <c r="A529" i="11" s="1"/>
  <c r="A530" i="11" s="1"/>
  <c r="A531" i="11" s="1"/>
  <c r="A532" i="11" s="1"/>
  <c r="A533" i="11" s="1"/>
  <c r="A534" i="11" s="1"/>
  <c r="A535" i="11" s="1"/>
  <c r="A536" i="11" s="1"/>
  <c r="A537" i="11" s="1"/>
  <c r="A538" i="11" s="1"/>
  <c r="A539" i="11" s="1"/>
  <c r="A540" i="11" s="1"/>
  <c r="A541" i="11" s="1"/>
  <c r="A542" i="11" s="1"/>
  <c r="A543" i="11" s="1"/>
  <c r="A544" i="11" s="1"/>
  <c r="A545" i="11" s="1"/>
  <c r="A546" i="11" s="1"/>
  <c r="A547" i="11" s="1"/>
  <c r="A548" i="11" s="1"/>
  <c r="A549" i="11" s="1"/>
  <c r="A550" i="11" s="1"/>
  <c r="A551" i="11" s="1"/>
  <c r="A552" i="11" s="1"/>
  <c r="A553" i="11" s="1"/>
  <c r="A554" i="11" s="1"/>
  <c r="A555" i="11" s="1"/>
  <c r="A556" i="11" s="1"/>
  <c r="A557" i="11" s="1"/>
  <c r="A558" i="11" s="1"/>
  <c r="A559" i="11" s="1"/>
  <c r="A560" i="11" s="1"/>
  <c r="A561" i="11" s="1"/>
  <c r="A562" i="11" s="1"/>
  <c r="A563" i="11" s="1"/>
  <c r="A564" i="11" s="1"/>
  <c r="A565" i="11" s="1"/>
  <c r="A566" i="11" s="1"/>
  <c r="A567" i="11" s="1"/>
  <c r="A568" i="11" s="1"/>
  <c r="A569" i="11" s="1"/>
  <c r="A570" i="11" s="1"/>
  <c r="A571" i="11" s="1"/>
  <c r="A572" i="11" s="1"/>
  <c r="A573" i="11" s="1"/>
  <c r="A574" i="11" s="1"/>
  <c r="A575" i="11" s="1"/>
  <c r="A576" i="11" s="1"/>
  <c r="A577" i="11" s="1"/>
  <c r="A578" i="11" s="1"/>
  <c r="A579" i="11" s="1"/>
  <c r="A580" i="11" s="1"/>
  <c r="A581" i="11" s="1"/>
  <c r="A582" i="11" s="1"/>
  <c r="A583" i="11" s="1"/>
  <c r="A584" i="11" s="1"/>
  <c r="A585" i="11" s="1"/>
  <c r="A586" i="11" s="1"/>
  <c r="A587" i="11" s="1"/>
  <c r="A588" i="11" s="1"/>
  <c r="A589" i="11" s="1"/>
  <c r="A590" i="11" s="1"/>
  <c r="A591" i="11" s="1"/>
  <c r="A592" i="11" s="1"/>
  <c r="A593" i="11" s="1"/>
  <c r="A594" i="11" s="1"/>
  <c r="A595" i="11" s="1"/>
  <c r="A596" i="11" s="1"/>
  <c r="A597" i="11" s="1"/>
  <c r="A598" i="11" s="1"/>
  <c r="A599" i="11" s="1"/>
  <c r="A600" i="11" s="1"/>
  <c r="A601" i="11" s="1"/>
  <c r="A602" i="11" s="1"/>
  <c r="A603" i="11" s="1"/>
  <c r="A604" i="11" s="1"/>
  <c r="A605" i="11" s="1"/>
  <c r="A606" i="11" s="1"/>
  <c r="A607" i="11" s="1"/>
  <c r="A608" i="11" s="1"/>
  <c r="A609" i="11" s="1"/>
  <c r="A610" i="11" s="1"/>
  <c r="A611" i="11" s="1"/>
  <c r="A612" i="11" s="1"/>
  <c r="A613" i="11" s="1"/>
  <c r="A614" i="11" s="1"/>
  <c r="A615" i="11" s="1"/>
  <c r="A616" i="11" s="1"/>
  <c r="A617" i="11" s="1"/>
  <c r="A618" i="11" s="1"/>
  <c r="A619" i="11" s="1"/>
  <c r="A620" i="11" s="1"/>
  <c r="A621" i="11" s="1"/>
  <c r="A622" i="11" s="1"/>
  <c r="A623" i="11" s="1"/>
  <c r="A624" i="11" s="1"/>
  <c r="A625" i="11" s="1"/>
  <c r="A626" i="11" s="1"/>
  <c r="A627" i="11" s="1"/>
  <c r="A628" i="11" s="1"/>
  <c r="A629" i="11" s="1"/>
  <c r="A630" i="11" s="1"/>
  <c r="A631" i="11" s="1"/>
  <c r="A632" i="11" s="1"/>
  <c r="A633" i="11" s="1"/>
  <c r="A634" i="11" s="1"/>
  <c r="A635" i="11" s="1"/>
  <c r="A636" i="11" s="1"/>
  <c r="A637" i="11" s="1"/>
  <c r="A638" i="11" s="1"/>
  <c r="A639" i="11" s="1"/>
  <c r="A640" i="11" s="1"/>
  <c r="A641" i="11" s="1"/>
  <c r="A642" i="11" s="1"/>
  <c r="A643" i="11" s="1"/>
  <c r="A644" i="11" s="1"/>
  <c r="A645" i="11" s="1"/>
  <c r="A646" i="11" s="1"/>
  <c r="A647" i="11" s="1"/>
  <c r="A648" i="11" s="1"/>
  <c r="A649" i="11" s="1"/>
  <c r="A650" i="11" s="1"/>
  <c r="A651" i="11" s="1"/>
  <c r="A652" i="11" s="1"/>
  <c r="A653" i="11" s="1"/>
  <c r="A654" i="11" s="1"/>
  <c r="A655" i="11" s="1"/>
  <c r="A656" i="11" s="1"/>
  <c r="A657" i="11" s="1"/>
  <c r="A658" i="11" s="1"/>
  <c r="A659" i="11" s="1"/>
  <c r="A660" i="11" s="1"/>
  <c r="A661" i="11" s="1"/>
  <c r="A662" i="11" s="1"/>
  <c r="A663" i="11" s="1"/>
  <c r="A664" i="11" s="1"/>
  <c r="A665" i="11" s="1"/>
  <c r="A666" i="11" s="1"/>
  <c r="A667" i="11" s="1"/>
  <c r="A668" i="11" s="1"/>
  <c r="A669" i="11" s="1"/>
  <c r="A670" i="11" s="1"/>
  <c r="A671" i="11" s="1"/>
  <c r="A672" i="11" s="1"/>
  <c r="A673" i="11" s="1"/>
  <c r="A674" i="11" s="1"/>
  <c r="A675" i="11" s="1"/>
  <c r="A676" i="11" s="1"/>
  <c r="A677" i="11" s="1"/>
  <c r="A678" i="11" s="1"/>
  <c r="A679" i="11" s="1"/>
  <c r="A680" i="11" s="1"/>
  <c r="A681" i="11" s="1"/>
  <c r="A682" i="11" s="1"/>
  <c r="A683" i="11" s="1"/>
  <c r="A684" i="11" s="1"/>
  <c r="A685" i="11" s="1"/>
  <c r="A686" i="11" s="1"/>
  <c r="A687" i="11" s="1"/>
  <c r="A688" i="11" s="1"/>
  <c r="A689" i="11" s="1"/>
  <c r="A690" i="11" s="1"/>
  <c r="A691" i="11" s="1"/>
  <c r="A692" i="11" s="1"/>
  <c r="A693" i="11" s="1"/>
  <c r="A694" i="11" s="1"/>
  <c r="A695" i="11" s="1"/>
  <c r="A696" i="11" s="1"/>
  <c r="A697" i="11" s="1"/>
  <c r="A698" i="11" s="1"/>
  <c r="A699" i="11" s="1"/>
  <c r="A700" i="11" s="1"/>
  <c r="A701" i="11" s="1"/>
  <c r="A702" i="11" s="1"/>
  <c r="A703" i="11" s="1"/>
  <c r="A704" i="11" s="1"/>
  <c r="A705" i="11" s="1"/>
  <c r="A706" i="11" s="1"/>
  <c r="A707" i="11" s="1"/>
  <c r="A708" i="11" s="1"/>
  <c r="A709" i="11" s="1"/>
  <c r="A710"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391" i="13" s="1"/>
  <c r="A392" i="13" s="1"/>
  <c r="A393" i="13" s="1"/>
  <c r="A394" i="13" s="1"/>
  <c r="A395" i="13" s="1"/>
  <c r="A396" i="13" s="1"/>
  <c r="A397" i="13" s="1"/>
  <c r="A398" i="13" s="1"/>
  <c r="A399" i="13" s="1"/>
  <c r="A400" i="13" s="1"/>
  <c r="A401" i="13" s="1"/>
  <c r="A402" i="13" s="1"/>
  <c r="A403" i="13" s="1"/>
  <c r="A404" i="13" s="1"/>
  <c r="A405" i="13" s="1"/>
  <c r="A406" i="13" s="1"/>
  <c r="A407" i="13" s="1"/>
  <c r="A408" i="13" s="1"/>
  <c r="A409" i="13" s="1"/>
  <c r="A410" i="13" s="1"/>
  <c r="A411" i="13" s="1"/>
  <c r="A412" i="13" s="1"/>
  <c r="A413" i="13" s="1"/>
  <c r="A414" i="13" s="1"/>
  <c r="A415" i="13" s="1"/>
  <c r="A416" i="13" s="1"/>
  <c r="A417" i="13" s="1"/>
  <c r="A418" i="13" s="1"/>
  <c r="A419" i="13" s="1"/>
  <c r="A420" i="13" s="1"/>
  <c r="A421" i="13" s="1"/>
  <c r="A422" i="13" s="1"/>
  <c r="A423" i="13" s="1"/>
  <c r="A424" i="13" s="1"/>
  <c r="A425" i="13" s="1"/>
  <c r="A426" i="13" s="1"/>
  <c r="A427" i="13" s="1"/>
  <c r="A428" i="13" s="1"/>
  <c r="A429" i="13" s="1"/>
  <c r="A430" i="13" s="1"/>
  <c r="A431" i="13" s="1"/>
  <c r="A432" i="13" s="1"/>
  <c r="A433" i="13" s="1"/>
  <c r="A434" i="13" s="1"/>
  <c r="A435" i="13" s="1"/>
  <c r="A436" i="13" s="1"/>
  <c r="A437" i="13" s="1"/>
  <c r="A438" i="13" s="1"/>
  <c r="A439" i="13" s="1"/>
  <c r="A440" i="13" s="1"/>
  <c r="A441" i="13" s="1"/>
  <c r="A442" i="13" s="1"/>
  <c r="A443" i="13" s="1"/>
  <c r="A444" i="13" s="1"/>
  <c r="A445" i="13" s="1"/>
  <c r="A446" i="13" s="1"/>
  <c r="A447" i="13" s="1"/>
  <c r="A448" i="13" s="1"/>
  <c r="A449" i="13" s="1"/>
  <c r="A450" i="13" s="1"/>
  <c r="A451" i="13" s="1"/>
  <c r="A452" i="13" s="1"/>
  <c r="A453" i="13" s="1"/>
  <c r="A454" i="13" s="1"/>
  <c r="A455" i="13" s="1"/>
  <c r="A456" i="13" s="1"/>
  <c r="A457" i="13" s="1"/>
  <c r="A458" i="13" s="1"/>
  <c r="A459" i="13" s="1"/>
  <c r="A460" i="13" s="1"/>
  <c r="A461" i="13" s="1"/>
  <c r="A462" i="13" s="1"/>
  <c r="A463" i="13" s="1"/>
  <c r="A464" i="13" s="1"/>
  <c r="A465" i="13" s="1"/>
  <c r="A466" i="13" s="1"/>
  <c r="A467" i="13" s="1"/>
  <c r="A468" i="13" s="1"/>
  <c r="A469" i="13" s="1"/>
  <c r="A470" i="13" s="1"/>
  <c r="A471" i="13" s="1"/>
  <c r="A472" i="13" s="1"/>
  <c r="A473" i="13" s="1"/>
  <c r="A474" i="13" s="1"/>
  <c r="A475" i="13" s="1"/>
  <c r="A476" i="13" s="1"/>
  <c r="A477" i="13" s="1"/>
  <c r="A478" i="13" s="1"/>
  <c r="A479" i="13" s="1"/>
  <c r="A480" i="13" s="1"/>
  <c r="A481" i="13" s="1"/>
  <c r="A482" i="13" s="1"/>
  <c r="A483" i="13" s="1"/>
  <c r="A484" i="13" s="1"/>
  <c r="A485" i="13" s="1"/>
  <c r="A486" i="13" s="1"/>
  <c r="A487" i="13" s="1"/>
  <c r="A488" i="13" s="1"/>
  <c r="A489" i="13" s="1"/>
  <c r="A490" i="13" s="1"/>
  <c r="A491" i="13" s="1"/>
  <c r="A492" i="13" s="1"/>
  <c r="A493" i="13" s="1"/>
  <c r="A494" i="13" s="1"/>
  <c r="A495" i="13" s="1"/>
  <c r="A496" i="13" s="1"/>
  <c r="A497" i="13" s="1"/>
  <c r="A498" i="13" s="1"/>
  <c r="A499" i="13" s="1"/>
  <c r="A500" i="13" s="1"/>
  <c r="A501" i="13" s="1"/>
  <c r="A502" i="13" s="1"/>
  <c r="A503" i="13" s="1"/>
  <c r="A504" i="13" s="1"/>
  <c r="A505" i="13" s="1"/>
  <c r="A506" i="13" s="1"/>
  <c r="A507" i="13" s="1"/>
  <c r="A508" i="13" s="1"/>
  <c r="A509" i="13" s="1"/>
  <c r="A510" i="13" s="1"/>
  <c r="A511" i="13" s="1"/>
  <c r="A512" i="13" s="1"/>
  <c r="A513" i="13" s="1"/>
  <c r="A514" i="13" s="1"/>
  <c r="A515" i="13" s="1"/>
  <c r="A516" i="13" s="1"/>
  <c r="A517" i="13" s="1"/>
  <c r="A518" i="13" s="1"/>
  <c r="A519" i="13" s="1"/>
  <c r="A520" i="13" s="1"/>
  <c r="A521" i="13" s="1"/>
  <c r="A522" i="13" s="1"/>
  <c r="A523" i="13" s="1"/>
  <c r="A524" i="13" s="1"/>
  <c r="A525" i="13" s="1"/>
  <c r="A526" i="13" s="1"/>
  <c r="A527" i="13" s="1"/>
  <c r="A528" i="13" s="1"/>
  <c r="A529" i="13" s="1"/>
  <c r="A530" i="13" s="1"/>
  <c r="A531" i="13" s="1"/>
  <c r="A532" i="13" s="1"/>
  <c r="A533" i="13" s="1"/>
  <c r="A534" i="13" s="1"/>
  <c r="A535" i="13" s="1"/>
  <c r="A536" i="13" s="1"/>
  <c r="A537" i="13" s="1"/>
  <c r="A538" i="13" s="1"/>
  <c r="A539" i="13" s="1"/>
  <c r="A540" i="13" s="1"/>
  <c r="A541" i="13" s="1"/>
  <c r="A542" i="13" s="1"/>
  <c r="A543" i="13" s="1"/>
  <c r="A544" i="13" s="1"/>
  <c r="A545" i="13" s="1"/>
  <c r="A546" i="13" s="1"/>
  <c r="A547" i="13" s="1"/>
  <c r="A548" i="13" s="1"/>
  <c r="A549" i="13" s="1"/>
  <c r="A550" i="13" s="1"/>
  <c r="A551" i="13" s="1"/>
  <c r="A552" i="13" s="1"/>
  <c r="A553" i="13" s="1"/>
  <c r="A554" i="13" s="1"/>
  <c r="A555" i="13" s="1"/>
  <c r="A556" i="13" s="1"/>
  <c r="A557" i="13" s="1"/>
  <c r="A558" i="13" s="1"/>
  <c r="A559" i="13" s="1"/>
  <c r="A560" i="13" s="1"/>
  <c r="A561" i="13" s="1"/>
  <c r="A562" i="13" s="1"/>
  <c r="A563" i="13" s="1"/>
  <c r="A564" i="13" s="1"/>
  <c r="A565" i="13" s="1"/>
  <c r="A566" i="13" s="1"/>
  <c r="A567" i="13" s="1"/>
  <c r="A568" i="13" s="1"/>
  <c r="A569" i="13" s="1"/>
  <c r="A570" i="13" s="1"/>
  <c r="A571" i="13" s="1"/>
  <c r="A572" i="13" s="1"/>
  <c r="A573" i="13" s="1"/>
  <c r="A574" i="13" s="1"/>
  <c r="A575" i="13" s="1"/>
  <c r="A576" i="13" s="1"/>
  <c r="A577" i="13" s="1"/>
  <c r="A578" i="13" s="1"/>
  <c r="A579" i="13" s="1"/>
  <c r="A580" i="13" s="1"/>
  <c r="A581" i="13" s="1"/>
  <c r="A582" i="13" s="1"/>
  <c r="A583" i="13" s="1"/>
  <c r="A584" i="13" s="1"/>
  <c r="A585" i="13" s="1"/>
  <c r="A586" i="13" s="1"/>
  <c r="A587" i="13" s="1"/>
  <c r="A588" i="13" s="1"/>
  <c r="A589" i="13" s="1"/>
  <c r="A590" i="13" s="1"/>
  <c r="A591" i="13" s="1"/>
  <c r="A592" i="13" s="1"/>
  <c r="A593" i="13" s="1"/>
  <c r="A594" i="13" s="1"/>
  <c r="A595" i="13" s="1"/>
  <c r="A596" i="13" s="1"/>
  <c r="A597" i="13" s="1"/>
  <c r="A598" i="13" s="1"/>
  <c r="A599" i="13" s="1"/>
  <c r="A600" i="13" s="1"/>
  <c r="A601" i="13" s="1"/>
  <c r="A602" i="13" s="1"/>
  <c r="A603" i="13" s="1"/>
  <c r="A604" i="13" s="1"/>
  <c r="A605" i="13" s="1"/>
  <c r="A606" i="13" s="1"/>
  <c r="A607" i="13" s="1"/>
  <c r="A608" i="13" s="1"/>
  <c r="A609" i="13" s="1"/>
  <c r="A610" i="13" s="1"/>
  <c r="A611" i="13" s="1"/>
  <c r="A612" i="13" s="1"/>
  <c r="A613" i="13" s="1"/>
  <c r="A614" i="13" s="1"/>
  <c r="A615" i="13" s="1"/>
  <c r="A616" i="13" s="1"/>
  <c r="A617" i="13" s="1"/>
  <c r="A618" i="13" s="1"/>
  <c r="A619" i="13" s="1"/>
  <c r="A620" i="13" s="1"/>
  <c r="A621" i="13" s="1"/>
  <c r="A622" i="13" s="1"/>
  <c r="A623" i="13" s="1"/>
  <c r="A624" i="13" s="1"/>
  <c r="A625" i="13" s="1"/>
  <c r="A626" i="13" s="1"/>
  <c r="A627" i="13" s="1"/>
  <c r="A628" i="13" s="1"/>
  <c r="A629" i="13" s="1"/>
  <c r="A630" i="13" s="1"/>
  <c r="A631" i="13" s="1"/>
  <c r="A632" i="13" s="1"/>
  <c r="A633" i="13" s="1"/>
  <c r="A634" i="13" s="1"/>
  <c r="A635" i="13" s="1"/>
  <c r="A636" i="13" s="1"/>
  <c r="A637" i="13" s="1"/>
  <c r="A638" i="13" s="1"/>
  <c r="A639" i="13" s="1"/>
  <c r="A640" i="13" s="1"/>
  <c r="A641" i="13" s="1"/>
  <c r="A642" i="13" s="1"/>
  <c r="A643" i="13" s="1"/>
  <c r="A644" i="13" s="1"/>
  <c r="A645" i="13" s="1"/>
  <c r="A646" i="13" s="1"/>
  <c r="A647" i="13" s="1"/>
  <c r="A648" i="13" s="1"/>
  <c r="A649" i="13" s="1"/>
  <c r="A650" i="13" s="1"/>
  <c r="A651" i="13" s="1"/>
  <c r="A652" i="13" s="1"/>
  <c r="A653" i="13" s="1"/>
  <c r="A654" i="13" s="1"/>
  <c r="A655" i="13" s="1"/>
  <c r="A656" i="13" s="1"/>
  <c r="A657" i="13" s="1"/>
  <c r="A658" i="13" s="1"/>
  <c r="A659" i="13" s="1"/>
  <c r="A660" i="13" s="1"/>
  <c r="A661" i="13" s="1"/>
  <c r="A662" i="13" s="1"/>
  <c r="A663" i="13" s="1"/>
  <c r="A664" i="13" s="1"/>
  <c r="A665" i="13" s="1"/>
  <c r="A666" i="13" s="1"/>
  <c r="A667" i="13" s="1"/>
  <c r="A668" i="13" s="1"/>
  <c r="A669" i="13" s="1"/>
  <c r="A670" i="13" s="1"/>
  <c r="A671" i="13" s="1"/>
  <c r="A672" i="13" s="1"/>
  <c r="A673" i="13" s="1"/>
  <c r="A674" i="13" s="1"/>
  <c r="A675" i="13" s="1"/>
  <c r="A676" i="13" s="1"/>
  <c r="A677" i="13" s="1"/>
  <c r="A678" i="13" s="1"/>
  <c r="A679" i="13" s="1"/>
  <c r="A680" i="13" s="1"/>
  <c r="A681" i="13" s="1"/>
  <c r="A682" i="13" s="1"/>
  <c r="A683" i="13" s="1"/>
  <c r="A684" i="13" s="1"/>
  <c r="A685" i="13" s="1"/>
  <c r="A686" i="13" s="1"/>
  <c r="A687" i="13" s="1"/>
  <c r="A688" i="13" s="1"/>
  <c r="A689" i="13" s="1"/>
  <c r="A690" i="13" s="1"/>
  <c r="A691" i="13" s="1"/>
  <c r="A692" i="13" s="1"/>
  <c r="A693" i="13" s="1"/>
  <c r="A694" i="13" s="1"/>
  <c r="A695" i="13" s="1"/>
  <c r="A696" i="13" s="1"/>
  <c r="A697" i="13" s="1"/>
  <c r="A698" i="13" s="1"/>
  <c r="A699" i="13" s="1"/>
  <c r="A700" i="13" s="1"/>
  <c r="A701" i="13" s="1"/>
  <c r="A702" i="13" s="1"/>
  <c r="A703" i="13" s="1"/>
  <c r="A704" i="13" s="1"/>
  <c r="A705" i="13" s="1"/>
  <c r="A706" i="13" s="1"/>
  <c r="A707" i="13" s="1"/>
  <c r="A708" i="13" s="1"/>
  <c r="A709" i="13" s="1"/>
  <c r="A710" i="13" s="1"/>
  <c r="G662" i="13"/>
  <c r="F662" i="13"/>
  <c r="G655" i="13"/>
  <c r="F655" i="13"/>
  <c r="G648" i="13"/>
  <c r="F648" i="13"/>
  <c r="G641" i="13"/>
  <c r="F641" i="13"/>
  <c r="G634" i="13"/>
  <c r="F634" i="13"/>
  <c r="G627" i="13"/>
  <c r="F627" i="13"/>
  <c r="G620" i="13"/>
  <c r="F620" i="13"/>
  <c r="G613" i="13"/>
  <c r="F613" i="13"/>
  <c r="G606" i="13"/>
  <c r="F606" i="13"/>
  <c r="G599" i="13"/>
  <c r="F599" i="13"/>
  <c r="G592" i="13"/>
  <c r="F592" i="13"/>
  <c r="G585" i="13"/>
  <c r="F585" i="13"/>
  <c r="G578" i="13"/>
  <c r="F578" i="13"/>
  <c r="G571" i="13"/>
  <c r="F571" i="13"/>
  <c r="G564" i="13"/>
  <c r="F564" i="13"/>
  <c r="G557" i="13"/>
  <c r="F557" i="13"/>
  <c r="G550" i="13"/>
  <c r="F550" i="13"/>
  <c r="G543" i="13"/>
  <c r="F543" i="13"/>
  <c r="G536" i="13"/>
  <c r="F536" i="13"/>
  <c r="G529" i="13"/>
  <c r="F529" i="13"/>
  <c r="G522" i="13"/>
  <c r="F522" i="13"/>
  <c r="G515" i="13"/>
  <c r="F515" i="13"/>
  <c r="G508" i="13"/>
  <c r="F508" i="13"/>
  <c r="G501" i="13"/>
  <c r="F501" i="13"/>
  <c r="G494" i="13"/>
  <c r="F494" i="13"/>
  <c r="G487" i="13"/>
  <c r="F487" i="13"/>
  <c r="G480" i="13"/>
  <c r="F480" i="13"/>
  <c r="G473" i="13"/>
  <c r="F473" i="13"/>
  <c r="G466" i="13"/>
  <c r="F466" i="13"/>
  <c r="G459" i="13"/>
  <c r="F459" i="13"/>
  <c r="G452" i="13"/>
  <c r="F452" i="13"/>
  <c r="G445" i="13"/>
  <c r="F445" i="13"/>
  <c r="G438" i="13"/>
  <c r="F438" i="13"/>
  <c r="G431" i="13"/>
  <c r="F431" i="13"/>
  <c r="G424" i="13"/>
  <c r="F424" i="13"/>
  <c r="G417" i="13"/>
  <c r="F417" i="13"/>
  <c r="G410" i="13"/>
  <c r="F410" i="13"/>
  <c r="G403" i="13"/>
  <c r="F403" i="13"/>
  <c r="G396" i="13"/>
  <c r="F396" i="13"/>
  <c r="G389" i="13"/>
  <c r="F389" i="13"/>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81" i="11"/>
  <c r="G81" i="11" s="1"/>
  <c r="N669" i="11" l="1"/>
  <c r="AB669" i="13"/>
  <c r="N690" i="11"/>
  <c r="AB690" i="13"/>
  <c r="W709" i="11"/>
  <c r="S708" i="13"/>
  <c r="W702" i="11"/>
  <c r="S701" i="13"/>
  <c r="H81" i="11"/>
  <c r="W663" i="11"/>
  <c r="W664" i="11" s="1"/>
  <c r="W665" i="11" s="1"/>
  <c r="W656" i="11"/>
  <c r="W649" i="11"/>
  <c r="W650" i="11" s="1"/>
  <c r="W642" i="11"/>
  <c r="W643" i="11" s="1"/>
  <c r="W635" i="11"/>
  <c r="S635" i="13" s="1"/>
  <c r="W628" i="11"/>
  <c r="W629" i="11" s="1"/>
  <c r="W621" i="11"/>
  <c r="W622" i="11" s="1"/>
  <c r="W614" i="11"/>
  <c r="W607" i="11"/>
  <c r="W608" i="11" s="1"/>
  <c r="W600" i="11"/>
  <c r="W601" i="11" s="1"/>
  <c r="W593" i="11"/>
  <c r="S593" i="13" s="1"/>
  <c r="W586" i="11"/>
  <c r="W587" i="11" s="1"/>
  <c r="W579" i="11"/>
  <c r="W580" i="11" s="1"/>
  <c r="W581" i="11" s="1"/>
  <c r="W572" i="11"/>
  <c r="W565" i="11"/>
  <c r="W566" i="11" s="1"/>
  <c r="W567" i="11" s="1"/>
  <c r="W558" i="11"/>
  <c r="W559" i="11" s="1"/>
  <c r="W551" i="11"/>
  <c r="W552" i="11" s="1"/>
  <c r="W553" i="11" s="1"/>
  <c r="W544" i="11"/>
  <c r="W545" i="11" s="1"/>
  <c r="W537" i="11"/>
  <c r="W538" i="11" s="1"/>
  <c r="W539" i="11" s="1"/>
  <c r="W540" i="11" s="1"/>
  <c r="W541" i="11" s="1"/>
  <c r="W530" i="11"/>
  <c r="W523" i="11"/>
  <c r="W524" i="11" s="1"/>
  <c r="W516" i="11"/>
  <c r="W517" i="11" s="1"/>
  <c r="W518" i="11" s="1"/>
  <c r="S518" i="13" s="1"/>
  <c r="W509" i="11"/>
  <c r="W510" i="11" s="1"/>
  <c r="W511" i="11" s="1"/>
  <c r="W512" i="11" s="1"/>
  <c r="W502" i="11"/>
  <c r="W503" i="11" s="1"/>
  <c r="W495" i="11"/>
  <c r="W496" i="11" s="1"/>
  <c r="W497" i="11" s="1"/>
  <c r="W498" i="11" s="1"/>
  <c r="W499" i="11" s="1"/>
  <c r="W488" i="11"/>
  <c r="W481" i="11"/>
  <c r="W482" i="11" s="1"/>
  <c r="W474" i="11"/>
  <c r="S474" i="13" s="1"/>
  <c r="W467" i="11"/>
  <c r="W468" i="11" s="1"/>
  <c r="W460" i="11"/>
  <c r="S460" i="13" s="1"/>
  <c r="W453" i="11"/>
  <c r="S453" i="13" s="1"/>
  <c r="W446" i="11"/>
  <c r="W447" i="11" s="1"/>
  <c r="W448" i="11" s="1"/>
  <c r="W449" i="11" s="1"/>
  <c r="W450" i="11" s="1"/>
  <c r="W439" i="11"/>
  <c r="W440" i="11" s="1"/>
  <c r="W432" i="11"/>
  <c r="W433" i="11" s="1"/>
  <c r="W425" i="11"/>
  <c r="W426" i="11" s="1"/>
  <c r="W427" i="11" s="1"/>
  <c r="S427" i="13" s="1"/>
  <c r="W418" i="11"/>
  <c r="S418" i="13" s="1"/>
  <c r="W411" i="11"/>
  <c r="W412" i="11" s="1"/>
  <c r="W413" i="11" s="1"/>
  <c r="W414" i="11" s="1"/>
  <c r="W415" i="11" s="1"/>
  <c r="W416" i="11" s="1"/>
  <c r="S416" i="13" s="1"/>
  <c r="W404" i="11"/>
  <c r="W405" i="11" s="1"/>
  <c r="W406" i="11" s="1"/>
  <c r="W407" i="11" s="1"/>
  <c r="W397" i="11"/>
  <c r="W398" i="11" s="1"/>
  <c r="W390" i="11"/>
  <c r="W391" i="11" s="1"/>
  <c r="W383" i="11"/>
  <c r="W384" i="11" s="1"/>
  <c r="W385" i="11" s="1"/>
  <c r="W376" i="11"/>
  <c r="W377" i="11" s="1"/>
  <c r="W369" i="11"/>
  <c r="W370" i="11" s="1"/>
  <c r="W371" i="11" s="1"/>
  <c r="W362" i="11"/>
  <c r="W363" i="11" s="1"/>
  <c r="W364" i="11" s="1"/>
  <c r="W365" i="11" s="1"/>
  <c r="W355" i="11"/>
  <c r="S355" i="13" s="1"/>
  <c r="W348" i="11"/>
  <c r="W349" i="11" s="1"/>
  <c r="W341" i="11"/>
  <c r="S341" i="13" s="1"/>
  <c r="W334" i="11"/>
  <c r="W335" i="11" s="1"/>
  <c r="W327" i="11"/>
  <c r="W328" i="11" s="1"/>
  <c r="W329" i="11" s="1"/>
  <c r="W320" i="11"/>
  <c r="W321" i="11" s="1"/>
  <c r="W322" i="11" s="1"/>
  <c r="W323" i="11" s="1"/>
  <c r="S323" i="13" s="1"/>
  <c r="W313" i="11"/>
  <c r="W314" i="11" s="1"/>
  <c r="W315" i="11" s="1"/>
  <c r="W316" i="11" s="1"/>
  <c r="W306" i="11"/>
  <c r="W307" i="11" s="1"/>
  <c r="W299" i="11"/>
  <c r="W300" i="11" s="1"/>
  <c r="W292" i="11"/>
  <c r="W293" i="11" s="1"/>
  <c r="W285" i="11"/>
  <c r="W286" i="11" s="1"/>
  <c r="W287" i="11" s="1"/>
  <c r="W278" i="11"/>
  <c r="W279" i="11" s="1"/>
  <c r="W280" i="11" s="1"/>
  <c r="W281" i="11" s="1"/>
  <c r="W271" i="11"/>
  <c r="W272" i="11" s="1"/>
  <c r="W264" i="11"/>
  <c r="W265" i="11" s="1"/>
  <c r="S265" i="13" s="1"/>
  <c r="W257" i="11"/>
  <c r="W258" i="11" s="1"/>
  <c r="W259" i="11" s="1"/>
  <c r="W250" i="11"/>
  <c r="W251" i="11" s="1"/>
  <c r="S251" i="13" s="1"/>
  <c r="W243" i="11"/>
  <c r="W244" i="11" s="1"/>
  <c r="W245" i="11" s="1"/>
  <c r="W236" i="11"/>
  <c r="W237" i="11" s="1"/>
  <c r="S237" i="13" s="1"/>
  <c r="W229" i="11"/>
  <c r="W230" i="11" s="1"/>
  <c r="W231" i="11" s="1"/>
  <c r="W222" i="11"/>
  <c r="W223" i="11" s="1"/>
  <c r="W224" i="11" s="1"/>
  <c r="W215" i="11"/>
  <c r="W216" i="11" s="1"/>
  <c r="W217" i="11" s="1"/>
  <c r="W208" i="11"/>
  <c r="W209" i="11" s="1"/>
  <c r="W210" i="11" s="1"/>
  <c r="W201" i="11"/>
  <c r="W202" i="11" s="1"/>
  <c r="S202" i="13" s="1"/>
  <c r="W194" i="11"/>
  <c r="W195" i="11" s="1"/>
  <c r="W196" i="11" s="1"/>
  <c r="W187" i="11"/>
  <c r="W188" i="11" s="1"/>
  <c r="S188" i="13" s="1"/>
  <c r="W180" i="11"/>
  <c r="W181" i="11" s="1"/>
  <c r="S181" i="13"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571" i="13"/>
  <c r="S550" i="13"/>
  <c r="S543" i="13"/>
  <c r="S536" i="13"/>
  <c r="S515" i="13"/>
  <c r="S361" i="13"/>
  <c r="S333" i="13"/>
  <c r="S326" i="13"/>
  <c r="S88" i="13"/>
  <c r="S67" i="13"/>
  <c r="I662" i="13"/>
  <c r="I655" i="13"/>
  <c r="I648" i="13"/>
  <c r="I641" i="13"/>
  <c r="I634" i="13"/>
  <c r="I627" i="13"/>
  <c r="I620" i="13"/>
  <c r="I613" i="13"/>
  <c r="I606" i="13"/>
  <c r="I599" i="13"/>
  <c r="I592" i="13"/>
  <c r="I585" i="13"/>
  <c r="I578" i="13"/>
  <c r="I571" i="13"/>
  <c r="I564" i="13"/>
  <c r="I557" i="13"/>
  <c r="I550" i="13"/>
  <c r="I543" i="13"/>
  <c r="I536" i="13"/>
  <c r="I529" i="13"/>
  <c r="I522" i="13"/>
  <c r="I515" i="13"/>
  <c r="I508" i="13"/>
  <c r="I501" i="13"/>
  <c r="I494" i="13"/>
  <c r="I487" i="13"/>
  <c r="I480" i="13"/>
  <c r="I473" i="13"/>
  <c r="I466" i="13"/>
  <c r="I459" i="13"/>
  <c r="I452" i="13"/>
  <c r="I445" i="13"/>
  <c r="I438" i="13"/>
  <c r="I431" i="13"/>
  <c r="I424" i="13"/>
  <c r="I417" i="13"/>
  <c r="I410" i="13"/>
  <c r="I403" i="13"/>
  <c r="I396" i="13"/>
  <c r="I389" i="13"/>
  <c r="I382" i="13"/>
  <c r="I375" i="13"/>
  <c r="I368" i="13"/>
  <c r="I361" i="13"/>
  <c r="I354" i="13"/>
  <c r="I347" i="13"/>
  <c r="I340" i="13"/>
  <c r="I333" i="13"/>
  <c r="I326" i="13"/>
  <c r="I319" i="13"/>
  <c r="I312" i="13"/>
  <c r="I305" i="13"/>
  <c r="I298" i="13"/>
  <c r="I291" i="13"/>
  <c r="I284" i="13"/>
  <c r="I277" i="13"/>
  <c r="I270" i="13"/>
  <c r="I263" i="13"/>
  <c r="I256" i="13"/>
  <c r="I249" i="13"/>
  <c r="I242" i="13"/>
  <c r="I235" i="13"/>
  <c r="I228" i="13"/>
  <c r="I221" i="13"/>
  <c r="I214" i="13"/>
  <c r="I207" i="13"/>
  <c r="I200" i="13"/>
  <c r="I193" i="13"/>
  <c r="I186" i="13"/>
  <c r="I179" i="13"/>
  <c r="I172" i="13"/>
  <c r="I165" i="13"/>
  <c r="I158" i="13"/>
  <c r="I151" i="13"/>
  <c r="I144" i="13"/>
  <c r="I137" i="13"/>
  <c r="I130" i="13"/>
  <c r="I123" i="13"/>
  <c r="I116" i="13"/>
  <c r="I109" i="13"/>
  <c r="I102" i="13"/>
  <c r="I95" i="13"/>
  <c r="I88" i="13"/>
  <c r="I81" i="13"/>
  <c r="I74" i="13"/>
  <c r="I67" i="13"/>
  <c r="I60" i="13"/>
  <c r="I53" i="13"/>
  <c r="I46" i="13"/>
  <c r="H662" i="13"/>
  <c r="H648" i="13"/>
  <c r="H634" i="13"/>
  <c r="H613" i="13"/>
  <c r="H592" i="13"/>
  <c r="H585" i="13"/>
  <c r="H571" i="13"/>
  <c r="H550" i="13"/>
  <c r="H529" i="13"/>
  <c r="H508" i="13"/>
  <c r="H494" i="13"/>
  <c r="H480" i="13"/>
  <c r="H466" i="13"/>
  <c r="H452" i="13"/>
  <c r="H445" i="13"/>
  <c r="H438" i="13"/>
  <c r="H431" i="13"/>
  <c r="H424" i="13"/>
  <c r="H417" i="13"/>
  <c r="H410" i="13"/>
  <c r="H403" i="13"/>
  <c r="H396" i="13"/>
  <c r="H389" i="13"/>
  <c r="H382" i="13"/>
  <c r="H375" i="13"/>
  <c r="H368" i="13"/>
  <c r="H361" i="13"/>
  <c r="H354" i="13"/>
  <c r="H347" i="13"/>
  <c r="H340" i="13"/>
  <c r="H333" i="13"/>
  <c r="H326" i="13"/>
  <c r="H319" i="13"/>
  <c r="H312" i="13"/>
  <c r="H305" i="13"/>
  <c r="H298" i="13"/>
  <c r="H291" i="13"/>
  <c r="H284" i="13"/>
  <c r="H277" i="13"/>
  <c r="H270" i="13"/>
  <c r="H263" i="13"/>
  <c r="H256" i="13"/>
  <c r="H249" i="13"/>
  <c r="H242" i="13"/>
  <c r="H235" i="13"/>
  <c r="H228" i="13"/>
  <c r="H221" i="13"/>
  <c r="H214" i="13"/>
  <c r="H207" i="13"/>
  <c r="H200" i="13"/>
  <c r="H193" i="13"/>
  <c r="H186" i="13"/>
  <c r="H179" i="13"/>
  <c r="H172" i="13"/>
  <c r="H165" i="13"/>
  <c r="H158" i="13"/>
  <c r="H151" i="13"/>
  <c r="H144" i="13"/>
  <c r="H137" i="13"/>
  <c r="H130" i="13"/>
  <c r="H123" i="13"/>
  <c r="H116" i="13"/>
  <c r="H109" i="13"/>
  <c r="H102" i="13"/>
  <c r="H95" i="13"/>
  <c r="H88" i="13"/>
  <c r="H81" i="13"/>
  <c r="H74" i="13"/>
  <c r="H67" i="13"/>
  <c r="H60" i="13"/>
  <c r="H53"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J11" i="13" l="1"/>
  <c r="J179" i="13"/>
  <c r="J347" i="13"/>
  <c r="J592" i="13"/>
  <c r="J18" i="13"/>
  <c r="J270" i="13"/>
  <c r="J438" i="13"/>
  <c r="J361" i="13"/>
  <c r="J32" i="13"/>
  <c r="J116" i="13"/>
  <c r="J200" i="13"/>
  <c r="J284" i="13"/>
  <c r="J368" i="13"/>
  <c r="J452" i="13"/>
  <c r="J648" i="13"/>
  <c r="J95" i="13"/>
  <c r="J263" i="13"/>
  <c r="J431" i="13"/>
  <c r="J102" i="13"/>
  <c r="J186" i="13"/>
  <c r="J354" i="13"/>
  <c r="J613" i="13"/>
  <c r="J25" i="13"/>
  <c r="J109" i="13"/>
  <c r="J193" i="13"/>
  <c r="J277" i="13"/>
  <c r="J445" i="13"/>
  <c r="J634" i="13"/>
  <c r="J39" i="13"/>
  <c r="J123" i="13"/>
  <c r="J207" i="13"/>
  <c r="J291" i="13"/>
  <c r="J375" i="13"/>
  <c r="J466" i="13"/>
  <c r="J662" i="13"/>
  <c r="J60" i="13"/>
  <c r="J144" i="13"/>
  <c r="J228" i="13"/>
  <c r="J312" i="13"/>
  <c r="J396" i="13"/>
  <c r="J508" i="13"/>
  <c r="J74" i="13"/>
  <c r="J158" i="13"/>
  <c r="J242" i="13"/>
  <c r="J326" i="13"/>
  <c r="J410" i="13"/>
  <c r="J550" i="13"/>
  <c r="J81" i="13"/>
  <c r="J165" i="13"/>
  <c r="J249" i="13"/>
  <c r="J333" i="13"/>
  <c r="J417" i="13"/>
  <c r="J571" i="13"/>
  <c r="J88" i="13"/>
  <c r="J172" i="13"/>
  <c r="J256" i="13"/>
  <c r="J340" i="13"/>
  <c r="J424" i="13"/>
  <c r="J585" i="13"/>
  <c r="J46" i="13"/>
  <c r="J130" i="13"/>
  <c r="J214" i="13"/>
  <c r="J298" i="13"/>
  <c r="J382" i="13"/>
  <c r="J480" i="13"/>
  <c r="J53" i="13"/>
  <c r="J137" i="13"/>
  <c r="J221" i="13"/>
  <c r="J305" i="13"/>
  <c r="J389" i="13"/>
  <c r="J494" i="13"/>
  <c r="J67" i="13"/>
  <c r="J151" i="13"/>
  <c r="J235" i="13"/>
  <c r="J319" i="13"/>
  <c r="J403" i="13"/>
  <c r="J529" i="13"/>
  <c r="W703" i="11"/>
  <c r="S703" i="13" s="1"/>
  <c r="S702" i="13"/>
  <c r="W710" i="11"/>
  <c r="S710" i="13" s="1"/>
  <c r="S709" i="13"/>
  <c r="G5" i="13"/>
  <c r="F5" i="13"/>
  <c r="G6" i="13"/>
  <c r="F6" i="13"/>
  <c r="F7" i="13"/>
  <c r="G7" i="13"/>
  <c r="G8" i="13"/>
  <c r="F8" i="13"/>
  <c r="F9" i="13"/>
  <c r="G9" i="13"/>
  <c r="G10" i="13"/>
  <c r="F10" i="13"/>
  <c r="I5" i="13"/>
  <c r="I6" i="13"/>
  <c r="I10" i="13"/>
  <c r="I7" i="13"/>
  <c r="S146" i="13"/>
  <c r="S565" i="13"/>
  <c r="S145" i="13"/>
  <c r="S397" i="13"/>
  <c r="S516" i="13"/>
  <c r="S216" i="13"/>
  <c r="S432" i="13"/>
  <c r="S285" i="13"/>
  <c r="S621" i="13"/>
  <c r="S348" i="13"/>
  <c r="S223" i="13"/>
  <c r="S306" i="13"/>
  <c r="S139" i="13"/>
  <c r="S222" i="13"/>
  <c r="S390" i="13"/>
  <c r="S551" i="13"/>
  <c r="S364" i="13"/>
  <c r="S628" i="13"/>
  <c r="S369" i="13"/>
  <c r="S481" i="13"/>
  <c r="S194" i="13"/>
  <c r="S446" i="13"/>
  <c r="S447" i="13"/>
  <c r="S278" i="13"/>
  <c r="S448" i="13"/>
  <c r="S280" i="13"/>
  <c r="S383" i="13"/>
  <c r="S439" i="13"/>
  <c r="S292" i="13"/>
  <c r="S132" i="13"/>
  <c r="S299" i="13"/>
  <c r="S523" i="13"/>
  <c r="S607" i="13"/>
  <c r="S215" i="13"/>
  <c r="S376" i="13"/>
  <c r="S322" i="13"/>
  <c r="S320" i="13"/>
  <c r="S321" i="13"/>
  <c r="S509" i="13"/>
  <c r="S327" i="13"/>
  <c r="S243" i="13"/>
  <c r="S244" i="13"/>
  <c r="S502" i="13"/>
  <c r="S159" i="13"/>
  <c r="S160" i="13"/>
  <c r="S166" i="13"/>
  <c r="S167" i="13"/>
  <c r="W182" i="11"/>
  <c r="W183" i="11" s="1"/>
  <c r="W184" i="11" s="1"/>
  <c r="W356" i="11"/>
  <c r="W357" i="11" s="1"/>
  <c r="S357" i="13" s="1"/>
  <c r="S174" i="13"/>
  <c r="S579" i="13"/>
  <c r="S180" i="13"/>
  <c r="S663" i="13"/>
  <c r="S313" i="13"/>
  <c r="S229" i="13"/>
  <c r="S230" i="13"/>
  <c r="S334" i="13"/>
  <c r="S173" i="13"/>
  <c r="S495" i="13"/>
  <c r="H487" i="13"/>
  <c r="H655" i="13"/>
  <c r="H473" i="13"/>
  <c r="H515" i="13"/>
  <c r="H536" i="13"/>
  <c r="H557" i="13"/>
  <c r="H578" i="13"/>
  <c r="H599" i="13"/>
  <c r="H620" i="13"/>
  <c r="H641" i="13"/>
  <c r="H459" i="13"/>
  <c r="H501" i="13"/>
  <c r="H522" i="13"/>
  <c r="H543" i="13"/>
  <c r="H564" i="13"/>
  <c r="H606" i="13"/>
  <c r="H627" i="13"/>
  <c r="S553" i="13"/>
  <c r="W554" i="11"/>
  <c r="W555" i="11" s="1"/>
  <c r="W568" i="11"/>
  <c r="W569" i="11" s="1"/>
  <c r="W570" i="11" s="1"/>
  <c r="S570" i="13" s="1"/>
  <c r="S567" i="13"/>
  <c r="W441" i="11"/>
  <c r="S440" i="13"/>
  <c r="S411" i="13"/>
  <c r="W342" i="11"/>
  <c r="W343" i="11" s="1"/>
  <c r="S343" i="13" s="1"/>
  <c r="W419" i="11"/>
  <c r="W420" i="11" s="1"/>
  <c r="W421" i="11" s="1"/>
  <c r="S421" i="13" s="1"/>
  <c r="S404" i="13"/>
  <c r="S537" i="13"/>
  <c r="S405" i="13"/>
  <c r="S406" i="13"/>
  <c r="S544" i="13"/>
  <c r="S600" i="13"/>
  <c r="W609" i="11"/>
  <c r="S608" i="13"/>
  <c r="W282" i="11"/>
  <c r="W283" i="11" s="1"/>
  <c r="S283" i="13" s="1"/>
  <c r="S281" i="13"/>
  <c r="W483" i="11"/>
  <c r="W484" i="11" s="1"/>
  <c r="W485" i="11" s="1"/>
  <c r="S482" i="13"/>
  <c r="W294" i="11"/>
  <c r="S293" i="13"/>
  <c r="W366" i="11"/>
  <c r="S366" i="13" s="1"/>
  <c r="S365" i="13"/>
  <c r="W434" i="11"/>
  <c r="S433" i="13"/>
  <c r="W372" i="11"/>
  <c r="S371" i="13"/>
  <c r="S385" i="13"/>
  <c r="W386" i="11"/>
  <c r="W387" i="11" s="1"/>
  <c r="W388" i="11" s="1"/>
  <c r="S388" i="13" s="1"/>
  <c r="W330" i="11"/>
  <c r="W331" i="11" s="1"/>
  <c r="W332" i="11" s="1"/>
  <c r="S332" i="13" s="1"/>
  <c r="S329" i="13"/>
  <c r="S363" i="13"/>
  <c r="S425" i="13"/>
  <c r="S566" i="13"/>
  <c r="S138" i="13"/>
  <c r="S195" i="13"/>
  <c r="S279" i="13"/>
  <c r="W189" i="11"/>
  <c r="S189" i="13" s="1"/>
  <c r="W461" i="11"/>
  <c r="W519" i="11"/>
  <c r="W520" i="11" s="1"/>
  <c r="W521" i="11" s="1"/>
  <c r="S521" i="13" s="1"/>
  <c r="W324" i="11"/>
  <c r="W325" i="11" s="1"/>
  <c r="S325" i="13" s="1"/>
  <c r="S314" i="13"/>
  <c r="W203" i="11"/>
  <c r="S203" i="13" s="1"/>
  <c r="W475" i="11"/>
  <c r="S315" i="13"/>
  <c r="S586" i="13"/>
  <c r="W594" i="11"/>
  <c r="W595" i="11" s="1"/>
  <c r="W596" i="11" s="1"/>
  <c r="W597" i="11" s="1"/>
  <c r="W154" i="11"/>
  <c r="S154" i="13" s="1"/>
  <c r="S258" i="13"/>
  <c r="S467" i="13"/>
  <c r="S124" i="13"/>
  <c r="S413" i="13"/>
  <c r="S642" i="13"/>
  <c r="S125" i="13"/>
  <c r="S187" i="13"/>
  <c r="S271" i="13"/>
  <c r="S362" i="13"/>
  <c r="S649" i="13"/>
  <c r="W317" i="11"/>
  <c r="S316" i="13"/>
  <c r="W197" i="11"/>
  <c r="W198" i="11" s="1"/>
  <c r="S196" i="13"/>
  <c r="W273" i="11"/>
  <c r="S272" i="13"/>
  <c r="W469" i="11"/>
  <c r="S468" i="13"/>
  <c r="W525" i="11"/>
  <c r="S524" i="13"/>
  <c r="W644" i="11"/>
  <c r="S644" i="13" s="1"/>
  <c r="S643" i="13"/>
  <c r="W588" i="11"/>
  <c r="S587" i="13"/>
  <c r="W651" i="11"/>
  <c r="S650" i="13"/>
  <c r="W148" i="11"/>
  <c r="S147" i="13"/>
  <c r="W378" i="11"/>
  <c r="S377" i="13"/>
  <c r="W542" i="11"/>
  <c r="S542" i="13" s="1"/>
  <c r="S541" i="13"/>
  <c r="W288" i="11"/>
  <c r="S287" i="13"/>
  <c r="W336" i="11"/>
  <c r="S335" i="13"/>
  <c r="W602" i="11"/>
  <c r="S601" i="13"/>
  <c r="S224" i="13"/>
  <c r="W225" i="11"/>
  <c r="W226" i="11" s="1"/>
  <c r="W227" i="11" s="1"/>
  <c r="S227" i="13" s="1"/>
  <c r="W232" i="11"/>
  <c r="W233" i="11" s="1"/>
  <c r="S231" i="13"/>
  <c r="W392" i="11"/>
  <c r="S391" i="13"/>
  <c r="W500" i="11"/>
  <c r="S500" i="13" s="1"/>
  <c r="S499" i="13"/>
  <c r="W301" i="11"/>
  <c r="S300" i="13"/>
  <c r="W350" i="11"/>
  <c r="S349" i="13"/>
  <c r="W399" i="11"/>
  <c r="S398" i="13"/>
  <c r="W504" i="11"/>
  <c r="S503" i="13"/>
  <c r="W246" i="11"/>
  <c r="W247" i="11" s="1"/>
  <c r="S245" i="13"/>
  <c r="W308" i="11"/>
  <c r="S307" i="13"/>
  <c r="S407" i="13"/>
  <c r="W408" i="11"/>
  <c r="W560" i="11"/>
  <c r="S560" i="13" s="1"/>
  <c r="S559" i="13"/>
  <c r="W623" i="11"/>
  <c r="S622" i="13"/>
  <c r="S558" i="13"/>
  <c r="S264" i="13"/>
  <c r="W266" i="11"/>
  <c r="W454" i="11"/>
  <c r="W455" i="11" s="1"/>
  <c r="W636" i="11"/>
  <c r="W637" i="11" s="1"/>
  <c r="S208" i="13"/>
  <c r="S209" i="13"/>
  <c r="S449" i="13"/>
  <c r="S384" i="13"/>
  <c r="S517" i="13"/>
  <c r="S257" i="13"/>
  <c r="S210" i="13"/>
  <c r="W211" i="11"/>
  <c r="S161" i="13"/>
  <c r="W162" i="11"/>
  <c r="W218" i="11"/>
  <c r="S217" i="13"/>
  <c r="S259" i="13"/>
  <c r="W260" i="11"/>
  <c r="W451" i="11"/>
  <c r="S451" i="13" s="1"/>
  <c r="S450" i="13"/>
  <c r="W169" i="11"/>
  <c r="S168" i="13"/>
  <c r="W176" i="11"/>
  <c r="S175" i="13"/>
  <c r="W127" i="11"/>
  <c r="S126" i="13"/>
  <c r="W134" i="11"/>
  <c r="S133" i="13"/>
  <c r="W513" i="11"/>
  <c r="S512" i="13"/>
  <c r="S552" i="13"/>
  <c r="S580" i="13"/>
  <c r="W252" i="11"/>
  <c r="W531" i="11"/>
  <c r="S530" i="13"/>
  <c r="W615" i="11"/>
  <c r="S614" i="13"/>
  <c r="S496" i="13"/>
  <c r="S510" i="13"/>
  <c r="S538" i="13"/>
  <c r="S497" i="13"/>
  <c r="S511" i="13"/>
  <c r="S539" i="13"/>
  <c r="S328" i="13"/>
  <c r="S412" i="13"/>
  <c r="S498" i="13"/>
  <c r="S540" i="13"/>
  <c r="S414" i="13"/>
  <c r="S426" i="13"/>
  <c r="W119" i="11"/>
  <c r="W141" i="11"/>
  <c r="W238" i="11"/>
  <c r="W428" i="11"/>
  <c r="S415" i="13"/>
  <c r="S488" i="13"/>
  <c r="W489" i="11"/>
  <c r="W546" i="11"/>
  <c r="S545" i="13"/>
  <c r="S572" i="13"/>
  <c r="W573" i="11"/>
  <c r="W630" i="11"/>
  <c r="S629" i="13"/>
  <c r="S656" i="13"/>
  <c r="W657" i="11"/>
  <c r="S152" i="13"/>
  <c r="S236" i="13"/>
  <c r="S117" i="13"/>
  <c r="S201" i="13"/>
  <c r="S250" i="13"/>
  <c r="S286" i="13"/>
  <c r="S370" i="13"/>
  <c r="S664" i="13"/>
  <c r="S131" i="13"/>
  <c r="S581" i="13"/>
  <c r="W582" i="11"/>
  <c r="S665" i="13"/>
  <c r="W666" i="11"/>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E234" i="11" s="1"/>
  <c r="AE241" i="11" s="1"/>
  <c r="AE248" i="11" s="1"/>
  <c r="AE255" i="11" s="1"/>
  <c r="AE262" i="11" s="1"/>
  <c r="AE269" i="11" s="1"/>
  <c r="AE276" i="11" s="1"/>
  <c r="AE283" i="11" s="1"/>
  <c r="AE290" i="11" s="1"/>
  <c r="AE297" i="11" s="1"/>
  <c r="AE304" i="11" s="1"/>
  <c r="AE311" i="11" s="1"/>
  <c r="AE318" i="11" s="1"/>
  <c r="AE325" i="11" s="1"/>
  <c r="AE332" i="11" s="1"/>
  <c r="AE339" i="11" s="1"/>
  <c r="AE346" i="11" s="1"/>
  <c r="AE353" i="11" s="1"/>
  <c r="AE360" i="11" s="1"/>
  <c r="AE367" i="11" s="1"/>
  <c r="AE374" i="11" s="1"/>
  <c r="AE381" i="11" s="1"/>
  <c r="AE388" i="11" s="1"/>
  <c r="AE395" i="11" s="1"/>
  <c r="AE402" i="11" s="1"/>
  <c r="AE409" i="11" s="1"/>
  <c r="AE416" i="11" s="1"/>
  <c r="AE423" i="11" s="1"/>
  <c r="AE430" i="11" s="1"/>
  <c r="AE437" i="11" s="1"/>
  <c r="AE444" i="11" s="1"/>
  <c r="AE451" i="11" s="1"/>
  <c r="AE458" i="11" s="1"/>
  <c r="AE465" i="11" s="1"/>
  <c r="AE472" i="11" s="1"/>
  <c r="AE479" i="11" s="1"/>
  <c r="AE486" i="11" s="1"/>
  <c r="AE493" i="11" s="1"/>
  <c r="AE500" i="11" s="1"/>
  <c r="AE507" i="11" s="1"/>
  <c r="AE514" i="11" s="1"/>
  <c r="AE521" i="11" s="1"/>
  <c r="AE528" i="11" s="1"/>
  <c r="AE535" i="11" s="1"/>
  <c r="AE549" i="11" s="1"/>
  <c r="AE556" i="11" s="1"/>
  <c r="AE563" i="11" s="1"/>
  <c r="AE570" i="11" s="1"/>
  <c r="AE577" i="11" s="1"/>
  <c r="AE591" i="11" s="1"/>
  <c r="AE598" i="11" s="1"/>
  <c r="AE605" i="11" s="1"/>
  <c r="AE612" i="11" s="1"/>
  <c r="AE619" i="11" s="1"/>
  <c r="AE626" i="11" s="1"/>
  <c r="AE633" i="11" s="1"/>
  <c r="AE640" i="11" s="1"/>
  <c r="AE647" i="11" s="1"/>
  <c r="AE654" i="11" s="1"/>
  <c r="AE661" i="11" s="1"/>
  <c r="AE668" i="11" s="1"/>
  <c r="AE675" i="11" s="1"/>
  <c r="AE682" i="11" s="1"/>
  <c r="AE689" i="11" s="1"/>
  <c r="AE696" i="11" s="1"/>
  <c r="AE710"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D234" i="11" s="1"/>
  <c r="AD241" i="11" s="1"/>
  <c r="AD248" i="11" s="1"/>
  <c r="AD255" i="11" s="1"/>
  <c r="AD262" i="11" s="1"/>
  <c r="AD269" i="11" s="1"/>
  <c r="AD276" i="11" s="1"/>
  <c r="AD283" i="11" s="1"/>
  <c r="AD290" i="11" s="1"/>
  <c r="AD297" i="11" s="1"/>
  <c r="AD304" i="11" s="1"/>
  <c r="AD311" i="11" s="1"/>
  <c r="AD318" i="11" s="1"/>
  <c r="AD325" i="11" s="1"/>
  <c r="AD332" i="11" s="1"/>
  <c r="AD339" i="11" s="1"/>
  <c r="AD346" i="11" s="1"/>
  <c r="AD353" i="11" s="1"/>
  <c r="AD360" i="11" s="1"/>
  <c r="AD367" i="11" s="1"/>
  <c r="AD374" i="11" s="1"/>
  <c r="AD381" i="11" s="1"/>
  <c r="AD388" i="11" s="1"/>
  <c r="AD395" i="11" s="1"/>
  <c r="AD402" i="11" s="1"/>
  <c r="AD409" i="11" s="1"/>
  <c r="AD416" i="11" s="1"/>
  <c r="AD423" i="11" s="1"/>
  <c r="AD430" i="11" s="1"/>
  <c r="AD437" i="11" s="1"/>
  <c r="AD444" i="11" s="1"/>
  <c r="AD451" i="11" s="1"/>
  <c r="AD458" i="11" s="1"/>
  <c r="AD465" i="11" s="1"/>
  <c r="AD472" i="11" s="1"/>
  <c r="AD479" i="11" s="1"/>
  <c r="AD486" i="11" s="1"/>
  <c r="AD493" i="11" s="1"/>
  <c r="AD500" i="11" s="1"/>
  <c r="AD507" i="11" s="1"/>
  <c r="AD514" i="11" s="1"/>
  <c r="AD521" i="11" s="1"/>
  <c r="AD528" i="11" s="1"/>
  <c r="AD535" i="11" s="1"/>
  <c r="AD549" i="11" s="1"/>
  <c r="AD556" i="11" s="1"/>
  <c r="AD563" i="11" s="1"/>
  <c r="AD570" i="11" s="1"/>
  <c r="AD577" i="11" s="1"/>
  <c r="AD591" i="11" s="1"/>
  <c r="AD598" i="11" s="1"/>
  <c r="AD605" i="11" s="1"/>
  <c r="AD612" i="11" s="1"/>
  <c r="AD619" i="11" s="1"/>
  <c r="AD626" i="11" s="1"/>
  <c r="AD633" i="11" s="1"/>
  <c r="AD640" i="11" s="1"/>
  <c r="AD647" i="11" s="1"/>
  <c r="AD654" i="11" s="1"/>
  <c r="AD661" i="11" s="1"/>
  <c r="AD668" i="11" s="1"/>
  <c r="AD675" i="11" s="1"/>
  <c r="AD682" i="11" s="1"/>
  <c r="AD689" i="11" s="1"/>
  <c r="AD696" i="11" s="1"/>
  <c r="AD710"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30" i="11" s="1"/>
  <c r="AC437" i="11" s="1"/>
  <c r="AC444" i="11" s="1"/>
  <c r="AC451" i="11" s="1"/>
  <c r="AC458" i="11" s="1"/>
  <c r="AC465" i="11" s="1"/>
  <c r="AC472" i="11" s="1"/>
  <c r="AC479" i="11" s="1"/>
  <c r="AC486" i="11" s="1"/>
  <c r="AC493" i="11" s="1"/>
  <c r="AC500" i="11" s="1"/>
  <c r="AC507" i="11" s="1"/>
  <c r="AC514" i="11" s="1"/>
  <c r="AC521" i="11" s="1"/>
  <c r="AC528" i="11" s="1"/>
  <c r="AC535" i="11" s="1"/>
  <c r="AC549" i="11" s="1"/>
  <c r="AC556" i="11" s="1"/>
  <c r="AC563" i="11" s="1"/>
  <c r="AC570" i="11" s="1"/>
  <c r="AC577" i="11" s="1"/>
  <c r="AC591" i="11" s="1"/>
  <c r="AC598" i="11" s="1"/>
  <c r="AC605" i="11" s="1"/>
  <c r="AC612" i="11" s="1"/>
  <c r="AC619" i="11" s="1"/>
  <c r="AC626" i="11" s="1"/>
  <c r="AC633" i="11" s="1"/>
  <c r="AC640" i="11" s="1"/>
  <c r="AC647" i="11" s="1"/>
  <c r="AC654" i="11" s="1"/>
  <c r="AC661" i="11" s="1"/>
  <c r="AC668" i="11" s="1"/>
  <c r="AC675" i="11" s="1"/>
  <c r="AC682" i="11" s="1"/>
  <c r="AC689" i="11" s="1"/>
  <c r="AC696" i="11" s="1"/>
  <c r="AC710"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30" i="11" s="1"/>
  <c r="AB437" i="11" s="1"/>
  <c r="AB444" i="11" s="1"/>
  <c r="AB451" i="11" s="1"/>
  <c r="AB458" i="11" s="1"/>
  <c r="AB465" i="11" s="1"/>
  <c r="AB472" i="11" s="1"/>
  <c r="AB479" i="11" s="1"/>
  <c r="AB486" i="11" s="1"/>
  <c r="AB493" i="11" s="1"/>
  <c r="AB500" i="11" s="1"/>
  <c r="AB507" i="11" s="1"/>
  <c r="AB514" i="11" s="1"/>
  <c r="AB521" i="11" s="1"/>
  <c r="AB528" i="11" s="1"/>
  <c r="AB535" i="11" s="1"/>
  <c r="AB549" i="11" s="1"/>
  <c r="AB556" i="11" s="1"/>
  <c r="AB563" i="11" s="1"/>
  <c r="AB570" i="11" s="1"/>
  <c r="AB577" i="11" s="1"/>
  <c r="AB591" i="11" s="1"/>
  <c r="AB598" i="11" s="1"/>
  <c r="AB605" i="11" s="1"/>
  <c r="AB612" i="11" s="1"/>
  <c r="AB619" i="11" s="1"/>
  <c r="AB626" i="11" s="1"/>
  <c r="AB633" i="11" s="1"/>
  <c r="AB640" i="11" s="1"/>
  <c r="AB647" i="11" s="1"/>
  <c r="AB654" i="11" s="1"/>
  <c r="AB661" i="11" s="1"/>
  <c r="AB668" i="11" s="1"/>
  <c r="AB675"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E233" i="11" s="1"/>
  <c r="AE240" i="11" s="1"/>
  <c r="AE247" i="11" s="1"/>
  <c r="AE254" i="11" s="1"/>
  <c r="AE261" i="11" s="1"/>
  <c r="AE268" i="11" s="1"/>
  <c r="AE275" i="11" s="1"/>
  <c r="AE282" i="11" s="1"/>
  <c r="AE289" i="11" s="1"/>
  <c r="AE296" i="11" s="1"/>
  <c r="AE303" i="11" s="1"/>
  <c r="AE310" i="11" s="1"/>
  <c r="AE317" i="11" s="1"/>
  <c r="AE324" i="11" s="1"/>
  <c r="AE331" i="11" s="1"/>
  <c r="AE338" i="11" s="1"/>
  <c r="AE345" i="11" s="1"/>
  <c r="AE352" i="11" s="1"/>
  <c r="AE359" i="11" s="1"/>
  <c r="AE366" i="11" s="1"/>
  <c r="AE373" i="11" s="1"/>
  <c r="AE380" i="11" s="1"/>
  <c r="AE387" i="11" s="1"/>
  <c r="AE394" i="11" s="1"/>
  <c r="AE401" i="11" s="1"/>
  <c r="AE408" i="11" s="1"/>
  <c r="AE415" i="11" s="1"/>
  <c r="AE422" i="11" s="1"/>
  <c r="AE429" i="11" s="1"/>
  <c r="AE436" i="11" s="1"/>
  <c r="AE443" i="11" s="1"/>
  <c r="AE450" i="11" s="1"/>
  <c r="AE457" i="11" s="1"/>
  <c r="AE464" i="11" s="1"/>
  <c r="AE471" i="11" s="1"/>
  <c r="AE478" i="11" s="1"/>
  <c r="AE485" i="11" s="1"/>
  <c r="AE492" i="11" s="1"/>
  <c r="AE499" i="11" s="1"/>
  <c r="AE506" i="11" s="1"/>
  <c r="AE513" i="11" s="1"/>
  <c r="AE520" i="11" s="1"/>
  <c r="AE527" i="11" s="1"/>
  <c r="AE534" i="11" s="1"/>
  <c r="AE548" i="11" s="1"/>
  <c r="AE555" i="11" s="1"/>
  <c r="AE562" i="11" s="1"/>
  <c r="AE569" i="11" s="1"/>
  <c r="AE576" i="11" s="1"/>
  <c r="AE590" i="11" s="1"/>
  <c r="AE597" i="11" s="1"/>
  <c r="AE604" i="11" s="1"/>
  <c r="AE611" i="11" s="1"/>
  <c r="AE618" i="11" s="1"/>
  <c r="AE625" i="11" s="1"/>
  <c r="AE632" i="11" s="1"/>
  <c r="AE639" i="11" s="1"/>
  <c r="AE646" i="11" s="1"/>
  <c r="AE653" i="11" s="1"/>
  <c r="AE660" i="11" s="1"/>
  <c r="AE667" i="11" s="1"/>
  <c r="AE674" i="11" s="1"/>
  <c r="AE681" i="11" s="1"/>
  <c r="AE688" i="11" s="1"/>
  <c r="AE695" i="11" s="1"/>
  <c r="AE709"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D233" i="11" s="1"/>
  <c r="AD240" i="11" s="1"/>
  <c r="AD247" i="11" s="1"/>
  <c r="AD254" i="11" s="1"/>
  <c r="AD261" i="11" s="1"/>
  <c r="AD268" i="11" s="1"/>
  <c r="AD275" i="11" s="1"/>
  <c r="AD282" i="11" s="1"/>
  <c r="AD289" i="11" s="1"/>
  <c r="AD296" i="11" s="1"/>
  <c r="AD303" i="11" s="1"/>
  <c r="AD310" i="11" s="1"/>
  <c r="AD317" i="11" s="1"/>
  <c r="AD324" i="11" s="1"/>
  <c r="AD331" i="11" s="1"/>
  <c r="AD338" i="11" s="1"/>
  <c r="AD345" i="11" s="1"/>
  <c r="AD352" i="11" s="1"/>
  <c r="AD359" i="11" s="1"/>
  <c r="AD366" i="11" s="1"/>
  <c r="AD373" i="11" s="1"/>
  <c r="AD380" i="11" s="1"/>
  <c r="AD387" i="11" s="1"/>
  <c r="AD394" i="11" s="1"/>
  <c r="AD401" i="11" s="1"/>
  <c r="AD408" i="11" s="1"/>
  <c r="AD415" i="11" s="1"/>
  <c r="AD422" i="11" s="1"/>
  <c r="AD429" i="11" s="1"/>
  <c r="AD436" i="11" s="1"/>
  <c r="AD443" i="11" s="1"/>
  <c r="AD450" i="11" s="1"/>
  <c r="AD457" i="11" s="1"/>
  <c r="AD464" i="11" s="1"/>
  <c r="AD471" i="11" s="1"/>
  <c r="AD478" i="11" s="1"/>
  <c r="AD485" i="11" s="1"/>
  <c r="AD492" i="11" s="1"/>
  <c r="AD499" i="11" s="1"/>
  <c r="AD506" i="11" s="1"/>
  <c r="AD513" i="11" s="1"/>
  <c r="AD520" i="11" s="1"/>
  <c r="AD527" i="11" s="1"/>
  <c r="AD534" i="11" s="1"/>
  <c r="AD548" i="11" s="1"/>
  <c r="AD555" i="11" s="1"/>
  <c r="AD562" i="11" s="1"/>
  <c r="AD569" i="11" s="1"/>
  <c r="AD576" i="11" s="1"/>
  <c r="AD590" i="11" s="1"/>
  <c r="AD597" i="11" s="1"/>
  <c r="AD604" i="11" s="1"/>
  <c r="AD611" i="11" s="1"/>
  <c r="AD618" i="11" s="1"/>
  <c r="AD625" i="11" s="1"/>
  <c r="AD632" i="11" s="1"/>
  <c r="AD639" i="11" s="1"/>
  <c r="AD646" i="11" s="1"/>
  <c r="AD653" i="11" s="1"/>
  <c r="AD660" i="11" s="1"/>
  <c r="AD667" i="11" s="1"/>
  <c r="AD674" i="11" s="1"/>
  <c r="AD681" i="11" s="1"/>
  <c r="AD688" i="11" s="1"/>
  <c r="AD695" i="11" s="1"/>
  <c r="AD709"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29" i="11" s="1"/>
  <c r="AC436" i="11" s="1"/>
  <c r="AC443" i="11" s="1"/>
  <c r="AC450" i="11" s="1"/>
  <c r="AC457" i="11" s="1"/>
  <c r="AC464" i="11" s="1"/>
  <c r="AC471" i="11" s="1"/>
  <c r="AC478" i="11" s="1"/>
  <c r="AC485" i="11" s="1"/>
  <c r="AC492" i="11" s="1"/>
  <c r="AC499" i="11" s="1"/>
  <c r="AC506" i="11" s="1"/>
  <c r="AC513" i="11" s="1"/>
  <c r="AC520" i="11" s="1"/>
  <c r="AC527" i="11" s="1"/>
  <c r="AC534" i="11" s="1"/>
  <c r="AC548" i="11" s="1"/>
  <c r="AC555" i="11" s="1"/>
  <c r="AC562" i="11" s="1"/>
  <c r="AC569" i="11" s="1"/>
  <c r="AC576" i="11" s="1"/>
  <c r="AC590" i="11" s="1"/>
  <c r="AC597" i="11" s="1"/>
  <c r="AC604" i="11" s="1"/>
  <c r="AC611" i="11" s="1"/>
  <c r="AC618" i="11" s="1"/>
  <c r="AC625" i="11" s="1"/>
  <c r="AC632" i="11" s="1"/>
  <c r="AC639" i="11" s="1"/>
  <c r="AC646" i="11" s="1"/>
  <c r="AC653" i="11" s="1"/>
  <c r="AC660" i="11" s="1"/>
  <c r="AC667" i="11" s="1"/>
  <c r="AC674" i="11" s="1"/>
  <c r="AC681" i="11" s="1"/>
  <c r="AC688" i="11" s="1"/>
  <c r="AC695" i="11" s="1"/>
  <c r="AC709"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29" i="11" s="1"/>
  <c r="AB436" i="11" s="1"/>
  <c r="AB443" i="11" s="1"/>
  <c r="AB450" i="11" s="1"/>
  <c r="AB457" i="11" s="1"/>
  <c r="AB464" i="11" s="1"/>
  <c r="AB471" i="11" s="1"/>
  <c r="AB478" i="11" s="1"/>
  <c r="AB485" i="11" s="1"/>
  <c r="AB492" i="11" s="1"/>
  <c r="AB499" i="11" s="1"/>
  <c r="AB506" i="11" s="1"/>
  <c r="AB513" i="11" s="1"/>
  <c r="AB520" i="11" s="1"/>
  <c r="AB527" i="11" s="1"/>
  <c r="AB534" i="11" s="1"/>
  <c r="AB548" i="11" s="1"/>
  <c r="AB555" i="11" s="1"/>
  <c r="AB562" i="11" s="1"/>
  <c r="AB569" i="11" s="1"/>
  <c r="AB576" i="11" s="1"/>
  <c r="AB590" i="11" s="1"/>
  <c r="AB597" i="11" s="1"/>
  <c r="AB604" i="11" s="1"/>
  <c r="AB611" i="11" s="1"/>
  <c r="AB618" i="11" s="1"/>
  <c r="AB625" i="11" s="1"/>
  <c r="AB632" i="11" s="1"/>
  <c r="AB639" i="11" s="1"/>
  <c r="AB646" i="11" s="1"/>
  <c r="AB653" i="11" s="1"/>
  <c r="AB660" i="11" s="1"/>
  <c r="AB667" i="11" s="1"/>
  <c r="AB674" i="11" s="1"/>
  <c r="AB681" i="11" s="1"/>
  <c r="AB688" i="11" s="1"/>
  <c r="AB695"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AE232" i="11" s="1"/>
  <c r="AE239" i="11" s="1"/>
  <c r="AE246" i="11" s="1"/>
  <c r="AE253" i="11" s="1"/>
  <c r="AE260" i="11" s="1"/>
  <c r="AE267" i="11" s="1"/>
  <c r="AE274" i="11" s="1"/>
  <c r="AE281" i="11" s="1"/>
  <c r="AE288" i="11" s="1"/>
  <c r="AE295" i="11" s="1"/>
  <c r="AE302" i="11" s="1"/>
  <c r="AE309" i="11" s="1"/>
  <c r="AE316" i="11" s="1"/>
  <c r="AE323" i="11" s="1"/>
  <c r="AE330" i="11" s="1"/>
  <c r="AE337" i="11" s="1"/>
  <c r="AE344" i="11" s="1"/>
  <c r="AE351" i="11" s="1"/>
  <c r="AE358" i="11" s="1"/>
  <c r="AE365" i="11" s="1"/>
  <c r="AE372" i="11" s="1"/>
  <c r="AE379" i="11" s="1"/>
  <c r="AE386" i="11" s="1"/>
  <c r="AE393" i="11" s="1"/>
  <c r="AE400" i="11" s="1"/>
  <c r="AE407" i="11" s="1"/>
  <c r="AE414" i="11" s="1"/>
  <c r="AE421" i="11" s="1"/>
  <c r="AE428" i="11" s="1"/>
  <c r="AE435" i="11" s="1"/>
  <c r="AE442" i="11" s="1"/>
  <c r="AE449" i="11" s="1"/>
  <c r="AE456" i="11" s="1"/>
  <c r="AE463" i="11" s="1"/>
  <c r="AE470" i="11" s="1"/>
  <c r="AE477" i="11" s="1"/>
  <c r="AE484" i="11" s="1"/>
  <c r="AE491" i="11" s="1"/>
  <c r="AE498" i="11" s="1"/>
  <c r="AE505" i="11" s="1"/>
  <c r="AE512" i="11" s="1"/>
  <c r="AE519" i="11" s="1"/>
  <c r="AE526" i="11" s="1"/>
  <c r="AE533" i="11" s="1"/>
  <c r="AE547" i="11" s="1"/>
  <c r="AE554" i="11" s="1"/>
  <c r="AE561" i="11" s="1"/>
  <c r="AE568" i="11" s="1"/>
  <c r="AE575" i="11" s="1"/>
  <c r="AE589" i="11" s="1"/>
  <c r="AE596" i="11" s="1"/>
  <c r="AE603" i="11" s="1"/>
  <c r="AE610" i="11" s="1"/>
  <c r="AE617" i="11" s="1"/>
  <c r="AE624" i="11" s="1"/>
  <c r="AE631" i="11" s="1"/>
  <c r="AE638" i="11" s="1"/>
  <c r="AE645" i="11" s="1"/>
  <c r="AE652" i="11" s="1"/>
  <c r="AE659" i="11" s="1"/>
  <c r="AE666" i="11" s="1"/>
  <c r="AE673" i="11" s="1"/>
  <c r="AE680" i="11" s="1"/>
  <c r="AE687" i="11" s="1"/>
  <c r="AE694" i="11" s="1"/>
  <c r="AE708"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D232" i="11" s="1"/>
  <c r="AD239" i="11" s="1"/>
  <c r="AD246" i="11" s="1"/>
  <c r="AD253" i="11" s="1"/>
  <c r="AD260" i="11" s="1"/>
  <c r="AD267" i="11" s="1"/>
  <c r="AD274" i="11" s="1"/>
  <c r="AD281" i="11" s="1"/>
  <c r="AD288" i="11" s="1"/>
  <c r="AD295" i="11" s="1"/>
  <c r="AD302" i="11" s="1"/>
  <c r="AD309" i="11" s="1"/>
  <c r="AD316" i="11" s="1"/>
  <c r="AD323" i="11" s="1"/>
  <c r="AD330" i="11" s="1"/>
  <c r="AD337" i="11" s="1"/>
  <c r="AD344" i="11" s="1"/>
  <c r="AD351" i="11" s="1"/>
  <c r="AD358" i="11" s="1"/>
  <c r="AD365" i="11" s="1"/>
  <c r="AD372" i="11" s="1"/>
  <c r="AD379" i="11" s="1"/>
  <c r="AD386" i="11" s="1"/>
  <c r="AD393" i="11" s="1"/>
  <c r="AD400" i="11" s="1"/>
  <c r="AD407" i="11" s="1"/>
  <c r="AD414" i="11" s="1"/>
  <c r="AD421" i="11" s="1"/>
  <c r="AD428" i="11" s="1"/>
  <c r="AD435" i="11" s="1"/>
  <c r="AD442" i="11" s="1"/>
  <c r="AD449" i="11" s="1"/>
  <c r="AD456" i="11" s="1"/>
  <c r="AD463" i="11" s="1"/>
  <c r="AD470" i="11" s="1"/>
  <c r="AD477" i="11" s="1"/>
  <c r="AD484" i="11" s="1"/>
  <c r="AD491" i="11" s="1"/>
  <c r="AD498" i="11" s="1"/>
  <c r="AD505" i="11" s="1"/>
  <c r="AD512" i="11" s="1"/>
  <c r="AD519" i="11" s="1"/>
  <c r="AD526" i="11" s="1"/>
  <c r="AD533" i="11" s="1"/>
  <c r="AD547" i="11" s="1"/>
  <c r="AD554" i="11" s="1"/>
  <c r="AD561" i="11" s="1"/>
  <c r="AD568" i="11" s="1"/>
  <c r="AD575" i="11" s="1"/>
  <c r="AD589" i="11" s="1"/>
  <c r="AD596" i="11" s="1"/>
  <c r="AD603" i="11" s="1"/>
  <c r="AD610" i="11" s="1"/>
  <c r="AD617" i="11" s="1"/>
  <c r="AD624" i="11" s="1"/>
  <c r="AD631" i="11" s="1"/>
  <c r="AD638" i="11" s="1"/>
  <c r="AD645" i="11" s="1"/>
  <c r="AD652" i="11" s="1"/>
  <c r="AD659" i="11" s="1"/>
  <c r="AD666" i="11" s="1"/>
  <c r="AD673" i="11" s="1"/>
  <c r="AD680" i="11" s="1"/>
  <c r="AD687" i="11" s="1"/>
  <c r="AD694" i="11" s="1"/>
  <c r="AD708"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28" i="11" s="1"/>
  <c r="AC435" i="11" s="1"/>
  <c r="AC442" i="11" s="1"/>
  <c r="AC449" i="11" s="1"/>
  <c r="AC456" i="11" s="1"/>
  <c r="AC463" i="11" s="1"/>
  <c r="AC470" i="11" s="1"/>
  <c r="AC477" i="11" s="1"/>
  <c r="AC484" i="11" s="1"/>
  <c r="AC491" i="11" s="1"/>
  <c r="AC498" i="11" s="1"/>
  <c r="AC505" i="11" s="1"/>
  <c r="AC512" i="11" s="1"/>
  <c r="AC519" i="11" s="1"/>
  <c r="AC526" i="11" s="1"/>
  <c r="AC533" i="11" s="1"/>
  <c r="AC547" i="11" s="1"/>
  <c r="AC554" i="11" s="1"/>
  <c r="AC561" i="11" s="1"/>
  <c r="AC568" i="11" s="1"/>
  <c r="AC575" i="11" s="1"/>
  <c r="AC589" i="11" s="1"/>
  <c r="AC596" i="11" s="1"/>
  <c r="AC603" i="11" s="1"/>
  <c r="AC610" i="11" s="1"/>
  <c r="AC617" i="11" s="1"/>
  <c r="AC624" i="11" s="1"/>
  <c r="AC631" i="11" s="1"/>
  <c r="AC638" i="11" s="1"/>
  <c r="AC645" i="11" s="1"/>
  <c r="AC652" i="11" s="1"/>
  <c r="AC659" i="11" s="1"/>
  <c r="AC666" i="11" s="1"/>
  <c r="AC673" i="11" s="1"/>
  <c r="AC680" i="11" s="1"/>
  <c r="AC687" i="11" s="1"/>
  <c r="AC694" i="11" s="1"/>
  <c r="AC708"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28" i="11" s="1"/>
  <c r="AB435" i="11" s="1"/>
  <c r="AB442" i="11" s="1"/>
  <c r="AB449" i="11" s="1"/>
  <c r="AB456" i="11" s="1"/>
  <c r="AB463" i="11" s="1"/>
  <c r="AB470" i="11" s="1"/>
  <c r="AB477" i="11" s="1"/>
  <c r="AB484" i="11" s="1"/>
  <c r="AB491" i="11" s="1"/>
  <c r="AB498" i="11" s="1"/>
  <c r="AB505" i="11" s="1"/>
  <c r="AB512" i="11" s="1"/>
  <c r="AB519" i="11" s="1"/>
  <c r="AB526" i="11" s="1"/>
  <c r="AB533" i="11" s="1"/>
  <c r="AB547" i="11" s="1"/>
  <c r="AB554" i="11" s="1"/>
  <c r="AB561" i="11" s="1"/>
  <c r="AB568" i="11" s="1"/>
  <c r="AB575" i="11" s="1"/>
  <c r="AB589" i="11" s="1"/>
  <c r="AB596" i="11" s="1"/>
  <c r="AB603" i="11" s="1"/>
  <c r="AB610" i="11" s="1"/>
  <c r="AB617" i="11" s="1"/>
  <c r="AB624" i="11" s="1"/>
  <c r="AB631" i="11" s="1"/>
  <c r="AB638" i="11" s="1"/>
  <c r="AB645" i="11" s="1"/>
  <c r="AB652" i="11" s="1"/>
  <c r="AB659" i="11" s="1"/>
  <c r="AB666" i="11" s="1"/>
  <c r="AB673" i="11" s="1"/>
  <c r="AB680" i="11" s="1"/>
  <c r="AB687" i="11" s="1"/>
  <c r="AB694" i="11" s="1"/>
  <c r="AB708"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231" i="11" s="1"/>
  <c r="AE238" i="11" s="1"/>
  <c r="AE245" i="11" s="1"/>
  <c r="AE252" i="11" s="1"/>
  <c r="AE259" i="11" s="1"/>
  <c r="AE266" i="11" s="1"/>
  <c r="AE273" i="11" s="1"/>
  <c r="AE280" i="11" s="1"/>
  <c r="AE287" i="11" s="1"/>
  <c r="AE294" i="11" s="1"/>
  <c r="AE301" i="11" s="1"/>
  <c r="AE308" i="11" s="1"/>
  <c r="AE315" i="11" s="1"/>
  <c r="AE322" i="11" s="1"/>
  <c r="AE329" i="11" s="1"/>
  <c r="AE336" i="11" s="1"/>
  <c r="AE343" i="11" s="1"/>
  <c r="AE350" i="11" s="1"/>
  <c r="AE357" i="11" s="1"/>
  <c r="AE364" i="11" s="1"/>
  <c r="AE371" i="11" s="1"/>
  <c r="AE378" i="11" s="1"/>
  <c r="AE385" i="11" s="1"/>
  <c r="AE392" i="11" s="1"/>
  <c r="AE399" i="11" s="1"/>
  <c r="AE406" i="11" s="1"/>
  <c r="AE413" i="11" s="1"/>
  <c r="AE420" i="11" s="1"/>
  <c r="AE427" i="11" s="1"/>
  <c r="AE434" i="11" s="1"/>
  <c r="AE441" i="11" s="1"/>
  <c r="AE448" i="11" s="1"/>
  <c r="AE455" i="11" s="1"/>
  <c r="AE462" i="11" s="1"/>
  <c r="AE469" i="11" s="1"/>
  <c r="AE476" i="11" s="1"/>
  <c r="AE483" i="11" s="1"/>
  <c r="AE490" i="11" s="1"/>
  <c r="AE497" i="11" s="1"/>
  <c r="AE504" i="11" s="1"/>
  <c r="AE511" i="11" s="1"/>
  <c r="AE518" i="11" s="1"/>
  <c r="AE525" i="11" s="1"/>
  <c r="AE532" i="11" s="1"/>
  <c r="AE546" i="11" s="1"/>
  <c r="AE553" i="11" s="1"/>
  <c r="AE560" i="11" s="1"/>
  <c r="AE567" i="11" s="1"/>
  <c r="AE574" i="11" s="1"/>
  <c r="AE588" i="11" s="1"/>
  <c r="AE595" i="11" s="1"/>
  <c r="AE602" i="11" s="1"/>
  <c r="AE609" i="11" s="1"/>
  <c r="AE616" i="11" s="1"/>
  <c r="AE623" i="11" s="1"/>
  <c r="AE630" i="11" s="1"/>
  <c r="AE637" i="11" s="1"/>
  <c r="AE644" i="11" s="1"/>
  <c r="AE651" i="11" s="1"/>
  <c r="AE658" i="11" s="1"/>
  <c r="AE665" i="11" s="1"/>
  <c r="AE672" i="11" s="1"/>
  <c r="AE679" i="11" s="1"/>
  <c r="AE686" i="11" s="1"/>
  <c r="AE693" i="11" s="1"/>
  <c r="AE707"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231" i="11" s="1"/>
  <c r="AD238" i="11" s="1"/>
  <c r="AD245" i="11" s="1"/>
  <c r="AD252" i="11" s="1"/>
  <c r="AD259" i="11" s="1"/>
  <c r="AD266" i="11" s="1"/>
  <c r="AD273" i="11" s="1"/>
  <c r="AD280" i="11" s="1"/>
  <c r="AD287" i="11" s="1"/>
  <c r="AD294" i="11" s="1"/>
  <c r="AD301" i="11" s="1"/>
  <c r="AD308" i="11" s="1"/>
  <c r="AD315" i="11" s="1"/>
  <c r="AD322" i="11" s="1"/>
  <c r="AD329" i="11" s="1"/>
  <c r="AD336" i="11" s="1"/>
  <c r="AD343" i="11" s="1"/>
  <c r="AD350" i="11" s="1"/>
  <c r="AD357" i="11" s="1"/>
  <c r="AD364" i="11" s="1"/>
  <c r="AD371" i="11" s="1"/>
  <c r="AD378" i="11" s="1"/>
  <c r="AD385" i="11" s="1"/>
  <c r="AD392" i="11" s="1"/>
  <c r="AD399" i="11" s="1"/>
  <c r="AD406" i="11" s="1"/>
  <c r="AD413" i="11" s="1"/>
  <c r="AD420" i="11" s="1"/>
  <c r="AD427" i="11" s="1"/>
  <c r="AD434" i="11" s="1"/>
  <c r="AD441" i="11" s="1"/>
  <c r="AD448" i="11" s="1"/>
  <c r="AD455" i="11" s="1"/>
  <c r="AD462" i="11" s="1"/>
  <c r="AD469" i="11" s="1"/>
  <c r="AD476" i="11" s="1"/>
  <c r="AD483" i="11" s="1"/>
  <c r="AD490" i="11" s="1"/>
  <c r="AD497" i="11" s="1"/>
  <c r="AD504" i="11" s="1"/>
  <c r="AD511" i="11" s="1"/>
  <c r="AD518" i="11" s="1"/>
  <c r="AD525" i="11" s="1"/>
  <c r="AD532" i="11" s="1"/>
  <c r="AD546" i="11" s="1"/>
  <c r="AD553" i="11" s="1"/>
  <c r="AD560" i="11" s="1"/>
  <c r="AD567" i="11" s="1"/>
  <c r="AD574" i="11" s="1"/>
  <c r="AD588" i="11" s="1"/>
  <c r="AD595" i="11" s="1"/>
  <c r="AD602" i="11" s="1"/>
  <c r="AD609" i="11" s="1"/>
  <c r="AD616" i="11" s="1"/>
  <c r="AD623" i="11" s="1"/>
  <c r="AD630" i="11" s="1"/>
  <c r="AD637" i="11" s="1"/>
  <c r="AD644" i="11" s="1"/>
  <c r="AD651" i="11" s="1"/>
  <c r="AD658" i="11" s="1"/>
  <c r="AD665" i="11" s="1"/>
  <c r="AD672" i="11" s="1"/>
  <c r="AD679" i="11" s="1"/>
  <c r="AD686" i="11" s="1"/>
  <c r="AD693" i="11" s="1"/>
  <c r="AD707"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0" i="11" s="1"/>
  <c r="AC427" i="11" s="1"/>
  <c r="AC434" i="11" s="1"/>
  <c r="AC441" i="11" s="1"/>
  <c r="AC448" i="11" s="1"/>
  <c r="AC455" i="11" s="1"/>
  <c r="AC462" i="11" s="1"/>
  <c r="AC469" i="11" s="1"/>
  <c r="AC476" i="11" s="1"/>
  <c r="AC483" i="11" s="1"/>
  <c r="AC490" i="11" s="1"/>
  <c r="AC497" i="11" s="1"/>
  <c r="AC504" i="11" s="1"/>
  <c r="AC511" i="11" s="1"/>
  <c r="AC518" i="11" s="1"/>
  <c r="AC525" i="11" s="1"/>
  <c r="AC532" i="11" s="1"/>
  <c r="AC546" i="11" s="1"/>
  <c r="AC553" i="11" s="1"/>
  <c r="AC560" i="11" s="1"/>
  <c r="AC567" i="11" s="1"/>
  <c r="AC574" i="11" s="1"/>
  <c r="AC588" i="11" s="1"/>
  <c r="AC595" i="11" s="1"/>
  <c r="AC602" i="11" s="1"/>
  <c r="AC609" i="11" s="1"/>
  <c r="AC616" i="11" s="1"/>
  <c r="AC623" i="11" s="1"/>
  <c r="AC630" i="11" s="1"/>
  <c r="AC637" i="11" s="1"/>
  <c r="AC644" i="11" s="1"/>
  <c r="AC651" i="11" s="1"/>
  <c r="AC658" i="11" s="1"/>
  <c r="AC665" i="11" s="1"/>
  <c r="AC672" i="11" s="1"/>
  <c r="AC679" i="11" s="1"/>
  <c r="AC686" i="11" s="1"/>
  <c r="AC693" i="11" s="1"/>
  <c r="AC707"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0" i="11" s="1"/>
  <c r="AB427" i="11" s="1"/>
  <c r="AB434" i="11" s="1"/>
  <c r="AB441" i="11" s="1"/>
  <c r="AB448" i="11" s="1"/>
  <c r="AB455" i="11" s="1"/>
  <c r="AB462" i="11" s="1"/>
  <c r="AB469" i="11" s="1"/>
  <c r="AB476" i="11" s="1"/>
  <c r="AB483" i="11" s="1"/>
  <c r="AB490" i="11" s="1"/>
  <c r="AB497" i="11" s="1"/>
  <c r="AB504" i="11" s="1"/>
  <c r="AB511" i="11" s="1"/>
  <c r="AB518" i="11" s="1"/>
  <c r="AB525" i="11" s="1"/>
  <c r="AB532" i="11" s="1"/>
  <c r="AB546" i="11" s="1"/>
  <c r="AB553" i="11" s="1"/>
  <c r="AB560" i="11" s="1"/>
  <c r="AB567" i="11" s="1"/>
  <c r="AB574" i="11" s="1"/>
  <c r="AB588" i="11" s="1"/>
  <c r="AB595" i="11" s="1"/>
  <c r="AB602" i="11" s="1"/>
  <c r="AB609" i="11" s="1"/>
  <c r="AB616" i="11" s="1"/>
  <c r="AB623" i="11" s="1"/>
  <c r="AB630" i="11" s="1"/>
  <c r="AB637" i="11" s="1"/>
  <c r="AB644" i="11" s="1"/>
  <c r="AB651" i="11" s="1"/>
  <c r="AB658" i="11" s="1"/>
  <c r="AB665" i="11" s="1"/>
  <c r="AB672"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230" i="11" s="1"/>
  <c r="AE237" i="11" s="1"/>
  <c r="AE244" i="11" s="1"/>
  <c r="AE251" i="11" s="1"/>
  <c r="AE258" i="11" s="1"/>
  <c r="AE265" i="11" s="1"/>
  <c r="AE272" i="11" s="1"/>
  <c r="AE279" i="11" s="1"/>
  <c r="AE286" i="11" s="1"/>
  <c r="AE293" i="11" s="1"/>
  <c r="AE300" i="11" s="1"/>
  <c r="AE307" i="11" s="1"/>
  <c r="AE314" i="11" s="1"/>
  <c r="AE321" i="11" s="1"/>
  <c r="AE328" i="11" s="1"/>
  <c r="AE335" i="11" s="1"/>
  <c r="AE342" i="11" s="1"/>
  <c r="AE349" i="11" s="1"/>
  <c r="AE356" i="11" s="1"/>
  <c r="AE363" i="11" s="1"/>
  <c r="AE370" i="11" s="1"/>
  <c r="AE377" i="11" s="1"/>
  <c r="AE384" i="11" s="1"/>
  <c r="AE391" i="11" s="1"/>
  <c r="AE398" i="11" s="1"/>
  <c r="AE405" i="11" s="1"/>
  <c r="AE412" i="11" s="1"/>
  <c r="AE419" i="11" s="1"/>
  <c r="AE426" i="11" s="1"/>
  <c r="AE433" i="11" s="1"/>
  <c r="AE440" i="11" s="1"/>
  <c r="AE447" i="11" s="1"/>
  <c r="AE454" i="11" s="1"/>
  <c r="AE461" i="11" s="1"/>
  <c r="AE468" i="11" s="1"/>
  <c r="AE475" i="11" s="1"/>
  <c r="AE482" i="11" s="1"/>
  <c r="AE489" i="11" s="1"/>
  <c r="AE496" i="11" s="1"/>
  <c r="AE503" i="11" s="1"/>
  <c r="AE510" i="11" s="1"/>
  <c r="AE517" i="11" s="1"/>
  <c r="AE524" i="11" s="1"/>
  <c r="AE531" i="11" s="1"/>
  <c r="AE545" i="11" s="1"/>
  <c r="AE552" i="11" s="1"/>
  <c r="AE559" i="11" s="1"/>
  <c r="AE566" i="11" s="1"/>
  <c r="AE573" i="11" s="1"/>
  <c r="AE587" i="11" s="1"/>
  <c r="AE594" i="11" s="1"/>
  <c r="AE601" i="11" s="1"/>
  <c r="AE608" i="11" s="1"/>
  <c r="AE615" i="11" s="1"/>
  <c r="AE622" i="11" s="1"/>
  <c r="AE629" i="11" s="1"/>
  <c r="AE636" i="11" s="1"/>
  <c r="AE643" i="11" s="1"/>
  <c r="AE650" i="11" s="1"/>
  <c r="AE657" i="11" s="1"/>
  <c r="AE664" i="11" s="1"/>
  <c r="AE671" i="11" s="1"/>
  <c r="AE678" i="11" s="1"/>
  <c r="AE685" i="11" s="1"/>
  <c r="AE692" i="11" s="1"/>
  <c r="AE706"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230" i="11" s="1"/>
  <c r="AD237" i="11" s="1"/>
  <c r="AD244" i="11" s="1"/>
  <c r="AD251" i="11" s="1"/>
  <c r="AD258" i="11" s="1"/>
  <c r="AD265" i="11" s="1"/>
  <c r="AD272" i="11" s="1"/>
  <c r="AD279" i="11" s="1"/>
  <c r="AD286" i="11" s="1"/>
  <c r="AD293" i="11" s="1"/>
  <c r="AD300" i="11" s="1"/>
  <c r="AD307" i="11" s="1"/>
  <c r="AD314" i="11" s="1"/>
  <c r="AD321" i="11" s="1"/>
  <c r="AD328" i="11" s="1"/>
  <c r="AD335" i="11" s="1"/>
  <c r="AD342" i="11" s="1"/>
  <c r="AD349" i="11" s="1"/>
  <c r="AD356" i="11" s="1"/>
  <c r="AD363" i="11" s="1"/>
  <c r="AD370" i="11" s="1"/>
  <c r="AD377" i="11" s="1"/>
  <c r="AD384" i="11" s="1"/>
  <c r="AD391" i="11" s="1"/>
  <c r="AD398" i="11" s="1"/>
  <c r="AD405" i="11" s="1"/>
  <c r="AD412" i="11" s="1"/>
  <c r="AD419" i="11" s="1"/>
  <c r="AD426" i="11" s="1"/>
  <c r="AD433" i="11" s="1"/>
  <c r="AD440" i="11" s="1"/>
  <c r="AD447" i="11" s="1"/>
  <c r="AD454" i="11" s="1"/>
  <c r="AD461" i="11" s="1"/>
  <c r="AD468" i="11" s="1"/>
  <c r="AD475" i="11" s="1"/>
  <c r="AD482" i="11" s="1"/>
  <c r="AD489" i="11" s="1"/>
  <c r="AD496" i="11" s="1"/>
  <c r="AD503" i="11" s="1"/>
  <c r="AD510" i="11" s="1"/>
  <c r="AD517" i="11" s="1"/>
  <c r="AD524" i="11" s="1"/>
  <c r="AD531" i="11" s="1"/>
  <c r="AD545" i="11" s="1"/>
  <c r="AD552" i="11" s="1"/>
  <c r="AD559" i="11" s="1"/>
  <c r="AD566" i="11" s="1"/>
  <c r="AD573" i="11" s="1"/>
  <c r="AD587" i="11" s="1"/>
  <c r="AD594" i="11" s="1"/>
  <c r="AD601" i="11" s="1"/>
  <c r="AD608" i="11" s="1"/>
  <c r="AD615" i="11" s="1"/>
  <c r="AD622" i="11" s="1"/>
  <c r="AD629" i="11" s="1"/>
  <c r="AD636" i="11" s="1"/>
  <c r="AD643" i="11" s="1"/>
  <c r="AD650" i="11" s="1"/>
  <c r="AD657" i="11" s="1"/>
  <c r="AD664" i="11" s="1"/>
  <c r="AD671" i="11" s="1"/>
  <c r="AD678" i="11" s="1"/>
  <c r="AD685" i="11" s="1"/>
  <c r="AD692" i="11" s="1"/>
  <c r="AD706"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19" i="11" s="1"/>
  <c r="AC426" i="11" s="1"/>
  <c r="AC433" i="11" s="1"/>
  <c r="AC440" i="11" s="1"/>
  <c r="AC447" i="11" s="1"/>
  <c r="AC454" i="11" s="1"/>
  <c r="AC461" i="11" s="1"/>
  <c r="AC468" i="11" s="1"/>
  <c r="AC475" i="11" s="1"/>
  <c r="AC482" i="11" s="1"/>
  <c r="AC489" i="11" s="1"/>
  <c r="AC496" i="11" s="1"/>
  <c r="AC503" i="11" s="1"/>
  <c r="AC510" i="11" s="1"/>
  <c r="AC517" i="11" s="1"/>
  <c r="AC524" i="11" s="1"/>
  <c r="AC531" i="11" s="1"/>
  <c r="AC545" i="11" s="1"/>
  <c r="AC552" i="11" s="1"/>
  <c r="AC559" i="11" s="1"/>
  <c r="AC566" i="11" s="1"/>
  <c r="AC573" i="11" s="1"/>
  <c r="AC587" i="11" s="1"/>
  <c r="AC594" i="11" s="1"/>
  <c r="AC601" i="11" s="1"/>
  <c r="AC608" i="11" s="1"/>
  <c r="AC615" i="11" s="1"/>
  <c r="AC622" i="11" s="1"/>
  <c r="AC629" i="11" s="1"/>
  <c r="AC636" i="11" s="1"/>
  <c r="AC643" i="11" s="1"/>
  <c r="AC650" i="11" s="1"/>
  <c r="AC657" i="11" s="1"/>
  <c r="AC664" i="11" s="1"/>
  <c r="AC671" i="11" s="1"/>
  <c r="AC678" i="11" s="1"/>
  <c r="AC685" i="11" s="1"/>
  <c r="AC692" i="11" s="1"/>
  <c r="AC706"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E229" i="11" s="1"/>
  <c r="AE236" i="11" s="1"/>
  <c r="AE243" i="11" s="1"/>
  <c r="AE250" i="11" s="1"/>
  <c r="AE257" i="11" s="1"/>
  <c r="AE264" i="11" s="1"/>
  <c r="AE271" i="11" s="1"/>
  <c r="AE278" i="11" s="1"/>
  <c r="AE285" i="11" s="1"/>
  <c r="AE292" i="11" s="1"/>
  <c r="AE299" i="11" s="1"/>
  <c r="AE306" i="11" s="1"/>
  <c r="AE313" i="11" s="1"/>
  <c r="AE320" i="11" s="1"/>
  <c r="AE327" i="11" s="1"/>
  <c r="AE334" i="11" s="1"/>
  <c r="AE341" i="11" s="1"/>
  <c r="AE348" i="11" s="1"/>
  <c r="AE355" i="11" s="1"/>
  <c r="AE362" i="11" s="1"/>
  <c r="AE369" i="11" s="1"/>
  <c r="AE376" i="11" s="1"/>
  <c r="AE383" i="11" s="1"/>
  <c r="AE390" i="11" s="1"/>
  <c r="AE397" i="11" s="1"/>
  <c r="AE404" i="11" s="1"/>
  <c r="AE411" i="11" s="1"/>
  <c r="AE418" i="11" s="1"/>
  <c r="AE425" i="11" s="1"/>
  <c r="AE432" i="11" s="1"/>
  <c r="AE439" i="11" s="1"/>
  <c r="AE446" i="11" s="1"/>
  <c r="AE453" i="11" s="1"/>
  <c r="AE460" i="11" s="1"/>
  <c r="AE467" i="11" s="1"/>
  <c r="AE474" i="11" s="1"/>
  <c r="AE481" i="11" s="1"/>
  <c r="AE488" i="11" s="1"/>
  <c r="AE495" i="11" s="1"/>
  <c r="AE502" i="11" s="1"/>
  <c r="AE509" i="11" s="1"/>
  <c r="AE516" i="11" s="1"/>
  <c r="AE523" i="11" s="1"/>
  <c r="AE530" i="11" s="1"/>
  <c r="AE544" i="11" s="1"/>
  <c r="AE551" i="11" s="1"/>
  <c r="AE558" i="11" s="1"/>
  <c r="AE565" i="11" s="1"/>
  <c r="AE572" i="11" s="1"/>
  <c r="AE586" i="11" s="1"/>
  <c r="AE593" i="11" s="1"/>
  <c r="AE600" i="11" s="1"/>
  <c r="AE607" i="11" s="1"/>
  <c r="AE614" i="11" s="1"/>
  <c r="AE621" i="11" s="1"/>
  <c r="AE628" i="11" s="1"/>
  <c r="AE635" i="11" s="1"/>
  <c r="AE642" i="11" s="1"/>
  <c r="AE649" i="11" s="1"/>
  <c r="AE656" i="11" s="1"/>
  <c r="AE663" i="11" s="1"/>
  <c r="AE670" i="11" s="1"/>
  <c r="AE677" i="11" s="1"/>
  <c r="AE684" i="11" s="1"/>
  <c r="AE691" i="11" s="1"/>
  <c r="AE705"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32" i="11" s="1"/>
  <c r="AC439" i="11" s="1"/>
  <c r="AC446" i="11" s="1"/>
  <c r="AC453" i="11" s="1"/>
  <c r="AC460" i="11" s="1"/>
  <c r="AC467" i="11" s="1"/>
  <c r="AC474" i="11" s="1"/>
  <c r="AC481" i="11" s="1"/>
  <c r="AC488" i="11" s="1"/>
  <c r="AC495" i="11" s="1"/>
  <c r="AC502" i="11" s="1"/>
  <c r="AC509" i="11" s="1"/>
  <c r="AC516" i="11" s="1"/>
  <c r="AC523" i="11" s="1"/>
  <c r="AC530" i="11" s="1"/>
  <c r="AC544" i="11" s="1"/>
  <c r="AC551" i="11" s="1"/>
  <c r="AC558" i="11" s="1"/>
  <c r="AC565" i="11" s="1"/>
  <c r="AC572" i="11" s="1"/>
  <c r="AC586" i="11" s="1"/>
  <c r="AC593" i="11" s="1"/>
  <c r="AC600" i="11" s="1"/>
  <c r="AC607" i="11" s="1"/>
  <c r="AC614" i="11" s="1"/>
  <c r="AC621" i="11" s="1"/>
  <c r="AC628" i="11" s="1"/>
  <c r="AC635" i="11" s="1"/>
  <c r="AC642" i="11" s="1"/>
  <c r="AC649" i="11" s="1"/>
  <c r="AC656" i="11" s="1"/>
  <c r="AC663" i="11" s="1"/>
  <c r="AC670" i="11" s="1"/>
  <c r="AC677" i="11" s="1"/>
  <c r="AC684" i="11" s="1"/>
  <c r="AC691" i="11" s="1"/>
  <c r="AC705"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D215" i="11" s="1"/>
  <c r="AD222" i="11" s="1"/>
  <c r="AD229" i="11" s="1"/>
  <c r="AD236" i="11" s="1"/>
  <c r="AD243" i="11" s="1"/>
  <c r="AD250" i="11" s="1"/>
  <c r="AD257" i="11" s="1"/>
  <c r="AD264" i="11" s="1"/>
  <c r="AD271" i="11" s="1"/>
  <c r="AD278" i="11" s="1"/>
  <c r="AD285" i="11" s="1"/>
  <c r="AD292" i="11" s="1"/>
  <c r="AD299" i="11" s="1"/>
  <c r="AD306" i="11" s="1"/>
  <c r="AD313" i="11" s="1"/>
  <c r="AD320" i="11" s="1"/>
  <c r="AD327" i="11" s="1"/>
  <c r="AD334" i="11" s="1"/>
  <c r="AD341" i="11" s="1"/>
  <c r="AD348" i="11" s="1"/>
  <c r="AD355" i="11" s="1"/>
  <c r="AD362" i="11" s="1"/>
  <c r="AD369" i="11" s="1"/>
  <c r="AD376" i="11" s="1"/>
  <c r="AD383" i="11" s="1"/>
  <c r="AD390" i="11" s="1"/>
  <c r="AD397" i="11" s="1"/>
  <c r="AD404" i="11" s="1"/>
  <c r="AD411" i="11" s="1"/>
  <c r="AD418" i="11" s="1"/>
  <c r="AD425" i="11" s="1"/>
  <c r="AD432" i="11" s="1"/>
  <c r="AD439" i="11" s="1"/>
  <c r="AD446" i="11" s="1"/>
  <c r="AD453" i="11" s="1"/>
  <c r="AD460" i="11" s="1"/>
  <c r="AD467" i="11" s="1"/>
  <c r="AD474" i="11" s="1"/>
  <c r="AD481" i="11" s="1"/>
  <c r="AD488" i="11" s="1"/>
  <c r="AD495" i="11" s="1"/>
  <c r="AD502" i="11" s="1"/>
  <c r="AD509" i="11" s="1"/>
  <c r="AD516" i="11" s="1"/>
  <c r="AD523" i="11" s="1"/>
  <c r="AD530" i="11" s="1"/>
  <c r="AD544" i="11" s="1"/>
  <c r="AD551" i="11" s="1"/>
  <c r="AD558" i="11" s="1"/>
  <c r="AD565" i="11" s="1"/>
  <c r="AD572" i="11" s="1"/>
  <c r="AD586" i="11" s="1"/>
  <c r="AD593" i="11" s="1"/>
  <c r="AD600" i="11" s="1"/>
  <c r="AD607" i="11" s="1"/>
  <c r="AD614" i="11" s="1"/>
  <c r="AD621" i="11" s="1"/>
  <c r="AD628" i="11" s="1"/>
  <c r="AD635" i="11" s="1"/>
  <c r="AD642" i="11" s="1"/>
  <c r="AD649" i="11" s="1"/>
  <c r="AD656" i="11" s="1"/>
  <c r="AD663" i="11" s="1"/>
  <c r="AD670" i="11" s="1"/>
  <c r="AD677" i="11" s="1"/>
  <c r="AD684" i="11" s="1"/>
  <c r="AD691" i="11" s="1"/>
  <c r="AD705"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32" i="11" s="1"/>
  <c r="AB439" i="11" s="1"/>
  <c r="AB446" i="11" s="1"/>
  <c r="AB453" i="11" s="1"/>
  <c r="AB460" i="11" s="1"/>
  <c r="AB467" i="11" s="1"/>
  <c r="AB474" i="11" s="1"/>
  <c r="AB481" i="11" s="1"/>
  <c r="AB488" i="11" s="1"/>
  <c r="AB495" i="11" s="1"/>
  <c r="AB502" i="11" s="1"/>
  <c r="AB509" i="11" s="1"/>
  <c r="AB516" i="11" s="1"/>
  <c r="AB523" i="11" s="1"/>
  <c r="AB530" i="11" s="1"/>
  <c r="AB544" i="11" s="1"/>
  <c r="AB551" i="11" s="1"/>
  <c r="AB558" i="11" s="1"/>
  <c r="AB565" i="11" s="1"/>
  <c r="AB572" i="11" s="1"/>
  <c r="AB586" i="11" s="1"/>
  <c r="AB593" i="11" s="1"/>
  <c r="AB600" i="11" s="1"/>
  <c r="AB607" i="11" s="1"/>
  <c r="AB614" i="11" s="1"/>
  <c r="AB621" i="11" s="1"/>
  <c r="AB628" i="11" s="1"/>
  <c r="AB635" i="11" s="1"/>
  <c r="AB642" i="11" s="1"/>
  <c r="AB649" i="11" s="1"/>
  <c r="AB656" i="11" s="1"/>
  <c r="AB663" i="11" s="1"/>
  <c r="AB670" i="11" s="1"/>
  <c r="W5" i="11"/>
  <c r="E4" i="11"/>
  <c r="B17" i="11"/>
  <c r="B16" i="11"/>
  <c r="B15" i="11"/>
  <c r="B14" i="11"/>
  <c r="B13" i="11"/>
  <c r="B12" i="11"/>
  <c r="R662" i="11"/>
  <c r="R663" i="11" s="1"/>
  <c r="R664" i="11" s="1"/>
  <c r="R665" i="11" s="1"/>
  <c r="R666" i="11" s="1"/>
  <c r="R667" i="11" s="1"/>
  <c r="R668" i="11" s="1"/>
  <c r="Q662" i="11"/>
  <c r="Q663" i="11" s="1"/>
  <c r="Q664" i="11" s="1"/>
  <c r="Q665" i="11" s="1"/>
  <c r="Q666" i="11" s="1"/>
  <c r="Q667" i="11" s="1"/>
  <c r="Q668" i="11" s="1"/>
  <c r="P662" i="11"/>
  <c r="P663" i="11" s="1"/>
  <c r="P664" i="11" s="1"/>
  <c r="P665" i="11" s="1"/>
  <c r="P666" i="11" s="1"/>
  <c r="P667" i="11" s="1"/>
  <c r="P668" i="11" s="1"/>
  <c r="O662" i="11"/>
  <c r="R655" i="11"/>
  <c r="R656" i="11" s="1"/>
  <c r="R657" i="11" s="1"/>
  <c r="R658" i="11" s="1"/>
  <c r="R659" i="11" s="1"/>
  <c r="R660" i="11" s="1"/>
  <c r="R661" i="11" s="1"/>
  <c r="Q655" i="11"/>
  <c r="Q656" i="11" s="1"/>
  <c r="Q657" i="11" s="1"/>
  <c r="Q658" i="11" s="1"/>
  <c r="Q659" i="11" s="1"/>
  <c r="Q660" i="11" s="1"/>
  <c r="Q661" i="11" s="1"/>
  <c r="P655" i="11"/>
  <c r="P656" i="11" s="1"/>
  <c r="P657" i="11" s="1"/>
  <c r="P658" i="11" s="1"/>
  <c r="P659" i="11" s="1"/>
  <c r="P660" i="11" s="1"/>
  <c r="P661" i="11" s="1"/>
  <c r="O655" i="11"/>
  <c r="R648" i="11"/>
  <c r="R649" i="11" s="1"/>
  <c r="R650" i="11" s="1"/>
  <c r="R651" i="11" s="1"/>
  <c r="R652" i="11" s="1"/>
  <c r="R653" i="11" s="1"/>
  <c r="R654" i="11" s="1"/>
  <c r="Q648" i="11"/>
  <c r="Q649" i="11" s="1"/>
  <c r="Q650" i="11" s="1"/>
  <c r="Q651" i="11" s="1"/>
  <c r="Q652" i="11" s="1"/>
  <c r="Q653" i="11" s="1"/>
  <c r="Q654" i="11" s="1"/>
  <c r="P648" i="11"/>
  <c r="P649" i="11" s="1"/>
  <c r="P650" i="11" s="1"/>
  <c r="P651" i="11" s="1"/>
  <c r="P652" i="11" s="1"/>
  <c r="P653" i="11" s="1"/>
  <c r="P654" i="11" s="1"/>
  <c r="O648" i="11"/>
  <c r="R641" i="11"/>
  <c r="R642" i="11" s="1"/>
  <c r="R643" i="11" s="1"/>
  <c r="R644" i="11" s="1"/>
  <c r="R645" i="11" s="1"/>
  <c r="R646" i="11" s="1"/>
  <c r="R647" i="11" s="1"/>
  <c r="Q641" i="11"/>
  <c r="Q642" i="11" s="1"/>
  <c r="Q643" i="11" s="1"/>
  <c r="Q644" i="11" s="1"/>
  <c r="Q645" i="11" s="1"/>
  <c r="Q646" i="11" s="1"/>
  <c r="Q647" i="11" s="1"/>
  <c r="P641" i="11"/>
  <c r="P642" i="11" s="1"/>
  <c r="P643" i="11" s="1"/>
  <c r="P644" i="11" s="1"/>
  <c r="P645" i="11" s="1"/>
  <c r="P646" i="11" s="1"/>
  <c r="P647" i="11" s="1"/>
  <c r="O641" i="11"/>
  <c r="R634" i="11"/>
  <c r="R635" i="11" s="1"/>
  <c r="R636" i="11" s="1"/>
  <c r="R637" i="11" s="1"/>
  <c r="R638" i="11" s="1"/>
  <c r="R639" i="11" s="1"/>
  <c r="R640" i="11" s="1"/>
  <c r="Q634" i="11"/>
  <c r="Q635" i="11" s="1"/>
  <c r="Q636" i="11" s="1"/>
  <c r="Q637" i="11" s="1"/>
  <c r="Q638" i="11" s="1"/>
  <c r="Q639" i="11" s="1"/>
  <c r="Q640" i="11" s="1"/>
  <c r="P634" i="11"/>
  <c r="P635" i="11" s="1"/>
  <c r="P636" i="11" s="1"/>
  <c r="P637" i="11" s="1"/>
  <c r="P638" i="11" s="1"/>
  <c r="P639" i="11" s="1"/>
  <c r="P640" i="11" s="1"/>
  <c r="O634" i="11"/>
  <c r="R627" i="11"/>
  <c r="R628" i="11" s="1"/>
  <c r="R629" i="11" s="1"/>
  <c r="R630" i="11" s="1"/>
  <c r="R631" i="11" s="1"/>
  <c r="R632" i="11" s="1"/>
  <c r="R633" i="11" s="1"/>
  <c r="Q627" i="11"/>
  <c r="Q628" i="11" s="1"/>
  <c r="Q629" i="11" s="1"/>
  <c r="Q630" i="11" s="1"/>
  <c r="Q631" i="11" s="1"/>
  <c r="Q632" i="11" s="1"/>
  <c r="Q633" i="11" s="1"/>
  <c r="P627" i="11"/>
  <c r="P628" i="11" s="1"/>
  <c r="P629" i="11" s="1"/>
  <c r="P630" i="11" s="1"/>
  <c r="P631" i="11" s="1"/>
  <c r="P632" i="11" s="1"/>
  <c r="P633" i="11" s="1"/>
  <c r="O627" i="11"/>
  <c r="R620" i="11"/>
  <c r="R621" i="11" s="1"/>
  <c r="R622" i="11" s="1"/>
  <c r="R623" i="11" s="1"/>
  <c r="R624" i="11" s="1"/>
  <c r="R625" i="11" s="1"/>
  <c r="R626" i="11" s="1"/>
  <c r="Q620" i="11"/>
  <c r="Q621" i="11" s="1"/>
  <c r="Q622" i="11" s="1"/>
  <c r="Q623" i="11" s="1"/>
  <c r="Q624" i="11" s="1"/>
  <c r="Q625" i="11" s="1"/>
  <c r="Q626" i="11" s="1"/>
  <c r="P620" i="11"/>
  <c r="P621" i="11" s="1"/>
  <c r="P622" i="11" s="1"/>
  <c r="P623" i="11" s="1"/>
  <c r="P624" i="11" s="1"/>
  <c r="P625" i="11" s="1"/>
  <c r="P626" i="11" s="1"/>
  <c r="O620" i="11"/>
  <c r="R606" i="11"/>
  <c r="R607" i="11" s="1"/>
  <c r="R608" i="11" s="1"/>
  <c r="R609" i="11" s="1"/>
  <c r="R610" i="11" s="1"/>
  <c r="R611" i="11" s="1"/>
  <c r="R612" i="11" s="1"/>
  <c r="Q606" i="11"/>
  <c r="Q607" i="11" s="1"/>
  <c r="Q608" i="11" s="1"/>
  <c r="Q609" i="11" s="1"/>
  <c r="Q610" i="11" s="1"/>
  <c r="Q611" i="11" s="1"/>
  <c r="Q612" i="11" s="1"/>
  <c r="P606" i="11"/>
  <c r="P607" i="11" s="1"/>
  <c r="P608" i="11" s="1"/>
  <c r="P609" i="11" s="1"/>
  <c r="P610" i="11" s="1"/>
  <c r="P611" i="11" s="1"/>
  <c r="P612" i="11" s="1"/>
  <c r="O606" i="11"/>
  <c r="R599" i="11"/>
  <c r="R600" i="11" s="1"/>
  <c r="R601" i="11" s="1"/>
  <c r="R602" i="11" s="1"/>
  <c r="R603" i="11" s="1"/>
  <c r="R604" i="11" s="1"/>
  <c r="R605" i="11" s="1"/>
  <c r="Q599" i="11"/>
  <c r="Q600" i="11" s="1"/>
  <c r="Q601" i="11" s="1"/>
  <c r="Q602" i="11" s="1"/>
  <c r="Q603" i="11" s="1"/>
  <c r="Q604" i="11" s="1"/>
  <c r="Q605" i="11" s="1"/>
  <c r="P599" i="11"/>
  <c r="P600" i="11" s="1"/>
  <c r="P601" i="11" s="1"/>
  <c r="P602" i="11" s="1"/>
  <c r="P603" i="11" s="1"/>
  <c r="P604" i="11" s="1"/>
  <c r="P605" i="11" s="1"/>
  <c r="O599" i="11"/>
  <c r="R592" i="11"/>
  <c r="R593" i="11" s="1"/>
  <c r="R594" i="11" s="1"/>
  <c r="R595" i="11" s="1"/>
  <c r="R596" i="11" s="1"/>
  <c r="R597" i="11" s="1"/>
  <c r="R598" i="11" s="1"/>
  <c r="Q592" i="11"/>
  <c r="Q593" i="11" s="1"/>
  <c r="Q594" i="11" s="1"/>
  <c r="Q595" i="11" s="1"/>
  <c r="Q596" i="11" s="1"/>
  <c r="Q597" i="11" s="1"/>
  <c r="Q598" i="11" s="1"/>
  <c r="P592" i="11"/>
  <c r="P593" i="11" s="1"/>
  <c r="P594" i="11" s="1"/>
  <c r="P595" i="11" s="1"/>
  <c r="P596" i="11" s="1"/>
  <c r="P597" i="11" s="1"/>
  <c r="P598" i="11" s="1"/>
  <c r="O592" i="11"/>
  <c r="R585" i="11"/>
  <c r="R586" i="11" s="1"/>
  <c r="R587" i="11" s="1"/>
  <c r="R588" i="11" s="1"/>
  <c r="R589" i="11" s="1"/>
  <c r="R590" i="11" s="1"/>
  <c r="R591" i="11" s="1"/>
  <c r="Q585" i="11"/>
  <c r="Q586" i="11" s="1"/>
  <c r="Q587" i="11" s="1"/>
  <c r="Q588" i="11" s="1"/>
  <c r="Q589" i="11" s="1"/>
  <c r="Q590" i="11" s="1"/>
  <c r="Q591" i="11" s="1"/>
  <c r="P585" i="11"/>
  <c r="P586" i="11" s="1"/>
  <c r="P587" i="11" s="1"/>
  <c r="P588" i="11" s="1"/>
  <c r="P589" i="11" s="1"/>
  <c r="P590" i="11" s="1"/>
  <c r="P591" i="11" s="1"/>
  <c r="O585" i="11"/>
  <c r="R578" i="11"/>
  <c r="R579" i="11" s="1"/>
  <c r="R580" i="11" s="1"/>
  <c r="R581" i="11" s="1"/>
  <c r="R582" i="11" s="1"/>
  <c r="R583" i="11" s="1"/>
  <c r="R584" i="11" s="1"/>
  <c r="Q578" i="11"/>
  <c r="Q579" i="11" s="1"/>
  <c r="Q580" i="11" s="1"/>
  <c r="Q581" i="11" s="1"/>
  <c r="Q582" i="11" s="1"/>
  <c r="Q583" i="11" s="1"/>
  <c r="Q584" i="11" s="1"/>
  <c r="P578" i="11"/>
  <c r="P579" i="11" s="1"/>
  <c r="P580" i="11" s="1"/>
  <c r="P581" i="11" s="1"/>
  <c r="P582" i="11" s="1"/>
  <c r="P583" i="11" s="1"/>
  <c r="P584" i="11" s="1"/>
  <c r="O578" i="11"/>
  <c r="R571" i="11"/>
  <c r="R572" i="11" s="1"/>
  <c r="R573" i="11" s="1"/>
  <c r="R574" i="11" s="1"/>
  <c r="R575" i="11" s="1"/>
  <c r="R576" i="11" s="1"/>
  <c r="R577" i="11" s="1"/>
  <c r="Q571" i="11"/>
  <c r="Q572" i="11" s="1"/>
  <c r="Q573" i="11" s="1"/>
  <c r="Q574" i="11" s="1"/>
  <c r="Q575" i="11" s="1"/>
  <c r="Q576" i="11" s="1"/>
  <c r="Q577" i="11" s="1"/>
  <c r="P571" i="11"/>
  <c r="P572" i="11" s="1"/>
  <c r="P573" i="11" s="1"/>
  <c r="P574" i="11" s="1"/>
  <c r="P575" i="11" s="1"/>
  <c r="P576" i="11" s="1"/>
  <c r="P577" i="11" s="1"/>
  <c r="O571" i="11"/>
  <c r="R564" i="11"/>
  <c r="R565" i="11" s="1"/>
  <c r="R566" i="11" s="1"/>
  <c r="R567" i="11" s="1"/>
  <c r="R568" i="11" s="1"/>
  <c r="R569" i="11" s="1"/>
  <c r="R570" i="11" s="1"/>
  <c r="Q564" i="11"/>
  <c r="Q565" i="11" s="1"/>
  <c r="Q566" i="11" s="1"/>
  <c r="Q567" i="11" s="1"/>
  <c r="Q568" i="11" s="1"/>
  <c r="Q569" i="11" s="1"/>
  <c r="Q570" i="11" s="1"/>
  <c r="P564" i="11"/>
  <c r="P565" i="11" s="1"/>
  <c r="P566" i="11" s="1"/>
  <c r="P567" i="11" s="1"/>
  <c r="P568" i="11" s="1"/>
  <c r="P569" i="11" s="1"/>
  <c r="P570" i="11" s="1"/>
  <c r="O564" i="11"/>
  <c r="R557" i="11"/>
  <c r="R558" i="11" s="1"/>
  <c r="R559" i="11" s="1"/>
  <c r="R560" i="11" s="1"/>
  <c r="R561" i="11" s="1"/>
  <c r="R562" i="11" s="1"/>
  <c r="R563" i="11" s="1"/>
  <c r="Q557" i="11"/>
  <c r="Q558" i="11" s="1"/>
  <c r="Q559" i="11" s="1"/>
  <c r="Q560" i="11" s="1"/>
  <c r="Q561" i="11" s="1"/>
  <c r="Q562" i="11" s="1"/>
  <c r="Q563" i="11" s="1"/>
  <c r="P557" i="11"/>
  <c r="P558" i="11" s="1"/>
  <c r="P559" i="11" s="1"/>
  <c r="P560" i="11" s="1"/>
  <c r="P561" i="11" s="1"/>
  <c r="P562" i="11" s="1"/>
  <c r="P563" i="11" s="1"/>
  <c r="O557" i="11"/>
  <c r="R550" i="11"/>
  <c r="R551" i="11" s="1"/>
  <c r="R552" i="11" s="1"/>
  <c r="R553" i="11" s="1"/>
  <c r="R554" i="11" s="1"/>
  <c r="R555" i="11" s="1"/>
  <c r="R556" i="11" s="1"/>
  <c r="Q550" i="11"/>
  <c r="Q551" i="11" s="1"/>
  <c r="Q552" i="11" s="1"/>
  <c r="Q553" i="11" s="1"/>
  <c r="Q554" i="11" s="1"/>
  <c r="Q555" i="11" s="1"/>
  <c r="Q556" i="11" s="1"/>
  <c r="P550" i="11"/>
  <c r="P551" i="11" s="1"/>
  <c r="P552" i="11" s="1"/>
  <c r="P553" i="11" s="1"/>
  <c r="P554" i="11" s="1"/>
  <c r="P555" i="11" s="1"/>
  <c r="P556" i="11" s="1"/>
  <c r="O550" i="11"/>
  <c r="R543" i="11"/>
  <c r="R544" i="11" s="1"/>
  <c r="R545" i="11" s="1"/>
  <c r="R546" i="11" s="1"/>
  <c r="R547" i="11" s="1"/>
  <c r="R548" i="11" s="1"/>
  <c r="R549" i="11" s="1"/>
  <c r="Q543" i="11"/>
  <c r="Q544" i="11" s="1"/>
  <c r="Q545" i="11" s="1"/>
  <c r="Q546" i="11" s="1"/>
  <c r="Q547" i="11" s="1"/>
  <c r="Q548" i="11" s="1"/>
  <c r="Q549" i="11" s="1"/>
  <c r="P543" i="11"/>
  <c r="P544" i="11" s="1"/>
  <c r="P545" i="11" s="1"/>
  <c r="P546" i="11" s="1"/>
  <c r="P547" i="11" s="1"/>
  <c r="P548" i="11" s="1"/>
  <c r="P549" i="11" s="1"/>
  <c r="O543" i="11"/>
  <c r="R536" i="11"/>
  <c r="R537" i="11" s="1"/>
  <c r="R538" i="11" s="1"/>
  <c r="R539" i="11" s="1"/>
  <c r="R540" i="11" s="1"/>
  <c r="R541" i="11" s="1"/>
  <c r="R542" i="11" s="1"/>
  <c r="Q536" i="11"/>
  <c r="Q537" i="11" s="1"/>
  <c r="Q538" i="11" s="1"/>
  <c r="Q539" i="11" s="1"/>
  <c r="Q540" i="11" s="1"/>
  <c r="Q541" i="11" s="1"/>
  <c r="Q542" i="11" s="1"/>
  <c r="P536" i="11"/>
  <c r="P537" i="11" s="1"/>
  <c r="P538" i="11" s="1"/>
  <c r="P539" i="11" s="1"/>
  <c r="P540" i="11" s="1"/>
  <c r="P541" i="11" s="1"/>
  <c r="P542" i="11" s="1"/>
  <c r="O536" i="11"/>
  <c r="R529" i="11"/>
  <c r="R530" i="11" s="1"/>
  <c r="R531" i="11" s="1"/>
  <c r="R532" i="11" s="1"/>
  <c r="R533" i="11" s="1"/>
  <c r="R534" i="11" s="1"/>
  <c r="R535" i="11" s="1"/>
  <c r="Q529" i="11"/>
  <c r="Q530" i="11" s="1"/>
  <c r="Q531" i="11" s="1"/>
  <c r="Q532" i="11" s="1"/>
  <c r="Q533" i="11" s="1"/>
  <c r="Q534" i="11" s="1"/>
  <c r="Q535" i="11" s="1"/>
  <c r="P529" i="11"/>
  <c r="P530" i="11" s="1"/>
  <c r="P531" i="11" s="1"/>
  <c r="P532" i="11" s="1"/>
  <c r="P533" i="11" s="1"/>
  <c r="P534" i="11" s="1"/>
  <c r="P535" i="11" s="1"/>
  <c r="O529" i="11"/>
  <c r="R522" i="11"/>
  <c r="R523" i="11" s="1"/>
  <c r="R524" i="11" s="1"/>
  <c r="R525" i="11" s="1"/>
  <c r="R526" i="11" s="1"/>
  <c r="R527" i="11" s="1"/>
  <c r="R528" i="11" s="1"/>
  <c r="Q522" i="11"/>
  <c r="Q523" i="11" s="1"/>
  <c r="Q524" i="11" s="1"/>
  <c r="Q525" i="11" s="1"/>
  <c r="Q526" i="11" s="1"/>
  <c r="Q527" i="11" s="1"/>
  <c r="Q528" i="11" s="1"/>
  <c r="P522" i="11"/>
  <c r="P523" i="11" s="1"/>
  <c r="P524" i="11" s="1"/>
  <c r="P525" i="11" s="1"/>
  <c r="P526" i="11" s="1"/>
  <c r="P527" i="11" s="1"/>
  <c r="P528" i="11" s="1"/>
  <c r="O522" i="11"/>
  <c r="R508" i="11"/>
  <c r="R509" i="11" s="1"/>
  <c r="R510" i="11" s="1"/>
  <c r="R511" i="11" s="1"/>
  <c r="R512" i="11" s="1"/>
  <c r="R513" i="11" s="1"/>
  <c r="R514" i="11" s="1"/>
  <c r="Q508" i="11"/>
  <c r="Q509" i="11" s="1"/>
  <c r="Q510" i="11" s="1"/>
  <c r="Q511" i="11" s="1"/>
  <c r="Q512" i="11" s="1"/>
  <c r="Q513" i="11" s="1"/>
  <c r="Q514" i="11" s="1"/>
  <c r="P508" i="11"/>
  <c r="P509" i="11" s="1"/>
  <c r="P510" i="11" s="1"/>
  <c r="P511" i="11" s="1"/>
  <c r="P512" i="11" s="1"/>
  <c r="P513" i="11" s="1"/>
  <c r="P514" i="11" s="1"/>
  <c r="O508" i="11"/>
  <c r="R501" i="11"/>
  <c r="R502" i="11" s="1"/>
  <c r="R503" i="11" s="1"/>
  <c r="R504" i="11" s="1"/>
  <c r="R505" i="11" s="1"/>
  <c r="R506" i="11" s="1"/>
  <c r="R507" i="11" s="1"/>
  <c r="Q501" i="11"/>
  <c r="Q502" i="11" s="1"/>
  <c r="Q503" i="11" s="1"/>
  <c r="Q504" i="11" s="1"/>
  <c r="Q505" i="11" s="1"/>
  <c r="Q506" i="11" s="1"/>
  <c r="Q507" i="11" s="1"/>
  <c r="P501" i="11"/>
  <c r="P502" i="11" s="1"/>
  <c r="P503" i="11" s="1"/>
  <c r="P504" i="11" s="1"/>
  <c r="P505" i="11" s="1"/>
  <c r="P506" i="11" s="1"/>
  <c r="P507" i="11" s="1"/>
  <c r="O501" i="11"/>
  <c r="R494" i="11"/>
  <c r="R495" i="11" s="1"/>
  <c r="R496" i="11" s="1"/>
  <c r="R497" i="11" s="1"/>
  <c r="R498" i="11" s="1"/>
  <c r="R499" i="11" s="1"/>
  <c r="R500" i="11" s="1"/>
  <c r="Q494" i="11"/>
  <c r="Q495" i="11" s="1"/>
  <c r="Q496" i="11" s="1"/>
  <c r="Q497" i="11" s="1"/>
  <c r="Q498" i="11" s="1"/>
  <c r="Q499" i="11" s="1"/>
  <c r="Q500" i="11" s="1"/>
  <c r="P494" i="11"/>
  <c r="P495" i="11" s="1"/>
  <c r="P496" i="11" s="1"/>
  <c r="P497" i="11" s="1"/>
  <c r="P498" i="11" s="1"/>
  <c r="P499" i="11" s="1"/>
  <c r="P500" i="11" s="1"/>
  <c r="O494" i="11"/>
  <c r="R487" i="11"/>
  <c r="R488" i="11" s="1"/>
  <c r="R489" i="11" s="1"/>
  <c r="R490" i="11" s="1"/>
  <c r="R491" i="11" s="1"/>
  <c r="R492" i="11" s="1"/>
  <c r="R493" i="11" s="1"/>
  <c r="Q487" i="11"/>
  <c r="Q488" i="11" s="1"/>
  <c r="Q489" i="11" s="1"/>
  <c r="Q490" i="11" s="1"/>
  <c r="Q491" i="11" s="1"/>
  <c r="Q492" i="11" s="1"/>
  <c r="Q493" i="11" s="1"/>
  <c r="P487" i="11"/>
  <c r="P488" i="11" s="1"/>
  <c r="P489" i="11" s="1"/>
  <c r="P490" i="11" s="1"/>
  <c r="P491" i="11" s="1"/>
  <c r="P492" i="11" s="1"/>
  <c r="P493" i="11" s="1"/>
  <c r="O487" i="11"/>
  <c r="R480" i="11"/>
  <c r="R481" i="11" s="1"/>
  <c r="R482" i="11" s="1"/>
  <c r="R483" i="11" s="1"/>
  <c r="R484" i="11" s="1"/>
  <c r="R485" i="11" s="1"/>
  <c r="R486" i="11" s="1"/>
  <c r="Q480" i="11"/>
  <c r="Q481" i="11" s="1"/>
  <c r="Q482" i="11" s="1"/>
  <c r="Q483" i="11" s="1"/>
  <c r="Q484" i="11" s="1"/>
  <c r="Q485" i="11" s="1"/>
  <c r="Q486" i="11" s="1"/>
  <c r="P480" i="11"/>
  <c r="P481" i="11" s="1"/>
  <c r="P482" i="11" s="1"/>
  <c r="P483" i="11" s="1"/>
  <c r="P484" i="11" s="1"/>
  <c r="P485" i="11" s="1"/>
  <c r="P486" i="11" s="1"/>
  <c r="O480" i="11"/>
  <c r="R473" i="11"/>
  <c r="R474" i="11" s="1"/>
  <c r="R475" i="11" s="1"/>
  <c r="R476" i="11" s="1"/>
  <c r="R477" i="11" s="1"/>
  <c r="R478" i="11" s="1"/>
  <c r="R479" i="11" s="1"/>
  <c r="Q473" i="11"/>
  <c r="Q474" i="11" s="1"/>
  <c r="Q475" i="11" s="1"/>
  <c r="Q476" i="11" s="1"/>
  <c r="Q477" i="11" s="1"/>
  <c r="Q478" i="11" s="1"/>
  <c r="Q479" i="11" s="1"/>
  <c r="P473" i="11"/>
  <c r="P474" i="11" s="1"/>
  <c r="P475" i="11" s="1"/>
  <c r="P476" i="11" s="1"/>
  <c r="P477" i="11" s="1"/>
  <c r="P478" i="11" s="1"/>
  <c r="P479" i="11" s="1"/>
  <c r="O473" i="11"/>
  <c r="R466" i="11"/>
  <c r="R467" i="11" s="1"/>
  <c r="R468" i="11" s="1"/>
  <c r="R469" i="11" s="1"/>
  <c r="R470" i="11" s="1"/>
  <c r="R471" i="11" s="1"/>
  <c r="R472" i="11" s="1"/>
  <c r="Q466" i="11"/>
  <c r="Q467" i="11" s="1"/>
  <c r="Q468" i="11" s="1"/>
  <c r="Q469" i="11" s="1"/>
  <c r="Q470" i="11" s="1"/>
  <c r="Q471" i="11" s="1"/>
  <c r="Q472" i="11" s="1"/>
  <c r="P466" i="11"/>
  <c r="P467" i="11" s="1"/>
  <c r="P468" i="11" s="1"/>
  <c r="P469" i="11" s="1"/>
  <c r="P470" i="11" s="1"/>
  <c r="P471" i="11" s="1"/>
  <c r="P472" i="11" s="1"/>
  <c r="O466" i="11"/>
  <c r="R459" i="11"/>
  <c r="R460" i="11" s="1"/>
  <c r="R461" i="11" s="1"/>
  <c r="R462" i="11" s="1"/>
  <c r="R463" i="11" s="1"/>
  <c r="R464" i="11" s="1"/>
  <c r="R465" i="11" s="1"/>
  <c r="Q459" i="11"/>
  <c r="Q460" i="11" s="1"/>
  <c r="Q461" i="11" s="1"/>
  <c r="Q462" i="11" s="1"/>
  <c r="Q463" i="11" s="1"/>
  <c r="Q464" i="11" s="1"/>
  <c r="Q465" i="11" s="1"/>
  <c r="P459" i="11"/>
  <c r="P460" i="11" s="1"/>
  <c r="P461" i="11" s="1"/>
  <c r="P462" i="11" s="1"/>
  <c r="P463" i="11" s="1"/>
  <c r="P464" i="11" s="1"/>
  <c r="P465" i="11" s="1"/>
  <c r="O459" i="11"/>
  <c r="R452" i="11"/>
  <c r="R453" i="11" s="1"/>
  <c r="R454" i="11" s="1"/>
  <c r="R455" i="11" s="1"/>
  <c r="R456" i="11" s="1"/>
  <c r="R457" i="11" s="1"/>
  <c r="R458" i="11" s="1"/>
  <c r="Q452" i="11"/>
  <c r="Q453" i="11" s="1"/>
  <c r="Q454" i="11" s="1"/>
  <c r="Q455" i="11" s="1"/>
  <c r="Q456" i="11" s="1"/>
  <c r="Q457" i="11" s="1"/>
  <c r="Q458" i="11" s="1"/>
  <c r="P452" i="11"/>
  <c r="P453" i="11" s="1"/>
  <c r="P454" i="11" s="1"/>
  <c r="P455" i="11" s="1"/>
  <c r="P456" i="11" s="1"/>
  <c r="P457" i="11" s="1"/>
  <c r="P458" i="11" s="1"/>
  <c r="O452" i="11"/>
  <c r="R445" i="11"/>
  <c r="R446" i="11" s="1"/>
  <c r="R447" i="11" s="1"/>
  <c r="R448" i="11" s="1"/>
  <c r="R449" i="11" s="1"/>
  <c r="R450" i="11" s="1"/>
  <c r="R451" i="11" s="1"/>
  <c r="Q445" i="11"/>
  <c r="Q446" i="11" s="1"/>
  <c r="Q447" i="11" s="1"/>
  <c r="Q448" i="11" s="1"/>
  <c r="Q449" i="11" s="1"/>
  <c r="Q450" i="11" s="1"/>
  <c r="Q451" i="11" s="1"/>
  <c r="P445" i="11"/>
  <c r="P446" i="11" s="1"/>
  <c r="P447" i="11" s="1"/>
  <c r="P448" i="11" s="1"/>
  <c r="P449" i="11" s="1"/>
  <c r="P450" i="11" s="1"/>
  <c r="P451" i="11" s="1"/>
  <c r="O445" i="11"/>
  <c r="R438" i="11"/>
  <c r="R439" i="11" s="1"/>
  <c r="R440" i="11" s="1"/>
  <c r="R441" i="11" s="1"/>
  <c r="R442" i="11" s="1"/>
  <c r="R443" i="11" s="1"/>
  <c r="R444" i="11" s="1"/>
  <c r="Q438" i="11"/>
  <c r="Q439" i="11" s="1"/>
  <c r="Q440" i="11" s="1"/>
  <c r="Q441" i="11" s="1"/>
  <c r="Q442" i="11" s="1"/>
  <c r="Q443" i="11" s="1"/>
  <c r="Q444" i="11" s="1"/>
  <c r="P438" i="11"/>
  <c r="P439" i="11" s="1"/>
  <c r="P440" i="11" s="1"/>
  <c r="P441" i="11" s="1"/>
  <c r="P442" i="11" s="1"/>
  <c r="P443" i="11" s="1"/>
  <c r="P444" i="11" s="1"/>
  <c r="O438" i="11"/>
  <c r="R431" i="11"/>
  <c r="R432" i="11" s="1"/>
  <c r="R433" i="11" s="1"/>
  <c r="R434" i="11" s="1"/>
  <c r="R435" i="11" s="1"/>
  <c r="R436" i="11" s="1"/>
  <c r="R437" i="11" s="1"/>
  <c r="Q431" i="11"/>
  <c r="Q432" i="11" s="1"/>
  <c r="Q433" i="11" s="1"/>
  <c r="Q434" i="11" s="1"/>
  <c r="Q435" i="11" s="1"/>
  <c r="Q436" i="11" s="1"/>
  <c r="Q437" i="11" s="1"/>
  <c r="P431" i="11"/>
  <c r="P432" i="11" s="1"/>
  <c r="P433" i="11" s="1"/>
  <c r="P434" i="11" s="1"/>
  <c r="P435" i="11" s="1"/>
  <c r="P436" i="11" s="1"/>
  <c r="P437" i="11" s="1"/>
  <c r="O431" i="11"/>
  <c r="R424" i="11"/>
  <c r="R425" i="11" s="1"/>
  <c r="R426" i="11" s="1"/>
  <c r="R427" i="11" s="1"/>
  <c r="R428" i="11" s="1"/>
  <c r="R429" i="11" s="1"/>
  <c r="R430" i="11" s="1"/>
  <c r="Q424" i="11"/>
  <c r="Q425" i="11" s="1"/>
  <c r="Q426" i="11" s="1"/>
  <c r="Q427" i="11" s="1"/>
  <c r="Q428" i="11" s="1"/>
  <c r="Q429" i="11" s="1"/>
  <c r="Q430" i="11" s="1"/>
  <c r="P424" i="11"/>
  <c r="P425" i="11" s="1"/>
  <c r="P426" i="11" s="1"/>
  <c r="P427" i="11" s="1"/>
  <c r="P428" i="11" s="1"/>
  <c r="P429" i="11" s="1"/>
  <c r="P430" i="11" s="1"/>
  <c r="O424" i="11"/>
  <c r="R417" i="11"/>
  <c r="R418" i="11" s="1"/>
  <c r="R419" i="11" s="1"/>
  <c r="R420" i="11" s="1"/>
  <c r="R421" i="11" s="1"/>
  <c r="R422" i="11" s="1"/>
  <c r="R423" i="11" s="1"/>
  <c r="Q417" i="11"/>
  <c r="Q418" i="11" s="1"/>
  <c r="Q419" i="11" s="1"/>
  <c r="Q420" i="11" s="1"/>
  <c r="Q421" i="11" s="1"/>
  <c r="Q422" i="11" s="1"/>
  <c r="Q423" i="11" s="1"/>
  <c r="P417" i="11"/>
  <c r="P418" i="11" s="1"/>
  <c r="P419" i="11" s="1"/>
  <c r="P420" i="11" s="1"/>
  <c r="P421" i="11" s="1"/>
  <c r="P422" i="11" s="1"/>
  <c r="P423" i="11" s="1"/>
  <c r="O417" i="11"/>
  <c r="R410" i="11"/>
  <c r="R411" i="11" s="1"/>
  <c r="R412" i="11" s="1"/>
  <c r="R413" i="11" s="1"/>
  <c r="R414" i="11" s="1"/>
  <c r="R415" i="11" s="1"/>
  <c r="R416" i="11" s="1"/>
  <c r="Q410" i="11"/>
  <c r="Q411" i="11" s="1"/>
  <c r="Q412" i="11" s="1"/>
  <c r="Q413" i="11" s="1"/>
  <c r="Q414" i="11" s="1"/>
  <c r="Q415" i="11" s="1"/>
  <c r="Q416" i="11" s="1"/>
  <c r="P410" i="11"/>
  <c r="P411" i="11" s="1"/>
  <c r="P412" i="11" s="1"/>
  <c r="P413" i="11" s="1"/>
  <c r="P414" i="11" s="1"/>
  <c r="P415" i="11" s="1"/>
  <c r="P416" i="11" s="1"/>
  <c r="O410" i="11"/>
  <c r="R403" i="11"/>
  <c r="R404" i="11" s="1"/>
  <c r="R405" i="11" s="1"/>
  <c r="R406" i="11" s="1"/>
  <c r="R407" i="11" s="1"/>
  <c r="R408" i="11" s="1"/>
  <c r="R409" i="11" s="1"/>
  <c r="Q403" i="11"/>
  <c r="Q404" i="11" s="1"/>
  <c r="Q405" i="11" s="1"/>
  <c r="Q406" i="11" s="1"/>
  <c r="Q407" i="11" s="1"/>
  <c r="Q408" i="11" s="1"/>
  <c r="Q409" i="11" s="1"/>
  <c r="P403" i="11"/>
  <c r="P404" i="11" s="1"/>
  <c r="P405" i="11" s="1"/>
  <c r="P406" i="11" s="1"/>
  <c r="P407" i="11" s="1"/>
  <c r="P408" i="11" s="1"/>
  <c r="P409" i="11" s="1"/>
  <c r="O403" i="11"/>
  <c r="R396" i="11"/>
  <c r="R397" i="11" s="1"/>
  <c r="R398" i="11" s="1"/>
  <c r="R399" i="11" s="1"/>
  <c r="R400" i="11" s="1"/>
  <c r="R401" i="11" s="1"/>
  <c r="R402" i="11" s="1"/>
  <c r="Q396" i="11"/>
  <c r="Q397" i="11" s="1"/>
  <c r="Q398" i="11" s="1"/>
  <c r="Q399" i="11" s="1"/>
  <c r="Q400" i="11" s="1"/>
  <c r="Q401" i="11" s="1"/>
  <c r="Q402" i="11" s="1"/>
  <c r="P396" i="11"/>
  <c r="P397" i="11" s="1"/>
  <c r="P398" i="11" s="1"/>
  <c r="P399" i="11" s="1"/>
  <c r="P400" i="11" s="1"/>
  <c r="P401" i="11" s="1"/>
  <c r="P402" i="11" s="1"/>
  <c r="O396" i="11"/>
  <c r="R389" i="11"/>
  <c r="R390" i="11" s="1"/>
  <c r="R391" i="11" s="1"/>
  <c r="R392" i="11" s="1"/>
  <c r="R393" i="11" s="1"/>
  <c r="R394" i="11" s="1"/>
  <c r="R395" i="11" s="1"/>
  <c r="Q389" i="11"/>
  <c r="Q390" i="11" s="1"/>
  <c r="Q391" i="11" s="1"/>
  <c r="Q392" i="11" s="1"/>
  <c r="Q393" i="11" s="1"/>
  <c r="Q394" i="11" s="1"/>
  <c r="Q395" i="11" s="1"/>
  <c r="P389" i="11"/>
  <c r="P390" i="11" s="1"/>
  <c r="P391" i="11" s="1"/>
  <c r="P392" i="11" s="1"/>
  <c r="P393" i="11" s="1"/>
  <c r="P394" i="11" s="1"/>
  <c r="P395" i="11" s="1"/>
  <c r="O389" i="11"/>
  <c r="R382" i="11"/>
  <c r="R383" i="11" s="1"/>
  <c r="R384" i="11" s="1"/>
  <c r="R385" i="11" s="1"/>
  <c r="R386" i="11" s="1"/>
  <c r="R387" i="11" s="1"/>
  <c r="R388" i="11" s="1"/>
  <c r="Q382" i="11"/>
  <c r="Q383" i="11" s="1"/>
  <c r="Q384" i="11" s="1"/>
  <c r="Q385" i="11" s="1"/>
  <c r="Q386" i="11" s="1"/>
  <c r="Q387" i="11" s="1"/>
  <c r="Q388" i="11" s="1"/>
  <c r="P382" i="11"/>
  <c r="P383" i="11" s="1"/>
  <c r="P384" i="11" s="1"/>
  <c r="P385" i="11" s="1"/>
  <c r="P386" i="11" s="1"/>
  <c r="P387" i="11" s="1"/>
  <c r="P388" i="11" s="1"/>
  <c r="O382" i="11"/>
  <c r="R375" i="11"/>
  <c r="R376" i="11" s="1"/>
  <c r="R377" i="11" s="1"/>
  <c r="R378" i="11" s="1"/>
  <c r="R379" i="11" s="1"/>
  <c r="R380" i="11" s="1"/>
  <c r="R381" i="11" s="1"/>
  <c r="Q375" i="11"/>
  <c r="Q376" i="11" s="1"/>
  <c r="Q377" i="11" s="1"/>
  <c r="Q378" i="11" s="1"/>
  <c r="Q379" i="11" s="1"/>
  <c r="Q380" i="11" s="1"/>
  <c r="Q381" i="11" s="1"/>
  <c r="P375" i="11"/>
  <c r="P376" i="11" s="1"/>
  <c r="P377" i="11" s="1"/>
  <c r="P378" i="11" s="1"/>
  <c r="P379" i="11" s="1"/>
  <c r="P380" i="11" s="1"/>
  <c r="P381" i="11" s="1"/>
  <c r="O375" i="11"/>
  <c r="R368" i="11"/>
  <c r="R369" i="11" s="1"/>
  <c r="R370" i="11" s="1"/>
  <c r="R371" i="11" s="1"/>
  <c r="R372" i="11" s="1"/>
  <c r="R373" i="11" s="1"/>
  <c r="R374" i="11" s="1"/>
  <c r="Q368" i="11"/>
  <c r="Q369" i="11" s="1"/>
  <c r="Q370" i="11" s="1"/>
  <c r="Q371" i="11" s="1"/>
  <c r="Q372" i="11" s="1"/>
  <c r="Q373" i="11" s="1"/>
  <c r="Q374" i="11" s="1"/>
  <c r="P368" i="11"/>
  <c r="P369" i="11" s="1"/>
  <c r="P370" i="11" s="1"/>
  <c r="P371" i="11" s="1"/>
  <c r="P372" i="11" s="1"/>
  <c r="P373" i="11" s="1"/>
  <c r="P374" i="11" s="1"/>
  <c r="O368" i="11"/>
  <c r="R354" i="11"/>
  <c r="R355" i="11" s="1"/>
  <c r="R356" i="11" s="1"/>
  <c r="R357" i="11" s="1"/>
  <c r="R358" i="11" s="1"/>
  <c r="R359" i="11" s="1"/>
  <c r="R360" i="11" s="1"/>
  <c r="Q354" i="11"/>
  <c r="Q355" i="11" s="1"/>
  <c r="Q356" i="11" s="1"/>
  <c r="Q357" i="11" s="1"/>
  <c r="Q358" i="11" s="1"/>
  <c r="Q359" i="11" s="1"/>
  <c r="Q360" i="11" s="1"/>
  <c r="P354" i="11"/>
  <c r="P355" i="11" s="1"/>
  <c r="P356" i="11" s="1"/>
  <c r="P357" i="11" s="1"/>
  <c r="P358" i="11" s="1"/>
  <c r="P359" i="11" s="1"/>
  <c r="P360" i="11" s="1"/>
  <c r="O354" i="11"/>
  <c r="R347" i="11"/>
  <c r="R348" i="11" s="1"/>
  <c r="R349" i="11" s="1"/>
  <c r="R350" i="11" s="1"/>
  <c r="R351" i="11" s="1"/>
  <c r="R352" i="11" s="1"/>
  <c r="R353" i="11" s="1"/>
  <c r="Q347" i="11"/>
  <c r="Q348" i="11" s="1"/>
  <c r="Q349" i="11" s="1"/>
  <c r="Q350" i="11" s="1"/>
  <c r="Q351" i="11" s="1"/>
  <c r="Q352" i="11" s="1"/>
  <c r="Q353" i="11" s="1"/>
  <c r="P347" i="11"/>
  <c r="P348" i="11" s="1"/>
  <c r="P349" i="11" s="1"/>
  <c r="P350" i="11" s="1"/>
  <c r="P351" i="11" s="1"/>
  <c r="P352" i="11" s="1"/>
  <c r="P353" i="11" s="1"/>
  <c r="O347" i="11"/>
  <c r="R340" i="11"/>
  <c r="R341" i="11" s="1"/>
  <c r="R342" i="11" s="1"/>
  <c r="R343" i="11" s="1"/>
  <c r="R344" i="11" s="1"/>
  <c r="R345" i="11" s="1"/>
  <c r="R346" i="11" s="1"/>
  <c r="Q340" i="11"/>
  <c r="Q341" i="11" s="1"/>
  <c r="Q342" i="11" s="1"/>
  <c r="Q343" i="11" s="1"/>
  <c r="Q344" i="11" s="1"/>
  <c r="Q345" i="11" s="1"/>
  <c r="Q346" i="11" s="1"/>
  <c r="P340" i="11"/>
  <c r="P341" i="11" s="1"/>
  <c r="P342" i="11" s="1"/>
  <c r="P343" i="11" s="1"/>
  <c r="P344" i="11" s="1"/>
  <c r="P345" i="11" s="1"/>
  <c r="P346" i="11" s="1"/>
  <c r="O340" i="11"/>
  <c r="R319" i="11"/>
  <c r="R320" i="11" s="1"/>
  <c r="R321" i="11" s="1"/>
  <c r="R322" i="11" s="1"/>
  <c r="R323" i="11" s="1"/>
  <c r="R324" i="11" s="1"/>
  <c r="R325" i="11" s="1"/>
  <c r="Q319" i="11"/>
  <c r="Q320" i="11" s="1"/>
  <c r="Q321" i="11" s="1"/>
  <c r="Q322" i="11" s="1"/>
  <c r="Q323" i="11" s="1"/>
  <c r="Q324" i="11" s="1"/>
  <c r="Q325" i="11" s="1"/>
  <c r="P319" i="11"/>
  <c r="P320" i="11" s="1"/>
  <c r="P321" i="11" s="1"/>
  <c r="P322" i="11" s="1"/>
  <c r="P323" i="11" s="1"/>
  <c r="P324" i="11" s="1"/>
  <c r="P325" i="11" s="1"/>
  <c r="O319" i="11"/>
  <c r="R312" i="11"/>
  <c r="R313" i="11" s="1"/>
  <c r="R314" i="11" s="1"/>
  <c r="R315" i="11" s="1"/>
  <c r="R316" i="11" s="1"/>
  <c r="R317" i="11" s="1"/>
  <c r="R318" i="11" s="1"/>
  <c r="Q312" i="11"/>
  <c r="Q313" i="11" s="1"/>
  <c r="Q314" i="11" s="1"/>
  <c r="Q315" i="11" s="1"/>
  <c r="Q316" i="11" s="1"/>
  <c r="Q317" i="11" s="1"/>
  <c r="Q318" i="11" s="1"/>
  <c r="P312" i="11"/>
  <c r="P313" i="11" s="1"/>
  <c r="P314" i="11" s="1"/>
  <c r="P315" i="11" s="1"/>
  <c r="P316" i="11" s="1"/>
  <c r="P317" i="11" s="1"/>
  <c r="P318" i="11" s="1"/>
  <c r="O312" i="11"/>
  <c r="R305" i="11"/>
  <c r="R306" i="11" s="1"/>
  <c r="R307" i="11" s="1"/>
  <c r="R308" i="11" s="1"/>
  <c r="R309" i="11" s="1"/>
  <c r="R310" i="11" s="1"/>
  <c r="R311" i="11" s="1"/>
  <c r="Q305" i="11"/>
  <c r="Q306" i="11" s="1"/>
  <c r="Q307" i="11" s="1"/>
  <c r="Q308" i="11" s="1"/>
  <c r="Q309" i="11" s="1"/>
  <c r="Q310" i="11" s="1"/>
  <c r="Q311" i="11" s="1"/>
  <c r="P305" i="11"/>
  <c r="P306" i="11" s="1"/>
  <c r="P307" i="11" s="1"/>
  <c r="P308" i="11" s="1"/>
  <c r="P309" i="11" s="1"/>
  <c r="P310" i="11" s="1"/>
  <c r="P311" i="11" s="1"/>
  <c r="O305" i="11"/>
  <c r="R298" i="11"/>
  <c r="R299" i="11" s="1"/>
  <c r="R300" i="11" s="1"/>
  <c r="R301" i="11" s="1"/>
  <c r="R302" i="11" s="1"/>
  <c r="R303" i="11" s="1"/>
  <c r="R304" i="11" s="1"/>
  <c r="Q298" i="11"/>
  <c r="Q299" i="11" s="1"/>
  <c r="Q300" i="11" s="1"/>
  <c r="Q301" i="11" s="1"/>
  <c r="Q302" i="11" s="1"/>
  <c r="Q303" i="11" s="1"/>
  <c r="Q304" i="11" s="1"/>
  <c r="P298" i="11"/>
  <c r="P299" i="11" s="1"/>
  <c r="P300" i="11" s="1"/>
  <c r="P301" i="11" s="1"/>
  <c r="P302" i="11" s="1"/>
  <c r="P303" i="11" s="1"/>
  <c r="P304" i="11" s="1"/>
  <c r="O298" i="1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662" i="11"/>
  <c r="E655" i="11"/>
  <c r="E648" i="11"/>
  <c r="E641" i="11"/>
  <c r="E634" i="11"/>
  <c r="E627" i="11"/>
  <c r="E620" i="11"/>
  <c r="E613" i="11"/>
  <c r="E606" i="11"/>
  <c r="E599" i="11"/>
  <c r="E592" i="11"/>
  <c r="E585" i="11"/>
  <c r="E578" i="11"/>
  <c r="E571" i="11"/>
  <c r="E564" i="11"/>
  <c r="E557" i="11"/>
  <c r="E550" i="11"/>
  <c r="E543" i="11"/>
  <c r="E536" i="11"/>
  <c r="E529" i="11"/>
  <c r="E522" i="11"/>
  <c r="E515" i="11"/>
  <c r="E508" i="11"/>
  <c r="E501" i="11"/>
  <c r="E494" i="11"/>
  <c r="E487" i="11"/>
  <c r="E480" i="11"/>
  <c r="E473" i="11"/>
  <c r="E466" i="11"/>
  <c r="E459" i="11"/>
  <c r="E452" i="11"/>
  <c r="E445" i="11"/>
  <c r="E438" i="11"/>
  <c r="E431" i="11"/>
  <c r="E424" i="11"/>
  <c r="E417" i="11"/>
  <c r="E410" i="11"/>
  <c r="E403" i="11"/>
  <c r="E396" i="11"/>
  <c r="E389" i="11"/>
  <c r="E382" i="11"/>
  <c r="E375" i="11"/>
  <c r="E368" i="11"/>
  <c r="E361" i="11"/>
  <c r="E354" i="11"/>
  <c r="E347" i="11"/>
  <c r="E340" i="11"/>
  <c r="E333" i="11"/>
  <c r="E326" i="11"/>
  <c r="E319" i="11"/>
  <c r="E312" i="11"/>
  <c r="E305" i="11"/>
  <c r="E298" i="11"/>
  <c r="E291" i="11"/>
  <c r="E284" i="11"/>
  <c r="E277" i="11"/>
  <c r="E270" i="11"/>
  <c r="E263" i="11"/>
  <c r="E256" i="11"/>
  <c r="E249" i="11"/>
  <c r="E242" i="11"/>
  <c r="E235" i="11"/>
  <c r="E228" i="11"/>
  <c r="E221" i="11"/>
  <c r="E214" i="11"/>
  <c r="E207" i="11"/>
  <c r="E200" i="11"/>
  <c r="E193" i="11"/>
  <c r="E186" i="1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662" i="11"/>
  <c r="C662" i="11"/>
  <c r="B662" i="11"/>
  <c r="D655" i="11"/>
  <c r="C655" i="11"/>
  <c r="B655" i="11"/>
  <c r="D648" i="11"/>
  <c r="C648" i="11"/>
  <c r="B648" i="11"/>
  <c r="D641" i="11"/>
  <c r="C641" i="11"/>
  <c r="B641" i="11"/>
  <c r="D634" i="11"/>
  <c r="C634" i="11"/>
  <c r="B634" i="11"/>
  <c r="D627" i="11"/>
  <c r="C627" i="11"/>
  <c r="B627" i="11"/>
  <c r="D620" i="11"/>
  <c r="C620" i="11"/>
  <c r="B620" i="11"/>
  <c r="D613" i="11"/>
  <c r="C613" i="11"/>
  <c r="B613" i="11"/>
  <c r="B613" i="13" s="1"/>
  <c r="D606" i="11"/>
  <c r="C606" i="11"/>
  <c r="B606" i="11"/>
  <c r="D599" i="11"/>
  <c r="C599" i="11"/>
  <c r="B599" i="11"/>
  <c r="D592" i="11"/>
  <c r="C592" i="11"/>
  <c r="B592" i="11"/>
  <c r="D585" i="11"/>
  <c r="C585" i="11"/>
  <c r="B585" i="11"/>
  <c r="D578" i="11"/>
  <c r="C578" i="11"/>
  <c r="B578" i="11"/>
  <c r="D571" i="11"/>
  <c r="C571" i="11"/>
  <c r="B571" i="11"/>
  <c r="D564" i="11"/>
  <c r="C564" i="11"/>
  <c r="B564" i="11"/>
  <c r="D557" i="11"/>
  <c r="C557" i="11"/>
  <c r="B557" i="11"/>
  <c r="D550" i="11"/>
  <c r="C550" i="11"/>
  <c r="B550" i="11"/>
  <c r="D543" i="11"/>
  <c r="C543" i="11"/>
  <c r="B543" i="11"/>
  <c r="D536" i="11"/>
  <c r="C536" i="11"/>
  <c r="B536" i="11"/>
  <c r="D529" i="11"/>
  <c r="C529" i="11"/>
  <c r="B529" i="11"/>
  <c r="D522" i="11"/>
  <c r="C522" i="11"/>
  <c r="B522" i="11"/>
  <c r="D515" i="11"/>
  <c r="C515" i="11"/>
  <c r="B515" i="11"/>
  <c r="B515" i="13" s="1"/>
  <c r="D508" i="11"/>
  <c r="C508" i="11"/>
  <c r="B508" i="11"/>
  <c r="D501" i="11"/>
  <c r="C501" i="11"/>
  <c r="B501" i="11"/>
  <c r="D494" i="11"/>
  <c r="C494" i="11"/>
  <c r="B494" i="11"/>
  <c r="D487" i="11"/>
  <c r="C487" i="11"/>
  <c r="B487" i="11"/>
  <c r="D480" i="11"/>
  <c r="C480" i="11"/>
  <c r="B480" i="11"/>
  <c r="D473" i="11"/>
  <c r="C473" i="11"/>
  <c r="B473" i="11"/>
  <c r="D466" i="11"/>
  <c r="C466" i="11"/>
  <c r="B466" i="11"/>
  <c r="D459" i="11"/>
  <c r="C459" i="11"/>
  <c r="B459" i="11"/>
  <c r="D452" i="11"/>
  <c r="C452" i="11"/>
  <c r="B452" i="11"/>
  <c r="D445" i="11"/>
  <c r="C445" i="11"/>
  <c r="B445" i="11"/>
  <c r="D438" i="11"/>
  <c r="C438" i="11"/>
  <c r="B438" i="11"/>
  <c r="D431" i="11"/>
  <c r="C431" i="11"/>
  <c r="B431" i="11"/>
  <c r="D424" i="11"/>
  <c r="C424" i="11"/>
  <c r="B424" i="11"/>
  <c r="D417" i="11"/>
  <c r="C417" i="11"/>
  <c r="B417" i="11"/>
  <c r="D410" i="11"/>
  <c r="C410" i="11"/>
  <c r="B410" i="11"/>
  <c r="D403" i="11"/>
  <c r="C403" i="11"/>
  <c r="B403" i="11"/>
  <c r="D396" i="11"/>
  <c r="C396" i="11"/>
  <c r="B396" i="11"/>
  <c r="D389" i="11"/>
  <c r="C389" i="11"/>
  <c r="B389" i="11"/>
  <c r="D382" i="11"/>
  <c r="C382" i="11"/>
  <c r="B382" i="11"/>
  <c r="D375" i="11"/>
  <c r="C375" i="11"/>
  <c r="B375" i="11"/>
  <c r="D368" i="11"/>
  <c r="C368" i="11"/>
  <c r="B368" i="11"/>
  <c r="D361" i="11"/>
  <c r="C361" i="11"/>
  <c r="B361" i="11"/>
  <c r="B361" i="13" s="1"/>
  <c r="D354" i="11"/>
  <c r="C354" i="11"/>
  <c r="B354" i="11"/>
  <c r="D347" i="11"/>
  <c r="C347" i="11"/>
  <c r="B347" i="11"/>
  <c r="D340" i="11"/>
  <c r="C340" i="11"/>
  <c r="B340" i="11"/>
  <c r="D333" i="11"/>
  <c r="C333" i="11"/>
  <c r="B333" i="11"/>
  <c r="B333" i="13" s="1"/>
  <c r="D326" i="11"/>
  <c r="C326" i="11"/>
  <c r="B326" i="11"/>
  <c r="B326" i="13" s="1"/>
  <c r="D319" i="11"/>
  <c r="C319" i="11"/>
  <c r="B319" i="11"/>
  <c r="D312" i="11"/>
  <c r="C312" i="11"/>
  <c r="B312" i="11"/>
  <c r="D305" i="11"/>
  <c r="C305" i="11"/>
  <c r="B305" i="11"/>
  <c r="D298" i="11"/>
  <c r="C298" i="11"/>
  <c r="B298" i="11"/>
  <c r="D291" i="11"/>
  <c r="C291" i="11"/>
  <c r="B291" i="11"/>
  <c r="D284" i="11"/>
  <c r="C284" i="11"/>
  <c r="B284" i="11"/>
  <c r="D277" i="11"/>
  <c r="C277" i="11"/>
  <c r="B277" i="11"/>
  <c r="D270" i="11"/>
  <c r="C270" i="11"/>
  <c r="B270" i="1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B88" i="13" s="1"/>
  <c r="D81" i="11"/>
  <c r="D81" i="13" s="1"/>
  <c r="C81" i="11"/>
  <c r="B81" i="13"/>
  <c r="D74" i="11"/>
  <c r="D74" i="13" s="1"/>
  <c r="C74" i="11"/>
  <c r="B74" i="11"/>
  <c r="D67" i="11"/>
  <c r="D67" i="13" s="1"/>
  <c r="C67" i="11"/>
  <c r="B67" i="11"/>
  <c r="B67" i="13" s="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J501" i="13" l="1"/>
  <c r="J655" i="13"/>
  <c r="J641" i="13"/>
  <c r="J620" i="13"/>
  <c r="J599" i="13"/>
  <c r="J578" i="13"/>
  <c r="J627" i="13"/>
  <c r="J557" i="13"/>
  <c r="J606" i="13"/>
  <c r="J536" i="13"/>
  <c r="J564" i="13"/>
  <c r="J515" i="13"/>
  <c r="J543" i="13"/>
  <c r="J473" i="13"/>
  <c r="J522" i="13"/>
  <c r="J459" i="13"/>
  <c r="J487" i="13"/>
  <c r="V4" i="11"/>
  <c r="U4" i="11"/>
  <c r="T4" i="11"/>
  <c r="S4" i="11"/>
  <c r="T137" i="11"/>
  <c r="T138" i="11" s="1"/>
  <c r="T139" i="11" s="1"/>
  <c r="T140" i="11" s="1"/>
  <c r="T141" i="11" s="1"/>
  <c r="T142" i="11" s="1"/>
  <c r="T143" i="11" s="1"/>
  <c r="S137" i="11"/>
  <c r="V137" i="11"/>
  <c r="V138" i="11" s="1"/>
  <c r="V139" i="11" s="1"/>
  <c r="V140" i="11" s="1"/>
  <c r="V141" i="11" s="1"/>
  <c r="V142" i="11" s="1"/>
  <c r="V143" i="11" s="1"/>
  <c r="U137" i="11"/>
  <c r="V417" i="11"/>
  <c r="U417" i="11"/>
  <c r="T417" i="11"/>
  <c r="S417" i="11"/>
  <c r="V529" i="11"/>
  <c r="V530" i="11" s="1"/>
  <c r="V531" i="11" s="1"/>
  <c r="V532" i="11" s="1"/>
  <c r="V533" i="11" s="1"/>
  <c r="V534" i="11" s="1"/>
  <c r="V535" i="11" s="1"/>
  <c r="U529" i="11"/>
  <c r="U530" i="11" s="1"/>
  <c r="U531" i="11" s="1"/>
  <c r="U532" i="11" s="1"/>
  <c r="U533" i="11" s="1"/>
  <c r="U534" i="11" s="1"/>
  <c r="U535" i="11" s="1"/>
  <c r="T529" i="11"/>
  <c r="T530" i="11" s="1"/>
  <c r="T531" i="11" s="1"/>
  <c r="T532" i="11" s="1"/>
  <c r="T533" i="11" s="1"/>
  <c r="T534" i="11" s="1"/>
  <c r="T535" i="11" s="1"/>
  <c r="S529" i="11"/>
  <c r="V249" i="11"/>
  <c r="U249" i="11"/>
  <c r="T249" i="11"/>
  <c r="S249" i="11"/>
  <c r="T473" i="11"/>
  <c r="T474" i="11" s="1"/>
  <c r="T475" i="11" s="1"/>
  <c r="T476" i="11" s="1"/>
  <c r="T477" i="11" s="1"/>
  <c r="T478" i="11" s="1"/>
  <c r="T479" i="11" s="1"/>
  <c r="U473" i="11"/>
  <c r="U474" i="11" s="1"/>
  <c r="U475" i="11" s="1"/>
  <c r="U476" i="11" s="1"/>
  <c r="U477" i="11" s="1"/>
  <c r="U478" i="11" s="1"/>
  <c r="U479" i="11" s="1"/>
  <c r="S473" i="11"/>
  <c r="V473" i="11"/>
  <c r="V474" i="11" s="1"/>
  <c r="V475" i="11" s="1"/>
  <c r="V476" i="11" s="1"/>
  <c r="V477" i="11" s="1"/>
  <c r="V478" i="11" s="1"/>
  <c r="V479" i="11" s="1"/>
  <c r="S53" i="11"/>
  <c r="V53" i="11"/>
  <c r="V54" i="11" s="1"/>
  <c r="V55" i="11" s="1"/>
  <c r="V56" i="11" s="1"/>
  <c r="V57" i="11" s="1"/>
  <c r="V58" i="11" s="1"/>
  <c r="V59" i="11" s="1"/>
  <c r="U53" i="11"/>
  <c r="U54" i="11" s="1"/>
  <c r="U55" i="11" s="1"/>
  <c r="U56" i="11" s="1"/>
  <c r="U57" i="11" s="1"/>
  <c r="U58" i="11" s="1"/>
  <c r="U59" i="11" s="1"/>
  <c r="T53" i="11"/>
  <c r="T54" i="11" s="1"/>
  <c r="T55" i="11" s="1"/>
  <c r="T56" i="11" s="1"/>
  <c r="T57" i="11" s="1"/>
  <c r="T58" i="11" s="1"/>
  <c r="T59" i="11" s="1"/>
  <c r="T221" i="11"/>
  <c r="T222" i="11" s="1"/>
  <c r="T223" i="11" s="1"/>
  <c r="T224" i="11" s="1"/>
  <c r="T225" i="11" s="1"/>
  <c r="T226" i="11" s="1"/>
  <c r="T227" i="11" s="1"/>
  <c r="U221" i="11"/>
  <c r="U222" i="11" s="1"/>
  <c r="U223" i="11" s="1"/>
  <c r="U224" i="11" s="1"/>
  <c r="U225" i="11" s="1"/>
  <c r="U226" i="11" s="1"/>
  <c r="U227" i="11" s="1"/>
  <c r="S221" i="11"/>
  <c r="V221" i="11"/>
  <c r="T389" i="11"/>
  <c r="T390" i="11" s="1"/>
  <c r="T391" i="11" s="1"/>
  <c r="T392" i="11" s="1"/>
  <c r="T393" i="11" s="1"/>
  <c r="T394" i="11" s="1"/>
  <c r="T395" i="11" s="1"/>
  <c r="U389" i="11"/>
  <c r="U390" i="11" s="1"/>
  <c r="U391" i="11" s="1"/>
  <c r="U392" i="11" s="1"/>
  <c r="U393" i="11" s="1"/>
  <c r="U394" i="11" s="1"/>
  <c r="U395" i="11" s="1"/>
  <c r="S389" i="11"/>
  <c r="V389" i="11"/>
  <c r="V390" i="11" s="1"/>
  <c r="V391" i="11" s="1"/>
  <c r="V392" i="11" s="1"/>
  <c r="V393" i="11" s="1"/>
  <c r="V394" i="11" s="1"/>
  <c r="V395" i="11" s="1"/>
  <c r="V501" i="11"/>
  <c r="V502" i="11" s="1"/>
  <c r="V503" i="11" s="1"/>
  <c r="V504" i="11" s="1"/>
  <c r="V505" i="11" s="1"/>
  <c r="V506" i="11" s="1"/>
  <c r="V507" i="11" s="1"/>
  <c r="U501" i="11"/>
  <c r="U502" i="11" s="1"/>
  <c r="U503" i="11" s="1"/>
  <c r="U504" i="11" s="1"/>
  <c r="U505" i="11" s="1"/>
  <c r="U506" i="11" s="1"/>
  <c r="U507" i="11" s="1"/>
  <c r="T501" i="11"/>
  <c r="T502" i="11" s="1"/>
  <c r="T503" i="11" s="1"/>
  <c r="T504" i="11" s="1"/>
  <c r="T505" i="11" s="1"/>
  <c r="T506" i="11" s="1"/>
  <c r="T507" i="11" s="1"/>
  <c r="S501" i="11"/>
  <c r="T60" i="11"/>
  <c r="T61" i="11" s="1"/>
  <c r="T62" i="11" s="1"/>
  <c r="T63" i="11" s="1"/>
  <c r="T64" i="11" s="1"/>
  <c r="T65" i="11" s="1"/>
  <c r="T66" i="11" s="1"/>
  <c r="S60" i="11"/>
  <c r="V60" i="11"/>
  <c r="V61" i="11" s="1"/>
  <c r="V62" i="11" s="1"/>
  <c r="V63" i="11" s="1"/>
  <c r="V64" i="11" s="1"/>
  <c r="V65" i="11" s="1"/>
  <c r="V66" i="11" s="1"/>
  <c r="U60" i="11"/>
  <c r="U61" i="11" s="1"/>
  <c r="U62" i="11" s="1"/>
  <c r="U63" i="11" s="1"/>
  <c r="U64" i="11" s="1"/>
  <c r="U65" i="11" s="1"/>
  <c r="U66" i="11" s="1"/>
  <c r="T116" i="11"/>
  <c r="T117" i="11" s="1"/>
  <c r="T118" i="11" s="1"/>
  <c r="T119" i="11" s="1"/>
  <c r="T120" i="11" s="1"/>
  <c r="T121" i="11" s="1"/>
  <c r="T122" i="11" s="1"/>
  <c r="S116" i="11"/>
  <c r="U116" i="11"/>
  <c r="U117" i="11" s="1"/>
  <c r="U118" i="11" s="1"/>
  <c r="U119" i="11" s="1"/>
  <c r="U120" i="11" s="1"/>
  <c r="U121" i="11" s="1"/>
  <c r="U122" i="11" s="1"/>
  <c r="V116" i="11"/>
  <c r="V117" i="11" s="1"/>
  <c r="V118" i="11" s="1"/>
  <c r="V119" i="11" s="1"/>
  <c r="V120" i="11" s="1"/>
  <c r="V121" i="11" s="1"/>
  <c r="V122" i="11" s="1"/>
  <c r="V144" i="11"/>
  <c r="V145" i="11" s="1"/>
  <c r="V146" i="11" s="1"/>
  <c r="V147" i="11" s="1"/>
  <c r="V148" i="11" s="1"/>
  <c r="V149" i="11" s="1"/>
  <c r="V150" i="11" s="1"/>
  <c r="U144" i="11"/>
  <c r="U145" i="11" s="1"/>
  <c r="U146" i="11" s="1"/>
  <c r="U147" i="11" s="1"/>
  <c r="U148" i="11" s="1"/>
  <c r="U149" i="11" s="1"/>
  <c r="U150" i="11" s="1"/>
  <c r="T144" i="11"/>
  <c r="T145" i="11" s="1"/>
  <c r="T146" i="11" s="1"/>
  <c r="T147" i="11" s="1"/>
  <c r="T148" i="11" s="1"/>
  <c r="T149" i="11" s="1"/>
  <c r="T150" i="11" s="1"/>
  <c r="S144" i="11"/>
  <c r="V172" i="11"/>
  <c r="V173" i="11" s="1"/>
  <c r="V174" i="11" s="1"/>
  <c r="V175" i="11" s="1"/>
  <c r="V176" i="11" s="1"/>
  <c r="V177" i="11" s="1"/>
  <c r="V178" i="11" s="1"/>
  <c r="U172" i="11"/>
  <c r="U173" i="11" s="1"/>
  <c r="U174" i="11" s="1"/>
  <c r="U175" i="11" s="1"/>
  <c r="U176" i="11" s="1"/>
  <c r="U177" i="11" s="1"/>
  <c r="U178" i="11" s="1"/>
  <c r="T172" i="11"/>
  <c r="T173" i="11" s="1"/>
  <c r="T174" i="11" s="1"/>
  <c r="T175" i="11" s="1"/>
  <c r="T176" i="11" s="1"/>
  <c r="T177" i="11" s="1"/>
  <c r="T178" i="11" s="1"/>
  <c r="S172" i="11"/>
  <c r="T200" i="11"/>
  <c r="T201" i="11" s="1"/>
  <c r="T202" i="11" s="1"/>
  <c r="T203" i="11" s="1"/>
  <c r="T204" i="11" s="1"/>
  <c r="T205" i="11" s="1"/>
  <c r="T206" i="11" s="1"/>
  <c r="V200" i="11"/>
  <c r="V201" i="11" s="1"/>
  <c r="V202" i="11" s="1"/>
  <c r="V203" i="11" s="1"/>
  <c r="V204" i="11" s="1"/>
  <c r="V205" i="11" s="1"/>
  <c r="V206" i="11" s="1"/>
  <c r="S200" i="11"/>
  <c r="U200" i="11"/>
  <c r="U201" i="11" s="1"/>
  <c r="U202" i="11" s="1"/>
  <c r="U203" i="11" s="1"/>
  <c r="U204" i="11" s="1"/>
  <c r="U205" i="11" s="1"/>
  <c r="U206" i="11" s="1"/>
  <c r="V228" i="11"/>
  <c r="V229" i="11" s="1"/>
  <c r="V230" i="11" s="1"/>
  <c r="V231" i="11" s="1"/>
  <c r="V232" i="11" s="1"/>
  <c r="V233" i="11" s="1"/>
  <c r="V234" i="11" s="1"/>
  <c r="U228" i="11"/>
  <c r="U229" i="11" s="1"/>
  <c r="U230" i="11" s="1"/>
  <c r="U231" i="11" s="1"/>
  <c r="U232" i="11" s="1"/>
  <c r="U233" i="11" s="1"/>
  <c r="U234" i="11" s="1"/>
  <c r="T228" i="11"/>
  <c r="T229" i="11" s="1"/>
  <c r="T230" i="11" s="1"/>
  <c r="T231" i="11" s="1"/>
  <c r="T232" i="11" s="1"/>
  <c r="T233" i="11" s="1"/>
  <c r="T234" i="11" s="1"/>
  <c r="S228" i="11"/>
  <c r="V256" i="11"/>
  <c r="U256" i="11"/>
  <c r="T256" i="11"/>
  <c r="S256" i="11"/>
  <c r="T284" i="11"/>
  <c r="S284" i="11"/>
  <c r="U284" i="11"/>
  <c r="V284" i="11"/>
  <c r="V312" i="11"/>
  <c r="V361" i="11" s="1"/>
  <c r="V515" i="11" s="1"/>
  <c r="V516" i="11" s="1"/>
  <c r="V517" i="11" s="1"/>
  <c r="V518" i="11" s="1"/>
  <c r="V519" i="11" s="1"/>
  <c r="V520" i="11" s="1"/>
  <c r="V521" i="11" s="1"/>
  <c r="U312" i="11"/>
  <c r="U361" i="11" s="1"/>
  <c r="U515" i="11" s="1"/>
  <c r="U516" i="11" s="1"/>
  <c r="U517" i="11" s="1"/>
  <c r="U518" i="11" s="1"/>
  <c r="U519" i="11" s="1"/>
  <c r="U520" i="11" s="1"/>
  <c r="U521" i="11" s="1"/>
  <c r="T312" i="11"/>
  <c r="T361" i="11" s="1"/>
  <c r="T515" i="11" s="1"/>
  <c r="T516" i="11" s="1"/>
  <c r="T517" i="11" s="1"/>
  <c r="T518" i="11" s="1"/>
  <c r="T519" i="11" s="1"/>
  <c r="T520" i="11" s="1"/>
  <c r="T521" i="11" s="1"/>
  <c r="S312" i="11"/>
  <c r="S361" i="11" s="1"/>
  <c r="S515" i="11" s="1"/>
  <c r="S516" i="11" s="1"/>
  <c r="S517" i="11" s="1"/>
  <c r="S518" i="11" s="1"/>
  <c r="S519" i="11" s="1"/>
  <c r="S520" i="11" s="1"/>
  <c r="S521" i="11" s="1"/>
  <c r="T340" i="11"/>
  <c r="T341" i="11" s="1"/>
  <c r="T342" i="11" s="1"/>
  <c r="T343" i="11" s="1"/>
  <c r="T344" i="11" s="1"/>
  <c r="T345" i="11" s="1"/>
  <c r="T346" i="11" s="1"/>
  <c r="S340" i="11"/>
  <c r="V340" i="11"/>
  <c r="V341" i="11" s="1"/>
  <c r="V342" i="11" s="1"/>
  <c r="V343" i="11" s="1"/>
  <c r="V344" i="11" s="1"/>
  <c r="V345" i="11" s="1"/>
  <c r="V346" i="11" s="1"/>
  <c r="U340" i="11"/>
  <c r="U341" i="11" s="1"/>
  <c r="U342" i="11" s="1"/>
  <c r="U343" i="11" s="1"/>
  <c r="U344" i="11" s="1"/>
  <c r="U345" i="11" s="1"/>
  <c r="U346" i="11" s="1"/>
  <c r="T368" i="11"/>
  <c r="T369" i="11" s="1"/>
  <c r="T370" i="11" s="1"/>
  <c r="T371" i="11" s="1"/>
  <c r="T372" i="11" s="1"/>
  <c r="T373" i="11" s="1"/>
  <c r="T374" i="11" s="1"/>
  <c r="S368" i="11"/>
  <c r="V368" i="11"/>
  <c r="V369" i="11" s="1"/>
  <c r="V370" i="11" s="1"/>
  <c r="V371" i="11" s="1"/>
  <c r="V372" i="11" s="1"/>
  <c r="V373" i="11" s="1"/>
  <c r="V374" i="11" s="1"/>
  <c r="U368" i="11"/>
  <c r="U369" i="11" s="1"/>
  <c r="U370" i="11" s="1"/>
  <c r="U371" i="11" s="1"/>
  <c r="U372" i="11" s="1"/>
  <c r="U373" i="11" s="1"/>
  <c r="U374" i="11" s="1"/>
  <c r="V396" i="11"/>
  <c r="V397" i="11" s="1"/>
  <c r="V398" i="11" s="1"/>
  <c r="V399" i="11" s="1"/>
  <c r="V400" i="11" s="1"/>
  <c r="V401" i="11" s="1"/>
  <c r="V402" i="11" s="1"/>
  <c r="U396" i="11"/>
  <c r="U397" i="11" s="1"/>
  <c r="U398" i="11" s="1"/>
  <c r="U399" i="11" s="1"/>
  <c r="U400" i="11" s="1"/>
  <c r="U401" i="11" s="1"/>
  <c r="U402" i="11" s="1"/>
  <c r="T396" i="11"/>
  <c r="T397" i="11" s="1"/>
  <c r="T398" i="11" s="1"/>
  <c r="T399" i="11" s="1"/>
  <c r="T400" i="11" s="1"/>
  <c r="T401" i="11" s="1"/>
  <c r="T402" i="11" s="1"/>
  <c r="S396" i="11"/>
  <c r="V424" i="11"/>
  <c r="V425" i="11" s="1"/>
  <c r="V426" i="11" s="1"/>
  <c r="V427" i="11" s="1"/>
  <c r="V428" i="11" s="1"/>
  <c r="V429" i="11" s="1"/>
  <c r="V430" i="11" s="1"/>
  <c r="U424" i="11"/>
  <c r="U425" i="11" s="1"/>
  <c r="U426" i="11" s="1"/>
  <c r="U427" i="11" s="1"/>
  <c r="U428" i="11" s="1"/>
  <c r="U429" i="11" s="1"/>
  <c r="U430" i="11" s="1"/>
  <c r="T424" i="11"/>
  <c r="T425" i="11" s="1"/>
  <c r="T426" i="11" s="1"/>
  <c r="T427" i="11" s="1"/>
  <c r="T428" i="11" s="1"/>
  <c r="T429" i="11" s="1"/>
  <c r="T430" i="11" s="1"/>
  <c r="S424" i="11"/>
  <c r="T452" i="11"/>
  <c r="T453" i="11" s="1"/>
  <c r="T454" i="11" s="1"/>
  <c r="T455" i="11" s="1"/>
  <c r="T456" i="11" s="1"/>
  <c r="T457" i="11" s="1"/>
  <c r="T458" i="11" s="1"/>
  <c r="S452" i="11"/>
  <c r="U452" i="11"/>
  <c r="U453" i="11" s="1"/>
  <c r="U454" i="11" s="1"/>
  <c r="U455" i="11" s="1"/>
  <c r="U456" i="11" s="1"/>
  <c r="U457" i="11" s="1"/>
  <c r="U458" i="11" s="1"/>
  <c r="V452" i="11"/>
  <c r="V453" i="11" s="1"/>
  <c r="V454" i="11" s="1"/>
  <c r="V455" i="11" s="1"/>
  <c r="V456" i="11" s="1"/>
  <c r="V457" i="11" s="1"/>
  <c r="V458" i="11" s="1"/>
  <c r="V480" i="11"/>
  <c r="V481" i="11" s="1"/>
  <c r="V482" i="11" s="1"/>
  <c r="V483" i="11" s="1"/>
  <c r="V484" i="11" s="1"/>
  <c r="V485" i="11" s="1"/>
  <c r="V486" i="11" s="1"/>
  <c r="U480" i="11"/>
  <c r="U481" i="11" s="1"/>
  <c r="U482" i="11" s="1"/>
  <c r="U483" i="11" s="1"/>
  <c r="U484" i="11" s="1"/>
  <c r="U485" i="11" s="1"/>
  <c r="U486" i="11" s="1"/>
  <c r="T480" i="11"/>
  <c r="T481" i="11" s="1"/>
  <c r="T482" i="11" s="1"/>
  <c r="T483" i="11" s="1"/>
  <c r="T484" i="11" s="1"/>
  <c r="T485" i="11" s="1"/>
  <c r="T486" i="11" s="1"/>
  <c r="S480" i="11"/>
  <c r="V508" i="11"/>
  <c r="U508" i="11"/>
  <c r="T508" i="11"/>
  <c r="S508" i="11"/>
  <c r="V536" i="11"/>
  <c r="V537" i="11" s="1"/>
  <c r="V538" i="11" s="1"/>
  <c r="V539" i="11" s="1"/>
  <c r="V540" i="11" s="1"/>
  <c r="V541" i="11" s="1"/>
  <c r="V542" i="11" s="1"/>
  <c r="U536" i="11"/>
  <c r="U537" i="11" s="1"/>
  <c r="U538" i="11" s="1"/>
  <c r="U539" i="11" s="1"/>
  <c r="U540" i="11" s="1"/>
  <c r="U541" i="11" s="1"/>
  <c r="U542" i="11" s="1"/>
  <c r="T536" i="11"/>
  <c r="T537" i="11" s="1"/>
  <c r="T538" i="11" s="1"/>
  <c r="T539" i="11" s="1"/>
  <c r="T540" i="11" s="1"/>
  <c r="T541" i="11" s="1"/>
  <c r="T542" i="11" s="1"/>
  <c r="S536" i="11"/>
  <c r="T564" i="11"/>
  <c r="T565" i="11" s="1"/>
  <c r="T566" i="11" s="1"/>
  <c r="T567" i="11" s="1"/>
  <c r="T568" i="11" s="1"/>
  <c r="S564" i="11"/>
  <c r="V564" i="11"/>
  <c r="V565" i="11" s="1"/>
  <c r="V566" i="11" s="1"/>
  <c r="V567" i="11" s="1"/>
  <c r="V568" i="11" s="1"/>
  <c r="U564" i="11"/>
  <c r="U565" i="11" s="1"/>
  <c r="U566" i="11" s="1"/>
  <c r="U567" i="11" s="1"/>
  <c r="U568" i="11" s="1"/>
  <c r="V592" i="11"/>
  <c r="V593" i="11" s="1"/>
  <c r="V594" i="11" s="1"/>
  <c r="V595" i="11" s="1"/>
  <c r="V596" i="11" s="1"/>
  <c r="V597" i="11" s="1"/>
  <c r="V598" i="11" s="1"/>
  <c r="U592" i="11"/>
  <c r="U593" i="11" s="1"/>
  <c r="U594" i="11" s="1"/>
  <c r="U595" i="11" s="1"/>
  <c r="U596" i="11" s="1"/>
  <c r="U597" i="11" s="1"/>
  <c r="U598" i="11" s="1"/>
  <c r="T592" i="11"/>
  <c r="T593" i="11" s="1"/>
  <c r="T594" i="11" s="1"/>
  <c r="T595" i="11" s="1"/>
  <c r="T596" i="11" s="1"/>
  <c r="T597" i="11" s="1"/>
  <c r="T598" i="11" s="1"/>
  <c r="S592" i="11"/>
  <c r="V620" i="11"/>
  <c r="V621" i="11" s="1"/>
  <c r="V622" i="11" s="1"/>
  <c r="V623" i="11" s="1"/>
  <c r="V624" i="11" s="1"/>
  <c r="V625" i="11" s="1"/>
  <c r="V626" i="11" s="1"/>
  <c r="U620" i="11"/>
  <c r="U621" i="11" s="1"/>
  <c r="U622" i="11" s="1"/>
  <c r="U623" i="11" s="1"/>
  <c r="U624" i="11" s="1"/>
  <c r="U625" i="11" s="1"/>
  <c r="U626" i="11" s="1"/>
  <c r="T620" i="11"/>
  <c r="T621" i="11" s="1"/>
  <c r="T622" i="11" s="1"/>
  <c r="T623" i="11" s="1"/>
  <c r="T624" i="11" s="1"/>
  <c r="T625" i="11" s="1"/>
  <c r="T626" i="11" s="1"/>
  <c r="S620" i="11"/>
  <c r="V648" i="11"/>
  <c r="V649" i="11" s="1"/>
  <c r="V650" i="11" s="1"/>
  <c r="V651" i="11" s="1"/>
  <c r="V652" i="11" s="1"/>
  <c r="V653" i="11" s="1"/>
  <c r="V654" i="11" s="1"/>
  <c r="U648" i="11"/>
  <c r="U649" i="11" s="1"/>
  <c r="U650" i="11" s="1"/>
  <c r="U651" i="11" s="1"/>
  <c r="U652" i="11" s="1"/>
  <c r="U653" i="11" s="1"/>
  <c r="U654" i="11" s="1"/>
  <c r="T648" i="11"/>
  <c r="T649" i="11" s="1"/>
  <c r="T650" i="11" s="1"/>
  <c r="T651" i="11" s="1"/>
  <c r="T652" i="11" s="1"/>
  <c r="T653" i="11" s="1"/>
  <c r="T654" i="11" s="1"/>
  <c r="S648" i="11"/>
  <c r="S25" i="11"/>
  <c r="S326" i="11" s="1"/>
  <c r="V25" i="11"/>
  <c r="V326" i="11" s="1"/>
  <c r="V327" i="11" s="1"/>
  <c r="V328" i="11" s="1"/>
  <c r="V329" i="11" s="1"/>
  <c r="V330" i="11" s="1"/>
  <c r="V331" i="11" s="1"/>
  <c r="V332" i="11" s="1"/>
  <c r="U25" i="11"/>
  <c r="U326" i="11" s="1"/>
  <c r="U327" i="11" s="1"/>
  <c r="U328" i="11" s="1"/>
  <c r="U329" i="11" s="1"/>
  <c r="U330" i="11" s="1"/>
  <c r="U331" i="11" s="1"/>
  <c r="U332" i="11" s="1"/>
  <c r="T25" i="11"/>
  <c r="T326" i="11" s="1"/>
  <c r="T327" i="11" s="1"/>
  <c r="T328" i="11" s="1"/>
  <c r="T329" i="11" s="1"/>
  <c r="T330" i="11" s="1"/>
  <c r="T331" i="11" s="1"/>
  <c r="T332" i="11" s="1"/>
  <c r="V109" i="11"/>
  <c r="V67" i="11" s="1"/>
  <c r="V88" i="11" s="1"/>
  <c r="V333" i="11" s="1"/>
  <c r="V613" i="11" s="1"/>
  <c r="V614" i="11" s="1"/>
  <c r="V615" i="11" s="1"/>
  <c r="V616" i="11" s="1"/>
  <c r="V617" i="11" s="1"/>
  <c r="V618" i="11" s="1"/>
  <c r="V619" i="11" s="1"/>
  <c r="U109" i="11"/>
  <c r="U67" i="11" s="1"/>
  <c r="U88" i="11" s="1"/>
  <c r="U333" i="11" s="1"/>
  <c r="U613" i="11" s="1"/>
  <c r="U614" i="11" s="1"/>
  <c r="U615" i="11" s="1"/>
  <c r="U616" i="11" s="1"/>
  <c r="U617" i="11" s="1"/>
  <c r="U618" i="11" s="1"/>
  <c r="U619" i="11" s="1"/>
  <c r="T109" i="11"/>
  <c r="T67" i="11" s="1"/>
  <c r="T88" i="11" s="1"/>
  <c r="T333" i="11" s="1"/>
  <c r="T613" i="11" s="1"/>
  <c r="T614" i="11" s="1"/>
  <c r="T615" i="11" s="1"/>
  <c r="T616" i="11" s="1"/>
  <c r="T617" i="11" s="1"/>
  <c r="T618" i="11" s="1"/>
  <c r="T619" i="11" s="1"/>
  <c r="S109" i="11"/>
  <c r="S67" i="11" s="1"/>
  <c r="S88" i="11" s="1"/>
  <c r="S333" i="11" s="1"/>
  <c r="S613" i="11" s="1"/>
  <c r="V277" i="11"/>
  <c r="U277" i="11"/>
  <c r="T277" i="11"/>
  <c r="S277" i="11"/>
  <c r="V445" i="11"/>
  <c r="V446" i="11" s="1"/>
  <c r="V447" i="11" s="1"/>
  <c r="V448" i="11" s="1"/>
  <c r="V449" i="11" s="1"/>
  <c r="V450" i="11" s="1"/>
  <c r="V451" i="11" s="1"/>
  <c r="U445" i="11"/>
  <c r="U446" i="11" s="1"/>
  <c r="U447" i="11" s="1"/>
  <c r="U448" i="11" s="1"/>
  <c r="U449" i="11" s="1"/>
  <c r="U450" i="11" s="1"/>
  <c r="U451" i="11" s="1"/>
  <c r="T445" i="11"/>
  <c r="T446" i="11" s="1"/>
  <c r="T447" i="11" s="1"/>
  <c r="T448" i="11" s="1"/>
  <c r="T449" i="11" s="1"/>
  <c r="T450" i="11" s="1"/>
  <c r="T451" i="11" s="1"/>
  <c r="S445" i="11"/>
  <c r="V641" i="11"/>
  <c r="V642" i="11" s="1"/>
  <c r="V643" i="11" s="1"/>
  <c r="V644" i="11" s="1"/>
  <c r="V645" i="11" s="1"/>
  <c r="V646" i="11" s="1"/>
  <c r="V647" i="11" s="1"/>
  <c r="U641" i="11"/>
  <c r="U642" i="11" s="1"/>
  <c r="U643" i="11" s="1"/>
  <c r="U644" i="11" s="1"/>
  <c r="U645" i="11" s="1"/>
  <c r="U646" i="11" s="1"/>
  <c r="U647" i="11" s="1"/>
  <c r="T641" i="11"/>
  <c r="T642" i="11" s="1"/>
  <c r="T643" i="11" s="1"/>
  <c r="T644" i="11" s="1"/>
  <c r="T645" i="11" s="1"/>
  <c r="T646" i="11" s="1"/>
  <c r="T647" i="11" s="1"/>
  <c r="S641" i="11"/>
  <c r="V32" i="11"/>
  <c r="V33" i="11" s="1"/>
  <c r="V34" i="11" s="1"/>
  <c r="V35" i="11" s="1"/>
  <c r="V36" i="11" s="1"/>
  <c r="V37" i="11" s="1"/>
  <c r="V38" i="11" s="1"/>
  <c r="U32" i="11"/>
  <c r="U33" i="11" s="1"/>
  <c r="U34" i="11" s="1"/>
  <c r="U35" i="11" s="1"/>
  <c r="U36" i="11" s="1"/>
  <c r="U37" i="11" s="1"/>
  <c r="U38" i="11" s="1"/>
  <c r="T32" i="11"/>
  <c r="T33" i="11" s="1"/>
  <c r="T34" i="11" s="1"/>
  <c r="T35" i="11" s="1"/>
  <c r="T36" i="11" s="1"/>
  <c r="T37" i="11" s="1"/>
  <c r="T38" i="11" s="1"/>
  <c r="S32" i="11"/>
  <c r="V193" i="11"/>
  <c r="V194" i="11" s="1"/>
  <c r="V195" i="11" s="1"/>
  <c r="V196" i="11" s="1"/>
  <c r="V197" i="11" s="1"/>
  <c r="V198" i="11" s="1"/>
  <c r="V199" i="11" s="1"/>
  <c r="U193" i="11"/>
  <c r="U194" i="11" s="1"/>
  <c r="U195" i="11" s="1"/>
  <c r="U196" i="11" s="1"/>
  <c r="U197" i="11" s="1"/>
  <c r="U198" i="11" s="1"/>
  <c r="U199" i="11" s="1"/>
  <c r="T193" i="11"/>
  <c r="T194" i="11" s="1"/>
  <c r="T195" i="11" s="1"/>
  <c r="T196" i="11" s="1"/>
  <c r="T197" i="11" s="1"/>
  <c r="T198" i="11" s="1"/>
  <c r="T199" i="11" s="1"/>
  <c r="S193" i="11"/>
  <c r="S11" i="11"/>
  <c r="V11" i="11"/>
  <c r="U11" i="11"/>
  <c r="T11" i="11"/>
  <c r="T39" i="11"/>
  <c r="T40" i="11" s="1"/>
  <c r="T41" i="11" s="1"/>
  <c r="T42" i="11" s="1"/>
  <c r="T43" i="11" s="1"/>
  <c r="T44" i="11" s="1"/>
  <c r="T45" i="11" s="1"/>
  <c r="U39" i="11"/>
  <c r="U40" i="11" s="1"/>
  <c r="U41" i="11" s="1"/>
  <c r="U42" i="11" s="1"/>
  <c r="U43" i="11" s="1"/>
  <c r="U44" i="11" s="1"/>
  <c r="U45" i="11" s="1"/>
  <c r="S39" i="11"/>
  <c r="V39" i="11"/>
  <c r="V40" i="11" s="1"/>
  <c r="V41" i="11" s="1"/>
  <c r="V42" i="11" s="1"/>
  <c r="V43" i="11" s="1"/>
  <c r="V44" i="11" s="1"/>
  <c r="V45" i="11" s="1"/>
  <c r="T95" i="11"/>
  <c r="T96" i="11" s="1"/>
  <c r="T97" i="11" s="1"/>
  <c r="T98" i="11" s="1"/>
  <c r="T99" i="11" s="1"/>
  <c r="T100" i="11" s="1"/>
  <c r="T101" i="11" s="1"/>
  <c r="S95" i="11"/>
  <c r="U95" i="11"/>
  <c r="U96" i="11" s="1"/>
  <c r="U97" i="11" s="1"/>
  <c r="U98" i="11" s="1"/>
  <c r="U99" i="11" s="1"/>
  <c r="U100" i="11" s="1"/>
  <c r="U101" i="11" s="1"/>
  <c r="V95" i="11"/>
  <c r="V96" i="11" s="1"/>
  <c r="V97" i="11" s="1"/>
  <c r="V98" i="11" s="1"/>
  <c r="V99" i="11" s="1"/>
  <c r="V100" i="11" s="1"/>
  <c r="V101" i="11" s="1"/>
  <c r="V123" i="11"/>
  <c r="V124" i="11" s="1"/>
  <c r="V125" i="11" s="1"/>
  <c r="V126" i="11" s="1"/>
  <c r="V127" i="11" s="1"/>
  <c r="V128" i="11" s="1"/>
  <c r="V129" i="11" s="1"/>
  <c r="U123" i="11"/>
  <c r="U124" i="11" s="1"/>
  <c r="U125" i="11" s="1"/>
  <c r="U126" i="11" s="1"/>
  <c r="U127" i="11" s="1"/>
  <c r="U128" i="11" s="1"/>
  <c r="U129" i="11" s="1"/>
  <c r="T123" i="11"/>
  <c r="T124" i="11" s="1"/>
  <c r="T125" i="11" s="1"/>
  <c r="T126" i="11" s="1"/>
  <c r="T127" i="11" s="1"/>
  <c r="T128" i="11" s="1"/>
  <c r="T129" i="11" s="1"/>
  <c r="S123" i="11"/>
  <c r="V151" i="11"/>
  <c r="V152" i="11" s="1"/>
  <c r="V153" i="11" s="1"/>
  <c r="V154" i="11" s="1"/>
  <c r="V155" i="11" s="1"/>
  <c r="V156" i="11" s="1"/>
  <c r="V157" i="11" s="1"/>
  <c r="U151" i="11"/>
  <c r="U152" i="11" s="1"/>
  <c r="U153" i="11" s="1"/>
  <c r="U154" i="11" s="1"/>
  <c r="U155" i="11" s="1"/>
  <c r="U156" i="11" s="1"/>
  <c r="U157" i="11" s="1"/>
  <c r="T151" i="11"/>
  <c r="T152" i="11" s="1"/>
  <c r="T153" i="11" s="1"/>
  <c r="T154" i="11" s="1"/>
  <c r="T155" i="11" s="1"/>
  <c r="T156" i="11" s="1"/>
  <c r="T157" i="11" s="1"/>
  <c r="S151" i="11"/>
  <c r="T179" i="11"/>
  <c r="T180" i="11" s="1"/>
  <c r="T181" i="11" s="1"/>
  <c r="T182" i="11" s="1"/>
  <c r="T183" i="11" s="1"/>
  <c r="T184" i="11" s="1"/>
  <c r="T185" i="11" s="1"/>
  <c r="S179" i="11"/>
  <c r="U179" i="11"/>
  <c r="U180" i="11" s="1"/>
  <c r="U181" i="11" s="1"/>
  <c r="U182" i="11" s="1"/>
  <c r="U183" i="11" s="1"/>
  <c r="U184" i="11" s="1"/>
  <c r="U185" i="11" s="1"/>
  <c r="V179" i="11"/>
  <c r="V180" i="11" s="1"/>
  <c r="V181" i="11" s="1"/>
  <c r="V182" i="11" s="1"/>
  <c r="V183" i="11" s="1"/>
  <c r="V184" i="11" s="1"/>
  <c r="V185" i="11" s="1"/>
  <c r="V207" i="11"/>
  <c r="V208" i="11" s="1"/>
  <c r="V209" i="11" s="1"/>
  <c r="V210" i="11" s="1"/>
  <c r="V211" i="11" s="1"/>
  <c r="V212" i="11" s="1"/>
  <c r="V213" i="11" s="1"/>
  <c r="U207" i="11"/>
  <c r="U208" i="11" s="1"/>
  <c r="U209" i="11" s="1"/>
  <c r="U210" i="11" s="1"/>
  <c r="U211" i="11" s="1"/>
  <c r="U212" i="11" s="1"/>
  <c r="U213" i="11" s="1"/>
  <c r="T207" i="11"/>
  <c r="T208" i="11" s="1"/>
  <c r="T209" i="11" s="1"/>
  <c r="T210" i="11" s="1"/>
  <c r="T211" i="11" s="1"/>
  <c r="T212" i="11" s="1"/>
  <c r="T213" i="11" s="1"/>
  <c r="S207" i="11"/>
  <c r="V235" i="11"/>
  <c r="V236" i="11" s="1"/>
  <c r="V237" i="11" s="1"/>
  <c r="V238" i="11" s="1"/>
  <c r="V239" i="11" s="1"/>
  <c r="V240" i="11" s="1"/>
  <c r="V241" i="11" s="1"/>
  <c r="U235" i="11"/>
  <c r="U236" i="11" s="1"/>
  <c r="U237" i="11" s="1"/>
  <c r="U238" i="11" s="1"/>
  <c r="U239" i="11" s="1"/>
  <c r="U240" i="11" s="1"/>
  <c r="U241" i="11" s="1"/>
  <c r="T235" i="11"/>
  <c r="T236" i="11" s="1"/>
  <c r="T237" i="11" s="1"/>
  <c r="T238" i="11" s="1"/>
  <c r="T239" i="11" s="1"/>
  <c r="T240" i="11" s="1"/>
  <c r="T241" i="11" s="1"/>
  <c r="S235" i="11"/>
  <c r="T263" i="11"/>
  <c r="T264" i="11" s="1"/>
  <c r="T265" i="11" s="1"/>
  <c r="T266" i="11" s="1"/>
  <c r="T267" i="11" s="1"/>
  <c r="T268" i="11" s="1"/>
  <c r="T269" i="11" s="1"/>
  <c r="S263" i="11"/>
  <c r="U263" i="11"/>
  <c r="U264" i="11" s="1"/>
  <c r="U265" i="11" s="1"/>
  <c r="U266" i="11" s="1"/>
  <c r="U267" i="11" s="1"/>
  <c r="U268" i="11" s="1"/>
  <c r="U269" i="11" s="1"/>
  <c r="V263" i="11"/>
  <c r="V264" i="11" s="1"/>
  <c r="V265" i="11" s="1"/>
  <c r="V266" i="11" s="1"/>
  <c r="V267" i="11" s="1"/>
  <c r="V268" i="11" s="1"/>
  <c r="V269" i="11" s="1"/>
  <c r="V291" i="11"/>
  <c r="U291" i="11"/>
  <c r="T291" i="11"/>
  <c r="S291" i="11"/>
  <c r="V319" i="11"/>
  <c r="U319" i="11"/>
  <c r="T319" i="11"/>
  <c r="S319" i="11"/>
  <c r="V347" i="11"/>
  <c r="V348" i="11" s="1"/>
  <c r="V349" i="11" s="1"/>
  <c r="V350" i="11" s="1"/>
  <c r="V351" i="11" s="1"/>
  <c r="V352" i="11" s="1"/>
  <c r="V353" i="11" s="1"/>
  <c r="U347" i="11"/>
  <c r="U348" i="11" s="1"/>
  <c r="U349" i="11" s="1"/>
  <c r="U350" i="11" s="1"/>
  <c r="U351" i="11" s="1"/>
  <c r="U352" i="11" s="1"/>
  <c r="U353" i="11" s="1"/>
  <c r="T347" i="11"/>
  <c r="T348" i="11" s="1"/>
  <c r="T349" i="11" s="1"/>
  <c r="T350" i="11" s="1"/>
  <c r="T351" i="11" s="1"/>
  <c r="T352" i="11" s="1"/>
  <c r="T353" i="11" s="1"/>
  <c r="S347" i="11"/>
  <c r="V375" i="11"/>
  <c r="V376" i="11" s="1"/>
  <c r="V377" i="11" s="1"/>
  <c r="V378" i="11" s="1"/>
  <c r="V379" i="11" s="1"/>
  <c r="V380" i="11" s="1"/>
  <c r="V381" i="11" s="1"/>
  <c r="U375" i="11"/>
  <c r="U376" i="11" s="1"/>
  <c r="U377" i="11" s="1"/>
  <c r="U378" i="11" s="1"/>
  <c r="U379" i="11" s="1"/>
  <c r="U380" i="11" s="1"/>
  <c r="U381" i="11" s="1"/>
  <c r="T375" i="11"/>
  <c r="T376" i="11" s="1"/>
  <c r="T377" i="11" s="1"/>
  <c r="T378" i="11" s="1"/>
  <c r="T379" i="11" s="1"/>
  <c r="T380" i="11" s="1"/>
  <c r="T381" i="11" s="1"/>
  <c r="S375" i="11"/>
  <c r="V403" i="11"/>
  <c r="V404" i="11" s="1"/>
  <c r="V405" i="11" s="1"/>
  <c r="V406" i="11" s="1"/>
  <c r="V407" i="11" s="1"/>
  <c r="V408" i="11" s="1"/>
  <c r="V409" i="11" s="1"/>
  <c r="U403" i="11"/>
  <c r="U404" i="11" s="1"/>
  <c r="U405" i="11" s="1"/>
  <c r="U406" i="11" s="1"/>
  <c r="U407" i="11" s="1"/>
  <c r="U408" i="11" s="1"/>
  <c r="U409" i="11" s="1"/>
  <c r="T403" i="11"/>
  <c r="T404" i="11" s="1"/>
  <c r="T405" i="11" s="1"/>
  <c r="T406" i="11" s="1"/>
  <c r="T407" i="11" s="1"/>
  <c r="T408" i="11" s="1"/>
  <c r="T409" i="11" s="1"/>
  <c r="S403" i="11"/>
  <c r="T431" i="11"/>
  <c r="T432" i="11" s="1"/>
  <c r="T433" i="11" s="1"/>
  <c r="T434" i="11" s="1"/>
  <c r="T435" i="11" s="1"/>
  <c r="T436" i="11" s="1"/>
  <c r="T437" i="11" s="1"/>
  <c r="S431" i="11"/>
  <c r="U431" i="11"/>
  <c r="U432" i="11" s="1"/>
  <c r="U433" i="11" s="1"/>
  <c r="U434" i="11" s="1"/>
  <c r="U435" i="11" s="1"/>
  <c r="U436" i="11" s="1"/>
  <c r="U437" i="11" s="1"/>
  <c r="V431" i="11"/>
  <c r="V432" i="11" s="1"/>
  <c r="V433" i="11" s="1"/>
  <c r="V434" i="11" s="1"/>
  <c r="V435" i="11" s="1"/>
  <c r="V436" i="11" s="1"/>
  <c r="V437" i="11" s="1"/>
  <c r="V459" i="11"/>
  <c r="V460" i="11" s="1"/>
  <c r="V461" i="11" s="1"/>
  <c r="V462" i="11" s="1"/>
  <c r="V463" i="11" s="1"/>
  <c r="V464" i="11" s="1"/>
  <c r="V465" i="11" s="1"/>
  <c r="U459" i="11"/>
  <c r="U460" i="11" s="1"/>
  <c r="U461" i="11" s="1"/>
  <c r="U462" i="11" s="1"/>
  <c r="U463" i="11" s="1"/>
  <c r="U464" i="11" s="1"/>
  <c r="U465" i="11" s="1"/>
  <c r="T459" i="11"/>
  <c r="T460" i="11" s="1"/>
  <c r="T461" i="11" s="1"/>
  <c r="T462" i="11" s="1"/>
  <c r="T463" i="11" s="1"/>
  <c r="T464" i="11" s="1"/>
  <c r="T465" i="11" s="1"/>
  <c r="S459" i="11"/>
  <c r="V487" i="11"/>
  <c r="V488" i="11" s="1"/>
  <c r="V489" i="11" s="1"/>
  <c r="V490" i="11" s="1"/>
  <c r="V491" i="11" s="1"/>
  <c r="V492" i="11" s="1"/>
  <c r="V493" i="11" s="1"/>
  <c r="U487" i="11"/>
  <c r="U488" i="11" s="1"/>
  <c r="U489" i="11" s="1"/>
  <c r="U490" i="11" s="1"/>
  <c r="U491" i="11" s="1"/>
  <c r="U492" i="11" s="1"/>
  <c r="U493" i="11" s="1"/>
  <c r="T487" i="11"/>
  <c r="T488" i="11" s="1"/>
  <c r="T489" i="11" s="1"/>
  <c r="T490" i="11" s="1"/>
  <c r="T491" i="11" s="1"/>
  <c r="T492" i="11" s="1"/>
  <c r="T493" i="11" s="1"/>
  <c r="S487" i="11"/>
  <c r="T543" i="11"/>
  <c r="T544" i="11" s="1"/>
  <c r="T545" i="11" s="1"/>
  <c r="T546" i="11" s="1"/>
  <c r="T547" i="11" s="1"/>
  <c r="T548" i="11" s="1"/>
  <c r="T549" i="11" s="1"/>
  <c r="S543" i="11"/>
  <c r="U543" i="11"/>
  <c r="U544" i="11" s="1"/>
  <c r="U545" i="11" s="1"/>
  <c r="U546" i="11" s="1"/>
  <c r="U547" i="11" s="1"/>
  <c r="U548" i="11" s="1"/>
  <c r="U549" i="11" s="1"/>
  <c r="V543" i="11"/>
  <c r="V544" i="11" s="1"/>
  <c r="V545" i="11" s="1"/>
  <c r="V546" i="11" s="1"/>
  <c r="V547" i="11" s="1"/>
  <c r="V548" i="11" s="1"/>
  <c r="V549" i="11" s="1"/>
  <c r="V571" i="11"/>
  <c r="V572" i="11" s="1"/>
  <c r="V573" i="11" s="1"/>
  <c r="V574" i="11" s="1"/>
  <c r="V575" i="11" s="1"/>
  <c r="V576" i="11" s="1"/>
  <c r="V577" i="11" s="1"/>
  <c r="U571" i="11"/>
  <c r="U572" i="11" s="1"/>
  <c r="U573" i="11" s="1"/>
  <c r="U574" i="11" s="1"/>
  <c r="U575" i="11" s="1"/>
  <c r="U576" i="11" s="1"/>
  <c r="U577" i="11" s="1"/>
  <c r="T571" i="11"/>
  <c r="T572" i="11" s="1"/>
  <c r="T573" i="11" s="1"/>
  <c r="T574" i="11" s="1"/>
  <c r="T575" i="11" s="1"/>
  <c r="T576" i="11" s="1"/>
  <c r="T577" i="11" s="1"/>
  <c r="S571" i="11"/>
  <c r="V599" i="11"/>
  <c r="V600" i="11" s="1"/>
  <c r="V601" i="11" s="1"/>
  <c r="V602" i="11" s="1"/>
  <c r="V603" i="11" s="1"/>
  <c r="V604" i="11" s="1"/>
  <c r="V605" i="11" s="1"/>
  <c r="U599" i="11"/>
  <c r="U600" i="11" s="1"/>
  <c r="U601" i="11" s="1"/>
  <c r="U602" i="11" s="1"/>
  <c r="U603" i="11" s="1"/>
  <c r="U604" i="11" s="1"/>
  <c r="U605" i="11" s="1"/>
  <c r="T599" i="11"/>
  <c r="T600" i="11" s="1"/>
  <c r="T601" i="11" s="1"/>
  <c r="T602" i="11" s="1"/>
  <c r="T603" i="11" s="1"/>
  <c r="T604" i="11" s="1"/>
  <c r="T605" i="11" s="1"/>
  <c r="S599" i="11"/>
  <c r="V627" i="11"/>
  <c r="V628" i="11" s="1"/>
  <c r="V629" i="11" s="1"/>
  <c r="V630" i="11" s="1"/>
  <c r="V631" i="11" s="1"/>
  <c r="V632" i="11" s="1"/>
  <c r="V633" i="11" s="1"/>
  <c r="U627" i="11"/>
  <c r="U628" i="11" s="1"/>
  <c r="U629" i="11" s="1"/>
  <c r="U630" i="11" s="1"/>
  <c r="U631" i="11" s="1"/>
  <c r="U632" i="11" s="1"/>
  <c r="U633" i="11" s="1"/>
  <c r="T627" i="11"/>
  <c r="T628" i="11" s="1"/>
  <c r="T629" i="11" s="1"/>
  <c r="T630" i="11" s="1"/>
  <c r="T631" i="11" s="1"/>
  <c r="T632" i="11" s="1"/>
  <c r="T633" i="11" s="1"/>
  <c r="S627" i="11"/>
  <c r="T655" i="11"/>
  <c r="T656" i="11" s="1"/>
  <c r="T657" i="11" s="1"/>
  <c r="T658" i="11" s="1"/>
  <c r="T659" i="11" s="1"/>
  <c r="S655" i="11"/>
  <c r="V655" i="11"/>
  <c r="V656" i="11" s="1"/>
  <c r="V657" i="11" s="1"/>
  <c r="V658" i="11" s="1"/>
  <c r="V659" i="11" s="1"/>
  <c r="V660" i="11" s="1"/>
  <c r="V661" i="11" s="1"/>
  <c r="U655" i="11"/>
  <c r="U656" i="11" s="1"/>
  <c r="U657" i="11" s="1"/>
  <c r="U658" i="11" s="1"/>
  <c r="U659" i="11" s="1"/>
  <c r="U660" i="11" s="1"/>
  <c r="V165" i="11"/>
  <c r="V166" i="11" s="1"/>
  <c r="V167" i="11" s="1"/>
  <c r="V168" i="11" s="1"/>
  <c r="V169" i="11" s="1"/>
  <c r="V170" i="11" s="1"/>
  <c r="V171" i="11" s="1"/>
  <c r="U165" i="11"/>
  <c r="U166" i="11" s="1"/>
  <c r="U167" i="11" s="1"/>
  <c r="U168" i="11" s="1"/>
  <c r="U169" i="11" s="1"/>
  <c r="U170" i="11" s="1"/>
  <c r="U171" i="11" s="1"/>
  <c r="T165" i="11"/>
  <c r="T166" i="11" s="1"/>
  <c r="T167" i="11" s="1"/>
  <c r="T168" i="11" s="1"/>
  <c r="T169" i="11" s="1"/>
  <c r="T170" i="11" s="1"/>
  <c r="T171" i="11" s="1"/>
  <c r="S165" i="11"/>
  <c r="T585" i="11"/>
  <c r="T586" i="11" s="1"/>
  <c r="T587" i="11" s="1"/>
  <c r="T588" i="11" s="1"/>
  <c r="T589" i="11" s="1"/>
  <c r="T590" i="11" s="1"/>
  <c r="T591" i="11" s="1"/>
  <c r="S585" i="11"/>
  <c r="V585" i="11"/>
  <c r="V586" i="11" s="1"/>
  <c r="V587" i="11" s="1"/>
  <c r="V588" i="11" s="1"/>
  <c r="V589" i="11" s="1"/>
  <c r="V590" i="11" s="1"/>
  <c r="V591" i="11" s="1"/>
  <c r="U585" i="11"/>
  <c r="U586" i="11" s="1"/>
  <c r="U587" i="11" s="1"/>
  <c r="U588" i="11" s="1"/>
  <c r="U589" i="11" s="1"/>
  <c r="U590" i="11" s="1"/>
  <c r="U591" i="11" s="1"/>
  <c r="V46" i="11"/>
  <c r="V47" i="11" s="1"/>
  <c r="V48" i="11" s="1"/>
  <c r="V49" i="11" s="1"/>
  <c r="V50" i="11" s="1"/>
  <c r="V51" i="11" s="1"/>
  <c r="V52" i="11" s="1"/>
  <c r="S46" i="11"/>
  <c r="U46" i="11"/>
  <c r="U47" i="11" s="1"/>
  <c r="U48" i="11" s="1"/>
  <c r="U49" i="11" s="1"/>
  <c r="U50" i="11" s="1"/>
  <c r="U51" i="11" s="1"/>
  <c r="U52" i="11" s="1"/>
  <c r="T46" i="11"/>
  <c r="T47" i="11" s="1"/>
  <c r="T48" i="11" s="1"/>
  <c r="T49" i="11" s="1"/>
  <c r="T50" i="11" s="1"/>
  <c r="T51" i="11" s="1"/>
  <c r="T52" i="11" s="1"/>
  <c r="V102" i="11"/>
  <c r="V103" i="11" s="1"/>
  <c r="V104" i="11" s="1"/>
  <c r="V105" i="11" s="1"/>
  <c r="V106" i="11" s="1"/>
  <c r="V107" i="11" s="1"/>
  <c r="V108" i="11" s="1"/>
  <c r="U102" i="11"/>
  <c r="U103" i="11" s="1"/>
  <c r="U104" i="11" s="1"/>
  <c r="U105" i="11" s="1"/>
  <c r="U106" i="11" s="1"/>
  <c r="U107" i="11" s="1"/>
  <c r="U108" i="11" s="1"/>
  <c r="S102" i="11"/>
  <c r="T102" i="11"/>
  <c r="T103" i="11" s="1"/>
  <c r="T104" i="11" s="1"/>
  <c r="T105" i="11" s="1"/>
  <c r="T106" i="11" s="1"/>
  <c r="T107" i="11" s="1"/>
  <c r="T108" i="11" s="1"/>
  <c r="V130" i="11"/>
  <c r="V131" i="11" s="1"/>
  <c r="V132" i="11" s="1"/>
  <c r="V133" i="11" s="1"/>
  <c r="V134" i="11" s="1"/>
  <c r="V135" i="11" s="1"/>
  <c r="V136" i="11" s="1"/>
  <c r="U130" i="11"/>
  <c r="U131" i="11" s="1"/>
  <c r="U132" i="11" s="1"/>
  <c r="U133" i="11" s="1"/>
  <c r="U134" i="11" s="1"/>
  <c r="U135" i="11" s="1"/>
  <c r="U136" i="11" s="1"/>
  <c r="T130" i="11"/>
  <c r="T131" i="11" s="1"/>
  <c r="T132" i="11" s="1"/>
  <c r="T133" i="11" s="1"/>
  <c r="T134" i="11" s="1"/>
  <c r="T135" i="11" s="1"/>
  <c r="T136" i="11" s="1"/>
  <c r="S130" i="11"/>
  <c r="V214" i="11"/>
  <c r="V215" i="11" s="1"/>
  <c r="V216" i="11" s="1"/>
  <c r="V217" i="11" s="1"/>
  <c r="V218" i="11" s="1"/>
  <c r="V219" i="11" s="1"/>
  <c r="V220" i="11" s="1"/>
  <c r="U214" i="11"/>
  <c r="U215" i="11" s="1"/>
  <c r="U216" i="11" s="1"/>
  <c r="U217" i="11" s="1"/>
  <c r="U218" i="11" s="1"/>
  <c r="U219" i="11" s="1"/>
  <c r="U220" i="11" s="1"/>
  <c r="T214" i="11"/>
  <c r="T215" i="11" s="1"/>
  <c r="T216" i="11" s="1"/>
  <c r="T217" i="11" s="1"/>
  <c r="T218" i="11" s="1"/>
  <c r="T219" i="11" s="1"/>
  <c r="T220" i="11" s="1"/>
  <c r="S214" i="11"/>
  <c r="T242" i="11"/>
  <c r="S242" i="11"/>
  <c r="V242" i="11"/>
  <c r="U242" i="11"/>
  <c r="V298" i="11"/>
  <c r="U298" i="11"/>
  <c r="T298" i="11"/>
  <c r="S298" i="11"/>
  <c r="V354" i="11"/>
  <c r="V355" i="11" s="1"/>
  <c r="V356" i="11" s="1"/>
  <c r="V357" i="11" s="1"/>
  <c r="V358" i="11" s="1"/>
  <c r="V359" i="11" s="1"/>
  <c r="V360" i="11" s="1"/>
  <c r="U354" i="11"/>
  <c r="U355" i="11" s="1"/>
  <c r="U356" i="11" s="1"/>
  <c r="U357" i="11" s="1"/>
  <c r="U358" i="11" s="1"/>
  <c r="U359" i="11" s="1"/>
  <c r="U360" i="11" s="1"/>
  <c r="T354" i="11"/>
  <c r="T355" i="11" s="1"/>
  <c r="T356" i="11" s="1"/>
  <c r="T357" i="11" s="1"/>
  <c r="T358" i="11" s="1"/>
  <c r="T359" i="11" s="1"/>
  <c r="T360" i="11" s="1"/>
  <c r="S354" i="11"/>
  <c r="V438" i="11"/>
  <c r="V439" i="11" s="1"/>
  <c r="V440" i="11" s="1"/>
  <c r="V441" i="11" s="1"/>
  <c r="V442" i="11" s="1"/>
  <c r="V443" i="11" s="1"/>
  <c r="V444" i="11" s="1"/>
  <c r="U438" i="11"/>
  <c r="U439" i="11" s="1"/>
  <c r="U440" i="11" s="1"/>
  <c r="U441" i="11" s="1"/>
  <c r="U442" i="11" s="1"/>
  <c r="U443" i="11" s="1"/>
  <c r="U444" i="11" s="1"/>
  <c r="T438" i="11"/>
  <c r="T439" i="11" s="1"/>
  <c r="T440" i="11" s="1"/>
  <c r="T441" i="11" s="1"/>
  <c r="T442" i="11" s="1"/>
  <c r="T443" i="11" s="1"/>
  <c r="T444" i="11" s="1"/>
  <c r="S438" i="11"/>
  <c r="T494" i="11"/>
  <c r="T495" i="11" s="1"/>
  <c r="T496" i="11" s="1"/>
  <c r="T497" i="11" s="1"/>
  <c r="T498" i="11" s="1"/>
  <c r="T499" i="11" s="1"/>
  <c r="T500" i="11" s="1"/>
  <c r="S494" i="11"/>
  <c r="U494" i="11"/>
  <c r="U495" i="11" s="1"/>
  <c r="U496" i="11" s="1"/>
  <c r="U497" i="11" s="1"/>
  <c r="U498" i="11" s="1"/>
  <c r="U499" i="11" s="1"/>
  <c r="U500" i="11" s="1"/>
  <c r="V494" i="11"/>
  <c r="V495" i="11" s="1"/>
  <c r="V496" i="11" s="1"/>
  <c r="V497" i="11" s="1"/>
  <c r="V498" i="11" s="1"/>
  <c r="V499" i="11" s="1"/>
  <c r="V500" i="11" s="1"/>
  <c r="V550" i="11"/>
  <c r="V551" i="11" s="1"/>
  <c r="V552" i="11" s="1"/>
  <c r="V553" i="11" s="1"/>
  <c r="V554" i="11" s="1"/>
  <c r="V555" i="11" s="1"/>
  <c r="V556" i="11" s="1"/>
  <c r="U550" i="11"/>
  <c r="U551" i="11" s="1"/>
  <c r="U552" i="11" s="1"/>
  <c r="U553" i="11" s="1"/>
  <c r="U554" i="11" s="1"/>
  <c r="U555" i="11" s="1"/>
  <c r="U556" i="11" s="1"/>
  <c r="T550" i="11"/>
  <c r="T551" i="11" s="1"/>
  <c r="T552" i="11" s="1"/>
  <c r="T553" i="11" s="1"/>
  <c r="T554" i="11" s="1"/>
  <c r="T555" i="11" s="1"/>
  <c r="T556" i="11" s="1"/>
  <c r="S550" i="11"/>
  <c r="T606" i="11"/>
  <c r="T607" i="11" s="1"/>
  <c r="T608" i="11" s="1"/>
  <c r="T609" i="11" s="1"/>
  <c r="T610" i="11" s="1"/>
  <c r="T611" i="11" s="1"/>
  <c r="T612" i="11" s="1"/>
  <c r="U606" i="11"/>
  <c r="U607" i="11" s="1"/>
  <c r="U608" i="11" s="1"/>
  <c r="U609" i="11" s="1"/>
  <c r="U610" i="11" s="1"/>
  <c r="U611" i="11" s="1"/>
  <c r="U612" i="11" s="1"/>
  <c r="S606" i="11"/>
  <c r="V606" i="11"/>
  <c r="V607" i="11" s="1"/>
  <c r="V608" i="11" s="1"/>
  <c r="V609" i="11" s="1"/>
  <c r="V610" i="11" s="1"/>
  <c r="V611" i="11" s="1"/>
  <c r="V612" i="11" s="1"/>
  <c r="T634" i="11"/>
  <c r="T635" i="11" s="1"/>
  <c r="T636" i="11" s="1"/>
  <c r="T637" i="11" s="1"/>
  <c r="T638" i="11" s="1"/>
  <c r="T639" i="11" s="1"/>
  <c r="T640" i="11" s="1"/>
  <c r="S634" i="11"/>
  <c r="V634" i="11"/>
  <c r="V635" i="11" s="1"/>
  <c r="V636" i="11" s="1"/>
  <c r="V637" i="11" s="1"/>
  <c r="V638" i="11" s="1"/>
  <c r="V639" i="11" s="1"/>
  <c r="V640" i="11" s="1"/>
  <c r="U634" i="11"/>
  <c r="U635" i="11" s="1"/>
  <c r="U636" i="11" s="1"/>
  <c r="U637" i="11" s="1"/>
  <c r="U638" i="11" s="1"/>
  <c r="U639" i="11" s="1"/>
  <c r="U640" i="11" s="1"/>
  <c r="T305" i="11"/>
  <c r="T306" i="11" s="1"/>
  <c r="T307" i="11" s="1"/>
  <c r="T308" i="11" s="1"/>
  <c r="T309" i="11" s="1"/>
  <c r="T310" i="11" s="1"/>
  <c r="T311" i="11" s="1"/>
  <c r="S305" i="11"/>
  <c r="U305" i="11"/>
  <c r="U306" i="11" s="1"/>
  <c r="U307" i="11" s="1"/>
  <c r="U308" i="11" s="1"/>
  <c r="U309" i="11" s="1"/>
  <c r="U310" i="11" s="1"/>
  <c r="U311" i="11" s="1"/>
  <c r="V305" i="11"/>
  <c r="V306" i="11" s="1"/>
  <c r="V307" i="11" s="1"/>
  <c r="V308" i="11" s="1"/>
  <c r="V309" i="11" s="1"/>
  <c r="V310" i="11" s="1"/>
  <c r="V311" i="11" s="1"/>
  <c r="V557" i="11"/>
  <c r="V558" i="11" s="1"/>
  <c r="V559" i="11" s="1"/>
  <c r="V560" i="11" s="1"/>
  <c r="V561" i="11" s="1"/>
  <c r="U557" i="11"/>
  <c r="U558" i="11" s="1"/>
  <c r="U559" i="11" s="1"/>
  <c r="U560" i="11" s="1"/>
  <c r="U561" i="11" s="1"/>
  <c r="T557" i="11"/>
  <c r="T558" i="11" s="1"/>
  <c r="T559" i="11" s="1"/>
  <c r="T560" i="11" s="1"/>
  <c r="T561" i="11" s="1"/>
  <c r="S557" i="11"/>
  <c r="T18" i="11"/>
  <c r="S18" i="11"/>
  <c r="U18" i="11"/>
  <c r="V18" i="11"/>
  <c r="S74" i="11"/>
  <c r="V74" i="11"/>
  <c r="U74" i="11"/>
  <c r="T74" i="11"/>
  <c r="T158" i="11"/>
  <c r="T159" i="11" s="1"/>
  <c r="T160" i="11" s="1"/>
  <c r="T161" i="11" s="1"/>
  <c r="T162" i="11" s="1"/>
  <c r="T163" i="11" s="1"/>
  <c r="T164" i="11" s="1"/>
  <c r="S158" i="11"/>
  <c r="U158" i="11"/>
  <c r="U159" i="11" s="1"/>
  <c r="U160" i="11" s="1"/>
  <c r="U161" i="11" s="1"/>
  <c r="U162" i="11" s="1"/>
  <c r="U163" i="11" s="1"/>
  <c r="U164" i="11" s="1"/>
  <c r="V158" i="11"/>
  <c r="V159" i="11" s="1"/>
  <c r="V160" i="11" s="1"/>
  <c r="V161" i="11" s="1"/>
  <c r="V162" i="11" s="1"/>
  <c r="V163" i="11" s="1"/>
  <c r="V164" i="11" s="1"/>
  <c r="V186" i="11"/>
  <c r="V187" i="11" s="1"/>
  <c r="V188" i="11" s="1"/>
  <c r="V189" i="11" s="1"/>
  <c r="V190" i="11" s="1"/>
  <c r="V191" i="11" s="1"/>
  <c r="V192" i="11" s="1"/>
  <c r="U186" i="11"/>
  <c r="U187" i="11" s="1"/>
  <c r="U188" i="11" s="1"/>
  <c r="U189" i="11" s="1"/>
  <c r="U190" i="11" s="1"/>
  <c r="U191" i="11" s="1"/>
  <c r="U192" i="11" s="1"/>
  <c r="T186" i="11"/>
  <c r="T187" i="11" s="1"/>
  <c r="T188" i="11" s="1"/>
  <c r="T189" i="11" s="1"/>
  <c r="T190" i="11" s="1"/>
  <c r="T191" i="11" s="1"/>
  <c r="T192" i="11" s="1"/>
  <c r="S186" i="11"/>
  <c r="V270" i="11"/>
  <c r="V271" i="11" s="1"/>
  <c r="V272" i="11" s="1"/>
  <c r="V273" i="11" s="1"/>
  <c r="V274" i="11" s="1"/>
  <c r="V275" i="11" s="1"/>
  <c r="V276" i="11" s="1"/>
  <c r="U270" i="11"/>
  <c r="U271" i="11" s="1"/>
  <c r="U272" i="11" s="1"/>
  <c r="U273" i="11" s="1"/>
  <c r="U274" i="11" s="1"/>
  <c r="U275" i="11" s="1"/>
  <c r="U276" i="11" s="1"/>
  <c r="T270" i="11"/>
  <c r="T271" i="11" s="1"/>
  <c r="T272" i="11" s="1"/>
  <c r="T273" i="11" s="1"/>
  <c r="T274" i="11" s="1"/>
  <c r="T275" i="11" s="1"/>
  <c r="T276" i="11" s="1"/>
  <c r="S270" i="11"/>
  <c r="V382" i="11"/>
  <c r="V383" i="11" s="1"/>
  <c r="V384" i="11" s="1"/>
  <c r="V385" i="11" s="1"/>
  <c r="V386" i="11" s="1"/>
  <c r="V387" i="11" s="1"/>
  <c r="V388" i="11" s="1"/>
  <c r="U382" i="11"/>
  <c r="U383" i="11" s="1"/>
  <c r="U384" i="11" s="1"/>
  <c r="U385" i="11" s="1"/>
  <c r="U386" i="11" s="1"/>
  <c r="U387" i="11" s="1"/>
  <c r="U388" i="11" s="1"/>
  <c r="T382" i="11"/>
  <c r="T383" i="11" s="1"/>
  <c r="T384" i="11" s="1"/>
  <c r="T385" i="11" s="1"/>
  <c r="T386" i="11" s="1"/>
  <c r="T387" i="11" s="1"/>
  <c r="T388" i="11" s="1"/>
  <c r="S382" i="11"/>
  <c r="T410" i="11"/>
  <c r="T411" i="11" s="1"/>
  <c r="T412" i="11" s="1"/>
  <c r="T413" i="11" s="1"/>
  <c r="T414" i="11" s="1"/>
  <c r="T415" i="11" s="1"/>
  <c r="T416" i="11" s="1"/>
  <c r="S410" i="11"/>
  <c r="V410" i="11"/>
  <c r="V411" i="11" s="1"/>
  <c r="V412" i="11" s="1"/>
  <c r="V413" i="11" s="1"/>
  <c r="V414" i="11" s="1"/>
  <c r="V415" i="11" s="1"/>
  <c r="V416" i="11" s="1"/>
  <c r="U410" i="11"/>
  <c r="U411" i="11" s="1"/>
  <c r="U412" i="11" s="1"/>
  <c r="U413" i="11" s="1"/>
  <c r="U414" i="11" s="1"/>
  <c r="U415" i="11" s="1"/>
  <c r="U416" i="11" s="1"/>
  <c r="V466" i="11"/>
  <c r="V467" i="11" s="1"/>
  <c r="V468" i="11" s="1"/>
  <c r="V469" i="11" s="1"/>
  <c r="V470" i="11" s="1"/>
  <c r="V471" i="11" s="1"/>
  <c r="V472" i="11" s="1"/>
  <c r="U466" i="11"/>
  <c r="U467" i="11" s="1"/>
  <c r="U468" i="11" s="1"/>
  <c r="U469" i="11" s="1"/>
  <c r="U470" i="11" s="1"/>
  <c r="U471" i="11" s="1"/>
  <c r="U472" i="11" s="1"/>
  <c r="T466" i="11"/>
  <c r="T467" i="11" s="1"/>
  <c r="T468" i="11" s="1"/>
  <c r="T469" i="11" s="1"/>
  <c r="T470" i="11" s="1"/>
  <c r="T471" i="11" s="1"/>
  <c r="T472" i="11" s="1"/>
  <c r="S466" i="11"/>
  <c r="T522" i="11"/>
  <c r="T523" i="11" s="1"/>
  <c r="T524" i="11" s="1"/>
  <c r="T525" i="11" s="1"/>
  <c r="T526" i="11" s="1"/>
  <c r="T527" i="11" s="1"/>
  <c r="T528" i="11" s="1"/>
  <c r="S522" i="11"/>
  <c r="V522" i="11"/>
  <c r="V523" i="11" s="1"/>
  <c r="V524" i="11" s="1"/>
  <c r="V525" i="11" s="1"/>
  <c r="V526" i="11" s="1"/>
  <c r="V527" i="11" s="1"/>
  <c r="V528" i="11" s="1"/>
  <c r="U522" i="11"/>
  <c r="U523" i="11" s="1"/>
  <c r="U524" i="11" s="1"/>
  <c r="U525" i="11" s="1"/>
  <c r="U526" i="11" s="1"/>
  <c r="U527" i="11" s="1"/>
  <c r="U528" i="11" s="1"/>
  <c r="V578" i="11"/>
  <c r="V579" i="11" s="1"/>
  <c r="V580" i="11" s="1"/>
  <c r="V581" i="11" s="1"/>
  <c r="V582" i="11" s="1"/>
  <c r="V583" i="11" s="1"/>
  <c r="V584" i="11" s="1"/>
  <c r="U578" i="11"/>
  <c r="U579" i="11" s="1"/>
  <c r="U580" i="11" s="1"/>
  <c r="U581" i="11" s="1"/>
  <c r="U582" i="11" s="1"/>
  <c r="U583" i="11" s="1"/>
  <c r="U584" i="11" s="1"/>
  <c r="T578" i="11"/>
  <c r="T579" i="11" s="1"/>
  <c r="T580" i="11" s="1"/>
  <c r="T581" i="11" s="1"/>
  <c r="T582" i="11" s="1"/>
  <c r="T583" i="11" s="1"/>
  <c r="T584" i="11" s="1"/>
  <c r="S578" i="11"/>
  <c r="V662" i="11"/>
  <c r="U662" i="11"/>
  <c r="T662" i="11"/>
  <c r="S662" i="11"/>
  <c r="H6" i="11"/>
  <c r="G6" i="11"/>
  <c r="F13" i="11"/>
  <c r="F14" i="11"/>
  <c r="F15" i="11"/>
  <c r="F17" i="11"/>
  <c r="F16" i="11"/>
  <c r="H7" i="11"/>
  <c r="G7" i="11"/>
  <c r="F12" i="11"/>
  <c r="C708" i="11"/>
  <c r="C708" i="13" s="1"/>
  <c r="C702" i="11"/>
  <c r="C702" i="13" s="1"/>
  <c r="AB709" i="11"/>
  <c r="C709" i="11" s="1"/>
  <c r="C709" i="13" s="1"/>
  <c r="C701" i="11"/>
  <c r="C701" i="13" s="1"/>
  <c r="C694" i="11"/>
  <c r="C694" i="13" s="1"/>
  <c r="C695" i="11"/>
  <c r="C695" i="13" s="1"/>
  <c r="C687" i="11"/>
  <c r="C687" i="13" s="1"/>
  <c r="C688" i="11"/>
  <c r="C688" i="13" s="1"/>
  <c r="C672" i="11"/>
  <c r="C672" i="13" s="1"/>
  <c r="AB679" i="11"/>
  <c r="C675" i="11"/>
  <c r="C675" i="13" s="1"/>
  <c r="AB682" i="11"/>
  <c r="C680" i="11"/>
  <c r="C680" i="13" s="1"/>
  <c r="C670" i="11"/>
  <c r="C670" i="13" s="1"/>
  <c r="AB677" i="11"/>
  <c r="C681" i="11"/>
  <c r="C681" i="13" s="1"/>
  <c r="C673" i="11"/>
  <c r="C673" i="13" s="1"/>
  <c r="C674" i="11"/>
  <c r="C674" i="13" s="1"/>
  <c r="I9" i="13"/>
  <c r="I8" i="13"/>
  <c r="H5" i="11"/>
  <c r="G5" i="11"/>
  <c r="R8" i="11"/>
  <c r="R9" i="11" s="1"/>
  <c r="R10" i="11" s="1"/>
  <c r="F10" i="11" s="1"/>
  <c r="F25" i="11"/>
  <c r="G25" i="11" s="1"/>
  <c r="O26" i="11"/>
  <c r="O27" i="11" s="1"/>
  <c r="O28" i="11" s="1"/>
  <c r="O29" i="11" s="1"/>
  <c r="O30" i="11" s="1"/>
  <c r="O31" i="11" s="1"/>
  <c r="F46" i="11"/>
  <c r="G46" i="11" s="1"/>
  <c r="O47" i="11"/>
  <c r="O48" i="11" s="1"/>
  <c r="O49" i="11" s="1"/>
  <c r="O50" i="11" s="1"/>
  <c r="O51" i="11" s="1"/>
  <c r="O52" i="11" s="1"/>
  <c r="F74" i="11"/>
  <c r="H74" i="11" s="1"/>
  <c r="O75" i="11"/>
  <c r="O76" i="11" s="1"/>
  <c r="O77" i="11" s="1"/>
  <c r="O78" i="11" s="1"/>
  <c r="O79" i="11" s="1"/>
  <c r="O80" i="11" s="1"/>
  <c r="F109" i="11"/>
  <c r="G109" i="11" s="1"/>
  <c r="O110" i="11"/>
  <c r="O111" i="11" s="1"/>
  <c r="O112" i="11" s="1"/>
  <c r="O113" i="11" s="1"/>
  <c r="O114" i="11" s="1"/>
  <c r="O115" i="11" s="1"/>
  <c r="F130" i="11"/>
  <c r="H130" i="11" s="1"/>
  <c r="O131" i="11"/>
  <c r="O132" i="11" s="1"/>
  <c r="O133" i="11" s="1"/>
  <c r="O134" i="11" s="1"/>
  <c r="O135" i="11" s="1"/>
  <c r="O136" i="11" s="1"/>
  <c r="F151" i="11"/>
  <c r="H151" i="11" s="1"/>
  <c r="O152" i="11"/>
  <c r="O153" i="11" s="1"/>
  <c r="O154" i="11" s="1"/>
  <c r="O155" i="11" s="1"/>
  <c r="O156" i="11" s="1"/>
  <c r="O157" i="11" s="1"/>
  <c r="F172" i="11"/>
  <c r="H172" i="11" s="1"/>
  <c r="O173" i="11"/>
  <c r="O174" i="11" s="1"/>
  <c r="O175" i="11" s="1"/>
  <c r="O176" i="11" s="1"/>
  <c r="O177" i="11" s="1"/>
  <c r="O178" i="11" s="1"/>
  <c r="F193" i="11"/>
  <c r="H193" i="11" s="1"/>
  <c r="O194" i="11"/>
  <c r="O195" i="11" s="1"/>
  <c r="O196" i="11" s="1"/>
  <c r="O197" i="11" s="1"/>
  <c r="O198" i="11" s="1"/>
  <c r="O199" i="11" s="1"/>
  <c r="F214" i="11"/>
  <c r="G214" i="11" s="1"/>
  <c r="O215" i="11"/>
  <c r="O216" i="11" s="1"/>
  <c r="O217" i="11" s="1"/>
  <c r="O218" i="11" s="1"/>
  <c r="O219" i="11" s="1"/>
  <c r="O220" i="11" s="1"/>
  <c r="F235" i="11"/>
  <c r="H235" i="11" s="1"/>
  <c r="O236" i="11"/>
  <c r="O237" i="11" s="1"/>
  <c r="O238" i="11" s="1"/>
  <c r="O239" i="11" s="1"/>
  <c r="O240" i="11" s="1"/>
  <c r="O241" i="11" s="1"/>
  <c r="F256" i="11"/>
  <c r="G256" i="11" s="1"/>
  <c r="O257" i="11"/>
  <c r="O258" i="11" s="1"/>
  <c r="O259" i="11" s="1"/>
  <c r="O260" i="11" s="1"/>
  <c r="O261" i="11" s="1"/>
  <c r="O262" i="11" s="1"/>
  <c r="F277" i="11"/>
  <c r="G277" i="11" s="1"/>
  <c r="O278" i="11"/>
  <c r="O279" i="11" s="1"/>
  <c r="O280" i="11" s="1"/>
  <c r="O281" i="11" s="1"/>
  <c r="O282" i="11" s="1"/>
  <c r="O283" i="11" s="1"/>
  <c r="F298" i="11"/>
  <c r="G298" i="11" s="1"/>
  <c r="O299" i="11"/>
  <c r="O300" i="11" s="1"/>
  <c r="O301" i="11" s="1"/>
  <c r="O302" i="11" s="1"/>
  <c r="O303" i="11" s="1"/>
  <c r="O304" i="11" s="1"/>
  <c r="F319" i="11"/>
  <c r="H319" i="11" s="1"/>
  <c r="O320" i="11"/>
  <c r="O321" i="11" s="1"/>
  <c r="O322" i="11" s="1"/>
  <c r="O323" i="11" s="1"/>
  <c r="O324" i="11" s="1"/>
  <c r="O325" i="11" s="1"/>
  <c r="F354" i="11"/>
  <c r="G354" i="11" s="1"/>
  <c r="O355" i="11"/>
  <c r="O356" i="11" s="1"/>
  <c r="O357" i="11" s="1"/>
  <c r="O358" i="11" s="1"/>
  <c r="O359" i="11" s="1"/>
  <c r="O360" i="11" s="1"/>
  <c r="F382" i="11"/>
  <c r="G382" i="11" s="1"/>
  <c r="O383" i="11"/>
  <c r="O384" i="11" s="1"/>
  <c r="O385" i="11" s="1"/>
  <c r="O386" i="11" s="1"/>
  <c r="O387" i="11" s="1"/>
  <c r="O388" i="11" s="1"/>
  <c r="F403" i="11"/>
  <c r="G403" i="11" s="1"/>
  <c r="O404" i="11"/>
  <c r="O405" i="11" s="1"/>
  <c r="O406" i="11" s="1"/>
  <c r="O407" i="11" s="1"/>
  <c r="O408" i="11" s="1"/>
  <c r="O409" i="11" s="1"/>
  <c r="F424" i="11"/>
  <c r="G424" i="11" s="1"/>
  <c r="O425" i="11"/>
  <c r="O426" i="11" s="1"/>
  <c r="O427" i="11" s="1"/>
  <c r="O428" i="11" s="1"/>
  <c r="O429" i="11" s="1"/>
  <c r="O430" i="11" s="1"/>
  <c r="F445" i="11"/>
  <c r="G445" i="11" s="1"/>
  <c r="O446" i="11"/>
  <c r="O447" i="11" s="1"/>
  <c r="O448" i="11" s="1"/>
  <c r="O449" i="11" s="1"/>
  <c r="O450" i="11" s="1"/>
  <c r="O451" i="11" s="1"/>
  <c r="F466" i="11"/>
  <c r="H466" i="11" s="1"/>
  <c r="O467" i="11"/>
  <c r="O468" i="11" s="1"/>
  <c r="O469" i="11" s="1"/>
  <c r="O470" i="11" s="1"/>
  <c r="O471" i="11" s="1"/>
  <c r="O472" i="11" s="1"/>
  <c r="F487" i="11"/>
  <c r="G487" i="11" s="1"/>
  <c r="O488" i="11"/>
  <c r="O489" i="11" s="1"/>
  <c r="O490" i="11" s="1"/>
  <c r="O491" i="11" s="1"/>
  <c r="O492" i="11" s="1"/>
  <c r="O493" i="11" s="1"/>
  <c r="F508" i="11"/>
  <c r="H508" i="11" s="1"/>
  <c r="O509" i="11"/>
  <c r="O510" i="11" s="1"/>
  <c r="O511" i="11" s="1"/>
  <c r="O512" i="11" s="1"/>
  <c r="O513" i="11" s="1"/>
  <c r="O514" i="11" s="1"/>
  <c r="F536" i="11"/>
  <c r="G536" i="11" s="1"/>
  <c r="O537" i="11"/>
  <c r="O538" i="11" s="1"/>
  <c r="O539" i="11" s="1"/>
  <c r="O540" i="11" s="1"/>
  <c r="O541" i="11" s="1"/>
  <c r="O542" i="11" s="1"/>
  <c r="F557" i="11"/>
  <c r="G557" i="11" s="1"/>
  <c r="O558" i="11"/>
  <c r="O559" i="11" s="1"/>
  <c r="O560" i="11" s="1"/>
  <c r="O561" i="11" s="1"/>
  <c r="O562" i="11" s="1"/>
  <c r="O563" i="11" s="1"/>
  <c r="F578" i="11"/>
  <c r="G578" i="11" s="1"/>
  <c r="O579" i="11"/>
  <c r="O580" i="11" s="1"/>
  <c r="O581" i="11" s="1"/>
  <c r="O582" i="11" s="1"/>
  <c r="O583" i="11" s="1"/>
  <c r="O584" i="11" s="1"/>
  <c r="F599" i="11"/>
  <c r="H599" i="11" s="1"/>
  <c r="O600" i="11"/>
  <c r="O601" i="11" s="1"/>
  <c r="O602" i="11" s="1"/>
  <c r="O603" i="11" s="1"/>
  <c r="O604" i="11" s="1"/>
  <c r="O605" i="11" s="1"/>
  <c r="F627" i="11"/>
  <c r="H627" i="11" s="1"/>
  <c r="O628" i="11"/>
  <c r="O629" i="11" s="1"/>
  <c r="O630" i="11" s="1"/>
  <c r="O631" i="11" s="1"/>
  <c r="O632" i="11" s="1"/>
  <c r="O633" i="11" s="1"/>
  <c r="F648" i="11"/>
  <c r="G648" i="11" s="1"/>
  <c r="O649" i="11"/>
  <c r="O650" i="11" s="1"/>
  <c r="O651" i="11" s="1"/>
  <c r="O652" i="11" s="1"/>
  <c r="O653" i="11" s="1"/>
  <c r="O654" i="11" s="1"/>
  <c r="Q7" i="11"/>
  <c r="Q8" i="11" s="1"/>
  <c r="Q9" i="11" s="1"/>
  <c r="F9" i="11" s="1"/>
  <c r="F4" i="11"/>
  <c r="H4" i="11" s="1"/>
  <c r="O5" i="11"/>
  <c r="O6" i="11" s="1"/>
  <c r="O7" i="11" s="1"/>
  <c r="O8" i="11" s="1"/>
  <c r="O9" i="11" s="1"/>
  <c r="O10" i="11" s="1"/>
  <c r="P6" i="11"/>
  <c r="P7" i="11" s="1"/>
  <c r="P8" i="11" s="1"/>
  <c r="F8" i="11" s="1"/>
  <c r="F11" i="11"/>
  <c r="G11" i="11" s="1"/>
  <c r="O12" i="11"/>
  <c r="O13" i="11" s="1"/>
  <c r="O14" i="11" s="1"/>
  <c r="O15" i="11" s="1"/>
  <c r="O16" i="11" s="1"/>
  <c r="O17" i="11" s="1"/>
  <c r="F32" i="11"/>
  <c r="H32" i="11" s="1"/>
  <c r="O33" i="11"/>
  <c r="O34" i="11" s="1"/>
  <c r="O35" i="11" s="1"/>
  <c r="O36" i="11" s="1"/>
  <c r="O37" i="11" s="1"/>
  <c r="O38" i="11" s="1"/>
  <c r="F53" i="11"/>
  <c r="G53" i="11" s="1"/>
  <c r="O54" i="11"/>
  <c r="O55" i="11" s="1"/>
  <c r="O56" i="11" s="1"/>
  <c r="O57" i="11" s="1"/>
  <c r="O58" i="11" s="1"/>
  <c r="O59" i="11" s="1"/>
  <c r="F95" i="11"/>
  <c r="G95" i="11" s="1"/>
  <c r="O96" i="11"/>
  <c r="O97" i="11" s="1"/>
  <c r="O98" i="11" s="1"/>
  <c r="O99" i="11" s="1"/>
  <c r="O100" i="11" s="1"/>
  <c r="O101" i="11" s="1"/>
  <c r="F116" i="11"/>
  <c r="G116" i="11" s="1"/>
  <c r="O117" i="11"/>
  <c r="O118" i="11" s="1"/>
  <c r="O119" i="11" s="1"/>
  <c r="O120" i="11" s="1"/>
  <c r="O121" i="11" s="1"/>
  <c r="O122" i="11" s="1"/>
  <c r="F137" i="11"/>
  <c r="H137" i="11" s="1"/>
  <c r="O138" i="11"/>
  <c r="O139" i="11" s="1"/>
  <c r="O140" i="11" s="1"/>
  <c r="O141" i="11" s="1"/>
  <c r="O142" i="11" s="1"/>
  <c r="O143" i="11" s="1"/>
  <c r="F158" i="11"/>
  <c r="G158" i="11" s="1"/>
  <c r="O159" i="11"/>
  <c r="O160" i="11" s="1"/>
  <c r="O161" i="11" s="1"/>
  <c r="O162" i="11" s="1"/>
  <c r="O163" i="11" s="1"/>
  <c r="O164" i="11" s="1"/>
  <c r="F179" i="11"/>
  <c r="G179" i="11" s="1"/>
  <c r="O180" i="11"/>
  <c r="O181" i="11" s="1"/>
  <c r="O182" i="11" s="1"/>
  <c r="O183" i="11" s="1"/>
  <c r="O184" i="11" s="1"/>
  <c r="O185" i="11" s="1"/>
  <c r="F200" i="11"/>
  <c r="H200" i="11" s="1"/>
  <c r="O201" i="11"/>
  <c r="O202" i="11" s="1"/>
  <c r="O203" i="11" s="1"/>
  <c r="O204" i="11" s="1"/>
  <c r="O205" i="11" s="1"/>
  <c r="O206" i="11" s="1"/>
  <c r="F221" i="11"/>
  <c r="G221" i="11" s="1"/>
  <c r="O222" i="11"/>
  <c r="O223" i="11" s="1"/>
  <c r="O224" i="11" s="1"/>
  <c r="O225" i="11" s="1"/>
  <c r="O226" i="11" s="1"/>
  <c r="O227" i="11" s="1"/>
  <c r="F242" i="11"/>
  <c r="G242" i="11" s="1"/>
  <c r="O243" i="11"/>
  <c r="O244" i="11" s="1"/>
  <c r="O245" i="11" s="1"/>
  <c r="O246" i="11" s="1"/>
  <c r="O247" i="11" s="1"/>
  <c r="O248" i="11" s="1"/>
  <c r="F263" i="11"/>
  <c r="G263" i="11" s="1"/>
  <c r="O264" i="11"/>
  <c r="O265" i="11" s="1"/>
  <c r="O266" i="11" s="1"/>
  <c r="O267" i="11" s="1"/>
  <c r="O268" i="11" s="1"/>
  <c r="O269" i="11" s="1"/>
  <c r="F284" i="11"/>
  <c r="G284" i="11" s="1"/>
  <c r="O285" i="11"/>
  <c r="O286" i="11" s="1"/>
  <c r="O287" i="11" s="1"/>
  <c r="O288" i="11" s="1"/>
  <c r="O289" i="11" s="1"/>
  <c r="O290" i="11" s="1"/>
  <c r="F305" i="11"/>
  <c r="G305" i="11" s="1"/>
  <c r="O306" i="11"/>
  <c r="O307" i="11" s="1"/>
  <c r="O308" i="11" s="1"/>
  <c r="O309" i="11" s="1"/>
  <c r="O310" i="11" s="1"/>
  <c r="O311" i="11" s="1"/>
  <c r="F340" i="11"/>
  <c r="G340" i="11" s="1"/>
  <c r="O341" i="11"/>
  <c r="O342" i="11" s="1"/>
  <c r="O343" i="11" s="1"/>
  <c r="O344" i="11" s="1"/>
  <c r="O345" i="11" s="1"/>
  <c r="O346" i="11" s="1"/>
  <c r="F368" i="11"/>
  <c r="H368" i="11" s="1"/>
  <c r="O369" i="11"/>
  <c r="O370" i="11" s="1"/>
  <c r="O371" i="11" s="1"/>
  <c r="O372" i="11" s="1"/>
  <c r="O373" i="11" s="1"/>
  <c r="O374" i="11" s="1"/>
  <c r="F389" i="11"/>
  <c r="H389" i="11" s="1"/>
  <c r="O390" i="11"/>
  <c r="O391" i="11" s="1"/>
  <c r="O392" i="11" s="1"/>
  <c r="O393" i="11" s="1"/>
  <c r="O394" i="11" s="1"/>
  <c r="O395" i="11" s="1"/>
  <c r="F410" i="11"/>
  <c r="G410" i="11" s="1"/>
  <c r="O411" i="11"/>
  <c r="O412" i="11" s="1"/>
  <c r="O413" i="11" s="1"/>
  <c r="O414" i="11" s="1"/>
  <c r="O415" i="11" s="1"/>
  <c r="O416" i="11" s="1"/>
  <c r="F431" i="11"/>
  <c r="H431" i="11" s="1"/>
  <c r="O432" i="11"/>
  <c r="O433" i="11" s="1"/>
  <c r="O434" i="11" s="1"/>
  <c r="O435" i="11" s="1"/>
  <c r="O436" i="11" s="1"/>
  <c r="O437" i="11" s="1"/>
  <c r="F452" i="11"/>
  <c r="H452" i="11" s="1"/>
  <c r="O453" i="11"/>
  <c r="O454" i="11" s="1"/>
  <c r="O455" i="11" s="1"/>
  <c r="O456" i="11" s="1"/>
  <c r="O457" i="11" s="1"/>
  <c r="O458" i="11" s="1"/>
  <c r="F473" i="11"/>
  <c r="H473" i="11" s="1"/>
  <c r="O474" i="11"/>
  <c r="O475" i="11" s="1"/>
  <c r="O476" i="11" s="1"/>
  <c r="O477" i="11" s="1"/>
  <c r="O478" i="11" s="1"/>
  <c r="O479" i="11" s="1"/>
  <c r="F494" i="11"/>
  <c r="G494" i="11" s="1"/>
  <c r="O495" i="11"/>
  <c r="O496" i="11" s="1"/>
  <c r="O497" i="11" s="1"/>
  <c r="O498" i="11" s="1"/>
  <c r="O499" i="11" s="1"/>
  <c r="O500" i="11" s="1"/>
  <c r="F522" i="11"/>
  <c r="G522" i="11" s="1"/>
  <c r="O523" i="11"/>
  <c r="O524" i="11" s="1"/>
  <c r="O525" i="11" s="1"/>
  <c r="O526" i="11" s="1"/>
  <c r="O527" i="11" s="1"/>
  <c r="O528" i="11" s="1"/>
  <c r="F543" i="11"/>
  <c r="G543" i="11" s="1"/>
  <c r="O544" i="11"/>
  <c r="O545" i="11" s="1"/>
  <c r="O546" i="11" s="1"/>
  <c r="O547" i="11" s="1"/>
  <c r="O548" i="11" s="1"/>
  <c r="O549" i="11" s="1"/>
  <c r="F564" i="11"/>
  <c r="G564" i="11" s="1"/>
  <c r="O565" i="11"/>
  <c r="O566" i="11" s="1"/>
  <c r="O567" i="11" s="1"/>
  <c r="O568" i="11" s="1"/>
  <c r="O569" i="11" s="1"/>
  <c r="O570" i="11" s="1"/>
  <c r="F585" i="11"/>
  <c r="H585" i="11" s="1"/>
  <c r="O586" i="11"/>
  <c r="O587" i="11" s="1"/>
  <c r="O588" i="11" s="1"/>
  <c r="O589" i="11" s="1"/>
  <c r="O590" i="11" s="1"/>
  <c r="O591" i="11" s="1"/>
  <c r="F606" i="11"/>
  <c r="G606" i="11" s="1"/>
  <c r="O607" i="11"/>
  <c r="O608" i="11" s="1"/>
  <c r="O609" i="11" s="1"/>
  <c r="O610" i="11" s="1"/>
  <c r="O611" i="11" s="1"/>
  <c r="O612" i="11" s="1"/>
  <c r="F634" i="11"/>
  <c r="G634" i="11" s="1"/>
  <c r="O635" i="11"/>
  <c r="O636" i="11" s="1"/>
  <c r="O637" i="11" s="1"/>
  <c r="O638" i="11" s="1"/>
  <c r="O639" i="11" s="1"/>
  <c r="O640" i="11" s="1"/>
  <c r="F655" i="11"/>
  <c r="G655" i="11" s="1"/>
  <c r="O656" i="11"/>
  <c r="O657" i="11" s="1"/>
  <c r="O658" i="11" s="1"/>
  <c r="O659" i="11" s="1"/>
  <c r="O660" i="11" s="1"/>
  <c r="O661" i="11" s="1"/>
  <c r="F18" i="11"/>
  <c r="G18" i="11" s="1"/>
  <c r="O19" i="11"/>
  <c r="O20" i="11" s="1"/>
  <c r="O21" i="11" s="1"/>
  <c r="O22" i="11" s="1"/>
  <c r="O23" i="11" s="1"/>
  <c r="O24" i="11" s="1"/>
  <c r="F39" i="11"/>
  <c r="H39" i="11" s="1"/>
  <c r="O40" i="11"/>
  <c r="O41" i="11" s="1"/>
  <c r="O42" i="11" s="1"/>
  <c r="O43" i="11" s="1"/>
  <c r="O44" i="11" s="1"/>
  <c r="O45" i="11" s="1"/>
  <c r="F60" i="11"/>
  <c r="H60" i="11" s="1"/>
  <c r="O61" i="11"/>
  <c r="O62" i="11" s="1"/>
  <c r="O63" i="11" s="1"/>
  <c r="O64" i="11" s="1"/>
  <c r="O65" i="11" s="1"/>
  <c r="O66" i="11" s="1"/>
  <c r="F102" i="11"/>
  <c r="G102" i="11" s="1"/>
  <c r="O103" i="11"/>
  <c r="O104" i="11" s="1"/>
  <c r="O105" i="11" s="1"/>
  <c r="O106" i="11" s="1"/>
  <c r="O107" i="11" s="1"/>
  <c r="O108" i="11" s="1"/>
  <c r="F123" i="11"/>
  <c r="G123" i="11" s="1"/>
  <c r="O124" i="11"/>
  <c r="O125" i="11" s="1"/>
  <c r="O126" i="11" s="1"/>
  <c r="O127" i="11" s="1"/>
  <c r="O128" i="11" s="1"/>
  <c r="O129" i="11" s="1"/>
  <c r="F144" i="11"/>
  <c r="G144" i="11" s="1"/>
  <c r="O145" i="11"/>
  <c r="O146" i="11" s="1"/>
  <c r="O147" i="11" s="1"/>
  <c r="O148" i="11" s="1"/>
  <c r="O149" i="11" s="1"/>
  <c r="O150" i="11" s="1"/>
  <c r="F165" i="11"/>
  <c r="G165" i="11" s="1"/>
  <c r="O166" i="11"/>
  <c r="O167" i="11" s="1"/>
  <c r="O168" i="11" s="1"/>
  <c r="O169" i="11" s="1"/>
  <c r="O170" i="11" s="1"/>
  <c r="O171" i="11" s="1"/>
  <c r="F186" i="11"/>
  <c r="G186" i="11" s="1"/>
  <c r="O187" i="11"/>
  <c r="O188" i="11" s="1"/>
  <c r="O189" i="11" s="1"/>
  <c r="O190" i="11" s="1"/>
  <c r="O191" i="11" s="1"/>
  <c r="O192" i="11" s="1"/>
  <c r="F207" i="11"/>
  <c r="H207" i="11" s="1"/>
  <c r="O208" i="11"/>
  <c r="O209" i="11" s="1"/>
  <c r="O210" i="11" s="1"/>
  <c r="O211" i="11" s="1"/>
  <c r="O212" i="11" s="1"/>
  <c r="O213" i="11" s="1"/>
  <c r="F228" i="11"/>
  <c r="G228" i="11" s="1"/>
  <c r="O229" i="11"/>
  <c r="O230" i="11" s="1"/>
  <c r="O231" i="11" s="1"/>
  <c r="O232" i="11" s="1"/>
  <c r="O233" i="11" s="1"/>
  <c r="O234" i="11" s="1"/>
  <c r="F249" i="11"/>
  <c r="G249" i="11" s="1"/>
  <c r="O250" i="11"/>
  <c r="O251" i="11" s="1"/>
  <c r="O252" i="11" s="1"/>
  <c r="O253" i="11" s="1"/>
  <c r="O254" i="11" s="1"/>
  <c r="O255" i="11" s="1"/>
  <c r="F270" i="11"/>
  <c r="G270" i="11" s="1"/>
  <c r="O271" i="11"/>
  <c r="O272" i="11" s="1"/>
  <c r="O273" i="11" s="1"/>
  <c r="O274" i="11" s="1"/>
  <c r="O275" i="11" s="1"/>
  <c r="O276" i="11" s="1"/>
  <c r="F291" i="11"/>
  <c r="G291" i="11" s="1"/>
  <c r="O292" i="11"/>
  <c r="O293" i="11" s="1"/>
  <c r="O294" i="11" s="1"/>
  <c r="O295" i="11" s="1"/>
  <c r="O296" i="11" s="1"/>
  <c r="O297" i="11" s="1"/>
  <c r="F312" i="11"/>
  <c r="G312" i="11" s="1"/>
  <c r="O313" i="11"/>
  <c r="O314" i="11" s="1"/>
  <c r="O315" i="11" s="1"/>
  <c r="O316" i="11" s="1"/>
  <c r="O317" i="11" s="1"/>
  <c r="O318" i="11" s="1"/>
  <c r="F347" i="11"/>
  <c r="H347" i="11" s="1"/>
  <c r="O348" i="11"/>
  <c r="O349" i="11" s="1"/>
  <c r="O350" i="11" s="1"/>
  <c r="O351" i="11" s="1"/>
  <c r="O352" i="11" s="1"/>
  <c r="O353" i="11" s="1"/>
  <c r="F375" i="11"/>
  <c r="G375" i="11" s="1"/>
  <c r="O376" i="11"/>
  <c r="O377" i="11" s="1"/>
  <c r="O378" i="11" s="1"/>
  <c r="O379" i="11" s="1"/>
  <c r="O380" i="11" s="1"/>
  <c r="O381" i="11" s="1"/>
  <c r="F396" i="11"/>
  <c r="H396" i="11" s="1"/>
  <c r="O397" i="11"/>
  <c r="O398" i="11" s="1"/>
  <c r="O399" i="11" s="1"/>
  <c r="O400" i="11" s="1"/>
  <c r="O401" i="11" s="1"/>
  <c r="O402" i="11" s="1"/>
  <c r="F417" i="11"/>
  <c r="G417" i="11" s="1"/>
  <c r="O418" i="11"/>
  <c r="O419" i="11" s="1"/>
  <c r="O420" i="11" s="1"/>
  <c r="O421" i="11" s="1"/>
  <c r="O422" i="11" s="1"/>
  <c r="O423" i="11" s="1"/>
  <c r="F438" i="11"/>
  <c r="H438" i="11" s="1"/>
  <c r="O439" i="11"/>
  <c r="O440" i="11" s="1"/>
  <c r="O441" i="11" s="1"/>
  <c r="O442" i="11" s="1"/>
  <c r="O443" i="11" s="1"/>
  <c r="O444" i="11" s="1"/>
  <c r="F459" i="11"/>
  <c r="G459" i="11" s="1"/>
  <c r="O460" i="11"/>
  <c r="O461" i="11" s="1"/>
  <c r="O462" i="11" s="1"/>
  <c r="O463" i="11" s="1"/>
  <c r="O464" i="11" s="1"/>
  <c r="O465" i="11" s="1"/>
  <c r="F480" i="11"/>
  <c r="H480" i="11" s="1"/>
  <c r="O481" i="11"/>
  <c r="O482" i="11" s="1"/>
  <c r="O483" i="11" s="1"/>
  <c r="O484" i="11" s="1"/>
  <c r="O485" i="11" s="1"/>
  <c r="O486" i="11" s="1"/>
  <c r="F501" i="11"/>
  <c r="H501" i="11" s="1"/>
  <c r="O502" i="11"/>
  <c r="O503" i="11" s="1"/>
  <c r="O504" i="11" s="1"/>
  <c r="O505" i="11" s="1"/>
  <c r="O506" i="11" s="1"/>
  <c r="O507" i="11" s="1"/>
  <c r="F529" i="11"/>
  <c r="G529" i="11" s="1"/>
  <c r="O530" i="11"/>
  <c r="O531" i="11" s="1"/>
  <c r="O532" i="11" s="1"/>
  <c r="O533" i="11" s="1"/>
  <c r="O534" i="11" s="1"/>
  <c r="O535" i="11" s="1"/>
  <c r="F550" i="11"/>
  <c r="G550" i="11" s="1"/>
  <c r="O551" i="11"/>
  <c r="O552" i="11" s="1"/>
  <c r="O553" i="11" s="1"/>
  <c r="O554" i="11" s="1"/>
  <c r="O555" i="11" s="1"/>
  <c r="O556" i="11" s="1"/>
  <c r="F571" i="11"/>
  <c r="G571" i="11" s="1"/>
  <c r="O572" i="11"/>
  <c r="O573" i="11" s="1"/>
  <c r="O574" i="11" s="1"/>
  <c r="O575" i="11" s="1"/>
  <c r="O576" i="11" s="1"/>
  <c r="O577" i="11" s="1"/>
  <c r="F592" i="11"/>
  <c r="G592" i="11" s="1"/>
  <c r="O593" i="11"/>
  <c r="O594" i="11" s="1"/>
  <c r="O595" i="11" s="1"/>
  <c r="O596" i="11" s="1"/>
  <c r="O597" i="11" s="1"/>
  <c r="O598" i="11" s="1"/>
  <c r="F620" i="11"/>
  <c r="H620" i="11" s="1"/>
  <c r="O621" i="11"/>
  <c r="O622" i="11" s="1"/>
  <c r="O623" i="11" s="1"/>
  <c r="O624" i="11" s="1"/>
  <c r="O625" i="11" s="1"/>
  <c r="O626" i="11" s="1"/>
  <c r="F641" i="11"/>
  <c r="H641" i="11" s="1"/>
  <c r="O642" i="11"/>
  <c r="O643" i="11" s="1"/>
  <c r="O644" i="11" s="1"/>
  <c r="O645" i="11" s="1"/>
  <c r="O646" i="11" s="1"/>
  <c r="O647" i="11" s="1"/>
  <c r="F662" i="11"/>
  <c r="G662" i="11" s="1"/>
  <c r="O663" i="11"/>
  <c r="O664" i="11" s="1"/>
  <c r="O665" i="11" s="1"/>
  <c r="O666" i="11" s="1"/>
  <c r="O667" i="11" s="1"/>
  <c r="O668" i="11" s="1"/>
  <c r="B396" i="13"/>
  <c r="B536" i="13"/>
  <c r="B592" i="13"/>
  <c r="B620" i="13"/>
  <c r="B648" i="13"/>
  <c r="B543" i="13"/>
  <c r="B599" i="13"/>
  <c r="B627" i="13"/>
  <c r="B655" i="13"/>
  <c r="B578" i="13"/>
  <c r="B606" i="13"/>
  <c r="B634" i="13"/>
  <c r="B662" i="13"/>
  <c r="V222" i="11"/>
  <c r="V223" i="11" s="1"/>
  <c r="V224" i="11" s="1"/>
  <c r="V225" i="11" s="1"/>
  <c r="V226" i="11" s="1"/>
  <c r="V227" i="11" s="1"/>
  <c r="B529" i="13"/>
  <c r="B641" i="13"/>
  <c r="U138" i="11"/>
  <c r="U139" i="11" s="1"/>
  <c r="U140" i="11" s="1"/>
  <c r="U141" i="11" s="1"/>
  <c r="U142" i="11" s="1"/>
  <c r="U143" i="11" s="1"/>
  <c r="B585" i="13"/>
  <c r="B18" i="13"/>
  <c r="B46" i="13"/>
  <c r="B74" i="13"/>
  <c r="B102" i="13"/>
  <c r="B130" i="13"/>
  <c r="B158" i="13"/>
  <c r="B186" i="13"/>
  <c r="B214" i="13"/>
  <c r="B242" i="13"/>
  <c r="B270" i="13"/>
  <c r="B298" i="13"/>
  <c r="B354" i="13"/>
  <c r="B382" i="13"/>
  <c r="B410" i="13"/>
  <c r="B438" i="13"/>
  <c r="B466" i="13"/>
  <c r="B494" i="13"/>
  <c r="B522" i="13"/>
  <c r="B550" i="13"/>
  <c r="B25" i="13"/>
  <c r="B53" i="13"/>
  <c r="B109" i="13"/>
  <c r="B123" i="13"/>
  <c r="B151" i="13"/>
  <c r="B179" i="13"/>
  <c r="B207" i="13"/>
  <c r="B235" i="13"/>
  <c r="B263" i="13"/>
  <c r="B291" i="13"/>
  <c r="B319" i="13"/>
  <c r="B347" i="13"/>
  <c r="B375" i="13"/>
  <c r="B403" i="13"/>
  <c r="B431" i="13"/>
  <c r="B459" i="13"/>
  <c r="B487" i="13"/>
  <c r="B571" i="13"/>
  <c r="B32" i="13"/>
  <c r="B60" i="13"/>
  <c r="B116" i="13"/>
  <c r="B144" i="13"/>
  <c r="B200" i="13"/>
  <c r="B228" i="13"/>
  <c r="B256" i="13"/>
  <c r="B284" i="13"/>
  <c r="B312" i="13"/>
  <c r="B340" i="13"/>
  <c r="B368" i="13"/>
  <c r="B424" i="13"/>
  <c r="B452" i="13"/>
  <c r="B480" i="13"/>
  <c r="B508" i="13"/>
  <c r="B564" i="13"/>
  <c r="B172" i="13"/>
  <c r="B4" i="13"/>
  <c r="B11" i="13"/>
  <c r="B137" i="13"/>
  <c r="B165" i="13"/>
  <c r="B193" i="13"/>
  <c r="B221" i="13"/>
  <c r="B249" i="13"/>
  <c r="B277" i="13"/>
  <c r="B305" i="13"/>
  <c r="B389" i="13"/>
  <c r="B417" i="13"/>
  <c r="B445" i="13"/>
  <c r="B473" i="13"/>
  <c r="B501" i="13"/>
  <c r="B557" i="13"/>
  <c r="B39" i="13"/>
  <c r="B95" i="13"/>
  <c r="S594" i="13"/>
  <c r="W367" i="11"/>
  <c r="S367" i="13" s="1"/>
  <c r="S356" i="13"/>
  <c r="S183" i="13"/>
  <c r="S554" i="13"/>
  <c r="W204" i="11"/>
  <c r="S204" i="13" s="1"/>
  <c r="S568" i="13"/>
  <c r="S386" i="13"/>
  <c r="W358" i="11"/>
  <c r="W359" i="11" s="1"/>
  <c r="W360" i="11" s="1"/>
  <c r="S360" i="13" s="1"/>
  <c r="S387" i="13"/>
  <c r="W561" i="11"/>
  <c r="S561" i="13" s="1"/>
  <c r="W190" i="11"/>
  <c r="W191" i="11" s="1"/>
  <c r="S342" i="13"/>
  <c r="S454" i="13"/>
  <c r="W344" i="11"/>
  <c r="W345" i="11" s="1"/>
  <c r="S596" i="13"/>
  <c r="S520" i="13"/>
  <c r="S595" i="13"/>
  <c r="S636" i="13"/>
  <c r="S519" i="13"/>
  <c r="S330" i="13"/>
  <c r="S331" i="13"/>
  <c r="S197" i="13"/>
  <c r="W422" i="11"/>
  <c r="W423" i="11" s="1"/>
  <c r="S423" i="13" s="1"/>
  <c r="S324" i="13"/>
  <c r="S420" i="13"/>
  <c r="S226" i="13"/>
  <c r="S419" i="13"/>
  <c r="S483" i="13"/>
  <c r="S182" i="13"/>
  <c r="W155" i="11"/>
  <c r="W156" i="11" s="1"/>
  <c r="W645" i="11"/>
  <c r="W646" i="11" s="1"/>
  <c r="S282" i="13"/>
  <c r="S232" i="13"/>
  <c r="S246" i="13"/>
  <c r="Z144" i="11"/>
  <c r="Z145" i="11" s="1"/>
  <c r="Z146" i="11" s="1"/>
  <c r="Z147" i="11" s="1"/>
  <c r="Z148" i="11" s="1"/>
  <c r="Z149" i="11" s="1"/>
  <c r="Z150" i="11" s="1"/>
  <c r="D144" i="13"/>
  <c r="Z256" i="11"/>
  <c r="Z257" i="11" s="1"/>
  <c r="Z258" i="11" s="1"/>
  <c r="Z259" i="11" s="1"/>
  <c r="Z260" i="11" s="1"/>
  <c r="Z261" i="11" s="1"/>
  <c r="Z262" i="11" s="1"/>
  <c r="D256" i="13"/>
  <c r="Z620" i="11"/>
  <c r="Z621" i="11" s="1"/>
  <c r="D620" i="13"/>
  <c r="AA158" i="11"/>
  <c r="AA159" i="11" s="1"/>
  <c r="AA160" i="11" s="1"/>
  <c r="AA161" i="11" s="1"/>
  <c r="AA162" i="11" s="1"/>
  <c r="AA163" i="11" s="1"/>
  <c r="AA164" i="11" s="1"/>
  <c r="E158" i="13"/>
  <c r="AA242" i="11"/>
  <c r="AA243" i="11" s="1"/>
  <c r="AA244" i="11" s="1"/>
  <c r="AA245" i="11" s="1"/>
  <c r="AA246" i="11" s="1"/>
  <c r="AA247" i="11" s="1"/>
  <c r="AA248" i="11" s="1"/>
  <c r="E242" i="13"/>
  <c r="AA326" i="11"/>
  <c r="AA327" i="11" s="1"/>
  <c r="AA328" i="11" s="1"/>
  <c r="AA329" i="11" s="1"/>
  <c r="AA330" i="11" s="1"/>
  <c r="AA331" i="11" s="1"/>
  <c r="AA332" i="11" s="1"/>
  <c r="E326" i="13"/>
  <c r="AA410" i="11"/>
  <c r="AA411" i="11" s="1"/>
  <c r="AA412" i="11" s="1"/>
  <c r="AA413" i="11" s="1"/>
  <c r="AA414" i="11" s="1"/>
  <c r="AA415" i="11" s="1"/>
  <c r="AA416" i="11" s="1"/>
  <c r="E410" i="13"/>
  <c r="AA494" i="11"/>
  <c r="AA495" i="11" s="1"/>
  <c r="AA496" i="11" s="1"/>
  <c r="AA497" i="11" s="1"/>
  <c r="AA498" i="11" s="1"/>
  <c r="AA499" i="11" s="1"/>
  <c r="AA500" i="11" s="1"/>
  <c r="E494" i="13"/>
  <c r="AA578" i="11"/>
  <c r="AA579" i="11" s="1"/>
  <c r="AA580" i="11" s="1"/>
  <c r="AA581" i="11" s="1"/>
  <c r="AA582" i="11" s="1"/>
  <c r="AA583" i="11" s="1"/>
  <c r="AA584" i="11" s="1"/>
  <c r="E578" i="13"/>
  <c r="AA662" i="11"/>
  <c r="AA663" i="11" s="1"/>
  <c r="AA664" i="11" s="1"/>
  <c r="AA665" i="11" s="1"/>
  <c r="AA666" i="11" s="1"/>
  <c r="AA667" i="11" s="1"/>
  <c r="AA668" i="11" s="1"/>
  <c r="E662" i="13"/>
  <c r="Z396" i="11"/>
  <c r="Z397" i="11" s="1"/>
  <c r="Z398" i="11" s="1"/>
  <c r="Z399" i="11" s="1"/>
  <c r="D396" i="13"/>
  <c r="Z508" i="11"/>
  <c r="Z509" i="11" s="1"/>
  <c r="Z510" i="11" s="1"/>
  <c r="Z511" i="11" s="1"/>
  <c r="Z512" i="11" s="1"/>
  <c r="Z513" i="11" s="1"/>
  <c r="Z514" i="11" s="1"/>
  <c r="D508" i="13"/>
  <c r="Y11" i="11"/>
  <c r="C11" i="13"/>
  <c r="Y39" i="11"/>
  <c r="C39" i="13"/>
  <c r="Y67" i="11"/>
  <c r="C67" i="13"/>
  <c r="Y95" i="11"/>
  <c r="C95" i="13"/>
  <c r="Y137" i="11"/>
  <c r="Y138" i="11" s="1"/>
  <c r="Y139" i="11" s="1"/>
  <c r="C137" i="13"/>
  <c r="Y165" i="11"/>
  <c r="Y166" i="11" s="1"/>
  <c r="Y167" i="11" s="1"/>
  <c r="C165" i="13"/>
  <c r="Y193" i="11"/>
  <c r="Y194" i="11" s="1"/>
  <c r="C193" i="13"/>
  <c r="Y221" i="11"/>
  <c r="Y222" i="11" s="1"/>
  <c r="Y223" i="11" s="1"/>
  <c r="C221" i="13"/>
  <c r="Y249" i="11"/>
  <c r="Y250" i="11" s="1"/>
  <c r="Y251" i="11" s="1"/>
  <c r="C249" i="13"/>
  <c r="Y277" i="11"/>
  <c r="Y278" i="11" s="1"/>
  <c r="Y279" i="11" s="1"/>
  <c r="C277" i="13"/>
  <c r="Y305" i="11"/>
  <c r="Y306" i="11" s="1"/>
  <c r="Y307" i="11" s="1"/>
  <c r="C305" i="13"/>
  <c r="Y333" i="11"/>
  <c r="Y334" i="11" s="1"/>
  <c r="Y335" i="11" s="1"/>
  <c r="C333" i="13"/>
  <c r="Y361" i="11"/>
  <c r="Y362" i="11" s="1"/>
  <c r="C361" i="13"/>
  <c r="Y389" i="11"/>
  <c r="Y390" i="11" s="1"/>
  <c r="Y391" i="11" s="1"/>
  <c r="C389" i="13"/>
  <c r="Y417" i="11"/>
  <c r="Y418" i="11" s="1"/>
  <c r="Y419" i="11" s="1"/>
  <c r="C417" i="13"/>
  <c r="Y445" i="11"/>
  <c r="Y446" i="11" s="1"/>
  <c r="Y447" i="11" s="1"/>
  <c r="C445" i="13"/>
  <c r="Y473" i="11"/>
  <c r="Y474" i="11" s="1"/>
  <c r="C473" i="13"/>
  <c r="Y501" i="11"/>
  <c r="Y502" i="11" s="1"/>
  <c r="Y503" i="11" s="1"/>
  <c r="C501" i="13"/>
  <c r="Y529" i="11"/>
  <c r="Y530" i="11" s="1"/>
  <c r="Y531" i="11" s="1"/>
  <c r="C529" i="13"/>
  <c r="Y557" i="11"/>
  <c r="Y558" i="11" s="1"/>
  <c r="Y559" i="11" s="1"/>
  <c r="C557" i="13"/>
  <c r="Y585" i="11"/>
  <c r="Y586" i="11" s="1"/>
  <c r="Y587" i="11" s="1"/>
  <c r="C585" i="13"/>
  <c r="Y613" i="11"/>
  <c r="Y614" i="11" s="1"/>
  <c r="Y615" i="11" s="1"/>
  <c r="C613" i="13"/>
  <c r="Y641" i="11"/>
  <c r="Y642" i="11" s="1"/>
  <c r="Y643" i="11" s="1"/>
  <c r="C641" i="13"/>
  <c r="AA123" i="11"/>
  <c r="AA124" i="11" s="1"/>
  <c r="AA125" i="11" s="1"/>
  <c r="AA126" i="11" s="1"/>
  <c r="AA127" i="11" s="1"/>
  <c r="AA128" i="11" s="1"/>
  <c r="AA129" i="11" s="1"/>
  <c r="E123" i="13"/>
  <c r="AA207" i="11"/>
  <c r="AA208" i="11" s="1"/>
  <c r="AA209" i="11" s="1"/>
  <c r="AA210" i="11" s="1"/>
  <c r="AA211" i="11" s="1"/>
  <c r="AA212" i="11" s="1"/>
  <c r="AA213" i="11" s="1"/>
  <c r="E207" i="13"/>
  <c r="AA291" i="11"/>
  <c r="AA292" i="11" s="1"/>
  <c r="AA293" i="11" s="1"/>
  <c r="AA294" i="11" s="1"/>
  <c r="AA295" i="11" s="1"/>
  <c r="AA296" i="11" s="1"/>
  <c r="AA297" i="11" s="1"/>
  <c r="E291" i="13"/>
  <c r="AA375" i="11"/>
  <c r="AA376" i="11" s="1"/>
  <c r="AA377" i="11" s="1"/>
  <c r="AA378" i="11" s="1"/>
  <c r="AA379" i="11" s="1"/>
  <c r="AA380" i="11" s="1"/>
  <c r="AA381" i="11" s="1"/>
  <c r="E375" i="13"/>
  <c r="AA459" i="11"/>
  <c r="AA460" i="11" s="1"/>
  <c r="AA461" i="11" s="1"/>
  <c r="AA462" i="11" s="1"/>
  <c r="AA463" i="11" s="1"/>
  <c r="AA464" i="11" s="1"/>
  <c r="AA465" i="11" s="1"/>
  <c r="E459" i="13"/>
  <c r="AA543" i="11"/>
  <c r="AA544" i="11" s="1"/>
  <c r="AA545" i="11" s="1"/>
  <c r="AA546" i="11" s="1"/>
  <c r="AA547" i="11" s="1"/>
  <c r="AA548" i="11" s="1"/>
  <c r="AA549" i="11" s="1"/>
  <c r="E543" i="13"/>
  <c r="AA627" i="11"/>
  <c r="AA628" i="11" s="1"/>
  <c r="AA629" i="11" s="1"/>
  <c r="AA630" i="11" s="1"/>
  <c r="AA631" i="11" s="1"/>
  <c r="AA632" i="11" s="1"/>
  <c r="AA633" i="11" s="1"/>
  <c r="E627" i="13"/>
  <c r="Z536" i="11"/>
  <c r="Z537" i="11" s="1"/>
  <c r="Z538" i="11" s="1"/>
  <c r="Z539" i="11" s="1"/>
  <c r="D536" i="13"/>
  <c r="Z648" i="11"/>
  <c r="Z649" i="11" s="1"/>
  <c r="Z650" i="11" s="1"/>
  <c r="Z651" i="11" s="1"/>
  <c r="Z652" i="11" s="1"/>
  <c r="Z653" i="11" s="1"/>
  <c r="Z654" i="11" s="1"/>
  <c r="D648" i="13"/>
  <c r="AA193" i="11"/>
  <c r="AA194" i="11" s="1"/>
  <c r="AA195" i="11" s="1"/>
  <c r="AA196" i="11" s="1"/>
  <c r="AA197" i="11" s="1"/>
  <c r="AA198" i="11" s="1"/>
  <c r="AA199" i="11" s="1"/>
  <c r="E193" i="13"/>
  <c r="AA613" i="11"/>
  <c r="AA614" i="11" s="1"/>
  <c r="AA615" i="11" s="1"/>
  <c r="AA616" i="11" s="1"/>
  <c r="AA617" i="11" s="1"/>
  <c r="AA618" i="11" s="1"/>
  <c r="AA619" i="11" s="1"/>
  <c r="E613"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Z221" i="11"/>
  <c r="Z222" i="11" s="1"/>
  <c r="Z223" i="11" s="1"/>
  <c r="Z224" i="11" s="1"/>
  <c r="Z225" i="11" s="1"/>
  <c r="Z226" i="11" s="1"/>
  <c r="Z227" i="11" s="1"/>
  <c r="D221" i="13"/>
  <c r="Z249" i="11"/>
  <c r="Z250" i="11" s="1"/>
  <c r="Z251" i="11" s="1"/>
  <c r="Z252" i="11" s="1"/>
  <c r="Z253" i="11" s="1"/>
  <c r="Z254" i="11" s="1"/>
  <c r="Z255" i="11" s="1"/>
  <c r="D249" i="13"/>
  <c r="Z277" i="11"/>
  <c r="Z278" i="11" s="1"/>
  <c r="Z279" i="11" s="1"/>
  <c r="Z280" i="11" s="1"/>
  <c r="Z281" i="11" s="1"/>
  <c r="Z282" i="11" s="1"/>
  <c r="Z283" i="11" s="1"/>
  <c r="D277" i="13"/>
  <c r="Z305" i="11"/>
  <c r="Z306" i="11" s="1"/>
  <c r="Z307" i="11" s="1"/>
  <c r="Z308" i="11" s="1"/>
  <c r="Z309" i="11" s="1"/>
  <c r="Z310" i="11" s="1"/>
  <c r="Z311" i="11" s="1"/>
  <c r="D305" i="13"/>
  <c r="Z333" i="11"/>
  <c r="Z334" i="11" s="1"/>
  <c r="Z335" i="11" s="1"/>
  <c r="Z336" i="11" s="1"/>
  <c r="Z337" i="11" s="1"/>
  <c r="Z338" i="11" s="1"/>
  <c r="Z339" i="11" s="1"/>
  <c r="D333" i="13"/>
  <c r="Z361" i="11"/>
  <c r="Z362" i="11" s="1"/>
  <c r="Z363" i="11" s="1"/>
  <c r="Z364" i="11" s="1"/>
  <c r="D361" i="13"/>
  <c r="Z389" i="11"/>
  <c r="Z390" i="11" s="1"/>
  <c r="Z391" i="11" s="1"/>
  <c r="Z392" i="11" s="1"/>
  <c r="Z393" i="11" s="1"/>
  <c r="D389" i="13"/>
  <c r="Z417" i="11"/>
  <c r="Z418" i="11" s="1"/>
  <c r="Z419" i="11" s="1"/>
  <c r="Z420" i="11" s="1"/>
  <c r="Z421" i="11" s="1"/>
  <c r="D417" i="13"/>
  <c r="Z445" i="11"/>
  <c r="Z446" i="11" s="1"/>
  <c r="Z447" i="11" s="1"/>
  <c r="Z448" i="11" s="1"/>
  <c r="Z449" i="11" s="1"/>
  <c r="D445" i="13"/>
  <c r="Z473" i="11"/>
  <c r="Z474" i="11" s="1"/>
  <c r="Z475" i="11" s="1"/>
  <c r="Z476" i="11" s="1"/>
  <c r="Z477" i="11" s="1"/>
  <c r="Z478" i="11" s="1"/>
  <c r="Z479" i="11" s="1"/>
  <c r="D473" i="13"/>
  <c r="Z501" i="11"/>
  <c r="Z502" i="11" s="1"/>
  <c r="Z503" i="11" s="1"/>
  <c r="Z504" i="11" s="1"/>
  <c r="Z505" i="11" s="1"/>
  <c r="Z506" i="11" s="1"/>
  <c r="Z507" i="11" s="1"/>
  <c r="D501" i="13"/>
  <c r="Z529" i="11"/>
  <c r="Z530" i="11" s="1"/>
  <c r="Z531" i="11" s="1"/>
  <c r="Z532" i="11" s="1"/>
  <c r="Z533" i="11" s="1"/>
  <c r="Z534" i="11" s="1"/>
  <c r="Z535" i="11" s="1"/>
  <c r="D529" i="13"/>
  <c r="Z557" i="11"/>
  <c r="Z558" i="11" s="1"/>
  <c r="Z559" i="11" s="1"/>
  <c r="Z560" i="11" s="1"/>
  <c r="Z561" i="11" s="1"/>
  <c r="Z562" i="11" s="1"/>
  <c r="Z563" i="11" s="1"/>
  <c r="D557" i="13"/>
  <c r="Z585" i="11"/>
  <c r="Z586" i="11" s="1"/>
  <c r="Z587" i="11" s="1"/>
  <c r="Z588" i="11" s="1"/>
  <c r="Z589" i="11" s="1"/>
  <c r="Z590" i="11" s="1"/>
  <c r="Z591" i="11" s="1"/>
  <c r="D585" i="13"/>
  <c r="Z613" i="11"/>
  <c r="Z614" i="11" s="1"/>
  <c r="Z615" i="11" s="1"/>
  <c r="Z616" i="11" s="1"/>
  <c r="Z617" i="11" s="1"/>
  <c r="Z618" i="11" s="1"/>
  <c r="Z619" i="11" s="1"/>
  <c r="D613" i="13"/>
  <c r="Z641" i="11"/>
  <c r="Z642" i="11" s="1"/>
  <c r="Z643" i="11" s="1"/>
  <c r="Z644" i="11" s="1"/>
  <c r="Z645" i="11" s="1"/>
  <c r="Z646" i="11" s="1"/>
  <c r="Z647" i="11" s="1"/>
  <c r="D641" i="13"/>
  <c r="AA172" i="11"/>
  <c r="AA173" i="11" s="1"/>
  <c r="AA174" i="11" s="1"/>
  <c r="AA175" i="11" s="1"/>
  <c r="AA176" i="11" s="1"/>
  <c r="AA177" i="11" s="1"/>
  <c r="AA178" i="11" s="1"/>
  <c r="E172" i="13"/>
  <c r="AA256" i="11"/>
  <c r="AA257" i="11" s="1"/>
  <c r="AA258" i="11" s="1"/>
  <c r="AA259" i="11" s="1"/>
  <c r="AA260" i="11" s="1"/>
  <c r="AA261" i="11" s="1"/>
  <c r="AA262" i="11" s="1"/>
  <c r="E256" i="13"/>
  <c r="AA340" i="11"/>
  <c r="AA341" i="11" s="1"/>
  <c r="AA342" i="11" s="1"/>
  <c r="AA343" i="11" s="1"/>
  <c r="AA344" i="11" s="1"/>
  <c r="AA345" i="11" s="1"/>
  <c r="AA346" i="11" s="1"/>
  <c r="E340" i="13"/>
  <c r="AA424" i="11"/>
  <c r="AA425" i="11" s="1"/>
  <c r="AA426" i="11" s="1"/>
  <c r="AA427" i="11" s="1"/>
  <c r="AA428" i="11" s="1"/>
  <c r="AA429" i="11" s="1"/>
  <c r="AA430" i="11" s="1"/>
  <c r="E424" i="13"/>
  <c r="AA508" i="11"/>
  <c r="AA509" i="11" s="1"/>
  <c r="AA510" i="11" s="1"/>
  <c r="AA511" i="11" s="1"/>
  <c r="AA512" i="11" s="1"/>
  <c r="AA513" i="11" s="1"/>
  <c r="AA514" i="11" s="1"/>
  <c r="E508" i="13"/>
  <c r="AA592" i="11"/>
  <c r="AA593" i="11" s="1"/>
  <c r="AA594" i="11" s="1"/>
  <c r="AA595" i="11" s="1"/>
  <c r="AA596" i="11" s="1"/>
  <c r="AA597" i="11" s="1"/>
  <c r="AA598" i="11" s="1"/>
  <c r="E592" i="13"/>
  <c r="Z116" i="11"/>
  <c r="Z117" i="11" s="1"/>
  <c r="Z118" i="11" s="1"/>
  <c r="Z119" i="11" s="1"/>
  <c r="Z120" i="11" s="1"/>
  <c r="Z121" i="11" s="1"/>
  <c r="Z122" i="11" s="1"/>
  <c r="D116" i="13"/>
  <c r="Z228" i="11"/>
  <c r="Z229" i="11" s="1"/>
  <c r="Z230" i="11" s="1"/>
  <c r="Z231" i="11" s="1"/>
  <c r="Z232" i="11" s="1"/>
  <c r="Z233" i="11" s="1"/>
  <c r="Z234" i="11" s="1"/>
  <c r="D228" i="13"/>
  <c r="Z340" i="11"/>
  <c r="Z341" i="11" s="1"/>
  <c r="Z342" i="11" s="1"/>
  <c r="Z343" i="11" s="1"/>
  <c r="Z344" i="11" s="1"/>
  <c r="Z345" i="11" s="1"/>
  <c r="Z346" i="11" s="1"/>
  <c r="D340" i="13"/>
  <c r="Z452" i="11"/>
  <c r="Z453" i="11" s="1"/>
  <c r="Z454" i="11" s="1"/>
  <c r="Z455" i="11" s="1"/>
  <c r="Z456" i="11" s="1"/>
  <c r="Z457" i="11" s="1"/>
  <c r="Z458" i="11" s="1"/>
  <c r="D452" i="13"/>
  <c r="Z592" i="11"/>
  <c r="Z593" i="11" s="1"/>
  <c r="Z594" i="11" s="1"/>
  <c r="Z595" i="11" s="1"/>
  <c r="Z596" i="11" s="1"/>
  <c r="Z597" i="11" s="1"/>
  <c r="Z598" i="11" s="1"/>
  <c r="D592" i="13"/>
  <c r="AA361" i="11"/>
  <c r="AA362" i="11" s="1"/>
  <c r="AA363" i="11" s="1"/>
  <c r="AA364" i="11" s="1"/>
  <c r="AA365" i="11" s="1"/>
  <c r="AA366" i="11" s="1"/>
  <c r="AA367" i="11" s="1"/>
  <c r="E361" i="13"/>
  <c r="AA137" i="11"/>
  <c r="AA138" i="11" s="1"/>
  <c r="AA139" i="11" s="1"/>
  <c r="AA140" i="11" s="1"/>
  <c r="AA141" i="11" s="1"/>
  <c r="AA142" i="11" s="1"/>
  <c r="AA143" i="11" s="1"/>
  <c r="E137" i="13"/>
  <c r="AA221" i="11"/>
  <c r="AA222" i="11" s="1"/>
  <c r="AA223" i="11" s="1"/>
  <c r="AA224" i="11" s="1"/>
  <c r="AA225" i="11" s="1"/>
  <c r="AA226" i="11" s="1"/>
  <c r="AA227" i="11" s="1"/>
  <c r="E221" i="13"/>
  <c r="AA305" i="11"/>
  <c r="AA306" i="11" s="1"/>
  <c r="AA307" i="11" s="1"/>
  <c r="AA308" i="11" s="1"/>
  <c r="AA309" i="11" s="1"/>
  <c r="AA310" i="11" s="1"/>
  <c r="AA311" i="11" s="1"/>
  <c r="E305" i="13"/>
  <c r="AA389" i="11"/>
  <c r="AA390" i="11" s="1"/>
  <c r="AA391" i="11" s="1"/>
  <c r="AA392" i="11" s="1"/>
  <c r="AA393" i="11" s="1"/>
  <c r="AA394" i="11" s="1"/>
  <c r="AA395" i="11" s="1"/>
  <c r="E389" i="13"/>
  <c r="AA473" i="11"/>
  <c r="AA474" i="11" s="1"/>
  <c r="AA475" i="11" s="1"/>
  <c r="AA476" i="11" s="1"/>
  <c r="AA477" i="11" s="1"/>
  <c r="AA478" i="11" s="1"/>
  <c r="AA479" i="11" s="1"/>
  <c r="E473" i="13"/>
  <c r="AA557" i="11"/>
  <c r="AA558" i="11" s="1"/>
  <c r="AA559" i="11" s="1"/>
  <c r="AA560" i="11" s="1"/>
  <c r="AA561" i="11" s="1"/>
  <c r="AA562" i="11" s="1"/>
  <c r="AA563" i="11" s="1"/>
  <c r="E557" i="13"/>
  <c r="AA641" i="11"/>
  <c r="AA642" i="11" s="1"/>
  <c r="AA643" i="11" s="1"/>
  <c r="AA644" i="11" s="1"/>
  <c r="AA645" i="11" s="1"/>
  <c r="AA646" i="11" s="1"/>
  <c r="E641" i="13"/>
  <c r="Z312" i="11"/>
  <c r="Z313" i="11" s="1"/>
  <c r="Z314" i="11" s="1"/>
  <c r="Z315" i="11" s="1"/>
  <c r="Z316" i="11" s="1"/>
  <c r="Z317" i="11" s="1"/>
  <c r="Z318" i="11" s="1"/>
  <c r="D312" i="13"/>
  <c r="Z424" i="11"/>
  <c r="Z425" i="11" s="1"/>
  <c r="Z426" i="11" s="1"/>
  <c r="Z427" i="11" s="1"/>
  <c r="D424" i="13"/>
  <c r="Y18" i="11"/>
  <c r="C18" i="13"/>
  <c r="Y46" i="11"/>
  <c r="C46" i="13"/>
  <c r="Y74" i="11"/>
  <c r="C74" i="13"/>
  <c r="Y102" i="11"/>
  <c r="C102" i="13"/>
  <c r="Y130" i="11"/>
  <c r="Y131" i="11" s="1"/>
  <c r="Y132" i="11" s="1"/>
  <c r="Y133" i="11" s="1"/>
  <c r="C130" i="13"/>
  <c r="Y158" i="11"/>
  <c r="Y159" i="11" s="1"/>
  <c r="Y160" i="11" s="1"/>
  <c r="C158" i="13"/>
  <c r="Y186" i="11"/>
  <c r="Y187" i="11" s="1"/>
  <c r="Y188" i="11" s="1"/>
  <c r="C186" i="13"/>
  <c r="Y214" i="11"/>
  <c r="Y215" i="11" s="1"/>
  <c r="Y216" i="11" s="1"/>
  <c r="Y217" i="11" s="1"/>
  <c r="C214" i="13"/>
  <c r="Y242" i="11"/>
  <c r="Y243" i="11" s="1"/>
  <c r="Y244" i="11" s="1"/>
  <c r="C242" i="13"/>
  <c r="Y270" i="11"/>
  <c r="Y271" i="11" s="1"/>
  <c r="Y272" i="11" s="1"/>
  <c r="Y273" i="11" s="1"/>
  <c r="Y274" i="11" s="1"/>
  <c r="Y275" i="11" s="1"/>
  <c r="C270" i="13"/>
  <c r="Y298" i="11"/>
  <c r="Y299" i="11" s="1"/>
  <c r="Y300" i="11" s="1"/>
  <c r="Y301" i="11" s="1"/>
  <c r="Y302" i="11" s="1"/>
  <c r="Y303" i="11" s="1"/>
  <c r="C298" i="13"/>
  <c r="Y326" i="11"/>
  <c r="Y327" i="11" s="1"/>
  <c r="Y328" i="11" s="1"/>
  <c r="Y329" i="11" s="1"/>
  <c r="Y330" i="11" s="1"/>
  <c r="Y331" i="11" s="1"/>
  <c r="C326" i="13"/>
  <c r="Y354" i="11"/>
  <c r="Y355" i="11" s="1"/>
  <c r="Y356" i="11" s="1"/>
  <c r="Y357" i="11" s="1"/>
  <c r="Y358" i="11" s="1"/>
  <c r="Y359" i="11" s="1"/>
  <c r="C354" i="13"/>
  <c r="Y382" i="11"/>
  <c r="Y383" i="11" s="1"/>
  <c r="Y384" i="11" s="1"/>
  <c r="Y385" i="11" s="1"/>
  <c r="Y386" i="11" s="1"/>
  <c r="Y387" i="11" s="1"/>
  <c r="C382" i="13"/>
  <c r="Y410" i="11"/>
  <c r="Y411" i="11" s="1"/>
  <c r="Y412" i="11" s="1"/>
  <c r="Y413" i="11" s="1"/>
  <c r="Y414" i="11" s="1"/>
  <c r="Y415" i="11" s="1"/>
  <c r="C410" i="13"/>
  <c r="Y438" i="11"/>
  <c r="Y439" i="11" s="1"/>
  <c r="Y440" i="11" s="1"/>
  <c r="Y441" i="11" s="1"/>
  <c r="Y442" i="11" s="1"/>
  <c r="Y443" i="11" s="1"/>
  <c r="C438" i="13"/>
  <c r="Y466" i="11"/>
  <c r="Y467" i="11" s="1"/>
  <c r="Y468" i="11" s="1"/>
  <c r="Y469" i="11" s="1"/>
  <c r="Y470" i="11" s="1"/>
  <c r="C466" i="13"/>
  <c r="Y494" i="11"/>
  <c r="Y495" i="11" s="1"/>
  <c r="Y496" i="11" s="1"/>
  <c r="C494" i="13"/>
  <c r="Y522" i="11"/>
  <c r="Y523" i="11" s="1"/>
  <c r="Y524" i="11" s="1"/>
  <c r="C522" i="13"/>
  <c r="Y550" i="11"/>
  <c r="Y551" i="11" s="1"/>
  <c r="Y552" i="11" s="1"/>
  <c r="C550" i="13"/>
  <c r="Y578" i="11"/>
  <c r="Y579" i="11" s="1"/>
  <c r="Y580" i="11" s="1"/>
  <c r="C578" i="13"/>
  <c r="Y606" i="11"/>
  <c r="Y607" i="11" s="1"/>
  <c r="Y608" i="11" s="1"/>
  <c r="C606" i="13"/>
  <c r="Y634" i="11"/>
  <c r="Y635" i="11" s="1"/>
  <c r="Y636" i="11" s="1"/>
  <c r="C634" i="13"/>
  <c r="Y662" i="11"/>
  <c r="Y663" i="11" s="1"/>
  <c r="Y664" i="11" s="1"/>
  <c r="C662" i="13"/>
  <c r="AA186" i="11"/>
  <c r="AA187" i="11" s="1"/>
  <c r="AA188" i="11" s="1"/>
  <c r="AA189" i="11" s="1"/>
  <c r="AA190" i="11" s="1"/>
  <c r="AA191" i="11" s="1"/>
  <c r="AA192" i="11" s="1"/>
  <c r="E186" i="13"/>
  <c r="AA270" i="11"/>
  <c r="AA271" i="11" s="1"/>
  <c r="AA272" i="11" s="1"/>
  <c r="AA273" i="11" s="1"/>
  <c r="AA274" i="11" s="1"/>
  <c r="AA275" i="11" s="1"/>
  <c r="AA276" i="11" s="1"/>
  <c r="E270" i="13"/>
  <c r="AA354" i="11"/>
  <c r="AA355" i="11" s="1"/>
  <c r="AA356" i="11" s="1"/>
  <c r="AA357" i="11" s="1"/>
  <c r="AA358" i="11" s="1"/>
  <c r="AA359" i="11" s="1"/>
  <c r="AA360" i="11" s="1"/>
  <c r="E354" i="13"/>
  <c r="AA438" i="11"/>
  <c r="AA439" i="11" s="1"/>
  <c r="AA440" i="11" s="1"/>
  <c r="AA441" i="11" s="1"/>
  <c r="AA442" i="11" s="1"/>
  <c r="AA443" i="11" s="1"/>
  <c r="AA444" i="11" s="1"/>
  <c r="E438" i="13"/>
  <c r="AA522" i="11"/>
  <c r="AA523" i="11" s="1"/>
  <c r="AA524" i="11" s="1"/>
  <c r="AA525" i="11" s="1"/>
  <c r="AA526" i="11" s="1"/>
  <c r="AA527" i="11" s="1"/>
  <c r="E522" i="13"/>
  <c r="AA606" i="11"/>
  <c r="AA607" i="11" s="1"/>
  <c r="AA608" i="11" s="1"/>
  <c r="AA609" i="11" s="1"/>
  <c r="AA610" i="11" s="1"/>
  <c r="AA611" i="11" s="1"/>
  <c r="AA612" i="11" s="1"/>
  <c r="E606" i="13"/>
  <c r="Z368" i="11"/>
  <c r="Z369" i="11" s="1"/>
  <c r="Z370" i="11" s="1"/>
  <c r="Z371" i="11" s="1"/>
  <c r="D368" i="13"/>
  <c r="Z480" i="11"/>
  <c r="Z481" i="11" s="1"/>
  <c r="Z482" i="11" s="1"/>
  <c r="Z483" i="11" s="1"/>
  <c r="Z484" i="11" s="1"/>
  <c r="D480"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14" i="11"/>
  <c r="Z215" i="11" s="1"/>
  <c r="Z216" i="11" s="1"/>
  <c r="Z217" i="11" s="1"/>
  <c r="Z218" i="11" s="1"/>
  <c r="Z219" i="11" s="1"/>
  <c r="Z220" i="11" s="1"/>
  <c r="D214" i="13"/>
  <c r="Z242" i="11"/>
  <c r="Z243" i="11" s="1"/>
  <c r="Z244" i="11" s="1"/>
  <c r="Z245" i="11" s="1"/>
  <c r="Z246" i="11" s="1"/>
  <c r="Z247" i="11" s="1"/>
  <c r="Z248" i="11" s="1"/>
  <c r="D242" i="13"/>
  <c r="Z270" i="11"/>
  <c r="Z271" i="11" s="1"/>
  <c r="Z272" i="11" s="1"/>
  <c r="Z273" i="11" s="1"/>
  <c r="Z274" i="11" s="1"/>
  <c r="Z275" i="11" s="1"/>
  <c r="Z276" i="11" s="1"/>
  <c r="D270" i="13"/>
  <c r="Z298" i="11"/>
  <c r="Z299" i="11" s="1"/>
  <c r="Z300" i="11" s="1"/>
  <c r="Z301" i="11" s="1"/>
  <c r="Z302" i="11" s="1"/>
  <c r="Z303" i="11" s="1"/>
  <c r="Z304" i="11" s="1"/>
  <c r="D298" i="13"/>
  <c r="Z326" i="11"/>
  <c r="Z327" i="11" s="1"/>
  <c r="Z328" i="11" s="1"/>
  <c r="Z329" i="11" s="1"/>
  <c r="Z330" i="11" s="1"/>
  <c r="Z331" i="11" s="1"/>
  <c r="Z332" i="11" s="1"/>
  <c r="D326" i="13"/>
  <c r="Z354" i="11"/>
  <c r="Z355" i="11" s="1"/>
  <c r="Z356" i="11" s="1"/>
  <c r="Z357" i="11" s="1"/>
  <c r="D354" i="13"/>
  <c r="Z382" i="11"/>
  <c r="Z383" i="11" s="1"/>
  <c r="Z384" i="11" s="1"/>
  <c r="Z385" i="11" s="1"/>
  <c r="Z386" i="11" s="1"/>
  <c r="Z387" i="11" s="1"/>
  <c r="D382" i="13"/>
  <c r="Z410" i="11"/>
  <c r="Z411" i="11" s="1"/>
  <c r="Z412" i="11" s="1"/>
  <c r="Z413" i="11" s="1"/>
  <c r="Z414" i="11" s="1"/>
  <c r="Z415" i="11" s="1"/>
  <c r="D410" i="13"/>
  <c r="Z438" i="11"/>
  <c r="Z439" i="11" s="1"/>
  <c r="Z440" i="11" s="1"/>
  <c r="Z441" i="11" s="1"/>
  <c r="Z442" i="11" s="1"/>
  <c r="Z443" i="11" s="1"/>
  <c r="D438" i="13"/>
  <c r="Z466" i="11"/>
  <c r="Z467" i="11" s="1"/>
  <c r="Z468" i="11" s="1"/>
  <c r="Z469" i="11" s="1"/>
  <c r="Z470" i="11" s="1"/>
  <c r="Z471" i="11" s="1"/>
  <c r="Z472" i="11" s="1"/>
  <c r="D466" i="13"/>
  <c r="Z494" i="11"/>
  <c r="Z495" i="11" s="1"/>
  <c r="Z496" i="11" s="1"/>
  <c r="Z497" i="11" s="1"/>
  <c r="Z498" i="11" s="1"/>
  <c r="Z499" i="11" s="1"/>
  <c r="Z500" i="11" s="1"/>
  <c r="D494" i="13"/>
  <c r="Z522" i="11"/>
  <c r="Z523" i="11" s="1"/>
  <c r="Z524" i="11" s="1"/>
  <c r="Z525" i="11" s="1"/>
  <c r="Z526" i="11" s="1"/>
  <c r="Z527" i="11" s="1"/>
  <c r="Z528" i="11" s="1"/>
  <c r="D522" i="13"/>
  <c r="Z550" i="11"/>
  <c r="Z551" i="11" s="1"/>
  <c r="Z552" i="11" s="1"/>
  <c r="Z553" i="11" s="1"/>
  <c r="Z554" i="11" s="1"/>
  <c r="Z555" i="11" s="1"/>
  <c r="Z556" i="11" s="1"/>
  <c r="D550" i="13"/>
  <c r="Z578" i="11"/>
  <c r="Z579" i="11" s="1"/>
  <c r="Z580" i="11" s="1"/>
  <c r="Z581" i="11" s="1"/>
  <c r="Z582" i="11" s="1"/>
  <c r="Z583" i="11" s="1"/>
  <c r="Z584" i="11" s="1"/>
  <c r="D578" i="13"/>
  <c r="Z606" i="11"/>
  <c r="Z607" i="11" s="1"/>
  <c r="Z608" i="11" s="1"/>
  <c r="Z609" i="11" s="1"/>
  <c r="Z610" i="11" s="1"/>
  <c r="Z611" i="11" s="1"/>
  <c r="D606" i="13"/>
  <c r="Z634" i="11"/>
  <c r="Z635" i="11" s="1"/>
  <c r="Z636" i="11" s="1"/>
  <c r="Z637" i="11" s="1"/>
  <c r="Z638" i="11" s="1"/>
  <c r="Z639" i="11" s="1"/>
  <c r="Z640" i="11" s="1"/>
  <c r="D634" i="13"/>
  <c r="Z662" i="11"/>
  <c r="Z663" i="11" s="1"/>
  <c r="Z664" i="11" s="1"/>
  <c r="Z665" i="11" s="1"/>
  <c r="Z666" i="11" s="1"/>
  <c r="Z667" i="11" s="1"/>
  <c r="Z668" i="11" s="1"/>
  <c r="D662" i="13"/>
  <c r="AA109" i="11"/>
  <c r="AA110" i="11" s="1"/>
  <c r="AA111" i="11" s="1"/>
  <c r="AA112" i="11" s="1"/>
  <c r="AA113" i="11" s="1"/>
  <c r="AA114" i="11" s="1"/>
  <c r="AA115" i="11" s="1"/>
  <c r="E109" i="13"/>
  <c r="AA151" i="11"/>
  <c r="AA152" i="11" s="1"/>
  <c r="AA153" i="11" s="1"/>
  <c r="AA154" i="11" s="1"/>
  <c r="AA155" i="11" s="1"/>
  <c r="AA156" i="11" s="1"/>
  <c r="AA157" i="11" s="1"/>
  <c r="E151" i="13"/>
  <c r="AA235" i="11"/>
  <c r="AA236" i="11" s="1"/>
  <c r="AA237" i="11" s="1"/>
  <c r="AA238" i="11" s="1"/>
  <c r="AA239" i="11" s="1"/>
  <c r="AA240" i="11" s="1"/>
  <c r="AA241" i="11" s="1"/>
  <c r="E235" i="13"/>
  <c r="AA319" i="11"/>
  <c r="AA320" i="11" s="1"/>
  <c r="AA321" i="11" s="1"/>
  <c r="AA322" i="11" s="1"/>
  <c r="AA323" i="11" s="1"/>
  <c r="AA324" i="11" s="1"/>
  <c r="AA325" i="11" s="1"/>
  <c r="E319" i="13"/>
  <c r="AA403" i="11"/>
  <c r="AA404" i="11" s="1"/>
  <c r="AA405" i="11" s="1"/>
  <c r="AA406" i="11" s="1"/>
  <c r="AA407" i="11" s="1"/>
  <c r="AA408" i="11" s="1"/>
  <c r="AA409" i="11" s="1"/>
  <c r="E403" i="13"/>
  <c r="AA487" i="11"/>
  <c r="AA488" i="11" s="1"/>
  <c r="AA489" i="11" s="1"/>
  <c r="AA490" i="11" s="1"/>
  <c r="AA491" i="11" s="1"/>
  <c r="AA492" i="11" s="1"/>
  <c r="AA493" i="11" s="1"/>
  <c r="E487" i="13"/>
  <c r="AA571" i="11"/>
  <c r="AA572" i="11" s="1"/>
  <c r="AA573" i="11" s="1"/>
  <c r="AA574" i="11" s="1"/>
  <c r="E571" i="13"/>
  <c r="AA655" i="11"/>
  <c r="AA656" i="11" s="1"/>
  <c r="AA657" i="11" s="1"/>
  <c r="AA658" i="11" s="1"/>
  <c r="AA659" i="11" s="1"/>
  <c r="AA660" i="11" s="1"/>
  <c r="AA661" i="11" s="1"/>
  <c r="E655" i="13"/>
  <c r="Z284" i="11"/>
  <c r="Z285" i="11" s="1"/>
  <c r="Z286" i="11" s="1"/>
  <c r="Z287" i="11" s="1"/>
  <c r="Z288" i="11" s="1"/>
  <c r="Z289" i="11" s="1"/>
  <c r="Z290" i="11" s="1"/>
  <c r="D284" i="13"/>
  <c r="AA116" i="11"/>
  <c r="AA117" i="11" s="1"/>
  <c r="AA118" i="11" s="1"/>
  <c r="AA119" i="11" s="1"/>
  <c r="AA120" i="11" s="1"/>
  <c r="AA121" i="11" s="1"/>
  <c r="AA122" i="11" s="1"/>
  <c r="E116" i="13"/>
  <c r="AA200" i="11"/>
  <c r="AA201" i="11" s="1"/>
  <c r="AA202" i="11" s="1"/>
  <c r="AA203" i="11" s="1"/>
  <c r="AA204" i="11" s="1"/>
  <c r="AA205" i="11" s="1"/>
  <c r="AA206" i="11" s="1"/>
  <c r="E200" i="13"/>
  <c r="AA284" i="11"/>
  <c r="AA285" i="11" s="1"/>
  <c r="AA286" i="11" s="1"/>
  <c r="AA287" i="11" s="1"/>
  <c r="AA288" i="11" s="1"/>
  <c r="AA289" i="11" s="1"/>
  <c r="AA290" i="11" s="1"/>
  <c r="E284" i="13"/>
  <c r="AA368" i="11"/>
  <c r="AA369" i="11" s="1"/>
  <c r="AA370" i="11" s="1"/>
  <c r="AA371" i="11" s="1"/>
  <c r="AA372" i="11" s="1"/>
  <c r="AA373" i="11" s="1"/>
  <c r="AA374" i="11" s="1"/>
  <c r="E368" i="13"/>
  <c r="AA452" i="11"/>
  <c r="AA453" i="11" s="1"/>
  <c r="AA454" i="11" s="1"/>
  <c r="AA455" i="11" s="1"/>
  <c r="AA456" i="11" s="1"/>
  <c r="AA457" i="11" s="1"/>
  <c r="AA458" i="11" s="1"/>
  <c r="E452" i="13"/>
  <c r="AA536" i="11"/>
  <c r="AA537" i="11" s="1"/>
  <c r="AA538" i="11" s="1"/>
  <c r="AA539" i="11" s="1"/>
  <c r="AA540" i="11" s="1"/>
  <c r="AA541" i="11" s="1"/>
  <c r="AA542" i="11" s="1"/>
  <c r="E536" i="13"/>
  <c r="AA620" i="11"/>
  <c r="AA621" i="11" s="1"/>
  <c r="AA622" i="11" s="1"/>
  <c r="AA623" i="11" s="1"/>
  <c r="AA624" i="11" s="1"/>
  <c r="AA625" i="11" s="1"/>
  <c r="AA626" i="11" s="1"/>
  <c r="E620" i="13"/>
  <c r="Y25" i="11"/>
  <c r="C25" i="13"/>
  <c r="Y53" i="11"/>
  <c r="C53" i="13"/>
  <c r="Y81" i="11"/>
  <c r="C81" i="13"/>
  <c r="Y109" i="11"/>
  <c r="C109" i="13"/>
  <c r="Y123" i="11"/>
  <c r="Y124" i="11" s="1"/>
  <c r="Y125" i="11" s="1"/>
  <c r="C123" i="13"/>
  <c r="Y151" i="11"/>
  <c r="Y152" i="11" s="1"/>
  <c r="Y153" i="11" s="1"/>
  <c r="Y154" i="11" s="1"/>
  <c r="C151" i="13"/>
  <c r="Y179" i="11"/>
  <c r="Y180" i="11" s="1"/>
  <c r="Y181" i="11" s="1"/>
  <c r="Y182" i="11" s="1"/>
  <c r="C179" i="13"/>
  <c r="Y207" i="11"/>
  <c r="Y208" i="11" s="1"/>
  <c r="C207" i="13"/>
  <c r="Y235" i="11"/>
  <c r="Y236" i="11" s="1"/>
  <c r="Y237" i="11" s="1"/>
  <c r="C235" i="13"/>
  <c r="Y263" i="11"/>
  <c r="Y264" i="11" s="1"/>
  <c r="Y265" i="11" s="1"/>
  <c r="C263" i="13"/>
  <c r="Y291" i="11"/>
  <c r="Y292" i="11" s="1"/>
  <c r="Y293" i="11" s="1"/>
  <c r="C291" i="13"/>
  <c r="Y319" i="11"/>
  <c r="Y320" i="11" s="1"/>
  <c r="Y321" i="11" s="1"/>
  <c r="C319" i="13"/>
  <c r="Y347" i="11"/>
  <c r="Y348" i="11" s="1"/>
  <c r="Y349" i="11" s="1"/>
  <c r="C347" i="13"/>
  <c r="Y375" i="11"/>
  <c r="Y376" i="11" s="1"/>
  <c r="Y377" i="11" s="1"/>
  <c r="C375" i="13"/>
  <c r="Y403" i="11"/>
  <c r="Y404" i="11" s="1"/>
  <c r="Y405" i="11" s="1"/>
  <c r="C403" i="13"/>
  <c r="Y431" i="11"/>
  <c r="Y432" i="11" s="1"/>
  <c r="C431" i="13"/>
  <c r="Y459" i="11"/>
  <c r="Y460" i="11" s="1"/>
  <c r="Y461" i="11" s="1"/>
  <c r="C459" i="13"/>
  <c r="Y487" i="11"/>
  <c r="Y488" i="11" s="1"/>
  <c r="Y489" i="11" s="1"/>
  <c r="C487" i="13"/>
  <c r="Y515" i="11"/>
  <c r="Y516" i="11" s="1"/>
  <c r="Y517" i="11" s="1"/>
  <c r="C515" i="13"/>
  <c r="Y543" i="11"/>
  <c r="Y544" i="11" s="1"/>
  <c r="Y545" i="11" s="1"/>
  <c r="C543" i="13"/>
  <c r="Y571" i="11"/>
  <c r="Y572" i="11" s="1"/>
  <c r="Y573" i="11" s="1"/>
  <c r="C571" i="13"/>
  <c r="Y599" i="11"/>
  <c r="Y600" i="11" s="1"/>
  <c r="Y601" i="11" s="1"/>
  <c r="C599" i="13"/>
  <c r="Y627" i="11"/>
  <c r="Y628" i="11" s="1"/>
  <c r="Y629" i="11" s="1"/>
  <c r="C627" i="13"/>
  <c r="Y655" i="11"/>
  <c r="Y656" i="11" s="1"/>
  <c r="Y657" i="11" s="1"/>
  <c r="C655" i="13"/>
  <c r="AA165" i="11"/>
  <c r="AA166" i="11" s="1"/>
  <c r="AA167" i="11" s="1"/>
  <c r="AA168" i="11" s="1"/>
  <c r="AA169" i="11" s="1"/>
  <c r="AA170" i="11" s="1"/>
  <c r="AA171" i="11" s="1"/>
  <c r="E165" i="13"/>
  <c r="AA249" i="11"/>
  <c r="AA250" i="11" s="1"/>
  <c r="AA251" i="11" s="1"/>
  <c r="AA252" i="11" s="1"/>
  <c r="AA253" i="11" s="1"/>
  <c r="AA254" i="11" s="1"/>
  <c r="AA255" i="11" s="1"/>
  <c r="E249" i="13"/>
  <c r="AA333" i="11"/>
  <c r="AA334" i="11" s="1"/>
  <c r="AA335" i="11" s="1"/>
  <c r="AA336" i="11" s="1"/>
  <c r="AA337" i="11" s="1"/>
  <c r="AA338" i="11" s="1"/>
  <c r="AA339" i="11" s="1"/>
  <c r="E333" i="13"/>
  <c r="AA417" i="11"/>
  <c r="AA418" i="11" s="1"/>
  <c r="AA419" i="11" s="1"/>
  <c r="AA420" i="11" s="1"/>
  <c r="AA421" i="11" s="1"/>
  <c r="AA422" i="11" s="1"/>
  <c r="AA423" i="11" s="1"/>
  <c r="E417" i="13"/>
  <c r="AA501" i="11"/>
  <c r="AA502" i="11" s="1"/>
  <c r="AA503" i="11" s="1"/>
  <c r="AA504" i="11" s="1"/>
  <c r="AA505" i="11" s="1"/>
  <c r="AA506" i="11" s="1"/>
  <c r="AA507" i="11" s="1"/>
  <c r="E501" i="13"/>
  <c r="AA585" i="11"/>
  <c r="AA586" i="11" s="1"/>
  <c r="AA587" i="11" s="1"/>
  <c r="AA588" i="11" s="1"/>
  <c r="E585" i="13"/>
  <c r="Z5" i="11"/>
  <c r="D4" i="13"/>
  <c r="AA445" i="11"/>
  <c r="AA446" i="11" s="1"/>
  <c r="AA447" i="11" s="1"/>
  <c r="AA448" i="11" s="1"/>
  <c r="AA449" i="11" s="1"/>
  <c r="AA450" i="11" s="1"/>
  <c r="AA451" i="11" s="1"/>
  <c r="E445"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Z263" i="11"/>
  <c r="Z264" i="11" s="1"/>
  <c r="Z265" i="11" s="1"/>
  <c r="Z266" i="11" s="1"/>
  <c r="Z267" i="11" s="1"/>
  <c r="Z268" i="11" s="1"/>
  <c r="Z269" i="11" s="1"/>
  <c r="D263" i="13"/>
  <c r="Z291" i="11"/>
  <c r="Z292" i="11" s="1"/>
  <c r="Z293" i="11" s="1"/>
  <c r="Z294" i="11" s="1"/>
  <c r="Z295" i="11" s="1"/>
  <c r="Z296" i="11" s="1"/>
  <c r="Z297" i="11" s="1"/>
  <c r="D291" i="13"/>
  <c r="Z319" i="11"/>
  <c r="Z320" i="11" s="1"/>
  <c r="Z321" i="11" s="1"/>
  <c r="Z322" i="11" s="1"/>
  <c r="Z323" i="11" s="1"/>
  <c r="Z324" i="11" s="1"/>
  <c r="Z325" i="11" s="1"/>
  <c r="D319" i="13"/>
  <c r="Z347" i="11"/>
  <c r="Z348" i="11" s="1"/>
  <c r="Z349" i="11" s="1"/>
  <c r="Z350" i="11" s="1"/>
  <c r="Z351" i="11" s="1"/>
  <c r="Z352" i="11" s="1"/>
  <c r="Z353" i="11" s="1"/>
  <c r="D347" i="13"/>
  <c r="Z375" i="11"/>
  <c r="Z376" i="11" s="1"/>
  <c r="Z377" i="11" s="1"/>
  <c r="Z378" i="11" s="1"/>
  <c r="Z379" i="11" s="1"/>
  <c r="D375" i="13"/>
  <c r="Z403" i="11"/>
  <c r="Z404" i="11" s="1"/>
  <c r="Z405" i="11" s="1"/>
  <c r="Z406" i="11" s="1"/>
  <c r="Z407" i="11" s="1"/>
  <c r="D403" i="13"/>
  <c r="Z431" i="11"/>
  <c r="Z432" i="11" s="1"/>
  <c r="Z433" i="11" s="1"/>
  <c r="Z434" i="11" s="1"/>
  <c r="Z435" i="11" s="1"/>
  <c r="Z436" i="11" s="1"/>
  <c r="D431" i="13"/>
  <c r="Z459" i="11"/>
  <c r="Z460" i="11" s="1"/>
  <c r="Z461" i="11" s="1"/>
  <c r="Z462" i="11" s="1"/>
  <c r="Z463" i="11" s="1"/>
  <c r="Z464" i="11" s="1"/>
  <c r="D459" i="13"/>
  <c r="Z487" i="11"/>
  <c r="Z488" i="11" s="1"/>
  <c r="Z489" i="11" s="1"/>
  <c r="Z490" i="11" s="1"/>
  <c r="Z491" i="11" s="1"/>
  <c r="Z492" i="11" s="1"/>
  <c r="D487" i="13"/>
  <c r="Z515" i="11"/>
  <c r="Z516" i="11" s="1"/>
  <c r="Z517" i="11" s="1"/>
  <c r="Z518" i="11" s="1"/>
  <c r="Z519" i="11" s="1"/>
  <c r="Z520" i="11" s="1"/>
  <c r="D515" i="13"/>
  <c r="Z543" i="11"/>
  <c r="Z544" i="11" s="1"/>
  <c r="Z545" i="11" s="1"/>
  <c r="Z546" i="11" s="1"/>
  <c r="Z547" i="11" s="1"/>
  <c r="Z548" i="11" s="1"/>
  <c r="Z549" i="11" s="1"/>
  <c r="D543" i="13"/>
  <c r="Z571" i="11"/>
  <c r="Z572" i="11" s="1"/>
  <c r="Z573" i="11" s="1"/>
  <c r="Z574" i="11" s="1"/>
  <c r="Z575" i="11" s="1"/>
  <c r="Z576" i="11" s="1"/>
  <c r="Z577" i="11" s="1"/>
  <c r="D571" i="13"/>
  <c r="Z599" i="11"/>
  <c r="Z600" i="11" s="1"/>
  <c r="Z601" i="11" s="1"/>
  <c r="D599" i="13"/>
  <c r="Z627" i="11"/>
  <c r="Z628" i="11" s="1"/>
  <c r="Z629" i="11" s="1"/>
  <c r="Z630" i="11" s="1"/>
  <c r="Z631" i="11" s="1"/>
  <c r="Z632" i="11" s="1"/>
  <c r="Z633" i="11" s="1"/>
  <c r="D627" i="13"/>
  <c r="Z655" i="11"/>
  <c r="Z656" i="11" s="1"/>
  <c r="Z657" i="11" s="1"/>
  <c r="Z658" i="11" s="1"/>
  <c r="Z659" i="11" s="1"/>
  <c r="Z660" i="11" s="1"/>
  <c r="D655" i="13"/>
  <c r="AA130" i="11"/>
  <c r="AA131" i="11" s="1"/>
  <c r="AA132" i="11" s="1"/>
  <c r="AA133" i="11" s="1"/>
  <c r="AA134" i="11" s="1"/>
  <c r="AA135" i="11" s="1"/>
  <c r="AA136" i="11" s="1"/>
  <c r="E130" i="13"/>
  <c r="AA214" i="11"/>
  <c r="AA215" i="11" s="1"/>
  <c r="AA216" i="11" s="1"/>
  <c r="AA217" i="11" s="1"/>
  <c r="AA218" i="11" s="1"/>
  <c r="AA219" i="11" s="1"/>
  <c r="AA220" i="11" s="1"/>
  <c r="E214" i="13"/>
  <c r="AA298" i="11"/>
  <c r="AA299" i="11" s="1"/>
  <c r="AA300" i="11" s="1"/>
  <c r="AA301" i="11" s="1"/>
  <c r="AA302" i="11" s="1"/>
  <c r="AA303" i="11" s="1"/>
  <c r="AA304" i="11" s="1"/>
  <c r="E298" i="13"/>
  <c r="AA382" i="11"/>
  <c r="AA383" i="11" s="1"/>
  <c r="AA384" i="11" s="1"/>
  <c r="AA385" i="11" s="1"/>
  <c r="AA386" i="11" s="1"/>
  <c r="AA387" i="11" s="1"/>
  <c r="AA388" i="11" s="1"/>
  <c r="E382" i="13"/>
  <c r="AA466" i="11"/>
  <c r="AA467" i="11" s="1"/>
  <c r="AA468" i="11" s="1"/>
  <c r="AA469" i="11" s="1"/>
  <c r="AA470" i="11" s="1"/>
  <c r="AA471" i="11" s="1"/>
  <c r="AA472" i="11" s="1"/>
  <c r="E466" i="13"/>
  <c r="AA550" i="11"/>
  <c r="AA551" i="11" s="1"/>
  <c r="AA552" i="11" s="1"/>
  <c r="AA553" i="11" s="1"/>
  <c r="E550" i="13"/>
  <c r="AA634" i="11"/>
  <c r="AA635" i="11" s="1"/>
  <c r="AA636" i="11" s="1"/>
  <c r="AA637" i="11" s="1"/>
  <c r="AA638" i="11" s="1"/>
  <c r="AA639" i="11" s="1"/>
  <c r="AA640" i="11" s="1"/>
  <c r="E634" i="13"/>
  <c r="Z200" i="11"/>
  <c r="Z201" i="11" s="1"/>
  <c r="Z202" i="11" s="1"/>
  <c r="Z203" i="11" s="1"/>
  <c r="Z204" i="11" s="1"/>
  <c r="Z205" i="11" s="1"/>
  <c r="Z206" i="11" s="1"/>
  <c r="D200" i="13"/>
  <c r="Z564" i="11"/>
  <c r="Z565" i="11" s="1"/>
  <c r="Z566" i="11" s="1"/>
  <c r="Z567" i="11" s="1"/>
  <c r="Z568" i="11" s="1"/>
  <c r="Z569" i="11" s="1"/>
  <c r="Z570" i="11" s="1"/>
  <c r="D564" i="13"/>
  <c r="AA179" i="11"/>
  <c r="AA180" i="11" s="1"/>
  <c r="AA181" i="11" s="1"/>
  <c r="AA182" i="11" s="1"/>
  <c r="AA183" i="11" s="1"/>
  <c r="AA184" i="11" s="1"/>
  <c r="AA185" i="11" s="1"/>
  <c r="E179" i="13"/>
  <c r="AA263" i="11"/>
  <c r="AA264" i="11" s="1"/>
  <c r="AA265" i="11" s="1"/>
  <c r="AA266" i="11" s="1"/>
  <c r="AA267" i="11" s="1"/>
  <c r="AA268" i="11" s="1"/>
  <c r="AA269" i="11" s="1"/>
  <c r="E263" i="13"/>
  <c r="AA347" i="11"/>
  <c r="AA348" i="11" s="1"/>
  <c r="AA349" i="11" s="1"/>
  <c r="AA350" i="11" s="1"/>
  <c r="AA351" i="11" s="1"/>
  <c r="AA352" i="11" s="1"/>
  <c r="AA353" i="11" s="1"/>
  <c r="E347" i="13"/>
  <c r="AA431" i="11"/>
  <c r="AA432" i="11" s="1"/>
  <c r="AA433" i="11" s="1"/>
  <c r="AA434" i="11" s="1"/>
  <c r="AA435" i="11" s="1"/>
  <c r="AA436" i="11" s="1"/>
  <c r="AA437" i="11" s="1"/>
  <c r="E431" i="13"/>
  <c r="AA515" i="11"/>
  <c r="AA516" i="11" s="1"/>
  <c r="AA517" i="11" s="1"/>
  <c r="AA518" i="11" s="1"/>
  <c r="AA519" i="11" s="1"/>
  <c r="AA520" i="11" s="1"/>
  <c r="AA521" i="11" s="1"/>
  <c r="E515" i="13"/>
  <c r="AA599" i="11"/>
  <c r="AA600" i="11" s="1"/>
  <c r="AA601" i="11" s="1"/>
  <c r="AA602" i="11" s="1"/>
  <c r="AA603" i="11" s="1"/>
  <c r="AA604" i="11" s="1"/>
  <c r="AA605" i="11" s="1"/>
  <c r="E599" i="13"/>
  <c r="Z172" i="11"/>
  <c r="Z173" i="11" s="1"/>
  <c r="Z174" i="11" s="1"/>
  <c r="Z175" i="11" s="1"/>
  <c r="Z176" i="11" s="1"/>
  <c r="Z177" i="11" s="1"/>
  <c r="Z178" i="11" s="1"/>
  <c r="D172" i="13"/>
  <c r="AA277" i="11"/>
  <c r="AA278" i="11" s="1"/>
  <c r="AA279" i="11" s="1"/>
  <c r="AA280" i="11" s="1"/>
  <c r="AA281" i="11" s="1"/>
  <c r="AA282" i="11" s="1"/>
  <c r="AA283" i="11" s="1"/>
  <c r="E277" i="13"/>
  <c r="AA529" i="11"/>
  <c r="AA530" i="11" s="1"/>
  <c r="AA531" i="11" s="1"/>
  <c r="AA532" i="11" s="1"/>
  <c r="AA533" i="11" s="1"/>
  <c r="AA534" i="11" s="1"/>
  <c r="AA535" i="11" s="1"/>
  <c r="E529" i="13"/>
  <c r="Y32" i="11"/>
  <c r="C32" i="13"/>
  <c r="Y60" i="11"/>
  <c r="C60" i="13"/>
  <c r="Y88" i="11"/>
  <c r="C88" i="13"/>
  <c r="Y116" i="11"/>
  <c r="Y117" i="11" s="1"/>
  <c r="Y118" i="11" s="1"/>
  <c r="Y119" i="11" s="1"/>
  <c r="C116" i="13"/>
  <c r="Y144" i="11"/>
  <c r="Y145" i="11" s="1"/>
  <c r="Y146" i="11" s="1"/>
  <c r="C144" i="13"/>
  <c r="Y172" i="11"/>
  <c r="Y173" i="11" s="1"/>
  <c r="Y174" i="11" s="1"/>
  <c r="C172" i="13"/>
  <c r="Y200" i="11"/>
  <c r="Y201" i="11" s="1"/>
  <c r="Y202" i="11" s="1"/>
  <c r="C200" i="13"/>
  <c r="Y228" i="11"/>
  <c r="Y229" i="11" s="1"/>
  <c r="Y230" i="11" s="1"/>
  <c r="C228" i="13"/>
  <c r="Y256" i="11"/>
  <c r="Y257" i="11" s="1"/>
  <c r="Y258" i="11" s="1"/>
  <c r="Y259" i="11" s="1"/>
  <c r="C256" i="13"/>
  <c r="Y284" i="11"/>
  <c r="Y285" i="11" s="1"/>
  <c r="Y286" i="11" s="1"/>
  <c r="Y287" i="11" s="1"/>
  <c r="Y288" i="11" s="1"/>
  <c r="Y289" i="11" s="1"/>
  <c r="C284" i="13"/>
  <c r="Y312" i="11"/>
  <c r="Y313" i="11" s="1"/>
  <c r="Y314" i="11" s="1"/>
  <c r="Y315" i="11" s="1"/>
  <c r="Y316" i="11" s="1"/>
  <c r="Y317" i="11" s="1"/>
  <c r="C312" i="13"/>
  <c r="Y340" i="11"/>
  <c r="Y341" i="11" s="1"/>
  <c r="Y342" i="11" s="1"/>
  <c r="Y343" i="11" s="1"/>
  <c r="Y344" i="11" s="1"/>
  <c r="C340" i="13"/>
  <c r="Y368" i="11"/>
  <c r="Y369" i="11" s="1"/>
  <c r="Y370" i="11" s="1"/>
  <c r="Y371" i="11" s="1"/>
  <c r="Y372" i="11" s="1"/>
  <c r="Y373" i="11" s="1"/>
  <c r="C368" i="13"/>
  <c r="Y396" i="11"/>
  <c r="Y397" i="11" s="1"/>
  <c r="Y398" i="11" s="1"/>
  <c r="Y399" i="11" s="1"/>
  <c r="Y400" i="11" s="1"/>
  <c r="Y401" i="11" s="1"/>
  <c r="C396" i="13"/>
  <c r="Y424" i="11"/>
  <c r="Y425" i="11" s="1"/>
  <c r="Y426" i="11" s="1"/>
  <c r="Y427" i="11" s="1"/>
  <c r="Y428" i="11" s="1"/>
  <c r="Y429" i="11" s="1"/>
  <c r="C424" i="13"/>
  <c r="Y452" i="11"/>
  <c r="Y453" i="11" s="1"/>
  <c r="Y454" i="11" s="1"/>
  <c r="Y455" i="11" s="1"/>
  <c r="Y456" i="11" s="1"/>
  <c r="Y457" i="11" s="1"/>
  <c r="C452" i="13"/>
  <c r="Y480" i="11"/>
  <c r="Y481" i="11" s="1"/>
  <c r="Y482" i="11" s="1"/>
  <c r="C480" i="13"/>
  <c r="Y508" i="11"/>
  <c r="Y509" i="11" s="1"/>
  <c r="Y510" i="11" s="1"/>
  <c r="C508" i="13"/>
  <c r="Y536" i="11"/>
  <c r="Y537" i="11" s="1"/>
  <c r="Y538" i="11" s="1"/>
  <c r="C536" i="13"/>
  <c r="Y564" i="11"/>
  <c r="Y565" i="11" s="1"/>
  <c r="Y566" i="11" s="1"/>
  <c r="C564" i="13"/>
  <c r="Y592" i="11"/>
  <c r="Y593" i="11" s="1"/>
  <c r="Y594" i="11" s="1"/>
  <c r="C592" i="13"/>
  <c r="Y620" i="11"/>
  <c r="Y621" i="11" s="1"/>
  <c r="Y622" i="11" s="1"/>
  <c r="C620" i="13"/>
  <c r="Y648" i="11"/>
  <c r="Y649" i="11" s="1"/>
  <c r="Y650" i="11" s="1"/>
  <c r="C648" i="13"/>
  <c r="AA144" i="11"/>
  <c r="AA145" i="11" s="1"/>
  <c r="AA146" i="11" s="1"/>
  <c r="AA147" i="11" s="1"/>
  <c r="AA148" i="11" s="1"/>
  <c r="AA149" i="11" s="1"/>
  <c r="AA150" i="11" s="1"/>
  <c r="E144" i="13"/>
  <c r="AA228" i="11"/>
  <c r="AA229" i="11" s="1"/>
  <c r="AA230" i="11" s="1"/>
  <c r="AA231" i="11" s="1"/>
  <c r="AA232" i="11" s="1"/>
  <c r="AA233" i="11" s="1"/>
  <c r="AA234" i="11" s="1"/>
  <c r="E228" i="13"/>
  <c r="AA312" i="11"/>
  <c r="AA313" i="11" s="1"/>
  <c r="AA314" i="11" s="1"/>
  <c r="AA315" i="11" s="1"/>
  <c r="AA316" i="11" s="1"/>
  <c r="AA317" i="11" s="1"/>
  <c r="AA318" i="11" s="1"/>
  <c r="E312" i="13"/>
  <c r="AA396" i="11"/>
  <c r="AA397" i="11" s="1"/>
  <c r="AA398" i="11" s="1"/>
  <c r="AA399" i="11" s="1"/>
  <c r="AA400" i="11" s="1"/>
  <c r="AA401" i="11" s="1"/>
  <c r="AA402" i="11" s="1"/>
  <c r="E396" i="13"/>
  <c r="AA480" i="11"/>
  <c r="AA481" i="11" s="1"/>
  <c r="AA482" i="11" s="1"/>
  <c r="AA483" i="11" s="1"/>
  <c r="AA484" i="11" s="1"/>
  <c r="AA485" i="11" s="1"/>
  <c r="AA486" i="11" s="1"/>
  <c r="E480" i="13"/>
  <c r="AA564" i="11"/>
  <c r="AA565" i="11" s="1"/>
  <c r="AA566" i="11" s="1"/>
  <c r="AA567" i="11" s="1"/>
  <c r="AA568" i="11" s="1"/>
  <c r="AA569" i="11" s="1"/>
  <c r="AA570" i="11" s="1"/>
  <c r="E564" i="13"/>
  <c r="AA648" i="11"/>
  <c r="AA649" i="11" s="1"/>
  <c r="AA650" i="11" s="1"/>
  <c r="AA651" i="11" s="1"/>
  <c r="AA652" i="11" s="1"/>
  <c r="AA653" i="11" s="1"/>
  <c r="AA654" i="11" s="1"/>
  <c r="E648" i="13"/>
  <c r="AA5" i="11"/>
  <c r="AA6" i="11" s="1"/>
  <c r="AA7" i="11" s="1"/>
  <c r="AA8" i="11" s="1"/>
  <c r="AA9" i="11" s="1"/>
  <c r="AA10" i="11" s="1"/>
  <c r="E4" i="13"/>
  <c r="S569" i="13"/>
  <c r="W442" i="11"/>
  <c r="S441" i="13"/>
  <c r="W476" i="11"/>
  <c r="S475" i="13"/>
  <c r="W462" i="11"/>
  <c r="S461" i="13"/>
  <c r="W373" i="11"/>
  <c r="S372" i="13"/>
  <c r="W435" i="11"/>
  <c r="S434" i="13"/>
  <c r="S484" i="13"/>
  <c r="W610" i="11"/>
  <c r="S609" i="13"/>
  <c r="S225" i="13"/>
  <c r="W295" i="11"/>
  <c r="S294" i="13"/>
  <c r="W309" i="11"/>
  <c r="S308" i="13"/>
  <c r="W351" i="11"/>
  <c r="S350" i="13"/>
  <c r="W379" i="11"/>
  <c r="S378" i="13"/>
  <c r="W589" i="11"/>
  <c r="S588" i="13"/>
  <c r="S273" i="13"/>
  <c r="W274" i="11"/>
  <c r="S301" i="13"/>
  <c r="W302" i="11"/>
  <c r="W337" i="11"/>
  <c r="S336" i="13"/>
  <c r="W149" i="11"/>
  <c r="S148" i="13"/>
  <c r="W638" i="11"/>
  <c r="S637" i="13"/>
  <c r="W456" i="11"/>
  <c r="S455" i="13"/>
  <c r="W624" i="11"/>
  <c r="S623" i="13"/>
  <c r="W289" i="11"/>
  <c r="S288" i="13"/>
  <c r="S5" i="13"/>
  <c r="W6" i="11"/>
  <c r="W7" i="11" s="1"/>
  <c r="W8" i="11" s="1"/>
  <c r="W9" i="11" s="1"/>
  <c r="W10" i="11" s="1"/>
  <c r="W505" i="11"/>
  <c r="S504" i="13"/>
  <c r="W393" i="11"/>
  <c r="S392" i="13"/>
  <c r="S602" i="13"/>
  <c r="W603" i="11"/>
  <c r="W526" i="11"/>
  <c r="S525" i="13"/>
  <c r="W318" i="11"/>
  <c r="S318" i="13" s="1"/>
  <c r="S317" i="13"/>
  <c r="W409" i="11"/>
  <c r="S409" i="13" s="1"/>
  <c r="S408" i="13"/>
  <c r="S266" i="13"/>
  <c r="W267" i="11"/>
  <c r="W400" i="11"/>
  <c r="S399" i="13"/>
  <c r="W486" i="11"/>
  <c r="S486" i="13" s="1"/>
  <c r="S485" i="13"/>
  <c r="W652" i="11"/>
  <c r="S651" i="13"/>
  <c r="S469" i="13"/>
  <c r="W470" i="11"/>
  <c r="W631" i="11"/>
  <c r="S630" i="13"/>
  <c r="W574" i="11"/>
  <c r="S573" i="13"/>
  <c r="W199" i="11"/>
  <c r="S199" i="13" s="1"/>
  <c r="S198" i="13"/>
  <c r="W135" i="11"/>
  <c r="S134" i="13"/>
  <c r="W667" i="11"/>
  <c r="S666" i="13"/>
  <c r="W556" i="11"/>
  <c r="S556" i="13" s="1"/>
  <c r="S555" i="13"/>
  <c r="W261" i="11"/>
  <c r="S260" i="13"/>
  <c r="W128" i="11"/>
  <c r="S127" i="13"/>
  <c r="W583" i="11"/>
  <c r="S582" i="13"/>
  <c r="W547" i="11"/>
  <c r="S546" i="13"/>
  <c r="W490" i="11"/>
  <c r="S489" i="13"/>
  <c r="W219" i="11"/>
  <c r="S218" i="13"/>
  <c r="W429" i="11"/>
  <c r="S428" i="13"/>
  <c r="W616" i="11"/>
  <c r="S615" i="13"/>
  <c r="W163" i="11"/>
  <c r="S162" i="13"/>
  <c r="W177" i="11"/>
  <c r="S176" i="13"/>
  <c r="S238" i="13"/>
  <c r="W239" i="11"/>
  <c r="W532" i="11"/>
  <c r="S531" i="13"/>
  <c r="W658" i="11"/>
  <c r="S657" i="13"/>
  <c r="S252" i="13"/>
  <c r="W253" i="11"/>
  <c r="W514" i="11"/>
  <c r="S514" i="13" s="1"/>
  <c r="S513" i="13"/>
  <c r="S233" i="13"/>
  <c r="W234" i="11"/>
  <c r="S234" i="13" s="1"/>
  <c r="W598" i="11"/>
  <c r="S598" i="13" s="1"/>
  <c r="S597" i="13"/>
  <c r="W142" i="11"/>
  <c r="S141" i="13"/>
  <c r="W212" i="11"/>
  <c r="S211" i="13"/>
  <c r="S119" i="13"/>
  <c r="W120" i="11"/>
  <c r="W248" i="11"/>
  <c r="S248" i="13" s="1"/>
  <c r="S247" i="13"/>
  <c r="W185" i="11"/>
  <c r="S185" i="13" s="1"/>
  <c r="S184" i="13"/>
  <c r="W170" i="11"/>
  <c r="S169" i="13"/>
  <c r="B23" i="11"/>
  <c r="B16" i="13"/>
  <c r="H16" i="13" s="1"/>
  <c r="B24" i="11"/>
  <c r="B17" i="13"/>
  <c r="H17" i="13" s="1"/>
  <c r="B22" i="11"/>
  <c r="B15" i="13"/>
  <c r="I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313" i="11" l="1"/>
  <c r="U314" i="11" s="1"/>
  <c r="U315" i="11" s="1"/>
  <c r="U316" i="11" s="1"/>
  <c r="U317" i="11" s="1"/>
  <c r="U318" i="11" s="1"/>
  <c r="V313" i="11"/>
  <c r="V314" i="11" s="1"/>
  <c r="V315" i="11" s="1"/>
  <c r="V316" i="11" s="1"/>
  <c r="V317" i="11" s="1"/>
  <c r="V318" i="11" s="1"/>
  <c r="U362" i="11"/>
  <c r="U363" i="11" s="1"/>
  <c r="U364" i="11" s="1"/>
  <c r="U365" i="11" s="1"/>
  <c r="U366" i="11" s="1"/>
  <c r="U367" i="11" s="1"/>
  <c r="V362" i="11"/>
  <c r="V363" i="11" s="1"/>
  <c r="V364" i="11" s="1"/>
  <c r="V365" i="11" s="1"/>
  <c r="V366" i="11" s="1"/>
  <c r="V367" i="11" s="1"/>
  <c r="T26" i="11"/>
  <c r="T27" i="11" s="1"/>
  <c r="T28" i="11" s="1"/>
  <c r="T29" i="11" s="1"/>
  <c r="T30" i="11" s="1"/>
  <c r="T31" i="11" s="1"/>
  <c r="U26" i="11"/>
  <c r="U27" i="11" s="1"/>
  <c r="U28" i="11" s="1"/>
  <c r="U29" i="11" s="1"/>
  <c r="U30" i="11" s="1"/>
  <c r="U31" i="11" s="1"/>
  <c r="V26" i="11"/>
  <c r="V27" i="11" s="1"/>
  <c r="V28" i="11" s="1"/>
  <c r="V29" i="11" s="1"/>
  <c r="V30" i="11" s="1"/>
  <c r="V31" i="11" s="1"/>
  <c r="U110" i="11"/>
  <c r="U111" i="11" s="1"/>
  <c r="U112" i="11" s="1"/>
  <c r="U113" i="11" s="1"/>
  <c r="U114" i="11" s="1"/>
  <c r="U115" i="11" s="1"/>
  <c r="U334" i="11"/>
  <c r="U335" i="11" s="1"/>
  <c r="U336" i="11" s="1"/>
  <c r="U337" i="11" s="1"/>
  <c r="U338" i="11" s="1"/>
  <c r="U339" i="11" s="1"/>
  <c r="U68" i="11"/>
  <c r="U69" i="11" s="1"/>
  <c r="U70" i="11" s="1"/>
  <c r="U71" i="11" s="1"/>
  <c r="U72" i="11" s="1"/>
  <c r="U73" i="11" s="1"/>
  <c r="U89" i="11"/>
  <c r="U90" i="11" s="1"/>
  <c r="U91" i="11" s="1"/>
  <c r="U92" i="11" s="1"/>
  <c r="U93" i="11" s="1"/>
  <c r="U94" i="11" s="1"/>
  <c r="T362" i="11"/>
  <c r="T363" i="11" s="1"/>
  <c r="T364" i="11" s="1"/>
  <c r="T365" i="11" s="1"/>
  <c r="T366" i="11" s="1"/>
  <c r="T367" i="11" s="1"/>
  <c r="T313" i="11"/>
  <c r="T314" i="11" s="1"/>
  <c r="T315" i="11" s="1"/>
  <c r="T316" i="11" s="1"/>
  <c r="T317" i="11" s="1"/>
  <c r="T318" i="11" s="1"/>
  <c r="T68" i="11"/>
  <c r="T69" i="11" s="1"/>
  <c r="T70" i="11" s="1"/>
  <c r="T71" i="11" s="1"/>
  <c r="T72" i="11" s="1"/>
  <c r="T73" i="11" s="1"/>
  <c r="V68" i="11"/>
  <c r="V69" i="11" s="1"/>
  <c r="V70" i="11" s="1"/>
  <c r="V71" i="11" s="1"/>
  <c r="V72" i="11" s="1"/>
  <c r="V73" i="11" s="1"/>
  <c r="V89" i="11"/>
  <c r="V90" i="11" s="1"/>
  <c r="V91" i="11" s="1"/>
  <c r="V92" i="11" s="1"/>
  <c r="V93" i="11" s="1"/>
  <c r="V94" i="11" s="1"/>
  <c r="V110" i="11"/>
  <c r="V111" i="11" s="1"/>
  <c r="V112" i="11" s="1"/>
  <c r="V113" i="11" s="1"/>
  <c r="V114" i="11" s="1"/>
  <c r="V115" i="11" s="1"/>
  <c r="V334" i="11"/>
  <c r="V335" i="11" s="1"/>
  <c r="V336" i="11" s="1"/>
  <c r="V337" i="11" s="1"/>
  <c r="V338" i="11" s="1"/>
  <c r="V339" i="11" s="1"/>
  <c r="T89" i="11"/>
  <c r="T90" i="11" s="1"/>
  <c r="T91" i="11" s="1"/>
  <c r="T92" i="11" s="1"/>
  <c r="T93" i="11" s="1"/>
  <c r="T94" i="11" s="1"/>
  <c r="T334" i="11"/>
  <c r="T335" i="11" s="1"/>
  <c r="T336" i="11" s="1"/>
  <c r="T337" i="11" s="1"/>
  <c r="T338" i="11" s="1"/>
  <c r="T339" i="11" s="1"/>
  <c r="T110" i="11"/>
  <c r="T111" i="11" s="1"/>
  <c r="T112" i="11" s="1"/>
  <c r="T113" i="11" s="1"/>
  <c r="T114" i="11" s="1"/>
  <c r="T115" i="11" s="1"/>
  <c r="H228" i="11"/>
  <c r="G585" i="11"/>
  <c r="G452" i="11"/>
  <c r="G627" i="11"/>
  <c r="G466" i="11"/>
  <c r="H354" i="11"/>
  <c r="G32" i="11"/>
  <c r="G599" i="11"/>
  <c r="G74" i="11"/>
  <c r="G193" i="11"/>
  <c r="G319" i="11"/>
  <c r="H46" i="11"/>
  <c r="H179" i="11"/>
  <c r="U562" i="11"/>
  <c r="U563" i="11" s="1"/>
  <c r="U697" i="11"/>
  <c r="U698" i="11" s="1"/>
  <c r="U699" i="11" s="1"/>
  <c r="U700" i="11" s="1"/>
  <c r="U701" i="11" s="1"/>
  <c r="U702" i="11" s="1"/>
  <c r="U703" i="11" s="1"/>
  <c r="V562" i="11"/>
  <c r="V563" i="11" s="1"/>
  <c r="V697" i="11"/>
  <c r="V698" i="11" s="1"/>
  <c r="V699" i="11" s="1"/>
  <c r="V700" i="11" s="1"/>
  <c r="V701" i="11" s="1"/>
  <c r="V702" i="11" s="1"/>
  <c r="V703" i="11" s="1"/>
  <c r="T569" i="11"/>
  <c r="T570" i="11" s="1"/>
  <c r="T704" i="11"/>
  <c r="T705" i="11" s="1"/>
  <c r="T706" i="11" s="1"/>
  <c r="T707" i="11" s="1"/>
  <c r="T708" i="11" s="1"/>
  <c r="T709" i="11" s="1"/>
  <c r="T710" i="11" s="1"/>
  <c r="T562" i="11"/>
  <c r="T563" i="11" s="1"/>
  <c r="T697" i="11"/>
  <c r="T698" i="11" s="1"/>
  <c r="T699" i="11" s="1"/>
  <c r="T700" i="11" s="1"/>
  <c r="T701" i="11" s="1"/>
  <c r="T702" i="11" s="1"/>
  <c r="T703" i="11" s="1"/>
  <c r="U569" i="11"/>
  <c r="U570" i="11" s="1"/>
  <c r="U704" i="11"/>
  <c r="U705" i="11" s="1"/>
  <c r="U706" i="11" s="1"/>
  <c r="U707" i="11" s="1"/>
  <c r="U708" i="11" s="1"/>
  <c r="U709" i="11" s="1"/>
  <c r="U710" i="11" s="1"/>
  <c r="V569" i="11"/>
  <c r="V570" i="11" s="1"/>
  <c r="V704" i="11"/>
  <c r="V705" i="11" s="1"/>
  <c r="V706" i="11" s="1"/>
  <c r="V707" i="11" s="1"/>
  <c r="V708" i="11" s="1"/>
  <c r="V709" i="11" s="1"/>
  <c r="V710" i="11" s="1"/>
  <c r="H16" i="11"/>
  <c r="G16" i="11"/>
  <c r="F23" i="11"/>
  <c r="H17" i="11"/>
  <c r="G17" i="11"/>
  <c r="F21" i="11"/>
  <c r="H8" i="11"/>
  <c r="G8" i="11"/>
  <c r="H10" i="11"/>
  <c r="G10" i="11"/>
  <c r="H15" i="11"/>
  <c r="G15" i="11"/>
  <c r="F20" i="11"/>
  <c r="H14" i="11"/>
  <c r="G14" i="11"/>
  <c r="F19" i="11"/>
  <c r="H9" i="11"/>
  <c r="G9" i="11"/>
  <c r="H12" i="11"/>
  <c r="G12" i="11"/>
  <c r="H13" i="11"/>
  <c r="G13" i="11"/>
  <c r="F22" i="11"/>
  <c r="F24" i="11"/>
  <c r="G396" i="11"/>
  <c r="G200" i="11"/>
  <c r="H487" i="11"/>
  <c r="G641" i="11"/>
  <c r="H53" i="11"/>
  <c r="H375" i="11"/>
  <c r="H102" i="11"/>
  <c r="G473" i="11"/>
  <c r="H214" i="11"/>
  <c r="H340" i="11"/>
  <c r="G130" i="11"/>
  <c r="T660" i="11"/>
  <c r="T661" i="11" s="1"/>
  <c r="U661" i="11"/>
  <c r="H494" i="11"/>
  <c r="H221" i="11"/>
  <c r="G235" i="11"/>
  <c r="H648" i="11"/>
  <c r="G508" i="11"/>
  <c r="H634" i="11"/>
  <c r="H249" i="11"/>
  <c r="H662" i="11"/>
  <c r="H123" i="11"/>
  <c r="G368" i="11"/>
  <c r="H529" i="11"/>
  <c r="H109" i="11"/>
  <c r="H95" i="11"/>
  <c r="H382" i="11"/>
  <c r="G4" i="11"/>
  <c r="H242" i="11"/>
  <c r="H270" i="11"/>
  <c r="G151" i="11"/>
  <c r="H144" i="11"/>
  <c r="H403" i="11"/>
  <c r="H417" i="11"/>
  <c r="G389" i="11"/>
  <c r="H655" i="11"/>
  <c r="H536" i="11"/>
  <c r="H116" i="11"/>
  <c r="H256" i="11"/>
  <c r="H550" i="11"/>
  <c r="H522" i="11"/>
  <c r="H298" i="11"/>
  <c r="G137" i="11"/>
  <c r="H543" i="11"/>
  <c r="H410" i="11"/>
  <c r="H277" i="11"/>
  <c r="H424" i="11"/>
  <c r="H263" i="11"/>
  <c r="H557" i="11"/>
  <c r="G438" i="11"/>
  <c r="H165" i="11"/>
  <c r="H11" i="11"/>
  <c r="H564" i="11"/>
  <c r="G172" i="11"/>
  <c r="H18" i="11"/>
  <c r="H592" i="11"/>
  <c r="H158" i="11"/>
  <c r="H571" i="11"/>
  <c r="H291" i="11"/>
  <c r="H284" i="11"/>
  <c r="H25" i="11"/>
  <c r="H186" i="11"/>
  <c r="C677" i="11"/>
  <c r="C677" i="13" s="1"/>
  <c r="AB684" i="11"/>
  <c r="C682" i="11"/>
  <c r="C682" i="13" s="1"/>
  <c r="AB689" i="11"/>
  <c r="C679" i="11"/>
  <c r="C679" i="13" s="1"/>
  <c r="AB686" i="11"/>
  <c r="G39" i="11"/>
  <c r="G431" i="11"/>
  <c r="H445" i="11"/>
  <c r="H312" i="11"/>
  <c r="H578" i="11"/>
  <c r="H459" i="11"/>
  <c r="I17" i="13"/>
  <c r="I16" i="13"/>
  <c r="G620" i="11"/>
  <c r="F14" i="13"/>
  <c r="G14" i="13"/>
  <c r="H14" i="13"/>
  <c r="I14" i="13"/>
  <c r="F12" i="13"/>
  <c r="G12" i="13"/>
  <c r="H12" i="13"/>
  <c r="I12" i="13"/>
  <c r="G60" i="11"/>
  <c r="H305" i="11"/>
  <c r="G207" i="11"/>
  <c r="G16" i="13"/>
  <c r="F16" i="13"/>
  <c r="J16" i="13" s="1"/>
  <c r="G15" i="13"/>
  <c r="F15" i="13"/>
  <c r="G347" i="11"/>
  <c r="H15" i="13"/>
  <c r="G13" i="13"/>
  <c r="F13" i="13"/>
  <c r="H13" i="13"/>
  <c r="I13" i="13"/>
  <c r="G17" i="13"/>
  <c r="F17" i="13"/>
  <c r="J17" i="13" s="1"/>
  <c r="G480" i="11"/>
  <c r="G501" i="11"/>
  <c r="H606" i="11"/>
  <c r="Q10" i="11"/>
  <c r="P9" i="11"/>
  <c r="P10" i="11" s="1"/>
  <c r="W562" i="11"/>
  <c r="W563" i="11" s="1"/>
  <c r="S563" i="13" s="1"/>
  <c r="C474" i="11"/>
  <c r="C474" i="13" s="1"/>
  <c r="Y475" i="11"/>
  <c r="Y476" i="11" s="1"/>
  <c r="W205" i="11"/>
  <c r="W206" i="11" s="1"/>
  <c r="S206" i="13" s="1"/>
  <c r="C614" i="11"/>
  <c r="C614" i="13" s="1"/>
  <c r="C593" i="11"/>
  <c r="C593" i="13" s="1"/>
  <c r="C397" i="11"/>
  <c r="C397" i="13" s="1"/>
  <c r="C439" i="11"/>
  <c r="C439" i="13" s="1"/>
  <c r="C344" i="11"/>
  <c r="C344" i="13" s="1"/>
  <c r="C119" i="11"/>
  <c r="C119" i="13" s="1"/>
  <c r="C306" i="11"/>
  <c r="C306" i="13" s="1"/>
  <c r="C215" i="11"/>
  <c r="C215" i="13" s="1"/>
  <c r="C558" i="11"/>
  <c r="C558" i="13" s="1"/>
  <c r="C159" i="11"/>
  <c r="C159" i="13" s="1"/>
  <c r="Y345" i="11"/>
  <c r="Y346" i="11" s="1"/>
  <c r="C346" i="11" s="1"/>
  <c r="C346" i="13" s="1"/>
  <c r="C399" i="11"/>
  <c r="C399" i="13" s="1"/>
  <c r="S344" i="13"/>
  <c r="C600" i="11"/>
  <c r="C600" i="13" s="1"/>
  <c r="C523" i="11"/>
  <c r="C523" i="13" s="1"/>
  <c r="C467" i="11"/>
  <c r="C467" i="13" s="1"/>
  <c r="S190" i="13"/>
  <c r="S358" i="13"/>
  <c r="C427" i="11"/>
  <c r="C427" i="13" s="1"/>
  <c r="C208" i="11"/>
  <c r="C208" i="13" s="1"/>
  <c r="S359" i="13"/>
  <c r="C274" i="11"/>
  <c r="C274" i="13" s="1"/>
  <c r="C383" i="11"/>
  <c r="C383" i="13" s="1"/>
  <c r="C544" i="11"/>
  <c r="C544" i="13" s="1"/>
  <c r="C271" i="11"/>
  <c r="C271" i="13" s="1"/>
  <c r="C166" i="11"/>
  <c r="C166" i="13" s="1"/>
  <c r="C138" i="11"/>
  <c r="C138" i="13" s="1"/>
  <c r="C642" i="11"/>
  <c r="C642" i="13" s="1"/>
  <c r="C446" i="11"/>
  <c r="C446" i="13" s="1"/>
  <c r="Y209" i="11"/>
  <c r="Y210" i="11" s="1"/>
  <c r="C210" i="11" s="1"/>
  <c r="C210" i="13" s="1"/>
  <c r="S155" i="13"/>
  <c r="C442" i="11"/>
  <c r="C442" i="13" s="1"/>
  <c r="C441" i="11"/>
  <c r="C441" i="13" s="1"/>
  <c r="C117" i="11"/>
  <c r="C117" i="13" s="1"/>
  <c r="C329" i="11"/>
  <c r="C329" i="13" s="1"/>
  <c r="C273" i="11"/>
  <c r="C273" i="13" s="1"/>
  <c r="C432" i="11"/>
  <c r="C432" i="13" s="1"/>
  <c r="C495" i="11"/>
  <c r="C495" i="13" s="1"/>
  <c r="C621" i="11"/>
  <c r="C621" i="13" s="1"/>
  <c r="Y433" i="11"/>
  <c r="Y434" i="11" s="1"/>
  <c r="C357" i="11"/>
  <c r="C357" i="13" s="1"/>
  <c r="C425" i="11"/>
  <c r="C425" i="13" s="1"/>
  <c r="C502" i="11"/>
  <c r="C502" i="13" s="1"/>
  <c r="C288" i="11"/>
  <c r="C288" i="13" s="1"/>
  <c r="C376" i="11"/>
  <c r="C376" i="13" s="1"/>
  <c r="C327" i="11"/>
  <c r="C327" i="13" s="1"/>
  <c r="C243" i="11"/>
  <c r="C243" i="13" s="1"/>
  <c r="C663" i="11"/>
  <c r="C663" i="13" s="1"/>
  <c r="C250" i="11"/>
  <c r="C250" i="13" s="1"/>
  <c r="C453" i="11"/>
  <c r="C453" i="13" s="1"/>
  <c r="C348" i="11"/>
  <c r="C348" i="13" s="1"/>
  <c r="C201" i="11"/>
  <c r="C201" i="13" s="1"/>
  <c r="C509" i="11"/>
  <c r="C509" i="13" s="1"/>
  <c r="C572" i="11"/>
  <c r="C572" i="13" s="1"/>
  <c r="C404" i="11"/>
  <c r="C404" i="13" s="1"/>
  <c r="C470" i="11"/>
  <c r="C470" i="13" s="1"/>
  <c r="C133" i="11"/>
  <c r="C133" i="13" s="1"/>
  <c r="C362" i="11"/>
  <c r="C362" i="13" s="1"/>
  <c r="C194" i="11"/>
  <c r="C194" i="13" s="1"/>
  <c r="C152" i="11"/>
  <c r="C152" i="13" s="1"/>
  <c r="C173" i="11"/>
  <c r="C173" i="13" s="1"/>
  <c r="Z622" i="11"/>
  <c r="Z623" i="11" s="1"/>
  <c r="C5" i="11"/>
  <c r="C5" i="13" s="1"/>
  <c r="C607" i="11"/>
  <c r="C607" i="13" s="1"/>
  <c r="C341" i="11"/>
  <c r="C341" i="13" s="1"/>
  <c r="C516" i="11"/>
  <c r="C516" i="13" s="1"/>
  <c r="C320" i="11"/>
  <c r="C320" i="13" s="1"/>
  <c r="C456" i="11"/>
  <c r="C456" i="13" s="1"/>
  <c r="C285" i="11"/>
  <c r="C285" i="13" s="1"/>
  <c r="C386" i="11"/>
  <c r="C386" i="13" s="1"/>
  <c r="C579" i="11"/>
  <c r="C579" i="13" s="1"/>
  <c r="C418" i="11"/>
  <c r="C418" i="13" s="1"/>
  <c r="C488" i="11"/>
  <c r="C488" i="13" s="1"/>
  <c r="C455" i="11"/>
  <c r="C455" i="13" s="1"/>
  <c r="C217" i="11"/>
  <c r="C217" i="13" s="1"/>
  <c r="C551" i="11"/>
  <c r="C551" i="13" s="1"/>
  <c r="C330" i="11"/>
  <c r="C330" i="13" s="1"/>
  <c r="C586" i="11"/>
  <c r="C586" i="13" s="1"/>
  <c r="C390" i="11"/>
  <c r="C390" i="13" s="1"/>
  <c r="C343" i="11"/>
  <c r="C343" i="13" s="1"/>
  <c r="C385" i="11"/>
  <c r="C385" i="13" s="1"/>
  <c r="C656" i="11"/>
  <c r="C656" i="13" s="1"/>
  <c r="C180" i="11"/>
  <c r="C180" i="13" s="1"/>
  <c r="S422" i="13"/>
  <c r="C287" i="11"/>
  <c r="C287" i="13" s="1"/>
  <c r="Y195" i="11"/>
  <c r="Y196" i="11" s="1"/>
  <c r="C196" i="11" s="1"/>
  <c r="C196" i="13" s="1"/>
  <c r="C530" i="11"/>
  <c r="C530" i="13" s="1"/>
  <c r="C411" i="11"/>
  <c r="C411" i="13" s="1"/>
  <c r="C315" i="11"/>
  <c r="C315" i="13" s="1"/>
  <c r="C469" i="11"/>
  <c r="C469" i="13" s="1"/>
  <c r="Y363" i="11"/>
  <c r="Y364" i="11" s="1"/>
  <c r="C355" i="11"/>
  <c r="C355" i="13" s="1"/>
  <c r="C302" i="11"/>
  <c r="C302" i="13" s="1"/>
  <c r="C413" i="11"/>
  <c r="C413" i="13" s="1"/>
  <c r="C334" i="11"/>
  <c r="C334" i="13" s="1"/>
  <c r="C299" i="11"/>
  <c r="C299" i="13" s="1"/>
  <c r="C635" i="11"/>
  <c r="C635" i="13" s="1"/>
  <c r="S645" i="13"/>
  <c r="C537" i="11"/>
  <c r="C537" i="13" s="1"/>
  <c r="Y471" i="11"/>
  <c r="Y472" i="11" s="1"/>
  <c r="C472" i="11" s="1"/>
  <c r="C472" i="13" s="1"/>
  <c r="C278" i="11"/>
  <c r="C278" i="13" s="1"/>
  <c r="C316" i="11"/>
  <c r="C316" i="13" s="1"/>
  <c r="C628" i="11"/>
  <c r="C628" i="13" s="1"/>
  <c r="C460" i="11"/>
  <c r="C460" i="13" s="1"/>
  <c r="C414" i="11"/>
  <c r="C414" i="13" s="1"/>
  <c r="C187" i="11"/>
  <c r="C187" i="13" s="1"/>
  <c r="C301" i="11"/>
  <c r="C301" i="13" s="1"/>
  <c r="C131" i="11"/>
  <c r="C131" i="13" s="1"/>
  <c r="C369" i="11"/>
  <c r="C369" i="13" s="1"/>
  <c r="C313" i="11"/>
  <c r="C313" i="13" s="1"/>
  <c r="C264" i="11"/>
  <c r="C264" i="13" s="1"/>
  <c r="C145" i="11"/>
  <c r="C145" i="13" s="1"/>
  <c r="C371" i="11"/>
  <c r="C371" i="13" s="1"/>
  <c r="C649" i="11"/>
  <c r="C649" i="13" s="1"/>
  <c r="C481" i="11"/>
  <c r="C481" i="13" s="1"/>
  <c r="C236" i="11"/>
  <c r="C236" i="13" s="1"/>
  <c r="C229" i="11"/>
  <c r="C229" i="13" s="1"/>
  <c r="C565" i="11"/>
  <c r="C565" i="13" s="1"/>
  <c r="C292" i="11"/>
  <c r="C292" i="13" s="1"/>
  <c r="C259" i="11"/>
  <c r="C259" i="13" s="1"/>
  <c r="C257" i="11"/>
  <c r="C257" i="13" s="1"/>
  <c r="C222" i="11"/>
  <c r="C222" i="13" s="1"/>
  <c r="C124" i="11"/>
  <c r="C124" i="13" s="1"/>
  <c r="W443" i="11"/>
  <c r="S442" i="13"/>
  <c r="W611" i="11"/>
  <c r="S610" i="13"/>
  <c r="W374" i="11"/>
  <c r="S374" i="13" s="1"/>
  <c r="S373" i="13"/>
  <c r="W463" i="11"/>
  <c r="S462" i="13"/>
  <c r="S476" i="13"/>
  <c r="W477" i="11"/>
  <c r="W436" i="11"/>
  <c r="S435" i="13"/>
  <c r="S295" i="13"/>
  <c r="W296" i="11"/>
  <c r="W639" i="11"/>
  <c r="S638" i="13"/>
  <c r="S337" i="13"/>
  <c r="W338" i="11"/>
  <c r="W303" i="11"/>
  <c r="S302" i="13"/>
  <c r="W653" i="11"/>
  <c r="S652" i="13"/>
  <c r="W527" i="11"/>
  <c r="S526" i="13"/>
  <c r="W290" i="11"/>
  <c r="S290" i="13" s="1"/>
  <c r="S289" i="13"/>
  <c r="W352" i="11"/>
  <c r="S351" i="13"/>
  <c r="W604" i="11"/>
  <c r="S603" i="13"/>
  <c r="W275" i="11"/>
  <c r="S274" i="13"/>
  <c r="W401" i="11"/>
  <c r="S400" i="13"/>
  <c r="W310" i="11"/>
  <c r="S309" i="13"/>
  <c r="W268" i="11"/>
  <c r="S267" i="13"/>
  <c r="W394" i="11"/>
  <c r="S393" i="13"/>
  <c r="W625" i="11"/>
  <c r="S624" i="13"/>
  <c r="W590" i="11"/>
  <c r="S589" i="13"/>
  <c r="W506" i="11"/>
  <c r="S505" i="13"/>
  <c r="W457" i="11"/>
  <c r="S456" i="13"/>
  <c r="W150" i="11"/>
  <c r="S150" i="13" s="1"/>
  <c r="S149" i="13"/>
  <c r="W380" i="11"/>
  <c r="S379" i="13"/>
  <c r="W471" i="11"/>
  <c r="S470" i="13"/>
  <c r="W254" i="11"/>
  <c r="S253" i="13"/>
  <c r="W157" i="11"/>
  <c r="S157" i="13" s="1"/>
  <c r="S156" i="13"/>
  <c r="W430" i="11"/>
  <c r="S430" i="13" s="1"/>
  <c r="S429" i="13"/>
  <c r="S532" i="13"/>
  <c r="W533" i="11"/>
  <c r="W346" i="11"/>
  <c r="S346" i="13" s="1"/>
  <c r="S345" i="13"/>
  <c r="W121" i="11"/>
  <c r="S120" i="13"/>
  <c r="S163" i="13"/>
  <c r="W164" i="11"/>
  <c r="S164" i="13" s="1"/>
  <c r="W584" i="11"/>
  <c r="S584" i="13" s="1"/>
  <c r="S583" i="13"/>
  <c r="W668" i="11"/>
  <c r="S668" i="13" s="1"/>
  <c r="S667" i="13"/>
  <c r="W575" i="11"/>
  <c r="S574" i="13"/>
  <c r="W647" i="11"/>
  <c r="S647" i="13" s="1"/>
  <c r="S646" i="13"/>
  <c r="W240" i="11"/>
  <c r="S239" i="13"/>
  <c r="W171" i="11"/>
  <c r="S171" i="13" s="1"/>
  <c r="S170" i="13"/>
  <c r="S191" i="13"/>
  <c r="W192" i="11"/>
  <c r="S192" i="13" s="1"/>
  <c r="S177" i="13"/>
  <c r="W178" i="11"/>
  <c r="S178" i="13" s="1"/>
  <c r="S616" i="13"/>
  <c r="W617" i="11"/>
  <c r="W491" i="11"/>
  <c r="S490" i="13"/>
  <c r="W129" i="11"/>
  <c r="S129" i="13" s="1"/>
  <c r="S128" i="13"/>
  <c r="S261" i="13"/>
  <c r="W262" i="11"/>
  <c r="S262" i="13" s="1"/>
  <c r="W136" i="11"/>
  <c r="S136" i="13" s="1"/>
  <c r="S135" i="13"/>
  <c r="W213" i="11"/>
  <c r="S213" i="13" s="1"/>
  <c r="S212" i="13"/>
  <c r="W143" i="11"/>
  <c r="S143" i="13" s="1"/>
  <c r="S142" i="13"/>
  <c r="W659" i="11"/>
  <c r="S658" i="13"/>
  <c r="W220" i="11"/>
  <c r="S220" i="13" s="1"/>
  <c r="S219" i="13"/>
  <c r="S547" i="13"/>
  <c r="W548" i="11"/>
  <c r="W632" i="11"/>
  <c r="S631" i="13"/>
  <c r="S124" i="11"/>
  <c r="S125" i="11" s="1"/>
  <c r="S126" i="11" s="1"/>
  <c r="S127" i="11" s="1"/>
  <c r="S128" i="11" s="1"/>
  <c r="S129" i="11" s="1"/>
  <c r="I123" i="11"/>
  <c r="S642" i="11"/>
  <c r="S643" i="11" s="1"/>
  <c r="S644" i="11" s="1"/>
  <c r="S645" i="11" s="1"/>
  <c r="S646" i="11" s="1"/>
  <c r="S647" i="11" s="1"/>
  <c r="I641" i="11"/>
  <c r="S558" i="11"/>
  <c r="S559" i="11" s="1"/>
  <c r="S560" i="11" s="1"/>
  <c r="S561" i="11" s="1"/>
  <c r="I557" i="11"/>
  <c r="S474" i="11"/>
  <c r="S475" i="11" s="1"/>
  <c r="S476" i="11" s="1"/>
  <c r="S477" i="11" s="1"/>
  <c r="S478" i="11" s="1"/>
  <c r="S479" i="11" s="1"/>
  <c r="I473" i="11"/>
  <c r="S390" i="11"/>
  <c r="S391" i="11" s="1"/>
  <c r="S392" i="11" s="1"/>
  <c r="S393" i="11" s="1"/>
  <c r="S394" i="11" s="1"/>
  <c r="S395" i="11" s="1"/>
  <c r="I389" i="11"/>
  <c r="S306" i="11"/>
  <c r="S307" i="11" s="1"/>
  <c r="S308" i="11" s="1"/>
  <c r="S309" i="11" s="1"/>
  <c r="S310" i="11" s="1"/>
  <c r="S311" i="11" s="1"/>
  <c r="I305" i="11"/>
  <c r="S222" i="11"/>
  <c r="S223" i="11" s="1"/>
  <c r="S224" i="11" s="1"/>
  <c r="S225" i="11" s="1"/>
  <c r="S226" i="11" s="1"/>
  <c r="S227" i="11" s="1"/>
  <c r="I221" i="11"/>
  <c r="S138" i="11"/>
  <c r="S139" i="11" s="1"/>
  <c r="S140" i="11" s="1"/>
  <c r="S141" i="11" s="1"/>
  <c r="S142" i="11" s="1"/>
  <c r="S143" i="11" s="1"/>
  <c r="I137" i="11"/>
  <c r="S593" i="11"/>
  <c r="S594" i="11" s="1"/>
  <c r="S595" i="11" s="1"/>
  <c r="S596" i="11" s="1"/>
  <c r="S597" i="11" s="1"/>
  <c r="S598" i="11" s="1"/>
  <c r="I592" i="11"/>
  <c r="S341" i="11"/>
  <c r="S342" i="11" s="1"/>
  <c r="S343" i="11" s="1"/>
  <c r="S344" i="11" s="1"/>
  <c r="S345" i="11" s="1"/>
  <c r="S346" i="11" s="1"/>
  <c r="I340" i="11"/>
  <c r="S173" i="11"/>
  <c r="S174" i="11" s="1"/>
  <c r="S175" i="11" s="1"/>
  <c r="S176" i="11" s="1"/>
  <c r="S177" i="11" s="1"/>
  <c r="S178" i="11" s="1"/>
  <c r="I172" i="11"/>
  <c r="S89" i="11"/>
  <c r="S90" i="11" s="1"/>
  <c r="S91" i="11" s="1"/>
  <c r="S92" i="11" s="1"/>
  <c r="S93" i="11" s="1"/>
  <c r="S94" i="11" s="1"/>
  <c r="I88" i="11"/>
  <c r="S208" i="11"/>
  <c r="S209" i="11" s="1"/>
  <c r="S210" i="11" s="1"/>
  <c r="S211" i="11" s="1"/>
  <c r="S212" i="11" s="1"/>
  <c r="S213" i="11" s="1"/>
  <c r="I207" i="11"/>
  <c r="S600" i="11"/>
  <c r="S601" i="11" s="1"/>
  <c r="S602" i="11" s="1"/>
  <c r="S603" i="11" s="1"/>
  <c r="S604" i="11" s="1"/>
  <c r="S605" i="11" s="1"/>
  <c r="I599" i="11"/>
  <c r="I515" i="11"/>
  <c r="S432" i="11"/>
  <c r="S433" i="11" s="1"/>
  <c r="S434" i="11" s="1"/>
  <c r="S435" i="11" s="1"/>
  <c r="S436" i="11" s="1"/>
  <c r="S437" i="11" s="1"/>
  <c r="I431" i="11"/>
  <c r="S348" i="11"/>
  <c r="S349" i="11" s="1"/>
  <c r="S350" i="11" s="1"/>
  <c r="S351" i="11" s="1"/>
  <c r="S352" i="11" s="1"/>
  <c r="S353" i="11" s="1"/>
  <c r="I347" i="11"/>
  <c r="S264" i="11"/>
  <c r="S265" i="11" s="1"/>
  <c r="S266" i="11" s="1"/>
  <c r="S267" i="11" s="1"/>
  <c r="S268" i="11" s="1"/>
  <c r="S269" i="11" s="1"/>
  <c r="I263" i="11"/>
  <c r="S180" i="11"/>
  <c r="S181" i="11" s="1"/>
  <c r="S182" i="11" s="1"/>
  <c r="S183" i="11" s="1"/>
  <c r="S184" i="11" s="1"/>
  <c r="S185" i="11" s="1"/>
  <c r="I179" i="11"/>
  <c r="S110" i="11"/>
  <c r="S111" i="11" s="1"/>
  <c r="S112" i="11" s="1"/>
  <c r="S113" i="11" s="1"/>
  <c r="S114" i="11" s="1"/>
  <c r="S115" i="11" s="1"/>
  <c r="I109" i="11"/>
  <c r="S26" i="11"/>
  <c r="S27" i="11" s="1"/>
  <c r="S28" i="11" s="1"/>
  <c r="S29" i="11" s="1"/>
  <c r="S30" i="11" s="1"/>
  <c r="S31" i="11" s="1"/>
  <c r="I25" i="11"/>
  <c r="S523" i="11"/>
  <c r="S524" i="11" s="1"/>
  <c r="S525" i="11" s="1"/>
  <c r="S526" i="11" s="1"/>
  <c r="S527" i="11" s="1"/>
  <c r="S528" i="11" s="1"/>
  <c r="I522" i="11"/>
  <c r="S439" i="11"/>
  <c r="S440" i="11" s="1"/>
  <c r="S441" i="11" s="1"/>
  <c r="S442" i="11" s="1"/>
  <c r="S443" i="11" s="1"/>
  <c r="S444" i="11" s="1"/>
  <c r="I438" i="11"/>
  <c r="S40" i="11"/>
  <c r="S41" i="11" s="1"/>
  <c r="S42" i="11" s="1"/>
  <c r="S43" i="11" s="1"/>
  <c r="S44" i="11" s="1"/>
  <c r="S45" i="11" s="1"/>
  <c r="I39" i="11"/>
  <c r="S425" i="11"/>
  <c r="S426" i="11" s="1"/>
  <c r="S427" i="11" s="1"/>
  <c r="S428" i="11" s="1"/>
  <c r="S429" i="11" s="1"/>
  <c r="S430" i="11" s="1"/>
  <c r="I424" i="11"/>
  <c r="S614" i="11"/>
  <c r="S615" i="11" s="1"/>
  <c r="S616" i="11" s="1"/>
  <c r="S617" i="11" s="1"/>
  <c r="S618" i="11" s="1"/>
  <c r="S619" i="11" s="1"/>
  <c r="I613" i="11"/>
  <c r="S362" i="11"/>
  <c r="S363" i="11" s="1"/>
  <c r="S364" i="11" s="1"/>
  <c r="S365" i="11" s="1"/>
  <c r="S366" i="11" s="1"/>
  <c r="S367" i="11" s="1"/>
  <c r="I361" i="11"/>
  <c r="S194" i="11"/>
  <c r="S195" i="11" s="1"/>
  <c r="S196" i="11" s="1"/>
  <c r="S197" i="11" s="1"/>
  <c r="S198" i="11" s="1"/>
  <c r="S199" i="11" s="1"/>
  <c r="I193" i="11"/>
  <c r="S96" i="11"/>
  <c r="S97" i="11" s="1"/>
  <c r="S98" i="11" s="1"/>
  <c r="S99" i="11" s="1"/>
  <c r="S100" i="11" s="1"/>
  <c r="S101" i="11" s="1"/>
  <c r="I95" i="11"/>
  <c r="S481" i="11"/>
  <c r="S482" i="11" s="1"/>
  <c r="S483" i="11" s="1"/>
  <c r="S484" i="11" s="1"/>
  <c r="S485" i="11" s="1"/>
  <c r="S486" i="11" s="1"/>
  <c r="I480" i="11"/>
  <c r="S397" i="11"/>
  <c r="S398" i="11" s="1"/>
  <c r="S399" i="11" s="1"/>
  <c r="S400" i="11" s="1"/>
  <c r="S401" i="11" s="1"/>
  <c r="S402" i="11" s="1"/>
  <c r="I396" i="11"/>
  <c r="S607" i="11"/>
  <c r="S608" i="11" s="1"/>
  <c r="S609" i="11" s="1"/>
  <c r="S610" i="11" s="1"/>
  <c r="S611" i="11" s="1"/>
  <c r="S612" i="11" s="1"/>
  <c r="I606" i="11"/>
  <c r="S355" i="11"/>
  <c r="S356" i="11" s="1"/>
  <c r="S357" i="11" s="1"/>
  <c r="S358" i="11" s="1"/>
  <c r="S359" i="11" s="1"/>
  <c r="S360" i="11" s="1"/>
  <c r="I354" i="11"/>
  <c r="S271" i="11"/>
  <c r="S272" i="11" s="1"/>
  <c r="S273" i="11" s="1"/>
  <c r="S274" i="11" s="1"/>
  <c r="S275" i="11" s="1"/>
  <c r="S276" i="11" s="1"/>
  <c r="I270" i="11"/>
  <c r="S187" i="11"/>
  <c r="S188" i="11" s="1"/>
  <c r="S189" i="11" s="1"/>
  <c r="S190" i="11" s="1"/>
  <c r="S191" i="11" s="1"/>
  <c r="S192" i="11" s="1"/>
  <c r="I186" i="11"/>
  <c r="S103" i="11"/>
  <c r="S104" i="11" s="1"/>
  <c r="S105" i="11" s="1"/>
  <c r="S106" i="11" s="1"/>
  <c r="S107" i="11" s="1"/>
  <c r="S108" i="11" s="1"/>
  <c r="I102" i="11"/>
  <c r="S376" i="11"/>
  <c r="S377" i="11" s="1"/>
  <c r="S378" i="11" s="1"/>
  <c r="S379" i="11" s="1"/>
  <c r="S380" i="11" s="1"/>
  <c r="S381" i="11" s="1"/>
  <c r="I375" i="11"/>
  <c r="S656" i="11"/>
  <c r="S657" i="11" s="1"/>
  <c r="S658" i="11" s="1"/>
  <c r="S659" i="11" s="1"/>
  <c r="S660" i="11" s="1"/>
  <c r="S661" i="11" s="1"/>
  <c r="I655" i="11"/>
  <c r="S572" i="11"/>
  <c r="S573" i="11" s="1"/>
  <c r="S574" i="11" s="1"/>
  <c r="S575" i="11" s="1"/>
  <c r="S576" i="11" s="1"/>
  <c r="S577" i="11" s="1"/>
  <c r="I571" i="11"/>
  <c r="S236" i="11"/>
  <c r="S237" i="11" s="1"/>
  <c r="S238" i="11" s="1"/>
  <c r="S239" i="11" s="1"/>
  <c r="S240" i="11" s="1"/>
  <c r="S241" i="11" s="1"/>
  <c r="I235" i="11"/>
  <c r="S152" i="11"/>
  <c r="S153" i="11" s="1"/>
  <c r="S154" i="11" s="1"/>
  <c r="S155" i="11" s="1"/>
  <c r="S156" i="11" s="1"/>
  <c r="S157" i="11" s="1"/>
  <c r="I151" i="11"/>
  <c r="S579" i="11"/>
  <c r="S580" i="11" s="1"/>
  <c r="S581" i="11" s="1"/>
  <c r="S582" i="11" s="1"/>
  <c r="S583" i="11" s="1"/>
  <c r="S584" i="11" s="1"/>
  <c r="I578" i="11"/>
  <c r="S495" i="11"/>
  <c r="S496" i="11" s="1"/>
  <c r="S497" i="11" s="1"/>
  <c r="S498" i="11" s="1"/>
  <c r="S499" i="11" s="1"/>
  <c r="S500" i="11" s="1"/>
  <c r="I494" i="11"/>
  <c r="S411" i="11"/>
  <c r="S412" i="11" s="1"/>
  <c r="S413" i="11" s="1"/>
  <c r="S414" i="11" s="1"/>
  <c r="S415" i="11" s="1"/>
  <c r="S416" i="11" s="1"/>
  <c r="I410" i="11"/>
  <c r="S327" i="11"/>
  <c r="S328" i="11" s="1"/>
  <c r="S329" i="11" s="1"/>
  <c r="S330" i="11" s="1"/>
  <c r="S331" i="11" s="1"/>
  <c r="S332" i="11" s="1"/>
  <c r="I326" i="11"/>
  <c r="S159" i="11"/>
  <c r="S160" i="11" s="1"/>
  <c r="S161" i="11" s="1"/>
  <c r="S162" i="11" s="1"/>
  <c r="S163" i="11" s="1"/>
  <c r="S164" i="11" s="1"/>
  <c r="I158" i="11"/>
  <c r="S530" i="11"/>
  <c r="S531" i="11" s="1"/>
  <c r="S532" i="11" s="1"/>
  <c r="S533" i="11" s="1"/>
  <c r="S534" i="11" s="1"/>
  <c r="S535" i="11" s="1"/>
  <c r="I529" i="11"/>
  <c r="S446" i="11"/>
  <c r="S447" i="11" s="1"/>
  <c r="S448" i="11" s="1"/>
  <c r="S449" i="11" s="1"/>
  <c r="S450" i="11" s="1"/>
  <c r="S451" i="11" s="1"/>
  <c r="I445" i="11"/>
  <c r="S649" i="11"/>
  <c r="S650" i="11" s="1"/>
  <c r="S651" i="11" s="1"/>
  <c r="S652" i="11" s="1"/>
  <c r="S653" i="11" s="1"/>
  <c r="S654" i="11" s="1"/>
  <c r="I648" i="11"/>
  <c r="S565" i="11"/>
  <c r="S566" i="11" s="1"/>
  <c r="S567" i="11" s="1"/>
  <c r="S568" i="11" s="1"/>
  <c r="I564" i="11"/>
  <c r="S313" i="11"/>
  <c r="S314" i="11" s="1"/>
  <c r="S315" i="11" s="1"/>
  <c r="S316" i="11" s="1"/>
  <c r="S317" i="11" s="1"/>
  <c r="S318" i="11" s="1"/>
  <c r="I312" i="11"/>
  <c r="S229" i="11"/>
  <c r="S230" i="11" s="1"/>
  <c r="S231" i="11" s="1"/>
  <c r="S232" i="11" s="1"/>
  <c r="S233" i="11" s="1"/>
  <c r="S234" i="11" s="1"/>
  <c r="I228" i="11"/>
  <c r="S145" i="11"/>
  <c r="S146" i="11" s="1"/>
  <c r="S147" i="11" s="1"/>
  <c r="S148" i="11" s="1"/>
  <c r="S149" i="11" s="1"/>
  <c r="S150" i="11" s="1"/>
  <c r="I144" i="11"/>
  <c r="S61" i="11"/>
  <c r="S62" i="11" s="1"/>
  <c r="S63" i="11" s="1"/>
  <c r="S64" i="11" s="1"/>
  <c r="S65" i="11" s="1"/>
  <c r="S66" i="11" s="1"/>
  <c r="I60" i="11"/>
  <c r="S502" i="11"/>
  <c r="S503" i="11" s="1"/>
  <c r="S504" i="11" s="1"/>
  <c r="S505" i="11" s="1"/>
  <c r="S506" i="11" s="1"/>
  <c r="S507" i="11" s="1"/>
  <c r="I501" i="11"/>
  <c r="S68" i="11"/>
  <c r="S69" i="11" s="1"/>
  <c r="S70" i="11" s="1"/>
  <c r="S71" i="11" s="1"/>
  <c r="S72" i="11" s="1"/>
  <c r="S73" i="11" s="1"/>
  <c r="I67" i="11"/>
  <c r="S621" i="11"/>
  <c r="S622" i="11" s="1"/>
  <c r="S623" i="11" s="1"/>
  <c r="S624" i="11" s="1"/>
  <c r="S625" i="11" s="1"/>
  <c r="S626" i="11" s="1"/>
  <c r="I620" i="11"/>
  <c r="S453" i="11"/>
  <c r="S454" i="11" s="1"/>
  <c r="S455" i="11" s="1"/>
  <c r="S456" i="11" s="1"/>
  <c r="S457" i="11" s="1"/>
  <c r="S458" i="11" s="1"/>
  <c r="I452" i="11"/>
  <c r="S369" i="11"/>
  <c r="S370" i="11" s="1"/>
  <c r="S371" i="11" s="1"/>
  <c r="S372" i="11" s="1"/>
  <c r="S373" i="11" s="1"/>
  <c r="S374" i="11" s="1"/>
  <c r="I368" i="11"/>
  <c r="S201" i="11"/>
  <c r="S202" i="11" s="1"/>
  <c r="S203" i="11" s="1"/>
  <c r="S204" i="11" s="1"/>
  <c r="S205" i="11" s="1"/>
  <c r="S206" i="11" s="1"/>
  <c r="I200" i="11"/>
  <c r="S117" i="11"/>
  <c r="S118" i="11" s="1"/>
  <c r="S119" i="11" s="1"/>
  <c r="S120" i="11" s="1"/>
  <c r="S121" i="11" s="1"/>
  <c r="S122" i="11" s="1"/>
  <c r="I116" i="11"/>
  <c r="S33" i="11"/>
  <c r="S34" i="11" s="1"/>
  <c r="S35" i="11" s="1"/>
  <c r="S36" i="11" s="1"/>
  <c r="S37" i="11" s="1"/>
  <c r="S38" i="11" s="1"/>
  <c r="I32" i="11"/>
  <c r="S467" i="11"/>
  <c r="S468" i="11" s="1"/>
  <c r="S469" i="11" s="1"/>
  <c r="S470" i="11" s="1"/>
  <c r="S471" i="11" s="1"/>
  <c r="S472" i="11" s="1"/>
  <c r="I466" i="11"/>
  <c r="S628" i="11"/>
  <c r="S629" i="11" s="1"/>
  <c r="S630" i="11" s="1"/>
  <c r="S631" i="11" s="1"/>
  <c r="S632" i="11" s="1"/>
  <c r="S633" i="11" s="1"/>
  <c r="I627" i="11"/>
  <c r="S488" i="11"/>
  <c r="S489" i="11" s="1"/>
  <c r="S490" i="11" s="1"/>
  <c r="S491" i="11" s="1"/>
  <c r="S492" i="11" s="1"/>
  <c r="S493" i="11" s="1"/>
  <c r="I487" i="11"/>
  <c r="S404" i="11"/>
  <c r="S405" i="11" s="1"/>
  <c r="S406" i="11" s="1"/>
  <c r="S407" i="11" s="1"/>
  <c r="S408" i="11" s="1"/>
  <c r="S409" i="11" s="1"/>
  <c r="I403" i="11"/>
  <c r="S544" i="11"/>
  <c r="S545" i="11" s="1"/>
  <c r="S546" i="11" s="1"/>
  <c r="S547" i="11" s="1"/>
  <c r="S548" i="11" s="1"/>
  <c r="S549" i="11" s="1"/>
  <c r="I543" i="11"/>
  <c r="S460" i="11"/>
  <c r="S461" i="11" s="1"/>
  <c r="S462" i="11" s="1"/>
  <c r="S463" i="11" s="1"/>
  <c r="S464" i="11" s="1"/>
  <c r="S465" i="11" s="1"/>
  <c r="I459" i="11"/>
  <c r="S54" i="11"/>
  <c r="S55" i="11" s="1"/>
  <c r="S56" i="11" s="1"/>
  <c r="S57" i="11" s="1"/>
  <c r="S58" i="11" s="1"/>
  <c r="S59" i="11" s="1"/>
  <c r="I53" i="11"/>
  <c r="S635" i="11"/>
  <c r="S636" i="11" s="1"/>
  <c r="S637" i="11" s="1"/>
  <c r="S638" i="11" s="1"/>
  <c r="S639" i="11" s="1"/>
  <c r="S640" i="11" s="1"/>
  <c r="I634" i="11"/>
  <c r="S551" i="11"/>
  <c r="S552" i="11" s="1"/>
  <c r="S553" i="11" s="1"/>
  <c r="S554" i="11" s="1"/>
  <c r="S555" i="11" s="1"/>
  <c r="S556" i="11" s="1"/>
  <c r="I550" i="11"/>
  <c r="S383" i="11"/>
  <c r="S384" i="11" s="1"/>
  <c r="S385" i="11" s="1"/>
  <c r="S386" i="11" s="1"/>
  <c r="S387" i="11" s="1"/>
  <c r="S388" i="11" s="1"/>
  <c r="I382" i="11"/>
  <c r="S215" i="11"/>
  <c r="S216" i="11" s="1"/>
  <c r="S217" i="11" s="1"/>
  <c r="S218" i="11" s="1"/>
  <c r="S219" i="11" s="1"/>
  <c r="S220" i="11" s="1"/>
  <c r="I214" i="11"/>
  <c r="S131" i="11"/>
  <c r="S132" i="11" s="1"/>
  <c r="S133" i="11" s="1"/>
  <c r="S134" i="11" s="1"/>
  <c r="S135" i="11" s="1"/>
  <c r="S136" i="11" s="1"/>
  <c r="I130" i="11"/>
  <c r="S47" i="11"/>
  <c r="S48" i="11" s="1"/>
  <c r="S49" i="11" s="1"/>
  <c r="S50" i="11" s="1"/>
  <c r="S51" i="11" s="1"/>
  <c r="S52" i="11" s="1"/>
  <c r="I46" i="11"/>
  <c r="S586" i="11"/>
  <c r="S587" i="11" s="1"/>
  <c r="S588" i="11" s="1"/>
  <c r="S589" i="11" s="1"/>
  <c r="S590" i="11" s="1"/>
  <c r="S591" i="11" s="1"/>
  <c r="I585" i="11"/>
  <c r="S334" i="11"/>
  <c r="S335" i="11" s="1"/>
  <c r="S336" i="11" s="1"/>
  <c r="S337" i="11" s="1"/>
  <c r="S338" i="11" s="1"/>
  <c r="S339" i="11" s="1"/>
  <c r="I333" i="11"/>
  <c r="S166" i="11"/>
  <c r="S167" i="11" s="1"/>
  <c r="S168" i="11" s="1"/>
  <c r="S169" i="11" s="1"/>
  <c r="S170" i="11" s="1"/>
  <c r="S171" i="11" s="1"/>
  <c r="I165" i="11"/>
  <c r="S537" i="11"/>
  <c r="S538" i="11" s="1"/>
  <c r="S539" i="11" s="1"/>
  <c r="S540" i="11" s="1"/>
  <c r="S541" i="11" s="1"/>
  <c r="S542" i="11" s="1"/>
  <c r="I536" i="11"/>
  <c r="B28" i="11"/>
  <c r="B21" i="13"/>
  <c r="B29" i="11"/>
  <c r="B22" i="13"/>
  <c r="B27" i="11"/>
  <c r="I27" i="11" s="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525" i="11"/>
  <c r="Y360" i="11"/>
  <c r="Y651" i="11"/>
  <c r="Y483" i="11"/>
  <c r="Y318" i="11"/>
  <c r="C318" i="11" s="1"/>
  <c r="C318" i="13" s="1"/>
  <c r="C317" i="11"/>
  <c r="C317" i="13" s="1"/>
  <c r="Y644" i="11"/>
  <c r="Y308" i="11"/>
  <c r="Y518" i="11"/>
  <c r="Y350" i="11"/>
  <c r="Y665" i="11"/>
  <c r="Y497" i="11"/>
  <c r="Y332" i="11"/>
  <c r="C332" i="11" s="1"/>
  <c r="C332" i="13" s="1"/>
  <c r="C331" i="11"/>
  <c r="C331" i="13" s="1"/>
  <c r="Y623" i="11"/>
  <c r="Y458" i="11"/>
  <c r="C458" i="11" s="1"/>
  <c r="C458" i="13" s="1"/>
  <c r="C457" i="11"/>
  <c r="C457" i="13" s="1"/>
  <c r="Y290" i="11"/>
  <c r="C290" i="11" s="1"/>
  <c r="C290" i="13" s="1"/>
  <c r="C289" i="11"/>
  <c r="C289" i="13" s="1"/>
  <c r="Y616" i="11"/>
  <c r="Y448" i="11"/>
  <c r="Y280" i="11"/>
  <c r="Y658" i="11"/>
  <c r="Y490" i="11"/>
  <c r="Y322" i="11"/>
  <c r="Y637" i="11"/>
  <c r="Y304" i="11"/>
  <c r="C304" i="11" s="1"/>
  <c r="C304" i="13" s="1"/>
  <c r="C303" i="11"/>
  <c r="C303" i="13" s="1"/>
  <c r="Y595" i="11"/>
  <c r="Y430" i="11"/>
  <c r="Y183" i="11"/>
  <c r="C183" i="11" s="1"/>
  <c r="C183" i="13" s="1"/>
  <c r="C182" i="11"/>
  <c r="C182" i="13" s="1"/>
  <c r="Y588" i="11"/>
  <c r="Y420" i="11"/>
  <c r="Y630" i="11"/>
  <c r="Y462" i="11"/>
  <c r="Y294" i="11"/>
  <c r="Y161" i="11"/>
  <c r="C161" i="11" s="1"/>
  <c r="C161" i="13" s="1"/>
  <c r="Y609" i="11"/>
  <c r="Y444" i="11"/>
  <c r="C443" i="11"/>
  <c r="C443" i="13" s="1"/>
  <c r="Y276" i="11"/>
  <c r="C276" i="11" s="1"/>
  <c r="C276" i="13" s="1"/>
  <c r="C275" i="11"/>
  <c r="C275" i="13" s="1"/>
  <c r="Y567" i="11"/>
  <c r="Y402" i="11"/>
  <c r="Y155" i="11"/>
  <c r="C155" i="11" s="1"/>
  <c r="C155" i="13" s="1"/>
  <c r="C154" i="11"/>
  <c r="C154" i="13" s="1"/>
  <c r="Y560" i="11"/>
  <c r="Y392" i="11"/>
  <c r="Y602" i="11"/>
  <c r="Y168" i="11"/>
  <c r="C168" i="11" s="1"/>
  <c r="C168" i="13" s="1"/>
  <c r="Y189" i="11"/>
  <c r="C189" i="11" s="1"/>
  <c r="C189" i="13" s="1"/>
  <c r="Y581" i="11"/>
  <c r="Y416" i="11"/>
  <c r="C415" i="11"/>
  <c r="C415" i="13" s="1"/>
  <c r="Y539" i="11"/>
  <c r="Y374" i="11"/>
  <c r="Y238" i="11"/>
  <c r="Y532" i="11"/>
  <c r="Y574" i="11"/>
  <c r="Y406" i="11"/>
  <c r="Y553" i="11"/>
  <c r="Y388" i="11"/>
  <c r="C387" i="11"/>
  <c r="C387" i="13" s="1"/>
  <c r="Y511" i="11"/>
  <c r="Y245" i="11"/>
  <c r="C245" i="11" s="1"/>
  <c r="C245" i="13" s="1"/>
  <c r="Y203" i="11"/>
  <c r="C203" i="11" s="1"/>
  <c r="C203" i="13" s="1"/>
  <c r="Y504" i="11"/>
  <c r="Y336" i="11"/>
  <c r="Y546" i="11"/>
  <c r="Y378" i="11"/>
  <c r="Z6" i="11"/>
  <c r="Z358" i="11"/>
  <c r="C358" i="11" s="1"/>
  <c r="C358" i="13" s="1"/>
  <c r="AA554" i="11"/>
  <c r="Z394" i="11"/>
  <c r="Z465" i="11"/>
  <c r="Z540" i="11"/>
  <c r="Z612" i="11"/>
  <c r="Z444" i="11"/>
  <c r="AA528" i="11"/>
  <c r="Z602" i="11"/>
  <c r="Z365" i="11"/>
  <c r="Z422" i="11"/>
  <c r="Z428" i="11"/>
  <c r="C428" i="11" s="1"/>
  <c r="C428" i="13" s="1"/>
  <c r="Z408" i="11"/>
  <c r="AA589" i="11"/>
  <c r="Z416" i="11"/>
  <c r="Z400" i="11"/>
  <c r="C400" i="11" s="1"/>
  <c r="C400" i="13" s="1"/>
  <c r="Z380" i="11"/>
  <c r="Z372" i="11"/>
  <c r="C372" i="11" s="1"/>
  <c r="C372" i="13" s="1"/>
  <c r="Z521" i="11"/>
  <c r="Z388" i="11"/>
  <c r="AA575" i="11"/>
  <c r="Z493" i="11"/>
  <c r="Z661" i="11"/>
  <c r="Z450" i="11"/>
  <c r="AA647" i="11"/>
  <c r="Z437" i="11"/>
  <c r="Z485" i="11"/>
  <c r="Y175" i="11"/>
  <c r="Y231" i="11"/>
  <c r="C231" i="11" s="1"/>
  <c r="C231" i="13" s="1"/>
  <c r="Y126" i="11"/>
  <c r="C126" i="11" s="1"/>
  <c r="C126" i="13" s="1"/>
  <c r="Y224" i="11"/>
  <c r="C224" i="11" s="1"/>
  <c r="C224" i="13" s="1"/>
  <c r="Y147" i="11"/>
  <c r="C147" i="11" s="1"/>
  <c r="C147" i="13" s="1"/>
  <c r="Y266" i="11"/>
  <c r="C266" i="11" s="1"/>
  <c r="C266" i="13" s="1"/>
  <c r="Y252" i="11"/>
  <c r="C252" i="11" s="1"/>
  <c r="C252" i="13" s="1"/>
  <c r="Y140" i="11"/>
  <c r="C140" i="11" s="1"/>
  <c r="C140" i="13" s="1"/>
  <c r="Y260" i="11"/>
  <c r="C260" i="11" s="1"/>
  <c r="C260" i="13" s="1"/>
  <c r="Y120" i="11"/>
  <c r="C120" i="11" s="1"/>
  <c r="C120" i="13" s="1"/>
  <c r="Y218" i="11"/>
  <c r="C218" i="11" s="1"/>
  <c r="C218" i="13" s="1"/>
  <c r="Y134" i="11"/>
  <c r="C134" i="11" s="1"/>
  <c r="C134" i="13" s="1"/>
  <c r="I26" i="11" l="1"/>
  <c r="I29" i="11"/>
  <c r="I31" i="11"/>
  <c r="I28" i="11"/>
  <c r="I30" i="11"/>
  <c r="K165" i="11"/>
  <c r="AB165" i="13" s="1"/>
  <c r="J165" i="11"/>
  <c r="M165" i="11" s="1"/>
  <c r="K382" i="11"/>
  <c r="AB382" i="13" s="1"/>
  <c r="J382" i="11"/>
  <c r="M382" i="11" s="1"/>
  <c r="K403" i="11"/>
  <c r="AB403" i="13" s="1"/>
  <c r="J403" i="11"/>
  <c r="M403" i="11" s="1"/>
  <c r="K200" i="11"/>
  <c r="AB200" i="13" s="1"/>
  <c r="J200" i="11"/>
  <c r="M200" i="11" s="1"/>
  <c r="K60" i="11"/>
  <c r="AB60" i="13" s="1"/>
  <c r="J60" i="11"/>
  <c r="M60" i="11" s="1"/>
  <c r="K445" i="11"/>
  <c r="J445" i="11"/>
  <c r="M445" i="11" s="1"/>
  <c r="K578" i="11"/>
  <c r="AB578" i="13" s="1"/>
  <c r="J578" i="11"/>
  <c r="M578" i="11" s="1"/>
  <c r="K102" i="11"/>
  <c r="AB102" i="13" s="1"/>
  <c r="J102" i="11"/>
  <c r="M102" i="11" s="1"/>
  <c r="K480" i="11"/>
  <c r="AB480" i="13" s="1"/>
  <c r="J480" i="11"/>
  <c r="M480" i="11" s="1"/>
  <c r="K39" i="11"/>
  <c r="AB39" i="13" s="1"/>
  <c r="J39" i="11"/>
  <c r="M39" i="11" s="1"/>
  <c r="K263" i="11"/>
  <c r="AB263" i="13" s="1"/>
  <c r="J263" i="11"/>
  <c r="M263" i="11" s="1"/>
  <c r="J172" i="11"/>
  <c r="M172" i="11" s="1"/>
  <c r="K172" i="11"/>
  <c r="K389" i="11"/>
  <c r="AB389" i="13" s="1"/>
  <c r="J389" i="11"/>
  <c r="M389" i="11" s="1"/>
  <c r="J88" i="11"/>
  <c r="K88" i="11"/>
  <c r="AB88" i="13" s="1"/>
  <c r="J333" i="11"/>
  <c r="K333" i="11"/>
  <c r="AB333" i="13" s="1"/>
  <c r="K550" i="11"/>
  <c r="AB550" i="13" s="1"/>
  <c r="J550" i="11"/>
  <c r="M550" i="11" s="1"/>
  <c r="K487" i="11"/>
  <c r="AB487" i="13" s="1"/>
  <c r="J487" i="11"/>
  <c r="M487" i="11" s="1"/>
  <c r="K368" i="11"/>
  <c r="J368" i="11"/>
  <c r="M368" i="11" s="1"/>
  <c r="K144" i="11"/>
  <c r="AB144" i="13" s="1"/>
  <c r="J144" i="11"/>
  <c r="M144" i="11" s="1"/>
  <c r="K529" i="11"/>
  <c r="AB529" i="13" s="1"/>
  <c r="J529" i="11"/>
  <c r="M529" i="11" s="1"/>
  <c r="K151" i="11"/>
  <c r="AB151" i="13" s="1"/>
  <c r="J151" i="11"/>
  <c r="M151" i="11" s="1"/>
  <c r="K186" i="11"/>
  <c r="AB186" i="13" s="1"/>
  <c r="J186" i="11"/>
  <c r="M186" i="11" s="1"/>
  <c r="K95" i="11"/>
  <c r="AB95" i="13" s="1"/>
  <c r="J95" i="11"/>
  <c r="M95" i="11" s="1"/>
  <c r="K438" i="11"/>
  <c r="J438" i="11"/>
  <c r="M438" i="11" s="1"/>
  <c r="K347" i="11"/>
  <c r="AB347" i="13" s="1"/>
  <c r="J347" i="11"/>
  <c r="M347" i="11" s="1"/>
  <c r="K305" i="11"/>
  <c r="AB305" i="13" s="1"/>
  <c r="J305" i="11"/>
  <c r="M305" i="11" s="1"/>
  <c r="K340" i="11"/>
  <c r="AB340" i="13" s="1"/>
  <c r="J340" i="11"/>
  <c r="M340" i="11" s="1"/>
  <c r="K473" i="11"/>
  <c r="AB473" i="13" s="1"/>
  <c r="J473" i="11"/>
  <c r="M473" i="11" s="1"/>
  <c r="J585" i="11"/>
  <c r="M585" i="11" s="1"/>
  <c r="K585" i="11"/>
  <c r="K634" i="11"/>
  <c r="J634" i="11"/>
  <c r="M634" i="11" s="1"/>
  <c r="J627" i="11"/>
  <c r="M627" i="11" s="1"/>
  <c r="K627" i="11"/>
  <c r="AB627" i="13" s="1"/>
  <c r="K452" i="11"/>
  <c r="AB452" i="13" s="1"/>
  <c r="J452" i="11"/>
  <c r="M452" i="11" s="1"/>
  <c r="K228" i="11"/>
  <c r="AB228" i="13" s="1"/>
  <c r="J228" i="11"/>
  <c r="M228" i="11" s="1"/>
  <c r="K158" i="11"/>
  <c r="AB158" i="13" s="1"/>
  <c r="J158" i="11"/>
  <c r="M158" i="11" s="1"/>
  <c r="K235" i="11"/>
  <c r="AB235" i="13" s="1"/>
  <c r="J235" i="11"/>
  <c r="M235" i="11" s="1"/>
  <c r="K270" i="11"/>
  <c r="J270" i="11"/>
  <c r="M270" i="11" s="1"/>
  <c r="K193" i="11"/>
  <c r="AB193" i="13" s="1"/>
  <c r="J193" i="11"/>
  <c r="M193" i="11" s="1"/>
  <c r="K522" i="11"/>
  <c r="AB522" i="13" s="1"/>
  <c r="J522" i="11"/>
  <c r="M522" i="11" s="1"/>
  <c r="K431" i="11"/>
  <c r="AB431" i="13" s="1"/>
  <c r="J431" i="11"/>
  <c r="M431" i="11" s="1"/>
  <c r="K592" i="11"/>
  <c r="AB592" i="13" s="1"/>
  <c r="J592" i="11"/>
  <c r="M592" i="11" s="1"/>
  <c r="K557" i="11"/>
  <c r="AB557" i="13" s="1"/>
  <c r="J557" i="11"/>
  <c r="M557" i="11" s="1"/>
  <c r="J46" i="11"/>
  <c r="M46" i="11" s="1"/>
  <c r="K46" i="11"/>
  <c r="K53" i="11"/>
  <c r="AB53" i="13" s="1"/>
  <c r="J53" i="11"/>
  <c r="M53" i="11" s="1"/>
  <c r="K466" i="11"/>
  <c r="AB466" i="13" s="1"/>
  <c r="J466" i="11"/>
  <c r="M466" i="11" s="1"/>
  <c r="K620" i="11"/>
  <c r="AB620" i="13" s="1"/>
  <c r="J620" i="11"/>
  <c r="M620" i="11" s="1"/>
  <c r="K312" i="11"/>
  <c r="AB312" i="13" s="1"/>
  <c r="J312" i="11"/>
  <c r="M312" i="11" s="1"/>
  <c r="K326" i="11"/>
  <c r="AB326" i="13" s="1"/>
  <c r="J326" i="11"/>
  <c r="K571" i="11"/>
  <c r="J571" i="11"/>
  <c r="M571" i="11" s="1"/>
  <c r="K354" i="11"/>
  <c r="AB354" i="13" s="1"/>
  <c r="J354" i="11"/>
  <c r="M354" i="11" s="1"/>
  <c r="K361" i="11"/>
  <c r="AB361" i="13" s="1"/>
  <c r="J361" i="11"/>
  <c r="K25" i="11"/>
  <c r="AB25" i="13" s="1"/>
  <c r="J25" i="11"/>
  <c r="M25" i="11" s="1"/>
  <c r="K515" i="11"/>
  <c r="AB515" i="13" s="1"/>
  <c r="J515" i="11"/>
  <c r="K599" i="11"/>
  <c r="AB599" i="13" s="1"/>
  <c r="J599" i="11"/>
  <c r="M599" i="11" s="1"/>
  <c r="K137" i="11"/>
  <c r="J137" i="11"/>
  <c r="M137" i="11" s="1"/>
  <c r="K641" i="11"/>
  <c r="AB641" i="13" s="1"/>
  <c r="J641" i="11"/>
  <c r="M641" i="11" s="1"/>
  <c r="J130" i="11"/>
  <c r="M130" i="11" s="1"/>
  <c r="K130" i="11"/>
  <c r="AB130" i="13" s="1"/>
  <c r="J459" i="11"/>
  <c r="M459" i="11" s="1"/>
  <c r="K459" i="11"/>
  <c r="AB459" i="13" s="1"/>
  <c r="K32" i="11"/>
  <c r="AB32" i="13" s="1"/>
  <c r="J32" i="11"/>
  <c r="M32" i="11" s="1"/>
  <c r="K67" i="11"/>
  <c r="AB67" i="13" s="1"/>
  <c r="J67" i="11"/>
  <c r="K564" i="11"/>
  <c r="J564" i="11"/>
  <c r="M564" i="11" s="1"/>
  <c r="K410" i="11"/>
  <c r="AB410" i="13" s="1"/>
  <c r="J410" i="11"/>
  <c r="M410" i="11" s="1"/>
  <c r="K655" i="11"/>
  <c r="AB655" i="13" s="1"/>
  <c r="J655" i="11"/>
  <c r="M655" i="11" s="1"/>
  <c r="K606" i="11"/>
  <c r="AB606" i="13" s="1"/>
  <c r="J606" i="11"/>
  <c r="M606" i="11" s="1"/>
  <c r="K613" i="11"/>
  <c r="AB613" i="13" s="1"/>
  <c r="J613" i="11"/>
  <c r="K109" i="11"/>
  <c r="AB109" i="13" s="1"/>
  <c r="J109" i="11"/>
  <c r="M109" i="11" s="1"/>
  <c r="K207" i="11"/>
  <c r="J207" i="11"/>
  <c r="M207" i="11" s="1"/>
  <c r="K221" i="11"/>
  <c r="AB221" i="13" s="1"/>
  <c r="J221" i="11"/>
  <c r="M221" i="11" s="1"/>
  <c r="K123" i="11"/>
  <c r="AB123" i="13" s="1"/>
  <c r="J123" i="11"/>
  <c r="M123" i="11" s="1"/>
  <c r="K536" i="11"/>
  <c r="AB536" i="13" s="1"/>
  <c r="J536" i="11"/>
  <c r="M536" i="11" s="1"/>
  <c r="K214" i="11"/>
  <c r="AB214" i="13" s="1"/>
  <c r="J214" i="11"/>
  <c r="M214" i="11" s="1"/>
  <c r="J543" i="11"/>
  <c r="M543" i="11" s="1"/>
  <c r="K543" i="11"/>
  <c r="K116" i="11"/>
  <c r="J116" i="11"/>
  <c r="M116" i="11" s="1"/>
  <c r="J501" i="11"/>
  <c r="M501" i="11" s="1"/>
  <c r="K501" i="11"/>
  <c r="AB501" i="13" s="1"/>
  <c r="K648" i="11"/>
  <c r="AB648" i="13" s="1"/>
  <c r="J648" i="11"/>
  <c r="M648" i="11" s="1"/>
  <c r="K494" i="11"/>
  <c r="AB494" i="13" s="1"/>
  <c r="J494" i="11"/>
  <c r="M494" i="11" s="1"/>
  <c r="J375" i="11"/>
  <c r="M375" i="11" s="1"/>
  <c r="K375" i="11"/>
  <c r="K396" i="11"/>
  <c r="AB396" i="13" s="1"/>
  <c r="J396" i="11"/>
  <c r="M396" i="11" s="1"/>
  <c r="K424" i="11"/>
  <c r="J424" i="11"/>
  <c r="M424" i="11" s="1"/>
  <c r="K179" i="11"/>
  <c r="AB179" i="13" s="1"/>
  <c r="J179" i="11"/>
  <c r="M179" i="11" s="1"/>
  <c r="S562" i="11"/>
  <c r="S563" i="11" s="1"/>
  <c r="S697" i="11"/>
  <c r="S569" i="11"/>
  <c r="S570" i="11" s="1"/>
  <c r="S704" i="11"/>
  <c r="F30" i="11"/>
  <c r="F28" i="11"/>
  <c r="H19" i="11"/>
  <c r="G19" i="11"/>
  <c r="H21" i="11"/>
  <c r="G21" i="11"/>
  <c r="F31" i="11"/>
  <c r="H24" i="11"/>
  <c r="G24" i="11"/>
  <c r="F26" i="11"/>
  <c r="H22" i="11"/>
  <c r="G22" i="11"/>
  <c r="G20" i="11"/>
  <c r="H20" i="11"/>
  <c r="G23" i="11"/>
  <c r="H23" i="11"/>
  <c r="F27" i="11"/>
  <c r="F29" i="11"/>
  <c r="S562" i="13"/>
  <c r="J12" i="13"/>
  <c r="C686" i="11"/>
  <c r="C686" i="13" s="1"/>
  <c r="AB693" i="11"/>
  <c r="C689" i="11"/>
  <c r="C689" i="13" s="1"/>
  <c r="AB696" i="11"/>
  <c r="C684" i="11"/>
  <c r="C684" i="13" s="1"/>
  <c r="AB691" i="11"/>
  <c r="J15" i="13"/>
  <c r="J14" i="13"/>
  <c r="F20" i="13"/>
  <c r="G20" i="13"/>
  <c r="H20" i="13"/>
  <c r="I20" i="13"/>
  <c r="G22" i="13"/>
  <c r="F22" i="13"/>
  <c r="I22" i="13"/>
  <c r="H22" i="13"/>
  <c r="F21" i="13"/>
  <c r="G21" i="13"/>
  <c r="I21" i="13"/>
  <c r="H21" i="13"/>
  <c r="F23" i="13"/>
  <c r="G23" i="13"/>
  <c r="H23" i="13"/>
  <c r="I23" i="13"/>
  <c r="G24" i="13"/>
  <c r="F24" i="13"/>
  <c r="I24" i="13"/>
  <c r="H24" i="13"/>
  <c r="F19" i="13"/>
  <c r="G19" i="13"/>
  <c r="I19" i="13"/>
  <c r="H19" i="13"/>
  <c r="J13" i="13"/>
  <c r="S205" i="13"/>
  <c r="N641" i="11"/>
  <c r="N382" i="11"/>
  <c r="L494" i="11"/>
  <c r="L179" i="11"/>
  <c r="L382" i="11"/>
  <c r="L32" i="11"/>
  <c r="L620" i="11"/>
  <c r="L228" i="11"/>
  <c r="L578" i="11"/>
  <c r="L655" i="11"/>
  <c r="L354" i="11"/>
  <c r="L193" i="11"/>
  <c r="L39" i="11"/>
  <c r="L263" i="11"/>
  <c r="L221" i="11"/>
  <c r="L123" i="11"/>
  <c r="L452" i="11"/>
  <c r="L270" i="11"/>
  <c r="L207" i="11"/>
  <c r="L585" i="11"/>
  <c r="L550" i="11"/>
  <c r="L403" i="11"/>
  <c r="L116" i="11"/>
  <c r="L312" i="11"/>
  <c r="L158" i="11"/>
  <c r="L375" i="11"/>
  <c r="L606" i="11"/>
  <c r="L438" i="11"/>
  <c r="L347" i="11"/>
  <c r="L172" i="11"/>
  <c r="L305" i="11"/>
  <c r="L46" i="11"/>
  <c r="L634" i="11"/>
  <c r="L487" i="11"/>
  <c r="L200" i="11"/>
  <c r="L564" i="11"/>
  <c r="L151" i="11"/>
  <c r="L396" i="11"/>
  <c r="L522" i="11"/>
  <c r="L431" i="11"/>
  <c r="L389" i="11"/>
  <c r="L571" i="11"/>
  <c r="L137" i="11"/>
  <c r="L144" i="11"/>
  <c r="L641" i="11"/>
  <c r="L536" i="11"/>
  <c r="L130" i="11"/>
  <c r="L53" i="11"/>
  <c r="L627" i="11"/>
  <c r="L501" i="11"/>
  <c r="L648" i="11"/>
  <c r="L235" i="11"/>
  <c r="L102" i="11"/>
  <c r="L480" i="11"/>
  <c r="L25" i="11"/>
  <c r="L340" i="11"/>
  <c r="L473" i="11"/>
  <c r="L543" i="11"/>
  <c r="L529" i="11"/>
  <c r="L95" i="11"/>
  <c r="L165" i="11"/>
  <c r="L214" i="11"/>
  <c r="L459" i="11"/>
  <c r="L466" i="11"/>
  <c r="L368" i="11"/>
  <c r="L60" i="11"/>
  <c r="L445" i="11"/>
  <c r="L410" i="11"/>
  <c r="L186" i="11"/>
  <c r="L424" i="11"/>
  <c r="L109" i="11"/>
  <c r="L599" i="11"/>
  <c r="L592" i="11"/>
  <c r="L557" i="11"/>
  <c r="C345" i="11"/>
  <c r="C345" i="13" s="1"/>
  <c r="C471" i="11"/>
  <c r="C471" i="13" s="1"/>
  <c r="W444" i="11"/>
  <c r="S444" i="13" s="1"/>
  <c r="S443" i="13"/>
  <c r="W464" i="11"/>
  <c r="S463" i="13"/>
  <c r="S296" i="13"/>
  <c r="W297" i="11"/>
  <c r="S297" i="13" s="1"/>
  <c r="W437" i="11"/>
  <c r="S437" i="13" s="1"/>
  <c r="S436" i="13"/>
  <c r="W478" i="11"/>
  <c r="S477" i="13"/>
  <c r="W612" i="11"/>
  <c r="S612" i="13" s="1"/>
  <c r="S611" i="13"/>
  <c r="W458" i="11"/>
  <c r="S458" i="13" s="1"/>
  <c r="S457" i="13"/>
  <c r="W402" i="11"/>
  <c r="S402" i="13" s="1"/>
  <c r="S401" i="13"/>
  <c r="W528" i="11"/>
  <c r="S528" i="13" s="1"/>
  <c r="S527" i="13"/>
  <c r="W472" i="11"/>
  <c r="S472" i="13" s="1"/>
  <c r="S471" i="13"/>
  <c r="S506" i="13"/>
  <c r="W507" i="11"/>
  <c r="S507" i="13" s="1"/>
  <c r="W626" i="11"/>
  <c r="S626" i="13" s="1"/>
  <c r="S625" i="13"/>
  <c r="W276" i="11"/>
  <c r="S276" i="13" s="1"/>
  <c r="S275" i="13"/>
  <c r="W654" i="11"/>
  <c r="S654" i="13" s="1"/>
  <c r="S653" i="13"/>
  <c r="W395" i="11"/>
  <c r="S395" i="13" s="1"/>
  <c r="S394" i="13"/>
  <c r="W304" i="11"/>
  <c r="S304" i="13" s="1"/>
  <c r="S303" i="13"/>
  <c r="W339" i="11"/>
  <c r="S339" i="13" s="1"/>
  <c r="S338" i="13"/>
  <c r="W381" i="11"/>
  <c r="S381" i="13" s="1"/>
  <c r="S380" i="13"/>
  <c r="W269" i="11"/>
  <c r="S269" i="13" s="1"/>
  <c r="S268" i="13"/>
  <c r="W605" i="11"/>
  <c r="S605" i="13" s="1"/>
  <c r="S604" i="13"/>
  <c r="S590" i="13"/>
  <c r="W591" i="11"/>
  <c r="S591" i="13" s="1"/>
  <c r="W311" i="11"/>
  <c r="S311" i="13" s="1"/>
  <c r="S310" i="13"/>
  <c r="W353" i="11"/>
  <c r="S353" i="13" s="1"/>
  <c r="S352" i="13"/>
  <c r="W640" i="11"/>
  <c r="S640" i="13" s="1"/>
  <c r="S639" i="13"/>
  <c r="W255" i="11"/>
  <c r="S255" i="13" s="1"/>
  <c r="S254" i="13"/>
  <c r="S548" i="13"/>
  <c r="W549" i="11"/>
  <c r="S549" i="13" s="1"/>
  <c r="S632" i="13"/>
  <c r="W633" i="11"/>
  <c r="S633" i="13" s="1"/>
  <c r="W492" i="11"/>
  <c r="S491" i="13"/>
  <c r="W241" i="11"/>
  <c r="S241" i="13" s="1"/>
  <c r="S240" i="13"/>
  <c r="S617" i="13"/>
  <c r="W618" i="11"/>
  <c r="W122" i="11"/>
  <c r="S122" i="13" s="1"/>
  <c r="S121" i="13"/>
  <c r="W660" i="11"/>
  <c r="S659" i="13"/>
  <c r="W576" i="11"/>
  <c r="S575" i="13"/>
  <c r="S533" i="13"/>
  <c r="W534" i="11"/>
  <c r="B38" i="11"/>
  <c r="I38" i="11" s="1"/>
  <c r="B31" i="13"/>
  <c r="B34" i="11"/>
  <c r="I34" i="11" s="1"/>
  <c r="B27" i="13"/>
  <c r="B33" i="11"/>
  <c r="I33" i="11" s="1"/>
  <c r="B26" i="13"/>
  <c r="B36" i="11"/>
  <c r="I36" i="11" s="1"/>
  <c r="B29" i="13"/>
  <c r="B37" i="11"/>
  <c r="I37" i="11" s="1"/>
  <c r="B30" i="13"/>
  <c r="B35" i="11"/>
  <c r="I35" i="11" s="1"/>
  <c r="B28" i="13"/>
  <c r="Y156" i="11"/>
  <c r="C156" i="11" s="1"/>
  <c r="C156" i="13" s="1"/>
  <c r="Y162" i="11"/>
  <c r="C162" i="11" s="1"/>
  <c r="C162" i="13" s="1"/>
  <c r="Y190" i="11"/>
  <c r="C190" i="11" s="1"/>
  <c r="C190" i="13" s="1"/>
  <c r="Y246" i="11"/>
  <c r="C246" i="11" s="1"/>
  <c r="C246" i="13" s="1"/>
  <c r="Y176" i="11"/>
  <c r="C176" i="11" s="1"/>
  <c r="C176" i="13" s="1"/>
  <c r="C175" i="11"/>
  <c r="C175" i="13" s="1"/>
  <c r="Y547" i="11"/>
  <c r="C546" i="11"/>
  <c r="C546" i="13" s="1"/>
  <c r="Y505" i="11"/>
  <c r="C504" i="11"/>
  <c r="C504" i="13" s="1"/>
  <c r="Y323" i="11"/>
  <c r="C322" i="11"/>
  <c r="C322" i="13" s="1"/>
  <c r="Y645" i="11"/>
  <c r="C644" i="11"/>
  <c r="C644" i="13" s="1"/>
  <c r="Y484" i="11"/>
  <c r="C483" i="11"/>
  <c r="C483" i="13" s="1"/>
  <c r="Y184" i="11"/>
  <c r="C184" i="11" s="1"/>
  <c r="C184" i="13" s="1"/>
  <c r="Y169" i="11"/>
  <c r="C169" i="11" s="1"/>
  <c r="C169" i="13" s="1"/>
  <c r="Y575" i="11"/>
  <c r="C574" i="11"/>
  <c r="C574" i="13" s="1"/>
  <c r="Y533" i="11"/>
  <c r="C532" i="11"/>
  <c r="C532" i="13" s="1"/>
  <c r="C238" i="11"/>
  <c r="C238" i="13" s="1"/>
  <c r="Y239" i="11"/>
  <c r="Y568" i="11"/>
  <c r="C567" i="11"/>
  <c r="C567" i="13" s="1"/>
  <c r="C444" i="11"/>
  <c r="C444" i="13" s="1"/>
  <c r="Y596" i="11"/>
  <c r="C595" i="11"/>
  <c r="C595" i="13" s="1"/>
  <c r="Y491" i="11"/>
  <c r="C490" i="11"/>
  <c r="C490" i="13" s="1"/>
  <c r="Y281" i="11"/>
  <c r="C280" i="11"/>
  <c r="C280" i="13" s="1"/>
  <c r="Y652" i="11"/>
  <c r="C651" i="11"/>
  <c r="C651" i="13" s="1"/>
  <c r="Y526" i="11"/>
  <c r="C525" i="11"/>
  <c r="C525" i="13" s="1"/>
  <c r="Y407" i="11"/>
  <c r="C406" i="11"/>
  <c r="C406" i="13" s="1"/>
  <c r="Y554" i="11"/>
  <c r="C553" i="11"/>
  <c r="C553" i="13" s="1"/>
  <c r="Y610" i="11"/>
  <c r="C609" i="11"/>
  <c r="C609" i="13" s="1"/>
  <c r="Y295" i="11"/>
  <c r="C294" i="11"/>
  <c r="C294" i="13" s="1"/>
  <c r="Y421" i="11"/>
  <c r="C420" i="11"/>
  <c r="C420" i="13" s="1"/>
  <c r="Y638" i="11"/>
  <c r="C637" i="11"/>
  <c r="C637" i="13" s="1"/>
  <c r="Y659" i="11"/>
  <c r="C658" i="11"/>
  <c r="C658" i="13" s="1"/>
  <c r="Y449" i="11"/>
  <c r="C448" i="11"/>
  <c r="C448" i="13" s="1"/>
  <c r="C416" i="11"/>
  <c r="C416" i="13" s="1"/>
  <c r="Y365" i="11"/>
  <c r="C364" i="11"/>
  <c r="C364" i="13" s="1"/>
  <c r="Y603" i="11"/>
  <c r="C602" i="11"/>
  <c r="C602" i="13" s="1"/>
  <c r="Y463" i="11"/>
  <c r="C462" i="11"/>
  <c r="C462" i="13" s="1"/>
  <c r="Y589" i="11"/>
  <c r="C588" i="11"/>
  <c r="C588" i="13" s="1"/>
  <c r="Y617" i="11"/>
  <c r="C616" i="11"/>
  <c r="C616" i="13" s="1"/>
  <c r="Y351" i="11"/>
  <c r="C350" i="11"/>
  <c r="C350" i="13" s="1"/>
  <c r="Y540" i="11"/>
  <c r="C539" i="11"/>
  <c r="C539" i="13" s="1"/>
  <c r="Y582" i="11"/>
  <c r="C581" i="11"/>
  <c r="C581" i="13" s="1"/>
  <c r="Y393" i="11"/>
  <c r="C392" i="11"/>
  <c r="C392" i="13" s="1"/>
  <c r="Y631" i="11"/>
  <c r="C630" i="11"/>
  <c r="C630" i="13" s="1"/>
  <c r="Y624" i="11"/>
  <c r="C623" i="11"/>
  <c r="C623" i="13" s="1"/>
  <c r="Y498" i="11"/>
  <c r="C497" i="11"/>
  <c r="C497" i="13" s="1"/>
  <c r="Y519" i="11"/>
  <c r="C518" i="11"/>
  <c r="C518" i="13" s="1"/>
  <c r="Y309" i="11"/>
  <c r="C308" i="11"/>
  <c r="C308" i="13" s="1"/>
  <c r="Y512" i="11"/>
  <c r="C511" i="11"/>
  <c r="C511" i="13" s="1"/>
  <c r="C388" i="11"/>
  <c r="C388" i="13" s="1"/>
  <c r="Y435" i="11"/>
  <c r="C434" i="11"/>
  <c r="C434" i="13" s="1"/>
  <c r="Y561" i="11"/>
  <c r="C560" i="11"/>
  <c r="C560" i="13" s="1"/>
  <c r="Y204" i="11"/>
  <c r="C204" i="11" s="1"/>
  <c r="C204" i="13" s="1"/>
  <c r="Y379" i="11"/>
  <c r="C378" i="11"/>
  <c r="C378" i="13" s="1"/>
  <c r="Y337" i="11"/>
  <c r="C336" i="11"/>
  <c r="C336" i="13" s="1"/>
  <c r="Y666" i="11"/>
  <c r="C665" i="11"/>
  <c r="C665" i="13" s="1"/>
  <c r="Y477" i="11"/>
  <c r="C476" i="11"/>
  <c r="C476" i="13" s="1"/>
  <c r="Y232" i="11"/>
  <c r="C232" i="11" s="1"/>
  <c r="C232" i="13" s="1"/>
  <c r="Y148" i="11"/>
  <c r="Z603" i="11"/>
  <c r="AA590" i="11"/>
  <c r="Z541" i="11"/>
  <c r="AA576" i="11"/>
  <c r="Z409" i="11"/>
  <c r="Z429" i="11"/>
  <c r="C429" i="11" s="1"/>
  <c r="C429" i="13" s="1"/>
  <c r="Z373" i="11"/>
  <c r="C373" i="11" s="1"/>
  <c r="C373" i="13" s="1"/>
  <c r="Z381" i="11"/>
  <c r="Z395" i="11"/>
  <c r="Z401" i="11"/>
  <c r="C401" i="11" s="1"/>
  <c r="C401" i="13" s="1"/>
  <c r="Z451" i="11"/>
  <c r="Z423" i="11"/>
  <c r="AA555" i="11"/>
  <c r="Z486" i="11"/>
  <c r="Z366" i="11"/>
  <c r="Z624" i="11"/>
  <c r="Z359" i="11"/>
  <c r="C359" i="11" s="1"/>
  <c r="C359" i="13" s="1"/>
  <c r="Y211" i="11"/>
  <c r="C211" i="11" s="1"/>
  <c r="C211" i="13" s="1"/>
  <c r="Y267" i="11"/>
  <c r="Y225" i="11"/>
  <c r="C225" i="11" s="1"/>
  <c r="C225" i="13" s="1"/>
  <c r="Y127" i="11"/>
  <c r="C127" i="11" s="1"/>
  <c r="C127" i="13" s="1"/>
  <c r="Y141" i="11"/>
  <c r="C141" i="11" s="1"/>
  <c r="C141" i="13" s="1"/>
  <c r="Y197" i="11"/>
  <c r="C197" i="11" s="1"/>
  <c r="C197" i="13" s="1"/>
  <c r="Y253" i="11"/>
  <c r="C253" i="11" s="1"/>
  <c r="C253" i="13" s="1"/>
  <c r="Y261" i="11"/>
  <c r="C261" i="11" s="1"/>
  <c r="C261" i="13" s="1"/>
  <c r="Y135" i="11"/>
  <c r="C135" i="11" s="1"/>
  <c r="C135" i="13" s="1"/>
  <c r="Y219" i="11"/>
  <c r="C219" i="11" s="1"/>
  <c r="C219"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N480" i="11" l="1"/>
  <c r="N494" i="11"/>
  <c r="N340" i="11"/>
  <c r="N144" i="11"/>
  <c r="N102" i="11"/>
  <c r="N123" i="11"/>
  <c r="N501" i="11"/>
  <c r="N354" i="11"/>
  <c r="N165" i="11"/>
  <c r="N410" i="11"/>
  <c r="N627" i="11"/>
  <c r="N53" i="11"/>
  <c r="N536" i="11"/>
  <c r="N179" i="11"/>
  <c r="N389" i="11"/>
  <c r="N151" i="11"/>
  <c r="N109" i="11"/>
  <c r="N235" i="11"/>
  <c r="N60" i="11"/>
  <c r="N522" i="11"/>
  <c r="N606" i="11"/>
  <c r="N95" i="11"/>
  <c r="N396" i="11"/>
  <c r="N403" i="11"/>
  <c r="N487" i="11"/>
  <c r="N578" i="11"/>
  <c r="N186" i="11"/>
  <c r="N200" i="11"/>
  <c r="N648" i="11"/>
  <c r="N655" i="11"/>
  <c r="N473" i="11"/>
  <c r="N158" i="11"/>
  <c r="N221" i="11"/>
  <c r="N452" i="11"/>
  <c r="N431" i="11"/>
  <c r="N529" i="11"/>
  <c r="N312" i="11"/>
  <c r="N263" i="11"/>
  <c r="N228" i="11"/>
  <c r="N46" i="11"/>
  <c r="AB46" i="13"/>
  <c r="N172" i="11"/>
  <c r="AB172" i="13"/>
  <c r="N557" i="11"/>
  <c r="N466" i="11"/>
  <c r="N25" i="11"/>
  <c r="N305" i="11"/>
  <c r="N620" i="11"/>
  <c r="N424" i="11"/>
  <c r="AB424" i="13"/>
  <c r="N116" i="11"/>
  <c r="AB116" i="13"/>
  <c r="N207" i="11"/>
  <c r="AB207" i="13"/>
  <c r="N564" i="11"/>
  <c r="AB564" i="13"/>
  <c r="N137" i="11"/>
  <c r="AB137" i="13"/>
  <c r="N571" i="11"/>
  <c r="AB571" i="13"/>
  <c r="N270" i="11"/>
  <c r="AB270" i="13"/>
  <c r="N634" i="11"/>
  <c r="AB634" i="13"/>
  <c r="N438" i="11"/>
  <c r="AB438" i="13"/>
  <c r="N368" i="11"/>
  <c r="AB368" i="13"/>
  <c r="N445" i="11"/>
  <c r="AB445" i="13"/>
  <c r="N39" i="11"/>
  <c r="N543" i="11"/>
  <c r="AB543" i="13"/>
  <c r="N585" i="11"/>
  <c r="AB585" i="13"/>
  <c r="N592" i="11"/>
  <c r="N459" i="11"/>
  <c r="N599" i="11"/>
  <c r="N214" i="11"/>
  <c r="N130" i="11"/>
  <c r="N347" i="11"/>
  <c r="N550" i="11"/>
  <c r="N193" i="11"/>
  <c r="N32" i="11"/>
  <c r="N375" i="11"/>
  <c r="AB375" i="13"/>
  <c r="J5" i="13"/>
  <c r="J28" i="11"/>
  <c r="K28" i="11"/>
  <c r="K26" i="11"/>
  <c r="J26" i="11"/>
  <c r="K30" i="11"/>
  <c r="J30" i="11"/>
  <c r="K29" i="11"/>
  <c r="J29" i="11"/>
  <c r="K27" i="11"/>
  <c r="J27" i="11"/>
  <c r="K31" i="11"/>
  <c r="J31" i="11"/>
  <c r="S705" i="11"/>
  <c r="S706" i="11" s="1"/>
  <c r="S707" i="11" s="1"/>
  <c r="S708" i="11" s="1"/>
  <c r="S709" i="11" s="1"/>
  <c r="S710" i="11" s="1"/>
  <c r="I704" i="11"/>
  <c r="S698" i="11"/>
  <c r="S699" i="11" s="1"/>
  <c r="S700" i="11" s="1"/>
  <c r="S701" i="11" s="1"/>
  <c r="S702" i="11" s="1"/>
  <c r="S703" i="11" s="1"/>
  <c r="I697" i="11"/>
  <c r="F33" i="11"/>
  <c r="H31" i="11"/>
  <c r="G31" i="11"/>
  <c r="L31" i="11"/>
  <c r="F34" i="11"/>
  <c r="F38" i="11"/>
  <c r="F35" i="11"/>
  <c r="L29" i="11"/>
  <c r="H28" i="11"/>
  <c r="G28" i="11"/>
  <c r="H29" i="11"/>
  <c r="G29" i="11"/>
  <c r="H26" i="11"/>
  <c r="G26" i="11"/>
  <c r="L28" i="11"/>
  <c r="F37" i="11"/>
  <c r="H27" i="11"/>
  <c r="G27" i="11"/>
  <c r="L26" i="11"/>
  <c r="L30" i="11"/>
  <c r="G30" i="11"/>
  <c r="H30" i="11"/>
  <c r="L27" i="11"/>
  <c r="F36" i="11"/>
  <c r="C698" i="11"/>
  <c r="C698" i="13" s="1"/>
  <c r="AB705" i="11"/>
  <c r="C705" i="11" s="1"/>
  <c r="C705" i="13" s="1"/>
  <c r="C703" i="11"/>
  <c r="C703" i="13" s="1"/>
  <c r="AB710" i="11"/>
  <c r="C710" i="11" s="1"/>
  <c r="C710" i="13" s="1"/>
  <c r="C700" i="11"/>
  <c r="C700" i="13" s="1"/>
  <c r="AB707" i="11"/>
  <c r="C707" i="11" s="1"/>
  <c r="C707" i="13" s="1"/>
  <c r="C691" i="11"/>
  <c r="C691" i="13" s="1"/>
  <c r="C696" i="11"/>
  <c r="C696" i="13" s="1"/>
  <c r="C693" i="11"/>
  <c r="C693" i="13" s="1"/>
  <c r="J24" i="13"/>
  <c r="J22" i="13"/>
  <c r="J19" i="13"/>
  <c r="J21" i="13"/>
  <c r="J23" i="13"/>
  <c r="J20" i="13"/>
  <c r="G27" i="13"/>
  <c r="F27" i="13"/>
  <c r="I27" i="13"/>
  <c r="H27" i="13"/>
  <c r="F31" i="13"/>
  <c r="G31" i="13"/>
  <c r="H31" i="13"/>
  <c r="I31" i="13"/>
  <c r="F28" i="13"/>
  <c r="G28" i="13"/>
  <c r="H28" i="13"/>
  <c r="I28" i="13"/>
  <c r="G30" i="13"/>
  <c r="F30" i="13"/>
  <c r="I30" i="13"/>
  <c r="H30" i="13"/>
  <c r="G29" i="13"/>
  <c r="F29" i="13"/>
  <c r="H29" i="13"/>
  <c r="I29" i="13"/>
  <c r="G26" i="13"/>
  <c r="F26" i="13"/>
  <c r="H26" i="13"/>
  <c r="I26" i="13"/>
  <c r="Y163" i="11"/>
  <c r="C163" i="11" s="1"/>
  <c r="C163" i="13" s="1"/>
  <c r="Y177" i="11"/>
  <c r="C177" i="11" s="1"/>
  <c r="C177" i="13" s="1"/>
  <c r="Y247" i="11"/>
  <c r="C247" i="11" s="1"/>
  <c r="C247" i="13" s="1"/>
  <c r="Y191" i="11"/>
  <c r="C191" i="11" s="1"/>
  <c r="C191" i="13" s="1"/>
  <c r="W479" i="11"/>
  <c r="S479" i="13" s="1"/>
  <c r="S478" i="13"/>
  <c r="W465" i="11"/>
  <c r="S465" i="13" s="1"/>
  <c r="S464" i="13"/>
  <c r="W619" i="11"/>
  <c r="S619" i="13" s="1"/>
  <c r="S618" i="13"/>
  <c r="W493" i="11"/>
  <c r="S493" i="13" s="1"/>
  <c r="S492" i="13"/>
  <c r="W577" i="11"/>
  <c r="S577" i="13" s="1"/>
  <c r="S576" i="13"/>
  <c r="W535" i="11"/>
  <c r="S535" i="13" s="1"/>
  <c r="S534" i="13"/>
  <c r="W661" i="11"/>
  <c r="S661" i="13" s="1"/>
  <c r="S660" i="13"/>
  <c r="Y170" i="11"/>
  <c r="Y171" i="11" s="1"/>
  <c r="C171" i="11" s="1"/>
  <c r="C171" i="13" s="1"/>
  <c r="H4" i="13"/>
  <c r="S62" i="13"/>
  <c r="S83" i="13"/>
  <c r="S7" i="13"/>
  <c r="S90" i="13"/>
  <c r="S69" i="13"/>
  <c r="S13" i="13"/>
  <c r="B43" i="11"/>
  <c r="I43" i="11" s="1"/>
  <c r="B36" i="13"/>
  <c r="B44" i="11"/>
  <c r="I44" i="11" s="1"/>
  <c r="B37" i="13"/>
  <c r="S76" i="13"/>
  <c r="S97" i="13"/>
  <c r="S20" i="13"/>
  <c r="S104" i="13"/>
  <c r="S27" i="13"/>
  <c r="S111" i="13"/>
  <c r="B40" i="11"/>
  <c r="I40" i="11" s="1"/>
  <c r="B33" i="13"/>
  <c r="B41" i="11"/>
  <c r="I41" i="11" s="1"/>
  <c r="B34" i="13"/>
  <c r="S34" i="13"/>
  <c r="S41" i="13"/>
  <c r="S48" i="13"/>
  <c r="S55" i="13"/>
  <c r="B42" i="11"/>
  <c r="I42" i="11" s="1"/>
  <c r="B35" i="13"/>
  <c r="B45" i="11"/>
  <c r="I45" i="11" s="1"/>
  <c r="B38" i="13"/>
  <c r="Y205" i="11"/>
  <c r="C205" i="11" s="1"/>
  <c r="C205" i="13" s="1"/>
  <c r="Y157" i="11"/>
  <c r="C157" i="11" s="1"/>
  <c r="C157" i="13" s="1"/>
  <c r="Y185" i="11"/>
  <c r="C185" i="11" s="1"/>
  <c r="C185" i="13" s="1"/>
  <c r="Y34" i="11"/>
  <c r="C33" i="11"/>
  <c r="C33" i="13" s="1"/>
  <c r="Y111" i="11"/>
  <c r="C110" i="11"/>
  <c r="C110" i="13" s="1"/>
  <c r="Y41" i="11"/>
  <c r="C40" i="11"/>
  <c r="C40" i="13" s="1"/>
  <c r="Y576" i="11"/>
  <c r="C575" i="11"/>
  <c r="C575" i="13" s="1"/>
  <c r="Y632" i="11"/>
  <c r="C631" i="11"/>
  <c r="C631" i="13" s="1"/>
  <c r="Y20" i="11"/>
  <c r="C19" i="11"/>
  <c r="C19" i="13" s="1"/>
  <c r="Y27" i="11"/>
  <c r="C26" i="11"/>
  <c r="C26" i="13" s="1"/>
  <c r="Y268" i="11"/>
  <c r="C267" i="11"/>
  <c r="C267" i="13" s="1"/>
  <c r="Y380" i="11"/>
  <c r="C379" i="11"/>
  <c r="C379" i="13" s="1"/>
  <c r="Y422" i="11"/>
  <c r="C421" i="11"/>
  <c r="C421" i="13" s="1"/>
  <c r="Y555" i="11"/>
  <c r="C554" i="11"/>
  <c r="C554" i="13" s="1"/>
  <c r="Y408" i="11"/>
  <c r="C407" i="11"/>
  <c r="C407" i="13" s="1"/>
  <c r="AB125" i="11"/>
  <c r="C118" i="11"/>
  <c r="C118" i="13" s="1"/>
  <c r="Y48" i="11"/>
  <c r="C47" i="11"/>
  <c r="C47" i="13" s="1"/>
  <c r="Y83" i="11"/>
  <c r="C82" i="11"/>
  <c r="C82" i="13" s="1"/>
  <c r="Y296" i="11"/>
  <c r="C295" i="11"/>
  <c r="C295" i="13" s="1"/>
  <c r="Y527" i="11"/>
  <c r="C526" i="11"/>
  <c r="C526" i="13" s="1"/>
  <c r="Y562" i="11"/>
  <c r="C561" i="11"/>
  <c r="C561" i="13" s="1"/>
  <c r="Y569" i="11"/>
  <c r="C568" i="11"/>
  <c r="C568" i="13" s="1"/>
  <c r="Y478" i="11"/>
  <c r="C477" i="11"/>
  <c r="C477" i="13" s="1"/>
  <c r="Y513" i="11"/>
  <c r="C512" i="11"/>
  <c r="C512" i="13" s="1"/>
  <c r="Y310" i="11"/>
  <c r="C309" i="11"/>
  <c r="C309" i="13" s="1"/>
  <c r="Y590" i="11"/>
  <c r="C589" i="11"/>
  <c r="C589" i="13" s="1"/>
  <c r="Y604" i="11"/>
  <c r="C603" i="11"/>
  <c r="C603" i="13" s="1"/>
  <c r="Y450" i="11"/>
  <c r="C449" i="11"/>
  <c r="C449" i="13" s="1"/>
  <c r="Y611" i="11"/>
  <c r="C610" i="11"/>
  <c r="C610" i="13" s="1"/>
  <c r="Y653" i="11"/>
  <c r="C652" i="11"/>
  <c r="C652" i="13" s="1"/>
  <c r="Y282" i="11"/>
  <c r="C281" i="11"/>
  <c r="C281" i="13" s="1"/>
  <c r="C239" i="11"/>
  <c r="C239" i="13" s="1"/>
  <c r="Y240" i="11"/>
  <c r="Y506" i="11"/>
  <c r="C505" i="11"/>
  <c r="C505" i="13" s="1"/>
  <c r="Y436" i="11"/>
  <c r="C435" i="11"/>
  <c r="C435" i="13" s="1"/>
  <c r="Y625" i="11"/>
  <c r="C624" i="11"/>
  <c r="C624" i="13" s="1"/>
  <c r="Y520" i="11"/>
  <c r="C519" i="11"/>
  <c r="C519" i="13" s="1"/>
  <c r="Y394" i="11"/>
  <c r="C393" i="11"/>
  <c r="C393" i="13" s="1"/>
  <c r="Y352" i="11"/>
  <c r="C351" i="11"/>
  <c r="C351" i="13" s="1"/>
  <c r="Y464" i="11"/>
  <c r="C463" i="11"/>
  <c r="C463" i="13" s="1"/>
  <c r="Y660" i="11"/>
  <c r="C659" i="11"/>
  <c r="C659" i="13" s="1"/>
  <c r="Y492" i="11"/>
  <c r="C491" i="11"/>
  <c r="C491" i="13" s="1"/>
  <c r="Y485" i="11"/>
  <c r="C484" i="11"/>
  <c r="C484" i="13" s="1"/>
  <c r="Y548" i="11"/>
  <c r="C547" i="11"/>
  <c r="C547" i="13" s="1"/>
  <c r="Y90" i="11"/>
  <c r="C89" i="11"/>
  <c r="C89" i="13" s="1"/>
  <c r="Y55" i="11"/>
  <c r="Y76" i="11"/>
  <c r="C75" i="11"/>
  <c r="C75" i="13" s="1"/>
  <c r="Y97" i="11"/>
  <c r="C96" i="11"/>
  <c r="C96" i="13" s="1"/>
  <c r="Y69" i="11"/>
  <c r="C68" i="11"/>
  <c r="C68" i="13" s="1"/>
  <c r="Y534" i="11"/>
  <c r="C533" i="11"/>
  <c r="C533" i="13" s="1"/>
  <c r="Y338" i="11"/>
  <c r="C337" i="11"/>
  <c r="C337" i="13" s="1"/>
  <c r="Y541" i="11"/>
  <c r="C540" i="11"/>
  <c r="C540" i="13" s="1"/>
  <c r="Y104" i="11"/>
  <c r="C103" i="11"/>
  <c r="C103" i="13" s="1"/>
  <c r="Y62" i="11"/>
  <c r="C61" i="11"/>
  <c r="C61" i="13" s="1"/>
  <c r="Y233" i="11"/>
  <c r="C233" i="11" s="1"/>
  <c r="C233" i="13" s="1"/>
  <c r="Y149" i="11"/>
  <c r="C149" i="11" s="1"/>
  <c r="C149" i="13" s="1"/>
  <c r="C148" i="11"/>
  <c r="C148" i="13" s="1"/>
  <c r="Y667" i="11"/>
  <c r="C666" i="11"/>
  <c r="C666" i="13" s="1"/>
  <c r="Y499" i="11"/>
  <c r="C498" i="11"/>
  <c r="C498" i="13" s="1"/>
  <c r="Y583" i="11"/>
  <c r="C582" i="11"/>
  <c r="C582" i="13" s="1"/>
  <c r="Y618" i="11"/>
  <c r="C617" i="11"/>
  <c r="C617" i="13" s="1"/>
  <c r="Y366" i="11"/>
  <c r="C365" i="11"/>
  <c r="C365" i="13" s="1"/>
  <c r="Y639" i="11"/>
  <c r="C638" i="11"/>
  <c r="C638" i="13" s="1"/>
  <c r="Y597" i="11"/>
  <c r="C596" i="11"/>
  <c r="C596" i="13" s="1"/>
  <c r="Y646" i="11"/>
  <c r="C645" i="11"/>
  <c r="C645" i="13" s="1"/>
  <c r="Y324" i="11"/>
  <c r="C323" i="11"/>
  <c r="C323" i="13" s="1"/>
  <c r="C6" i="11"/>
  <c r="C6" i="13" s="1"/>
  <c r="Z367" i="11"/>
  <c r="AA577" i="11"/>
  <c r="Z402" i="11"/>
  <c r="C402" i="11" s="1"/>
  <c r="C402" i="13" s="1"/>
  <c r="Z542" i="11"/>
  <c r="Z374" i="11"/>
  <c r="C374" i="11" s="1"/>
  <c r="C374" i="13" s="1"/>
  <c r="AA556" i="11"/>
  <c r="AA591" i="11"/>
  <c r="Z430" i="11"/>
  <c r="C430" i="11" s="1"/>
  <c r="C430" i="13" s="1"/>
  <c r="Z360" i="11"/>
  <c r="C360" i="11" s="1"/>
  <c r="C360" i="13" s="1"/>
  <c r="Z625" i="11"/>
  <c r="Z604" i="11"/>
  <c r="Y128" i="11"/>
  <c r="C128" i="11" s="1"/>
  <c r="C128" i="13" s="1"/>
  <c r="Y226" i="11"/>
  <c r="C226" i="11" s="1"/>
  <c r="C226" i="13" s="1"/>
  <c r="Y212" i="11"/>
  <c r="C212" i="11" s="1"/>
  <c r="C212" i="13" s="1"/>
  <c r="Y254" i="11"/>
  <c r="C254" i="11" s="1"/>
  <c r="C254" i="13" s="1"/>
  <c r="Y198" i="11"/>
  <c r="C198" i="11" s="1"/>
  <c r="C198" i="13" s="1"/>
  <c r="Y142" i="11"/>
  <c r="C142" i="11" s="1"/>
  <c r="C142" i="13" s="1"/>
  <c r="Y122" i="11"/>
  <c r="C122" i="11" s="1"/>
  <c r="C122" i="13" s="1"/>
  <c r="Y220" i="11"/>
  <c r="C220" i="11" s="1"/>
  <c r="C220" i="13" s="1"/>
  <c r="Y136" i="11"/>
  <c r="C136" i="11" s="1"/>
  <c r="C136" i="13" s="1"/>
  <c r="Y262" i="11"/>
  <c r="C262" i="11" s="1"/>
  <c r="C262" i="13" s="1"/>
  <c r="Y7" i="11"/>
  <c r="AA53" i="11"/>
  <c r="AA54" i="11" s="1"/>
  <c r="AA55" i="11" s="1"/>
  <c r="AA56" i="11" s="1"/>
  <c r="AA57" i="11" s="1"/>
  <c r="AA58" i="11" s="1"/>
  <c r="AA59" i="11" s="1"/>
  <c r="Y12" i="11"/>
  <c r="S5" i="11"/>
  <c r="S6" i="11" s="1"/>
  <c r="S7" i="11" s="1"/>
  <c r="S8" i="11" s="1"/>
  <c r="S9" i="11" s="1"/>
  <c r="S10" i="11" s="1"/>
  <c r="Z7" i="11"/>
  <c r="Z8" i="11" s="1"/>
  <c r="Z9" i="11" s="1"/>
  <c r="Z10" i="11" s="1"/>
  <c r="U5" i="11"/>
  <c r="T5" i="11"/>
  <c r="I5" i="11" s="1"/>
  <c r="V5" i="11"/>
  <c r="AB29" i="13" l="1"/>
  <c r="AB31" i="13"/>
  <c r="AB26" i="13"/>
  <c r="AB30" i="13"/>
  <c r="AB27" i="13"/>
  <c r="AB28" i="13"/>
  <c r="J4" i="13"/>
  <c r="J34" i="11"/>
  <c r="M34" i="11" s="1"/>
  <c r="K34" i="11"/>
  <c r="K36" i="11"/>
  <c r="J36" i="11"/>
  <c r="K37" i="11"/>
  <c r="J37" i="11"/>
  <c r="K38" i="11"/>
  <c r="J38" i="11"/>
  <c r="K33" i="11"/>
  <c r="J33" i="11"/>
  <c r="K697" i="11"/>
  <c r="AB697" i="13" s="1"/>
  <c r="J697" i="11"/>
  <c r="M27" i="11"/>
  <c r="K35" i="11"/>
  <c r="J35" i="11"/>
  <c r="K704" i="11"/>
  <c r="AB704" i="13" s="1"/>
  <c r="J704" i="11"/>
  <c r="K5" i="11"/>
  <c r="AB5" i="13" s="1"/>
  <c r="J5" i="11"/>
  <c r="M5" i="11" s="1"/>
  <c r="N31" i="11"/>
  <c r="M31" i="11"/>
  <c r="Y192" i="11"/>
  <c r="C192" i="11" s="1"/>
  <c r="C192" i="13" s="1"/>
  <c r="N30" i="11"/>
  <c r="N28" i="11"/>
  <c r="M30" i="11"/>
  <c r="N26" i="11"/>
  <c r="M26" i="11"/>
  <c r="L38" i="11"/>
  <c r="G38" i="11"/>
  <c r="H38" i="11"/>
  <c r="L34" i="11"/>
  <c r="F41" i="11"/>
  <c r="F43" i="11"/>
  <c r="H36" i="11"/>
  <c r="G36" i="11"/>
  <c r="H34" i="11"/>
  <c r="G34" i="11"/>
  <c r="L36" i="11"/>
  <c r="F40" i="11"/>
  <c r="M29" i="11"/>
  <c r="H37" i="11"/>
  <c r="G37" i="11"/>
  <c r="F45" i="11"/>
  <c r="L37" i="11"/>
  <c r="N29" i="11"/>
  <c r="F44" i="11"/>
  <c r="M28" i="11"/>
  <c r="H35" i="11"/>
  <c r="G35" i="11"/>
  <c r="H33" i="11"/>
  <c r="G33" i="11"/>
  <c r="F42" i="11"/>
  <c r="N27" i="11"/>
  <c r="L35" i="11"/>
  <c r="L33" i="11"/>
  <c r="J30" i="13"/>
  <c r="J27" i="13"/>
  <c r="J29" i="13"/>
  <c r="Y248" i="11"/>
  <c r="C248" i="11" s="1"/>
  <c r="C248" i="13" s="1"/>
  <c r="J31" i="13"/>
  <c r="J28" i="13"/>
  <c r="G37" i="13"/>
  <c r="F37" i="13"/>
  <c r="I37" i="13"/>
  <c r="H37" i="13"/>
  <c r="F34" i="13"/>
  <c r="G34" i="13"/>
  <c r="I34" i="13"/>
  <c r="H34" i="13"/>
  <c r="F36" i="13"/>
  <c r="G36" i="13"/>
  <c r="I36" i="13"/>
  <c r="H36" i="13"/>
  <c r="F35" i="13"/>
  <c r="G35" i="13"/>
  <c r="H35" i="13"/>
  <c r="I35" i="13"/>
  <c r="G33" i="13"/>
  <c r="F33" i="13"/>
  <c r="H33" i="13"/>
  <c r="I33" i="13"/>
  <c r="G38" i="13"/>
  <c r="F38" i="13"/>
  <c r="I38" i="13"/>
  <c r="H38" i="13"/>
  <c r="Y178" i="11"/>
  <c r="C178" i="11" s="1"/>
  <c r="C178" i="13" s="1"/>
  <c r="J26" i="13"/>
  <c r="H8" i="13"/>
  <c r="H10" i="13"/>
  <c r="H7" i="13"/>
  <c r="H6" i="13"/>
  <c r="L5" i="11"/>
  <c r="Y164" i="11"/>
  <c r="C164" i="11" s="1"/>
  <c r="C164" i="13" s="1"/>
  <c r="C170" i="11"/>
  <c r="C170" i="13" s="1"/>
  <c r="Y206" i="11"/>
  <c r="C206" i="11" s="1"/>
  <c r="C206" i="13" s="1"/>
  <c r="S49" i="13"/>
  <c r="S112" i="13"/>
  <c r="B51" i="11"/>
  <c r="I51" i="11" s="1"/>
  <c r="B44" i="13"/>
  <c r="S91" i="13"/>
  <c r="S8" i="13"/>
  <c r="S28" i="13"/>
  <c r="S42" i="13"/>
  <c r="B50" i="11"/>
  <c r="I50" i="11" s="1"/>
  <c r="B43" i="13"/>
  <c r="S105" i="13"/>
  <c r="S35" i="13"/>
  <c r="B52" i="11"/>
  <c r="I52" i="11" s="1"/>
  <c r="B45" i="13"/>
  <c r="S21" i="13"/>
  <c r="S14" i="13"/>
  <c r="S84" i="13"/>
  <c r="B48" i="11"/>
  <c r="I48" i="11" s="1"/>
  <c r="B41" i="13"/>
  <c r="B49" i="11"/>
  <c r="I49" i="11" s="1"/>
  <c r="B42" i="13"/>
  <c r="S98" i="13"/>
  <c r="S70" i="13"/>
  <c r="S56" i="13"/>
  <c r="B47" i="11"/>
  <c r="I47" i="11" s="1"/>
  <c r="B40" i="13"/>
  <c r="S77" i="13"/>
  <c r="S63" i="13"/>
  <c r="T6" i="11"/>
  <c r="T7" i="11" s="1"/>
  <c r="T8" i="11" s="1"/>
  <c r="I8" i="11" s="1"/>
  <c r="U6" i="11"/>
  <c r="I6" i="11" s="1"/>
  <c r="V6" i="11"/>
  <c r="V7" i="11" s="1"/>
  <c r="I7" i="11" s="1"/>
  <c r="Y150" i="11"/>
  <c r="C150" i="11" s="1"/>
  <c r="C150" i="13" s="1"/>
  <c r="Y234" i="11"/>
  <c r="C234" i="11" s="1"/>
  <c r="C234" i="13" s="1"/>
  <c r="Y584" i="11"/>
  <c r="C584" i="11" s="1"/>
  <c r="C584" i="13" s="1"/>
  <c r="C583" i="11"/>
  <c r="C583" i="13" s="1"/>
  <c r="Y535" i="11"/>
  <c r="C535" i="11" s="1"/>
  <c r="C535" i="13" s="1"/>
  <c r="C534" i="11"/>
  <c r="C534" i="13" s="1"/>
  <c r="Y91" i="11"/>
  <c r="C90" i="11"/>
  <c r="C90" i="13" s="1"/>
  <c r="Y353" i="11"/>
  <c r="C353" i="11" s="1"/>
  <c r="C353" i="13" s="1"/>
  <c r="C352" i="11"/>
  <c r="C352" i="13" s="1"/>
  <c r="Y283" i="11"/>
  <c r="C283" i="11" s="1"/>
  <c r="C283" i="13" s="1"/>
  <c r="C282" i="11"/>
  <c r="C282" i="13" s="1"/>
  <c r="Y605" i="11"/>
  <c r="C604" i="11"/>
  <c r="C604" i="13" s="1"/>
  <c r="Y514" i="11"/>
  <c r="C514" i="11" s="1"/>
  <c r="C514" i="13" s="1"/>
  <c r="C513" i="11"/>
  <c r="C513" i="13" s="1"/>
  <c r="Y49" i="11"/>
  <c r="C48" i="11"/>
  <c r="C48" i="13" s="1"/>
  <c r="AB132" i="11"/>
  <c r="C125" i="11"/>
  <c r="C125" i="13" s="1"/>
  <c r="Y409" i="11"/>
  <c r="C409" i="11" s="1"/>
  <c r="C409" i="13" s="1"/>
  <c r="C408" i="11"/>
  <c r="C408" i="13" s="1"/>
  <c r="Y381" i="11"/>
  <c r="C381" i="11" s="1"/>
  <c r="C381" i="13" s="1"/>
  <c r="C380" i="11"/>
  <c r="C380" i="13" s="1"/>
  <c r="Y21" i="11"/>
  <c r="C20" i="11"/>
  <c r="C20" i="13" s="1"/>
  <c r="Y325" i="11"/>
  <c r="C325" i="11" s="1"/>
  <c r="C325" i="13" s="1"/>
  <c r="C324" i="11"/>
  <c r="C324" i="13" s="1"/>
  <c r="Y63" i="11"/>
  <c r="C62" i="11"/>
  <c r="C62" i="13" s="1"/>
  <c r="Y549" i="11"/>
  <c r="C549" i="11" s="1"/>
  <c r="C549" i="13" s="1"/>
  <c r="C548" i="11"/>
  <c r="C548" i="13" s="1"/>
  <c r="Y395" i="11"/>
  <c r="C395" i="11" s="1"/>
  <c r="C395" i="13" s="1"/>
  <c r="C394" i="11"/>
  <c r="C394" i="13" s="1"/>
  <c r="Y654" i="11"/>
  <c r="C654" i="11" s="1"/>
  <c r="C654" i="13" s="1"/>
  <c r="C653" i="11"/>
  <c r="C653" i="13" s="1"/>
  <c r="Y591" i="11"/>
  <c r="C591" i="11" s="1"/>
  <c r="C591" i="13" s="1"/>
  <c r="C590" i="11"/>
  <c r="C590" i="13" s="1"/>
  <c r="C478" i="11"/>
  <c r="C478" i="13" s="1"/>
  <c r="Y479" i="11"/>
  <c r="C479" i="11" s="1"/>
  <c r="C479" i="13" s="1"/>
  <c r="Y570" i="11"/>
  <c r="C570" i="11" s="1"/>
  <c r="C570" i="13" s="1"/>
  <c r="C569" i="11"/>
  <c r="C569" i="13" s="1"/>
  <c r="Y105" i="11"/>
  <c r="C104" i="11"/>
  <c r="C104" i="13" s="1"/>
  <c r="Y70" i="11"/>
  <c r="C69" i="11"/>
  <c r="C69" i="13" s="1"/>
  <c r="Y661" i="11"/>
  <c r="C661" i="11" s="1"/>
  <c r="C661" i="13" s="1"/>
  <c r="C660" i="11"/>
  <c r="C660" i="13" s="1"/>
  <c r="Y437" i="11"/>
  <c r="C437" i="11" s="1"/>
  <c r="C437" i="13" s="1"/>
  <c r="C436" i="11"/>
  <c r="C436" i="13" s="1"/>
  <c r="Y556" i="11"/>
  <c r="C556" i="11" s="1"/>
  <c r="C556" i="13" s="1"/>
  <c r="C555" i="11"/>
  <c r="C555" i="13" s="1"/>
  <c r="Y633" i="11"/>
  <c r="C633" i="11" s="1"/>
  <c r="C633" i="13" s="1"/>
  <c r="C632" i="11"/>
  <c r="C632" i="13" s="1"/>
  <c r="Y367" i="11"/>
  <c r="C367" i="11" s="1"/>
  <c r="C367" i="13" s="1"/>
  <c r="C366" i="11"/>
  <c r="C366" i="13" s="1"/>
  <c r="Y13" i="11"/>
  <c r="C12" i="11"/>
  <c r="C12" i="13" s="1"/>
  <c r="Y98" i="11"/>
  <c r="C97" i="11"/>
  <c r="C97" i="13" s="1"/>
  <c r="Y486" i="11"/>
  <c r="C486" i="11" s="1"/>
  <c r="C486" i="13" s="1"/>
  <c r="C485" i="11"/>
  <c r="C485" i="13" s="1"/>
  <c r="Y521" i="11"/>
  <c r="C521" i="11" s="1"/>
  <c r="C521" i="13" s="1"/>
  <c r="C520" i="11"/>
  <c r="C520" i="13" s="1"/>
  <c r="Y626" i="11"/>
  <c r="C625" i="11"/>
  <c r="C625" i="13" s="1"/>
  <c r="Y612" i="11"/>
  <c r="C612" i="11" s="1"/>
  <c r="C612" i="13" s="1"/>
  <c r="C611" i="11"/>
  <c r="C611" i="13" s="1"/>
  <c r="Y528" i="11"/>
  <c r="C528" i="11" s="1"/>
  <c r="C528" i="13" s="1"/>
  <c r="C527" i="11"/>
  <c r="C527" i="13" s="1"/>
  <c r="Y423" i="11"/>
  <c r="C423" i="11" s="1"/>
  <c r="C423" i="13" s="1"/>
  <c r="C422" i="11"/>
  <c r="C422" i="13" s="1"/>
  <c r="Y269" i="11"/>
  <c r="C269" i="11" s="1"/>
  <c r="C269" i="13" s="1"/>
  <c r="C268" i="11"/>
  <c r="C268" i="13" s="1"/>
  <c r="Y42" i="11"/>
  <c r="C41" i="11"/>
  <c r="C41" i="13" s="1"/>
  <c r="Y647" i="11"/>
  <c r="C647" i="11" s="1"/>
  <c r="C647" i="13" s="1"/>
  <c r="C646" i="11"/>
  <c r="C646" i="13" s="1"/>
  <c r="Y640" i="11"/>
  <c r="C640" i="11" s="1"/>
  <c r="C640" i="13" s="1"/>
  <c r="C639" i="11"/>
  <c r="C639" i="13" s="1"/>
  <c r="Y500" i="11"/>
  <c r="C500" i="11" s="1"/>
  <c r="C500" i="13" s="1"/>
  <c r="C499" i="11"/>
  <c r="C499" i="13" s="1"/>
  <c r="Y598" i="11"/>
  <c r="C598" i="11" s="1"/>
  <c r="C598" i="13" s="1"/>
  <c r="C597" i="11"/>
  <c r="C597" i="13" s="1"/>
  <c r="Y542" i="11"/>
  <c r="C542" i="11" s="1"/>
  <c r="C542" i="13" s="1"/>
  <c r="C541" i="11"/>
  <c r="C541" i="13" s="1"/>
  <c r="Y77" i="11"/>
  <c r="C76" i="11"/>
  <c r="C76" i="13" s="1"/>
  <c r="Y493" i="11"/>
  <c r="C493" i="11" s="1"/>
  <c r="C493" i="13" s="1"/>
  <c r="C492" i="11"/>
  <c r="C492" i="13" s="1"/>
  <c r="C506" i="11"/>
  <c r="C506" i="13" s="1"/>
  <c r="Y507" i="11"/>
  <c r="C507" i="11" s="1"/>
  <c r="C507" i="13" s="1"/>
  <c r="Y451" i="11"/>
  <c r="C451" i="11" s="1"/>
  <c r="C451" i="13" s="1"/>
  <c r="C450" i="11"/>
  <c r="C450" i="13" s="1"/>
  <c r="Y563" i="11"/>
  <c r="C563" i="11" s="1"/>
  <c r="C563" i="13" s="1"/>
  <c r="C562" i="11"/>
  <c r="C562" i="13" s="1"/>
  <c r="Y28" i="11"/>
  <c r="C27" i="11"/>
  <c r="C27" i="13" s="1"/>
  <c r="Y577" i="11"/>
  <c r="C577" i="11" s="1"/>
  <c r="C577" i="13" s="1"/>
  <c r="C576" i="11"/>
  <c r="C576" i="13" s="1"/>
  <c r="Y112" i="11"/>
  <c r="C111" i="11"/>
  <c r="C111" i="13" s="1"/>
  <c r="C618" i="11"/>
  <c r="C618" i="13" s="1"/>
  <c r="Y619" i="11"/>
  <c r="C619" i="11" s="1"/>
  <c r="C619" i="13" s="1"/>
  <c r="Y668" i="11"/>
  <c r="C668" i="11" s="1"/>
  <c r="C668" i="13" s="1"/>
  <c r="C667" i="11"/>
  <c r="C667" i="13" s="1"/>
  <c r="C54" i="11"/>
  <c r="C54" i="13" s="1"/>
  <c r="C240" i="11"/>
  <c r="C240" i="13" s="1"/>
  <c r="Y241" i="11"/>
  <c r="C241" i="11" s="1"/>
  <c r="C241" i="13" s="1"/>
  <c r="Y339" i="11"/>
  <c r="C339" i="11" s="1"/>
  <c r="C339" i="13" s="1"/>
  <c r="C338" i="11"/>
  <c r="C338" i="13" s="1"/>
  <c r="Y56" i="11"/>
  <c r="C55" i="11"/>
  <c r="C55" i="13" s="1"/>
  <c r="Y465" i="11"/>
  <c r="C465" i="11" s="1"/>
  <c r="C465" i="13" s="1"/>
  <c r="C464" i="11"/>
  <c r="C464" i="13" s="1"/>
  <c r="Y311" i="11"/>
  <c r="C311" i="11" s="1"/>
  <c r="C311" i="13" s="1"/>
  <c r="C310" i="11"/>
  <c r="C310" i="13" s="1"/>
  <c r="Y297" i="11"/>
  <c r="C297" i="11" s="1"/>
  <c r="C297" i="13" s="1"/>
  <c r="C296" i="11"/>
  <c r="C296" i="13" s="1"/>
  <c r="Y84" i="11"/>
  <c r="C83" i="11"/>
  <c r="C83" i="13" s="1"/>
  <c r="Y35" i="11"/>
  <c r="C34" i="11"/>
  <c r="C34" i="13" s="1"/>
  <c r="C7" i="11"/>
  <c r="C7" i="13" s="1"/>
  <c r="Z605" i="11"/>
  <c r="Z626" i="11"/>
  <c r="Y213" i="11"/>
  <c r="C213" i="11" s="1"/>
  <c r="C213" i="13" s="1"/>
  <c r="Y227" i="11"/>
  <c r="C227" i="11" s="1"/>
  <c r="C227" i="13" s="1"/>
  <c r="Y129" i="11"/>
  <c r="C129" i="11" s="1"/>
  <c r="C129" i="13" s="1"/>
  <c r="Y143" i="11"/>
  <c r="C143" i="11" s="1"/>
  <c r="C143" i="13" s="1"/>
  <c r="Y199" i="11"/>
  <c r="C199" i="11" s="1"/>
  <c r="C199" i="13" s="1"/>
  <c r="Y255" i="11"/>
  <c r="C255" i="11" s="1"/>
  <c r="C255" i="13" s="1"/>
  <c r="Y8" i="11"/>
  <c r="C8" i="11" s="1"/>
  <c r="C8" i="13" s="1"/>
  <c r="I4" i="11"/>
  <c r="AB35" i="13" l="1"/>
  <c r="AB33" i="13"/>
  <c r="N5" i="11"/>
  <c r="AB34" i="13"/>
  <c r="AB37" i="13"/>
  <c r="AB38" i="13"/>
  <c r="AB36" i="13"/>
  <c r="J6" i="13"/>
  <c r="J10" i="13"/>
  <c r="J7" i="13"/>
  <c r="J8" i="13"/>
  <c r="K45" i="11"/>
  <c r="J45" i="11"/>
  <c r="K43" i="11"/>
  <c r="J43" i="11"/>
  <c r="K42" i="11"/>
  <c r="J42" i="11"/>
  <c r="K41" i="11"/>
  <c r="J41" i="11"/>
  <c r="J40" i="11"/>
  <c r="K40" i="11"/>
  <c r="K7" i="11"/>
  <c r="N7" i="11" s="1"/>
  <c r="J7" i="11"/>
  <c r="M7" i="11" s="1"/>
  <c r="J4" i="11"/>
  <c r="M4" i="11" s="1"/>
  <c r="K4" i="11"/>
  <c r="AB4" i="13" s="1"/>
  <c r="K6" i="11"/>
  <c r="N6" i="11" s="1"/>
  <c r="J6" i="11"/>
  <c r="M6" i="11" s="1"/>
  <c r="K8" i="11"/>
  <c r="N8" i="11" s="1"/>
  <c r="J8" i="11"/>
  <c r="M8" i="11" s="1"/>
  <c r="K44" i="11"/>
  <c r="J44" i="11"/>
  <c r="M33" i="11"/>
  <c r="N34" i="11"/>
  <c r="N36" i="11"/>
  <c r="M38" i="11"/>
  <c r="N38" i="11"/>
  <c r="N33" i="11"/>
  <c r="F48" i="11"/>
  <c r="H43" i="11"/>
  <c r="G43" i="11"/>
  <c r="L8" i="11"/>
  <c r="L43" i="11"/>
  <c r="H41" i="11"/>
  <c r="G41" i="11"/>
  <c r="H44" i="11"/>
  <c r="G44" i="11"/>
  <c r="L40" i="11"/>
  <c r="L41" i="11"/>
  <c r="F47" i="11"/>
  <c r="F52" i="11"/>
  <c r="M35" i="11"/>
  <c r="L44" i="11"/>
  <c r="L6" i="11"/>
  <c r="N35" i="11"/>
  <c r="H40" i="11"/>
  <c r="G40" i="11"/>
  <c r="M37" i="11"/>
  <c r="F50" i="11"/>
  <c r="H42" i="11"/>
  <c r="G42" i="11"/>
  <c r="N37" i="11"/>
  <c r="F51" i="11"/>
  <c r="F49" i="11"/>
  <c r="L42" i="11"/>
  <c r="H45" i="11"/>
  <c r="G45" i="11"/>
  <c r="M36" i="11"/>
  <c r="L7" i="11"/>
  <c r="L45" i="11"/>
  <c r="J35" i="13"/>
  <c r="J33" i="13"/>
  <c r="J37" i="13"/>
  <c r="J34" i="13"/>
  <c r="J38" i="13"/>
  <c r="J36" i="13"/>
  <c r="G41" i="13"/>
  <c r="F41" i="13"/>
  <c r="I41" i="13"/>
  <c r="H41" i="13"/>
  <c r="G44" i="13"/>
  <c r="F44" i="13"/>
  <c r="I44" i="13"/>
  <c r="H44" i="13"/>
  <c r="F40" i="13"/>
  <c r="G40" i="13"/>
  <c r="H40" i="13"/>
  <c r="I40" i="13"/>
  <c r="G45" i="13"/>
  <c r="F45" i="13"/>
  <c r="I45" i="13"/>
  <c r="H45" i="13"/>
  <c r="F43" i="13"/>
  <c r="G43" i="13"/>
  <c r="I43" i="13"/>
  <c r="H43" i="13"/>
  <c r="F42" i="13"/>
  <c r="G42" i="13"/>
  <c r="H42" i="13"/>
  <c r="I42" i="13"/>
  <c r="H9" i="13"/>
  <c r="T9" i="11"/>
  <c r="T10" i="11" s="1"/>
  <c r="V8" i="11"/>
  <c r="V9" i="11" s="1"/>
  <c r="V10" i="11" s="1"/>
  <c r="I10" i="11" s="1"/>
  <c r="U7" i="11"/>
  <c r="U8" i="11" s="1"/>
  <c r="U9" i="11" s="1"/>
  <c r="I9" i="11" s="1"/>
  <c r="L4" i="11"/>
  <c r="S9" i="13"/>
  <c r="S57" i="13"/>
  <c r="B59" i="11"/>
  <c r="I59" i="11" s="1"/>
  <c r="B52" i="13"/>
  <c r="S106" i="13"/>
  <c r="B55" i="11"/>
  <c r="I55" i="11" s="1"/>
  <c r="B48" i="13"/>
  <c r="B57" i="11"/>
  <c r="I57" i="11" s="1"/>
  <c r="B50" i="13"/>
  <c r="S36" i="13"/>
  <c r="S43" i="13"/>
  <c r="S92" i="13"/>
  <c r="S85" i="13"/>
  <c r="S64" i="13"/>
  <c r="S71" i="13"/>
  <c r="B58" i="11"/>
  <c r="I58" i="11" s="1"/>
  <c r="B51" i="13"/>
  <c r="S15" i="13"/>
  <c r="S78" i="13"/>
  <c r="S99" i="13"/>
  <c r="S113" i="13"/>
  <c r="S22" i="13"/>
  <c r="S29" i="13"/>
  <c r="B54" i="11"/>
  <c r="I54" i="11" s="1"/>
  <c r="B47" i="13"/>
  <c r="B56" i="11"/>
  <c r="I56" i="11" s="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C626" i="11"/>
  <c r="C626" i="13" s="1"/>
  <c r="Y14" i="11"/>
  <c r="C13" i="11"/>
  <c r="C13" i="13" s="1"/>
  <c r="C605" i="11"/>
  <c r="C605" i="13" s="1"/>
  <c r="Y113" i="11"/>
  <c r="C112" i="11"/>
  <c r="C112" i="13" s="1"/>
  <c r="Y78" i="11"/>
  <c r="C77" i="11"/>
  <c r="C77" i="13" s="1"/>
  <c r="Y43" i="11"/>
  <c r="C42" i="11"/>
  <c r="C42" i="13" s="1"/>
  <c r="AB139" i="11"/>
  <c r="C132" i="11"/>
  <c r="C132" i="13" s="1"/>
  <c r="Y9" i="11"/>
  <c r="C9" i="11" s="1"/>
  <c r="C9" i="13" s="1"/>
  <c r="AB44" i="13" l="1"/>
  <c r="N44" i="11"/>
  <c r="AB41" i="13"/>
  <c r="AB42" i="13"/>
  <c r="N4" i="11"/>
  <c r="AB8" i="13"/>
  <c r="AB43" i="13"/>
  <c r="AB45" i="13"/>
  <c r="AB7" i="13"/>
  <c r="AB6" i="13"/>
  <c r="AB40" i="13"/>
  <c r="J9" i="13"/>
  <c r="K9" i="11"/>
  <c r="N9" i="11" s="1"/>
  <c r="J9" i="11"/>
  <c r="M9" i="11" s="1"/>
  <c r="K51" i="11"/>
  <c r="J51" i="11"/>
  <c r="J10" i="11"/>
  <c r="M10" i="11" s="1"/>
  <c r="K10" i="11"/>
  <c r="J52" i="11"/>
  <c r="K52" i="11"/>
  <c r="K50" i="11"/>
  <c r="J50" i="11"/>
  <c r="K47" i="11"/>
  <c r="J47" i="11"/>
  <c r="M47" i="11" s="1"/>
  <c r="K48" i="11"/>
  <c r="J48" i="11"/>
  <c r="K49" i="11"/>
  <c r="J49" i="11"/>
  <c r="M40" i="11"/>
  <c r="M43" i="11"/>
  <c r="N40" i="11"/>
  <c r="N43" i="11"/>
  <c r="M45" i="11"/>
  <c r="M42" i="11"/>
  <c r="F56" i="11"/>
  <c r="L50" i="11"/>
  <c r="L52" i="11"/>
  <c r="H52" i="11"/>
  <c r="G52" i="11"/>
  <c r="F54" i="11"/>
  <c r="H47" i="11"/>
  <c r="G47" i="11"/>
  <c r="N45" i="11"/>
  <c r="H49" i="11"/>
  <c r="G49" i="11"/>
  <c r="M41" i="11"/>
  <c r="L9" i="11"/>
  <c r="L49" i="11"/>
  <c r="N41" i="11"/>
  <c r="F57" i="11"/>
  <c r="L10" i="11"/>
  <c r="H51" i="11"/>
  <c r="G51" i="11"/>
  <c r="L51" i="11"/>
  <c r="F55" i="11"/>
  <c r="L47" i="11"/>
  <c r="F58" i="11"/>
  <c r="N42" i="11"/>
  <c r="M44" i="11"/>
  <c r="H48" i="11"/>
  <c r="G48" i="11"/>
  <c r="F59" i="11"/>
  <c r="H50" i="11"/>
  <c r="G50" i="11"/>
  <c r="L48" i="11"/>
  <c r="J44" i="13"/>
  <c r="J45" i="13"/>
  <c r="J41" i="13"/>
  <c r="J43" i="13"/>
  <c r="J40" i="13"/>
  <c r="G50" i="13"/>
  <c r="F50" i="13"/>
  <c r="H50" i="13"/>
  <c r="I50" i="13"/>
  <c r="F48" i="13"/>
  <c r="G48" i="13"/>
  <c r="I48" i="13"/>
  <c r="H48" i="13"/>
  <c r="F51" i="13"/>
  <c r="G51" i="13"/>
  <c r="I51" i="13"/>
  <c r="H51" i="13"/>
  <c r="G52" i="13"/>
  <c r="F52" i="13"/>
  <c r="H52" i="13"/>
  <c r="I52" i="13"/>
  <c r="G49" i="13"/>
  <c r="F49" i="13"/>
  <c r="I49" i="13"/>
  <c r="H49" i="13"/>
  <c r="G47" i="13"/>
  <c r="F47" i="13"/>
  <c r="I47" i="13"/>
  <c r="H47" i="13"/>
  <c r="J42" i="13"/>
  <c r="U10" i="11"/>
  <c r="S30" i="13"/>
  <c r="S79" i="13"/>
  <c r="S86" i="13"/>
  <c r="B62" i="11"/>
  <c r="I62" i="11" s="1"/>
  <c r="B55" i="13"/>
  <c r="S51" i="13"/>
  <c r="S23" i="13"/>
  <c r="S93" i="13"/>
  <c r="S107" i="13"/>
  <c r="S16" i="13"/>
  <c r="S44" i="13"/>
  <c r="B66" i="11"/>
  <c r="I66" i="11" s="1"/>
  <c r="B59" i="13"/>
  <c r="B65" i="11"/>
  <c r="I65" i="11" s="1"/>
  <c r="B58" i="13"/>
  <c r="S37" i="13"/>
  <c r="B63" i="11"/>
  <c r="I63" i="11" s="1"/>
  <c r="B56" i="13"/>
  <c r="S114" i="13"/>
  <c r="S72" i="13"/>
  <c r="B64" i="11"/>
  <c r="I64" i="11" s="1"/>
  <c r="B57" i="13"/>
  <c r="S58" i="13"/>
  <c r="B61" i="11"/>
  <c r="I61" i="11" s="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AB52" i="13" l="1"/>
  <c r="AB50" i="13"/>
  <c r="AB47" i="13"/>
  <c r="AB51" i="13"/>
  <c r="AB9" i="13"/>
  <c r="AB49" i="13"/>
  <c r="AB48" i="13"/>
  <c r="N10" i="11"/>
  <c r="AB10" i="13"/>
  <c r="K59" i="11"/>
  <c r="J59" i="11"/>
  <c r="J58" i="11"/>
  <c r="K58" i="11"/>
  <c r="K57" i="11"/>
  <c r="N57" i="11" s="1"/>
  <c r="J57" i="11"/>
  <c r="M57" i="11" s="1"/>
  <c r="K56" i="11"/>
  <c r="J56" i="11"/>
  <c r="K54" i="11"/>
  <c r="J54" i="11"/>
  <c r="K55" i="11"/>
  <c r="J55" i="11"/>
  <c r="M52" i="11"/>
  <c r="F61" i="11"/>
  <c r="F66" i="11"/>
  <c r="H59" i="11"/>
  <c r="G59" i="11"/>
  <c r="L55" i="11"/>
  <c r="H54" i="11"/>
  <c r="G54" i="11"/>
  <c r="L59" i="11"/>
  <c r="M51" i="11"/>
  <c r="L54" i="11"/>
  <c r="J47" i="13"/>
  <c r="N51" i="11"/>
  <c r="H58" i="11"/>
  <c r="G58" i="11"/>
  <c r="N52" i="11"/>
  <c r="F63" i="11"/>
  <c r="L58" i="11"/>
  <c r="M49" i="11"/>
  <c r="M50" i="11"/>
  <c r="F62" i="11"/>
  <c r="M48" i="11"/>
  <c r="N49" i="11"/>
  <c r="N50" i="11"/>
  <c r="F64" i="11"/>
  <c r="N48" i="11"/>
  <c r="H57" i="11"/>
  <c r="G57" i="11"/>
  <c r="F65" i="11"/>
  <c r="L57" i="11"/>
  <c r="H56" i="11"/>
  <c r="G56" i="11"/>
  <c r="H55" i="11"/>
  <c r="G55" i="11"/>
  <c r="N47" i="11"/>
  <c r="L56" i="11"/>
  <c r="J52" i="13"/>
  <c r="J50" i="13"/>
  <c r="J51" i="13"/>
  <c r="J49" i="13"/>
  <c r="J48" i="13"/>
  <c r="G58" i="13"/>
  <c r="F58" i="13"/>
  <c r="H58" i="13"/>
  <c r="I58" i="13"/>
  <c r="F54" i="13"/>
  <c r="G54" i="13"/>
  <c r="H54" i="13"/>
  <c r="I54" i="13"/>
  <c r="G59" i="13"/>
  <c r="F59" i="13"/>
  <c r="H59" i="13"/>
  <c r="I59" i="13"/>
  <c r="F55" i="13"/>
  <c r="G55" i="13"/>
  <c r="I55" i="13"/>
  <c r="H55" i="13"/>
  <c r="F57" i="13"/>
  <c r="G57" i="13"/>
  <c r="H57" i="13"/>
  <c r="I57" i="13"/>
  <c r="G56" i="13"/>
  <c r="F56" i="13"/>
  <c r="H56" i="13"/>
  <c r="I56" i="13"/>
  <c r="S38" i="13"/>
  <c r="S24" i="13"/>
  <c r="B72" i="11"/>
  <c r="I72" i="11" s="1"/>
  <c r="B65" i="13"/>
  <c r="S101" i="13"/>
  <c r="S52" i="13"/>
  <c r="S73" i="13"/>
  <c r="B69" i="11"/>
  <c r="I69" i="11" s="1"/>
  <c r="B62" i="13"/>
  <c r="S66" i="13"/>
  <c r="S45" i="13"/>
  <c r="B68" i="11"/>
  <c r="I68" i="11" s="1"/>
  <c r="B61" i="13"/>
  <c r="S17" i="13"/>
  <c r="S87" i="13"/>
  <c r="S115" i="13"/>
  <c r="S59" i="13"/>
  <c r="B73" i="11"/>
  <c r="I73" i="11" s="1"/>
  <c r="B66" i="13"/>
  <c r="S108" i="13"/>
  <c r="S80" i="13"/>
  <c r="B70" i="11"/>
  <c r="I70" i="11" s="1"/>
  <c r="B63" i="13"/>
  <c r="S94" i="13"/>
  <c r="B71" i="11"/>
  <c r="I71" i="11" s="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AB55" i="13" l="1"/>
  <c r="AB59" i="13"/>
  <c r="AB56" i="13"/>
  <c r="AB57" i="13"/>
  <c r="AB54" i="13"/>
  <c r="AB58" i="13"/>
  <c r="K65" i="11"/>
  <c r="J65" i="11"/>
  <c r="K63" i="11"/>
  <c r="J63" i="11"/>
  <c r="J64" i="11"/>
  <c r="K64" i="11"/>
  <c r="N64" i="11" s="1"/>
  <c r="K62" i="11"/>
  <c r="J62" i="11"/>
  <c r="K66" i="11"/>
  <c r="N66" i="11" s="1"/>
  <c r="J66" i="11"/>
  <c r="K61" i="11"/>
  <c r="J61" i="11"/>
  <c r="N55" i="11"/>
  <c r="H64" i="11"/>
  <c r="G64" i="11"/>
  <c r="L63" i="11"/>
  <c r="L62" i="11"/>
  <c r="H65" i="11"/>
  <c r="G65" i="11"/>
  <c r="M59" i="11"/>
  <c r="H62" i="11"/>
  <c r="G62" i="11"/>
  <c r="M56" i="11"/>
  <c r="L65" i="11"/>
  <c r="M54" i="11"/>
  <c r="N54" i="11"/>
  <c r="H66" i="11"/>
  <c r="G66" i="11"/>
  <c r="N56" i="11"/>
  <c r="M58" i="11"/>
  <c r="L66" i="11"/>
  <c r="N58" i="11"/>
  <c r="N59" i="11"/>
  <c r="H61" i="11"/>
  <c r="G61" i="11"/>
  <c r="M55" i="11"/>
  <c r="L64" i="11"/>
  <c r="H63" i="11"/>
  <c r="G63" i="11"/>
  <c r="L61" i="11"/>
  <c r="J54" i="13"/>
  <c r="J57" i="13"/>
  <c r="J55" i="13"/>
  <c r="J59" i="13"/>
  <c r="J56" i="13"/>
  <c r="J58" i="13"/>
  <c r="F65" i="13"/>
  <c r="G65" i="13"/>
  <c r="H65" i="13"/>
  <c r="I65" i="13"/>
  <c r="G64" i="13"/>
  <c r="F64" i="13"/>
  <c r="I64" i="13"/>
  <c r="H64" i="13"/>
  <c r="F61" i="13"/>
  <c r="G61" i="13"/>
  <c r="I61" i="13"/>
  <c r="H61" i="13"/>
  <c r="F63" i="13"/>
  <c r="G63" i="13"/>
  <c r="H63" i="13"/>
  <c r="I63" i="13"/>
  <c r="G62" i="13"/>
  <c r="F62" i="13"/>
  <c r="H62" i="13"/>
  <c r="I62" i="13"/>
  <c r="F66" i="13"/>
  <c r="G66" i="13"/>
  <c r="I66" i="13"/>
  <c r="H66" i="13"/>
  <c r="B78" i="11"/>
  <c r="B71" i="13"/>
  <c r="B76" i="11"/>
  <c r="B69" i="13"/>
  <c r="B80" i="11"/>
  <c r="B73" i="13"/>
  <c r="B77" i="11"/>
  <c r="B70" i="13"/>
  <c r="B75" i="11"/>
  <c r="B68" i="13"/>
  <c r="B79" i="11"/>
  <c r="B72" i="13"/>
  <c r="Y17" i="11"/>
  <c r="C17" i="11" s="1"/>
  <c r="C17" i="13" s="1"/>
  <c r="C16" i="11"/>
  <c r="C16" i="13" s="1"/>
  <c r="AB160" i="11"/>
  <c r="C153" i="11"/>
  <c r="C153" i="13" s="1"/>
  <c r="AB66" i="13" l="1"/>
  <c r="AB64" i="13"/>
  <c r="AB65" i="13"/>
  <c r="AB63" i="13"/>
  <c r="AB62" i="13"/>
  <c r="AB61" i="13"/>
  <c r="K71" i="11"/>
  <c r="J71" i="11"/>
  <c r="K68" i="11"/>
  <c r="J68" i="11"/>
  <c r="J70" i="11"/>
  <c r="K70" i="11"/>
  <c r="K72" i="11"/>
  <c r="J72" i="11"/>
  <c r="K69" i="11"/>
  <c r="J69" i="11"/>
  <c r="K73" i="11"/>
  <c r="J73" i="11"/>
  <c r="M66" i="11"/>
  <c r="M65" i="11"/>
  <c r="F78" i="11"/>
  <c r="F76" i="11"/>
  <c r="N65" i="11"/>
  <c r="F75" i="11"/>
  <c r="M61" i="11"/>
  <c r="M63" i="11"/>
  <c r="F79" i="11"/>
  <c r="N63" i="11"/>
  <c r="F80" i="11"/>
  <c r="N62" i="11"/>
  <c r="M64" i="11"/>
  <c r="F77" i="11"/>
  <c r="N61" i="11"/>
  <c r="M62" i="11"/>
  <c r="J63" i="13"/>
  <c r="J65" i="13"/>
  <c r="J64" i="13"/>
  <c r="J62" i="13"/>
  <c r="J66" i="13"/>
  <c r="J61" i="13"/>
  <c r="F73" i="13"/>
  <c r="G73" i="13"/>
  <c r="I73" i="13"/>
  <c r="H73" i="13"/>
  <c r="F69" i="13"/>
  <c r="G69" i="13"/>
  <c r="H69" i="13"/>
  <c r="I69" i="13"/>
  <c r="G68" i="13"/>
  <c r="F68" i="13"/>
  <c r="I68" i="13"/>
  <c r="H68" i="13"/>
  <c r="F71" i="13"/>
  <c r="G71" i="13"/>
  <c r="I71" i="13"/>
  <c r="H71" i="13"/>
  <c r="F72" i="13"/>
  <c r="G72" i="13"/>
  <c r="I72" i="13"/>
  <c r="H72" i="13"/>
  <c r="G70" i="13"/>
  <c r="F70" i="13"/>
  <c r="I70" i="13"/>
  <c r="H70" i="13"/>
  <c r="B84" i="11"/>
  <c r="B77" i="13"/>
  <c r="B86" i="11"/>
  <c r="B79" i="13"/>
  <c r="B83" i="11"/>
  <c r="B76" i="13"/>
  <c r="B82" i="11"/>
  <c r="B75" i="13"/>
  <c r="B87" i="11"/>
  <c r="B80" i="13"/>
  <c r="B85" i="11"/>
  <c r="B78" i="13"/>
  <c r="AB167" i="11"/>
  <c r="C160" i="11"/>
  <c r="C160" i="13" s="1"/>
  <c r="AB71" i="13" l="1"/>
  <c r="AB70" i="13"/>
  <c r="AB68" i="13"/>
  <c r="AB73" i="13"/>
  <c r="AB72" i="13"/>
  <c r="AB69" i="13"/>
  <c r="G77" i="11"/>
  <c r="H77" i="11"/>
  <c r="H75" i="11"/>
  <c r="G75" i="11"/>
  <c r="H76" i="11"/>
  <c r="G76" i="11"/>
  <c r="F86" i="11"/>
  <c r="G79" i="11"/>
  <c r="H79" i="11"/>
  <c r="F84" i="11"/>
  <c r="F85" i="11"/>
  <c r="H80" i="11"/>
  <c r="G80" i="11"/>
  <c r="H78" i="11"/>
  <c r="G78" i="11"/>
  <c r="F82" i="11"/>
  <c r="F87" i="11"/>
  <c r="F83" i="11"/>
  <c r="J71" i="13"/>
  <c r="J73" i="13"/>
  <c r="J72" i="13"/>
  <c r="J69" i="13"/>
  <c r="J70" i="13"/>
  <c r="J68" i="13"/>
  <c r="F80" i="13"/>
  <c r="G80" i="13"/>
  <c r="I80" i="13"/>
  <c r="H80" i="13"/>
  <c r="G75" i="13"/>
  <c r="F75" i="13"/>
  <c r="I75" i="13"/>
  <c r="H75" i="13"/>
  <c r="G77" i="13"/>
  <c r="F77" i="13"/>
  <c r="H77" i="13"/>
  <c r="I77" i="13"/>
  <c r="F76" i="13"/>
  <c r="G76" i="13"/>
  <c r="I76" i="13"/>
  <c r="H76" i="13"/>
  <c r="G79" i="13"/>
  <c r="F79" i="13"/>
  <c r="I79" i="13"/>
  <c r="H79" i="13"/>
  <c r="G78" i="13"/>
  <c r="F78" i="13"/>
  <c r="H78" i="13"/>
  <c r="I78" i="13"/>
  <c r="B93" i="11"/>
  <c r="I93" i="11" s="1"/>
  <c r="B86" i="13"/>
  <c r="B90" i="11"/>
  <c r="I90" i="11" s="1"/>
  <c r="B83" i="13"/>
  <c r="B92" i="11"/>
  <c r="I92" i="11" s="1"/>
  <c r="B85" i="13"/>
  <c r="B94" i="11"/>
  <c r="I94" i="11" s="1"/>
  <c r="B87" i="13"/>
  <c r="B89" i="11"/>
  <c r="I89" i="11" s="1"/>
  <c r="B82" i="13"/>
  <c r="B91" i="11"/>
  <c r="I91" i="11" s="1"/>
  <c r="B84" i="13"/>
  <c r="AB174" i="11"/>
  <c r="C167" i="11"/>
  <c r="C167" i="13" s="1"/>
  <c r="H82" i="11" l="1"/>
  <c r="G82" i="11"/>
  <c r="H86" i="11"/>
  <c r="G86" i="11"/>
  <c r="H83" i="11"/>
  <c r="G83" i="11"/>
  <c r="H85" i="11"/>
  <c r="G85" i="11"/>
  <c r="J76" i="13"/>
  <c r="J80" i="13"/>
  <c r="H87" i="11"/>
  <c r="G87" i="11"/>
  <c r="H84" i="11"/>
  <c r="G84" i="11"/>
  <c r="J79" i="13"/>
  <c r="J75" i="13"/>
  <c r="J78" i="13"/>
  <c r="J77" i="13"/>
  <c r="G87" i="13"/>
  <c r="F87" i="13"/>
  <c r="I87" i="13"/>
  <c r="H87" i="13"/>
  <c r="G85" i="13"/>
  <c r="F85" i="13"/>
  <c r="I85" i="13"/>
  <c r="H85" i="13"/>
  <c r="G86" i="13"/>
  <c r="F86" i="13"/>
  <c r="I86" i="13"/>
  <c r="H86" i="13"/>
  <c r="G83" i="13"/>
  <c r="F83" i="13"/>
  <c r="I83" i="13"/>
  <c r="H83" i="13"/>
  <c r="G84" i="13"/>
  <c r="F84" i="13"/>
  <c r="H84" i="13"/>
  <c r="I84" i="13"/>
  <c r="G82" i="13"/>
  <c r="F82" i="13"/>
  <c r="H82" i="13"/>
  <c r="I82" i="13"/>
  <c r="B97" i="11"/>
  <c r="I97" i="11" s="1"/>
  <c r="B90" i="13"/>
  <c r="B99" i="11"/>
  <c r="I99" i="11" s="1"/>
  <c r="B92" i="13"/>
  <c r="B100" i="11"/>
  <c r="I100" i="11" s="1"/>
  <c r="B93" i="13"/>
  <c r="B96" i="11"/>
  <c r="I96" i="11" s="1"/>
  <c r="B89" i="13"/>
  <c r="B98" i="11"/>
  <c r="I98" i="11" s="1"/>
  <c r="B91" i="13"/>
  <c r="B101" i="11"/>
  <c r="I101" i="11" s="1"/>
  <c r="B94" i="13"/>
  <c r="AB181" i="11"/>
  <c r="C174" i="11"/>
  <c r="C174" i="13" s="1"/>
  <c r="K91" i="11" l="1"/>
  <c r="J91" i="11"/>
  <c r="J94" i="11"/>
  <c r="K94" i="11"/>
  <c r="K89" i="11"/>
  <c r="J89" i="11"/>
  <c r="K90" i="11"/>
  <c r="J90" i="11"/>
  <c r="K92" i="11"/>
  <c r="J92" i="11"/>
  <c r="K93" i="11"/>
  <c r="J93" i="11"/>
  <c r="F97" i="11"/>
  <c r="F101" i="11"/>
  <c r="F100" i="11"/>
  <c r="F98" i="11"/>
  <c r="F96" i="11"/>
  <c r="J87" i="13"/>
  <c r="J83" i="13"/>
  <c r="F99" i="11"/>
  <c r="J85" i="13"/>
  <c r="J82" i="13"/>
  <c r="J86" i="13"/>
  <c r="J84" i="13"/>
  <c r="F89" i="13"/>
  <c r="G89" i="13"/>
  <c r="H89" i="13"/>
  <c r="I89" i="13"/>
  <c r="G94" i="13"/>
  <c r="F94" i="13"/>
  <c r="I94" i="13"/>
  <c r="H94" i="13"/>
  <c r="F90" i="13"/>
  <c r="G90" i="13"/>
  <c r="H90" i="13"/>
  <c r="I90" i="13"/>
  <c r="F93" i="13"/>
  <c r="G93" i="13"/>
  <c r="H93" i="13"/>
  <c r="I93" i="13"/>
  <c r="F92" i="13"/>
  <c r="G92" i="13"/>
  <c r="I92" i="13"/>
  <c r="H92" i="13"/>
  <c r="G91" i="13"/>
  <c r="F91" i="13"/>
  <c r="I91" i="13"/>
  <c r="H91" i="13"/>
  <c r="B106" i="11"/>
  <c r="I106" i="11" s="1"/>
  <c r="B99" i="13"/>
  <c r="B103" i="11"/>
  <c r="I103" i="11" s="1"/>
  <c r="B96" i="13"/>
  <c r="B107" i="11"/>
  <c r="I107" i="11" s="1"/>
  <c r="B100" i="13"/>
  <c r="B108" i="11"/>
  <c r="I108" i="11" s="1"/>
  <c r="B101" i="13"/>
  <c r="B105" i="11"/>
  <c r="I105" i="11" s="1"/>
  <c r="B98" i="13"/>
  <c r="B104" i="11"/>
  <c r="I104" i="11" s="1"/>
  <c r="B97" i="13"/>
  <c r="AB188" i="11"/>
  <c r="C181" i="11"/>
  <c r="C181" i="13" s="1"/>
  <c r="AB90" i="13" l="1"/>
  <c r="AB93" i="13"/>
  <c r="AB89" i="13"/>
  <c r="AB91" i="13"/>
  <c r="AB92" i="13"/>
  <c r="AB94" i="13"/>
  <c r="K96" i="11"/>
  <c r="J96" i="11"/>
  <c r="K101" i="11"/>
  <c r="J101" i="11"/>
  <c r="J100" i="11"/>
  <c r="K100" i="11"/>
  <c r="K98" i="11"/>
  <c r="J98" i="11"/>
  <c r="K99" i="11"/>
  <c r="J99" i="11"/>
  <c r="K97" i="11"/>
  <c r="J97" i="11"/>
  <c r="L101" i="11"/>
  <c r="L96" i="11"/>
  <c r="H97" i="11"/>
  <c r="G97" i="11"/>
  <c r="F108" i="11"/>
  <c r="H96" i="11"/>
  <c r="G96" i="11"/>
  <c r="L97" i="11"/>
  <c r="G98" i="11"/>
  <c r="H98" i="11"/>
  <c r="H101" i="11"/>
  <c r="G101" i="11"/>
  <c r="F106" i="11"/>
  <c r="L98" i="11"/>
  <c r="F105" i="11"/>
  <c r="J91" i="13"/>
  <c r="H99" i="11"/>
  <c r="G99" i="11"/>
  <c r="L100" i="11"/>
  <c r="F107" i="11"/>
  <c r="F103" i="11"/>
  <c r="F104" i="11"/>
  <c r="L99" i="11"/>
  <c r="H100" i="11"/>
  <c r="G100" i="11"/>
  <c r="J89" i="13"/>
  <c r="J93" i="13"/>
  <c r="J92" i="13"/>
  <c r="J94" i="13"/>
  <c r="G100" i="13"/>
  <c r="F100" i="13"/>
  <c r="H100" i="13"/>
  <c r="I100" i="13"/>
  <c r="F101" i="13"/>
  <c r="G101" i="13"/>
  <c r="I101" i="13"/>
  <c r="H101" i="13"/>
  <c r="G96" i="13"/>
  <c r="F96" i="13"/>
  <c r="I96" i="13"/>
  <c r="H96" i="13"/>
  <c r="F97" i="13"/>
  <c r="G97" i="13"/>
  <c r="I97" i="13"/>
  <c r="H97" i="13"/>
  <c r="G99" i="13"/>
  <c r="F99" i="13"/>
  <c r="I99" i="13"/>
  <c r="H99" i="13"/>
  <c r="G98" i="13"/>
  <c r="F98" i="13"/>
  <c r="H98" i="13"/>
  <c r="I98" i="13"/>
  <c r="J90" i="13"/>
  <c r="B115" i="11"/>
  <c r="I115" i="11" s="1"/>
  <c r="B108" i="13"/>
  <c r="B110" i="11"/>
  <c r="I110" i="11" s="1"/>
  <c r="B103" i="13"/>
  <c r="B114" i="11"/>
  <c r="I114" i="11" s="1"/>
  <c r="B107" i="13"/>
  <c r="B112" i="11"/>
  <c r="I112" i="11" s="1"/>
  <c r="B105" i="13"/>
  <c r="B111" i="11"/>
  <c r="I111" i="11" s="1"/>
  <c r="B104" i="13"/>
  <c r="B106" i="13"/>
  <c r="B113" i="11"/>
  <c r="I113" i="11" s="1"/>
  <c r="AB195" i="11"/>
  <c r="C188" i="11"/>
  <c r="C188" i="13" s="1"/>
  <c r="AB96" i="13" l="1"/>
  <c r="AB97" i="13"/>
  <c r="AB99" i="13"/>
  <c r="AB98" i="13"/>
  <c r="AB101" i="13"/>
  <c r="J100" i="13"/>
  <c r="AB100" i="13"/>
  <c r="K107" i="11"/>
  <c r="J107" i="11"/>
  <c r="K105" i="11"/>
  <c r="J105" i="11"/>
  <c r="K108" i="11"/>
  <c r="J108" i="11"/>
  <c r="K104" i="11"/>
  <c r="J104" i="11"/>
  <c r="J106" i="11"/>
  <c r="K106" i="11"/>
  <c r="K103" i="11"/>
  <c r="J103" i="11"/>
  <c r="N96" i="11"/>
  <c r="M96" i="11"/>
  <c r="J97" i="13"/>
  <c r="M98" i="11"/>
  <c r="N99" i="11"/>
  <c r="J101" i="13"/>
  <c r="N100" i="11"/>
  <c r="L107" i="11"/>
  <c r="L106" i="11"/>
  <c r="G108" i="11"/>
  <c r="H108" i="11"/>
  <c r="L108" i="11"/>
  <c r="M100" i="11"/>
  <c r="F114" i="11"/>
  <c r="F112" i="11"/>
  <c r="M99" i="11"/>
  <c r="H104" i="11"/>
  <c r="G104" i="11"/>
  <c r="H105" i="11"/>
  <c r="G105" i="11"/>
  <c r="M101" i="11"/>
  <c r="F110" i="11"/>
  <c r="L104" i="11"/>
  <c r="L105" i="11"/>
  <c r="M97" i="11"/>
  <c r="G106" i="11"/>
  <c r="H106" i="11"/>
  <c r="H103" i="11"/>
  <c r="G103" i="11"/>
  <c r="N97" i="11"/>
  <c r="N101" i="11"/>
  <c r="F115" i="11"/>
  <c r="L103" i="11"/>
  <c r="F113" i="11"/>
  <c r="F111" i="11"/>
  <c r="H107" i="11"/>
  <c r="G107" i="11"/>
  <c r="N98" i="11"/>
  <c r="J99" i="13"/>
  <c r="J98" i="13"/>
  <c r="J96" i="13"/>
  <c r="G107" i="13"/>
  <c r="F107" i="13"/>
  <c r="I107" i="13"/>
  <c r="H107" i="13"/>
  <c r="G105" i="13"/>
  <c r="F105" i="13"/>
  <c r="H105" i="13"/>
  <c r="I105" i="13"/>
  <c r="F103" i="13"/>
  <c r="G103" i="13"/>
  <c r="I103" i="13"/>
  <c r="H103" i="13"/>
  <c r="F108" i="13"/>
  <c r="G108" i="13"/>
  <c r="I108" i="13"/>
  <c r="H108" i="13"/>
  <c r="G106" i="13"/>
  <c r="F106" i="13"/>
  <c r="H106" i="13"/>
  <c r="AB106" i="13" s="1"/>
  <c r="I106" i="13"/>
  <c r="F104" i="13"/>
  <c r="G104" i="13"/>
  <c r="I104" i="13"/>
  <c r="H104" i="13"/>
  <c r="B117" i="11"/>
  <c r="I117" i="11" s="1"/>
  <c r="B110" i="13"/>
  <c r="B118" i="11"/>
  <c r="I118" i="11" s="1"/>
  <c r="B111" i="13"/>
  <c r="B119" i="11"/>
  <c r="I119" i="11" s="1"/>
  <c r="B112" i="13"/>
  <c r="B122" i="11"/>
  <c r="I122" i="11" s="1"/>
  <c r="B115" i="13"/>
  <c r="B121" i="11"/>
  <c r="I121" i="11" s="1"/>
  <c r="B114" i="13"/>
  <c r="B120" i="11"/>
  <c r="I120" i="11" s="1"/>
  <c r="B113" i="13"/>
  <c r="AB202" i="11"/>
  <c r="C195" i="11"/>
  <c r="C195" i="13" s="1"/>
  <c r="AB108" i="13" l="1"/>
  <c r="AB107" i="13"/>
  <c r="AB103" i="13"/>
  <c r="AB104" i="13"/>
  <c r="AB105" i="13"/>
  <c r="K111" i="11"/>
  <c r="J111" i="11"/>
  <c r="J112" i="11"/>
  <c r="K112" i="11"/>
  <c r="K110" i="11"/>
  <c r="J110" i="11"/>
  <c r="K113" i="11"/>
  <c r="J113" i="11"/>
  <c r="K114" i="11"/>
  <c r="J114" i="11"/>
  <c r="K115" i="11"/>
  <c r="J115" i="11"/>
  <c r="N108" i="11"/>
  <c r="M103" i="11"/>
  <c r="N103" i="11"/>
  <c r="M108" i="11"/>
  <c r="G110" i="11"/>
  <c r="H110" i="11"/>
  <c r="L111" i="11"/>
  <c r="L113" i="11"/>
  <c r="H113" i="11"/>
  <c r="G113" i="11"/>
  <c r="N105" i="11"/>
  <c r="M106" i="11"/>
  <c r="M105" i="11"/>
  <c r="N106" i="11"/>
  <c r="L110" i="11"/>
  <c r="F119" i="11"/>
  <c r="H112" i="11"/>
  <c r="G112" i="11"/>
  <c r="F117" i="11"/>
  <c r="G115" i="11"/>
  <c r="H115" i="11"/>
  <c r="L112" i="11"/>
  <c r="L115" i="11"/>
  <c r="M104" i="11"/>
  <c r="H114" i="11"/>
  <c r="G114" i="11"/>
  <c r="M107" i="11"/>
  <c r="F122" i="11"/>
  <c r="G111" i="11"/>
  <c r="H111" i="11"/>
  <c r="F118" i="11"/>
  <c r="F120" i="11"/>
  <c r="F121" i="11"/>
  <c r="N104" i="11"/>
  <c r="L114" i="11"/>
  <c r="N107" i="11"/>
  <c r="J106" i="13"/>
  <c r="J105" i="13"/>
  <c r="J104" i="13"/>
  <c r="J108" i="13"/>
  <c r="J107" i="13"/>
  <c r="J103" i="13"/>
  <c r="F115" i="13"/>
  <c r="G115" i="13"/>
  <c r="H115" i="13"/>
  <c r="I115" i="13"/>
  <c r="F111" i="13"/>
  <c r="G111" i="13"/>
  <c r="H111" i="13"/>
  <c r="I111" i="13"/>
  <c r="F110" i="13"/>
  <c r="G110" i="13"/>
  <c r="H110" i="13"/>
  <c r="I110" i="13"/>
  <c r="G112" i="13"/>
  <c r="F112" i="13"/>
  <c r="H112" i="13"/>
  <c r="I112" i="13"/>
  <c r="F113" i="13"/>
  <c r="G113" i="13"/>
  <c r="I113" i="13"/>
  <c r="H113" i="13"/>
  <c r="G114" i="13"/>
  <c r="F114" i="13"/>
  <c r="H114" i="13"/>
  <c r="I114" i="13"/>
  <c r="B117" i="13"/>
  <c r="B124" i="11"/>
  <c r="I124" i="11" s="1"/>
  <c r="B119" i="13"/>
  <c r="B126" i="11"/>
  <c r="I126" i="11" s="1"/>
  <c r="B122" i="13"/>
  <c r="B129" i="11"/>
  <c r="I129" i="11" s="1"/>
  <c r="B121" i="13"/>
  <c r="B128" i="11"/>
  <c r="I128" i="11" s="1"/>
  <c r="B118" i="13"/>
  <c r="B125" i="11"/>
  <c r="I125" i="11" s="1"/>
  <c r="B120" i="13"/>
  <c r="B127" i="11"/>
  <c r="I127" i="11" s="1"/>
  <c r="AB209" i="11"/>
  <c r="C202" i="11"/>
  <c r="C202" i="13" s="1"/>
  <c r="AB111" i="13" l="1"/>
  <c r="AB110" i="13"/>
  <c r="AB112" i="13"/>
  <c r="AB115" i="13"/>
  <c r="AB114" i="13"/>
  <c r="AB113" i="13"/>
  <c r="J118" i="11"/>
  <c r="K118" i="11"/>
  <c r="K122" i="11"/>
  <c r="J122" i="11"/>
  <c r="K117" i="11"/>
  <c r="J117" i="11"/>
  <c r="K119" i="11"/>
  <c r="J119" i="11"/>
  <c r="K121" i="11"/>
  <c r="J121" i="11"/>
  <c r="K120" i="11"/>
  <c r="J120" i="11"/>
  <c r="N115" i="11"/>
  <c r="M110" i="11"/>
  <c r="N111" i="11"/>
  <c r="M112" i="11"/>
  <c r="N114" i="11"/>
  <c r="M113" i="11"/>
  <c r="F126" i="11"/>
  <c r="L122" i="11"/>
  <c r="F124" i="11"/>
  <c r="M114" i="11"/>
  <c r="L117" i="11"/>
  <c r="L120" i="11"/>
  <c r="M115" i="11"/>
  <c r="H119" i="11"/>
  <c r="G119" i="11"/>
  <c r="G117" i="11"/>
  <c r="H117" i="11"/>
  <c r="L119" i="11"/>
  <c r="N113" i="11"/>
  <c r="L118" i="11"/>
  <c r="H118" i="11"/>
  <c r="G118" i="11"/>
  <c r="N112" i="11"/>
  <c r="H121" i="11"/>
  <c r="G121" i="11"/>
  <c r="G120" i="11"/>
  <c r="H120" i="11"/>
  <c r="M111" i="11"/>
  <c r="F125" i="11"/>
  <c r="F128" i="11"/>
  <c r="F129" i="11"/>
  <c r="N110" i="11"/>
  <c r="L121" i="11"/>
  <c r="F127" i="11"/>
  <c r="H122" i="11"/>
  <c r="G122" i="11"/>
  <c r="J111" i="13"/>
  <c r="J113" i="13"/>
  <c r="J112" i="13"/>
  <c r="J115" i="13"/>
  <c r="J114" i="13"/>
  <c r="J110" i="13"/>
  <c r="F119" i="13"/>
  <c r="G119" i="13"/>
  <c r="I119" i="13"/>
  <c r="H119" i="13"/>
  <c r="G122" i="13"/>
  <c r="F122" i="13"/>
  <c r="I122" i="13"/>
  <c r="H122" i="13"/>
  <c r="G121" i="13"/>
  <c r="F121" i="13"/>
  <c r="I121" i="13"/>
  <c r="H121" i="13"/>
  <c r="G117" i="13"/>
  <c r="F117" i="13"/>
  <c r="I117" i="13"/>
  <c r="H117" i="13"/>
  <c r="F120" i="13"/>
  <c r="G120" i="13"/>
  <c r="H120" i="13"/>
  <c r="I120" i="13"/>
  <c r="F118" i="13"/>
  <c r="G118" i="13"/>
  <c r="I118" i="13"/>
  <c r="H118" i="13"/>
  <c r="B124" i="13"/>
  <c r="B131" i="11"/>
  <c r="I131" i="11" s="1"/>
  <c r="B127" i="13"/>
  <c r="B134" i="11"/>
  <c r="I134" i="11" s="1"/>
  <c r="B128" i="13"/>
  <c r="B135" i="11"/>
  <c r="I135" i="11" s="1"/>
  <c r="B125" i="13"/>
  <c r="B132" i="11"/>
  <c r="I132" i="11" s="1"/>
  <c r="B126" i="13"/>
  <c r="B133" i="11"/>
  <c r="I133" i="11" s="1"/>
  <c r="B129" i="13"/>
  <c r="B136" i="11"/>
  <c r="I136" i="11" s="1"/>
  <c r="AB216" i="11"/>
  <c r="C209" i="11"/>
  <c r="C209" i="13" s="1"/>
  <c r="AB117" i="13" l="1"/>
  <c r="AB119" i="13"/>
  <c r="AB118" i="13"/>
  <c r="AB120" i="13"/>
  <c r="AB121" i="13"/>
  <c r="AB122" i="13"/>
  <c r="K128" i="11"/>
  <c r="J128" i="11"/>
  <c r="K126" i="11"/>
  <c r="J126" i="11"/>
  <c r="K127" i="11"/>
  <c r="J127" i="11"/>
  <c r="K129" i="11"/>
  <c r="J129" i="11"/>
  <c r="J124" i="11"/>
  <c r="K124" i="11"/>
  <c r="K125" i="11"/>
  <c r="J125" i="11"/>
  <c r="N119" i="11"/>
  <c r="M117" i="11"/>
  <c r="M119" i="11"/>
  <c r="N117" i="11"/>
  <c r="M118" i="11"/>
  <c r="N118" i="11"/>
  <c r="N121" i="11"/>
  <c r="M121" i="11"/>
  <c r="F135" i="11"/>
  <c r="L125" i="11"/>
  <c r="F134" i="11"/>
  <c r="L127" i="11"/>
  <c r="H124" i="11"/>
  <c r="G124" i="11"/>
  <c r="L124" i="11"/>
  <c r="G129" i="11"/>
  <c r="H129" i="11"/>
  <c r="N122" i="11"/>
  <c r="F133" i="11"/>
  <c r="L129" i="11"/>
  <c r="M122" i="11"/>
  <c r="H128" i="11"/>
  <c r="G128" i="11"/>
  <c r="M120" i="11"/>
  <c r="G125" i="11"/>
  <c r="H125" i="11"/>
  <c r="G127" i="11"/>
  <c r="H127" i="11"/>
  <c r="F131" i="11"/>
  <c r="F136" i="11"/>
  <c r="F132" i="11"/>
  <c r="L128" i="11"/>
  <c r="N120" i="11"/>
  <c r="L126" i="11"/>
  <c r="H126" i="11"/>
  <c r="G126" i="11"/>
  <c r="J117" i="13"/>
  <c r="J122" i="13"/>
  <c r="J119" i="13"/>
  <c r="J121" i="13"/>
  <c r="F126" i="13"/>
  <c r="G126" i="13"/>
  <c r="I126" i="13"/>
  <c r="H126" i="13"/>
  <c r="J120" i="13"/>
  <c r="G125" i="13"/>
  <c r="F125" i="13"/>
  <c r="H125" i="13"/>
  <c r="I125" i="13"/>
  <c r="G128" i="13"/>
  <c r="F128" i="13"/>
  <c r="H128" i="13"/>
  <c r="I128" i="13"/>
  <c r="F127" i="13"/>
  <c r="G127" i="13"/>
  <c r="H127" i="13"/>
  <c r="I127" i="13"/>
  <c r="F124" i="13"/>
  <c r="G124" i="13"/>
  <c r="H124" i="13"/>
  <c r="I124" i="13"/>
  <c r="G129" i="13"/>
  <c r="F129" i="13"/>
  <c r="H129" i="13"/>
  <c r="I129" i="13"/>
  <c r="J118" i="13"/>
  <c r="B132" i="13"/>
  <c r="B139" i="11"/>
  <c r="I139" i="11" s="1"/>
  <c r="B131" i="13"/>
  <c r="B138" i="11"/>
  <c r="I138" i="11" s="1"/>
  <c r="B136" i="13"/>
  <c r="B143" i="11"/>
  <c r="I143" i="11" s="1"/>
  <c r="B135" i="13"/>
  <c r="B142" i="11"/>
  <c r="I142" i="11" s="1"/>
  <c r="B134" i="13"/>
  <c r="B141" i="11"/>
  <c r="I141" i="11" s="1"/>
  <c r="B133" i="13"/>
  <c r="B140" i="11"/>
  <c r="I140" i="11" s="1"/>
  <c r="AB223" i="11"/>
  <c r="C216" i="11"/>
  <c r="C216" i="13" s="1"/>
  <c r="AB125" i="13" l="1"/>
  <c r="AB128" i="13"/>
  <c r="AB127" i="13"/>
  <c r="AB126" i="13"/>
  <c r="AB129" i="13"/>
  <c r="AB124" i="13"/>
  <c r="K132" i="11"/>
  <c r="J132" i="11"/>
  <c r="J136" i="11"/>
  <c r="K136" i="11"/>
  <c r="K133" i="11"/>
  <c r="J133" i="11"/>
  <c r="K135" i="11"/>
  <c r="J135" i="11"/>
  <c r="K131" i="11"/>
  <c r="J131" i="11"/>
  <c r="K134" i="11"/>
  <c r="J134" i="11"/>
  <c r="M128" i="11"/>
  <c r="M129" i="11"/>
  <c r="N129" i="11"/>
  <c r="M127" i="11"/>
  <c r="F142" i="11"/>
  <c r="F143" i="11"/>
  <c r="J125" i="13"/>
  <c r="H131" i="11"/>
  <c r="G131" i="11"/>
  <c r="N127" i="11"/>
  <c r="L133" i="11"/>
  <c r="L134" i="11"/>
  <c r="L131" i="11"/>
  <c r="G134" i="11"/>
  <c r="H134" i="11"/>
  <c r="N126" i="11"/>
  <c r="N125" i="11"/>
  <c r="H133" i="11"/>
  <c r="G133" i="11"/>
  <c r="M126" i="11"/>
  <c r="H132" i="11"/>
  <c r="G132" i="11"/>
  <c r="M124" i="11"/>
  <c r="M125" i="11"/>
  <c r="F138" i="11"/>
  <c r="F140" i="11"/>
  <c r="L132" i="11"/>
  <c r="N124" i="11"/>
  <c r="L135" i="11"/>
  <c r="F139" i="11"/>
  <c r="F141" i="11"/>
  <c r="L136" i="11"/>
  <c r="H136" i="11"/>
  <c r="G136" i="11"/>
  <c r="N128" i="11"/>
  <c r="G135" i="11"/>
  <c r="H135" i="11"/>
  <c r="J124" i="13"/>
  <c r="J127" i="13"/>
  <c r="J126" i="13"/>
  <c r="J128" i="13"/>
  <c r="G133" i="13"/>
  <c r="F133" i="13"/>
  <c r="H133" i="13"/>
  <c r="I133" i="13"/>
  <c r="G135" i="13"/>
  <c r="F135" i="13"/>
  <c r="H135" i="13"/>
  <c r="I135" i="13"/>
  <c r="F132" i="13"/>
  <c r="G132" i="13"/>
  <c r="I132" i="13"/>
  <c r="H132" i="13"/>
  <c r="G136" i="13"/>
  <c r="F136" i="13"/>
  <c r="H136" i="13"/>
  <c r="I136" i="13"/>
  <c r="G131" i="13"/>
  <c r="F131" i="13"/>
  <c r="I131" i="13"/>
  <c r="H131" i="13"/>
  <c r="F134" i="13"/>
  <c r="G134" i="13"/>
  <c r="I134" i="13"/>
  <c r="H134" i="13"/>
  <c r="J129" i="13"/>
  <c r="B139" i="13"/>
  <c r="B146" i="11"/>
  <c r="I146" i="11" s="1"/>
  <c r="B142" i="13"/>
  <c r="B149" i="11"/>
  <c r="I149" i="11" s="1"/>
  <c r="B141" i="13"/>
  <c r="B148" i="11"/>
  <c r="I148" i="11" s="1"/>
  <c r="B138" i="13"/>
  <c r="B145" i="11"/>
  <c r="I145" i="11" s="1"/>
  <c r="B140" i="13"/>
  <c r="B147" i="11"/>
  <c r="I147" i="11" s="1"/>
  <c r="B143" i="13"/>
  <c r="B150" i="11"/>
  <c r="I150" i="11" s="1"/>
  <c r="AB230" i="11"/>
  <c r="C223" i="11"/>
  <c r="C223" i="13" s="1"/>
  <c r="AB134" i="13" l="1"/>
  <c r="AB132" i="13"/>
  <c r="AB136" i="13"/>
  <c r="AB133" i="13"/>
  <c r="AB131" i="13"/>
  <c r="AB135" i="13"/>
  <c r="K143" i="11"/>
  <c r="N143" i="11" s="1"/>
  <c r="J143" i="11"/>
  <c r="K140" i="11"/>
  <c r="J140" i="11"/>
  <c r="J142" i="11"/>
  <c r="K142" i="11"/>
  <c r="K139" i="11"/>
  <c r="J139" i="11"/>
  <c r="K138" i="11"/>
  <c r="J138" i="11"/>
  <c r="K141" i="11"/>
  <c r="J141" i="11"/>
  <c r="N135" i="11"/>
  <c r="M136" i="11"/>
  <c r="N132" i="11"/>
  <c r="N133" i="11"/>
  <c r="F149" i="11"/>
  <c r="F146" i="11"/>
  <c r="J136" i="13"/>
  <c r="G140" i="11"/>
  <c r="H140" i="11"/>
  <c r="L141" i="11"/>
  <c r="H141" i="11"/>
  <c r="G141" i="11"/>
  <c r="L139" i="11"/>
  <c r="L138" i="11"/>
  <c r="N131" i="11"/>
  <c r="F150" i="11"/>
  <c r="F147" i="11"/>
  <c r="G139" i="11"/>
  <c r="H139" i="11"/>
  <c r="G143" i="11"/>
  <c r="H143" i="11"/>
  <c r="L140" i="11"/>
  <c r="M131" i="11"/>
  <c r="L143" i="11"/>
  <c r="H138" i="11"/>
  <c r="G138" i="11"/>
  <c r="F145" i="11"/>
  <c r="M135" i="11"/>
  <c r="M134" i="11"/>
  <c r="N136" i="11"/>
  <c r="N134" i="11"/>
  <c r="H142" i="11"/>
  <c r="G142" i="11"/>
  <c r="F148" i="11"/>
  <c r="M132" i="11"/>
  <c r="M133" i="11"/>
  <c r="L142" i="11"/>
  <c r="J133" i="13"/>
  <c r="J131" i="13"/>
  <c r="J135" i="13"/>
  <c r="J132" i="13"/>
  <c r="G138" i="13"/>
  <c r="F138" i="13"/>
  <c r="H138" i="13"/>
  <c r="I138" i="13"/>
  <c r="G141" i="13"/>
  <c r="F141" i="13"/>
  <c r="H141" i="13"/>
  <c r="I141" i="13"/>
  <c r="F139" i="13"/>
  <c r="G139" i="13"/>
  <c r="I139" i="13"/>
  <c r="H139" i="13"/>
  <c r="F143" i="13"/>
  <c r="G143" i="13"/>
  <c r="I143" i="13"/>
  <c r="H143" i="13"/>
  <c r="F142" i="13"/>
  <c r="G142" i="13"/>
  <c r="I142" i="13"/>
  <c r="H142" i="13"/>
  <c r="J134" i="13"/>
  <c r="F140" i="13"/>
  <c r="G140" i="13"/>
  <c r="H140" i="13"/>
  <c r="I140" i="13"/>
  <c r="B148" i="13"/>
  <c r="B155" i="11"/>
  <c r="I155" i="11" s="1"/>
  <c r="B145" i="13"/>
  <c r="B152" i="11"/>
  <c r="I152" i="11" s="1"/>
  <c r="B150" i="13"/>
  <c r="B157" i="11"/>
  <c r="I157" i="11" s="1"/>
  <c r="B149" i="13"/>
  <c r="B156" i="11"/>
  <c r="I156" i="11" s="1"/>
  <c r="B146" i="13"/>
  <c r="B153" i="11"/>
  <c r="I153" i="11" s="1"/>
  <c r="B147" i="13"/>
  <c r="B154" i="11"/>
  <c r="I154" i="11" s="1"/>
  <c r="AB237" i="11"/>
  <c r="C230" i="11"/>
  <c r="C230" i="13" s="1"/>
  <c r="AB141" i="13" l="1"/>
  <c r="AB143" i="13"/>
  <c r="AB138" i="13"/>
  <c r="AB142" i="13"/>
  <c r="AB140" i="13"/>
  <c r="AB139" i="13"/>
  <c r="M141" i="11"/>
  <c r="K150" i="11"/>
  <c r="J150" i="11"/>
  <c r="K146" i="11"/>
  <c r="J146" i="11"/>
  <c r="K145" i="11"/>
  <c r="J145" i="11"/>
  <c r="K149" i="11"/>
  <c r="J149" i="11"/>
  <c r="K147" i="11"/>
  <c r="J147" i="11"/>
  <c r="J148" i="11"/>
  <c r="K148" i="11"/>
  <c r="N142" i="11"/>
  <c r="J139" i="13"/>
  <c r="M140" i="11"/>
  <c r="N139" i="11"/>
  <c r="N140" i="11"/>
  <c r="J143" i="13"/>
  <c r="M143" i="11"/>
  <c r="F152" i="11"/>
  <c r="F155" i="11"/>
  <c r="G148" i="11"/>
  <c r="H148" i="11"/>
  <c r="L147" i="11"/>
  <c r="N141" i="11"/>
  <c r="L150" i="11"/>
  <c r="N138" i="11"/>
  <c r="M138" i="11"/>
  <c r="G146" i="11"/>
  <c r="H146" i="11"/>
  <c r="H150" i="11"/>
  <c r="G150" i="11"/>
  <c r="F153" i="11"/>
  <c r="M142" i="11"/>
  <c r="L146" i="11"/>
  <c r="H147" i="11"/>
  <c r="G147" i="11"/>
  <c r="F154" i="11"/>
  <c r="L145" i="11"/>
  <c r="H145" i="11"/>
  <c r="G145" i="11"/>
  <c r="M139" i="11"/>
  <c r="L149" i="11"/>
  <c r="L148" i="11"/>
  <c r="F156" i="11"/>
  <c r="F157" i="11"/>
  <c r="H149" i="11"/>
  <c r="G149" i="11"/>
  <c r="J140" i="13"/>
  <c r="J138" i="13"/>
  <c r="J142" i="13"/>
  <c r="J141" i="13"/>
  <c r="F149" i="13"/>
  <c r="G149" i="13"/>
  <c r="I149" i="13"/>
  <c r="H149" i="13"/>
  <c r="G150" i="13"/>
  <c r="F150" i="13"/>
  <c r="H150" i="13"/>
  <c r="I150" i="13"/>
  <c r="G145" i="13"/>
  <c r="F145" i="13"/>
  <c r="I145" i="13"/>
  <c r="H145" i="13"/>
  <c r="F147" i="13"/>
  <c r="G147" i="13"/>
  <c r="I147" i="13"/>
  <c r="H147" i="13"/>
  <c r="G148" i="13"/>
  <c r="F148" i="13"/>
  <c r="I148" i="13"/>
  <c r="H148" i="13"/>
  <c r="F146" i="13"/>
  <c r="G146" i="13"/>
  <c r="I146" i="13"/>
  <c r="H146" i="13"/>
  <c r="B152" i="13"/>
  <c r="B159" i="11"/>
  <c r="I159" i="11" s="1"/>
  <c r="B153" i="13"/>
  <c r="B160" i="11"/>
  <c r="I160" i="11" s="1"/>
  <c r="B155" i="13"/>
  <c r="B162" i="11"/>
  <c r="I162" i="11" s="1"/>
  <c r="B154" i="13"/>
  <c r="B161" i="11"/>
  <c r="I161" i="11" s="1"/>
  <c r="B156" i="13"/>
  <c r="B163" i="11"/>
  <c r="I163" i="11" s="1"/>
  <c r="B157" i="13"/>
  <c r="B164" i="11"/>
  <c r="I164" i="11" s="1"/>
  <c r="AB244" i="11"/>
  <c r="C237" i="11"/>
  <c r="C237" i="13" s="1"/>
  <c r="AB148" i="13" l="1"/>
  <c r="AB146" i="13"/>
  <c r="AB149" i="13"/>
  <c r="AB145" i="13"/>
  <c r="AB147" i="13"/>
  <c r="AB150" i="13"/>
  <c r="K155" i="11"/>
  <c r="J155" i="11"/>
  <c r="K152" i="11"/>
  <c r="J152" i="11"/>
  <c r="J154" i="11"/>
  <c r="K154" i="11"/>
  <c r="K153" i="11"/>
  <c r="J153" i="11"/>
  <c r="K157" i="11"/>
  <c r="J157" i="11"/>
  <c r="K156" i="11"/>
  <c r="J156" i="11"/>
  <c r="N145" i="11"/>
  <c r="M145" i="11"/>
  <c r="N149" i="11"/>
  <c r="N146" i="11"/>
  <c r="M149" i="11"/>
  <c r="M150" i="11"/>
  <c r="F160" i="11"/>
  <c r="H157" i="11"/>
  <c r="G157" i="11"/>
  <c r="G153" i="11"/>
  <c r="H153" i="11"/>
  <c r="L157" i="11"/>
  <c r="L156" i="11"/>
  <c r="G154" i="11"/>
  <c r="H154" i="11"/>
  <c r="L153" i="11"/>
  <c r="H156" i="11"/>
  <c r="G156" i="11"/>
  <c r="L154" i="11"/>
  <c r="G155" i="11"/>
  <c r="H155" i="11"/>
  <c r="F161" i="11"/>
  <c r="F162" i="11"/>
  <c r="N148" i="11"/>
  <c r="M147" i="11"/>
  <c r="L155" i="11"/>
  <c r="F159" i="11"/>
  <c r="M148" i="11"/>
  <c r="N147" i="11"/>
  <c r="H152" i="11"/>
  <c r="G152" i="11"/>
  <c r="F164" i="11"/>
  <c r="F163" i="11"/>
  <c r="M146" i="11"/>
  <c r="N150" i="11"/>
  <c r="L152" i="11"/>
  <c r="J147" i="13"/>
  <c r="J149" i="13"/>
  <c r="J148" i="13"/>
  <c r="J150" i="13"/>
  <c r="J146" i="13"/>
  <c r="J145" i="13"/>
  <c r="G152" i="13"/>
  <c r="F152" i="13"/>
  <c r="I152" i="13"/>
  <c r="H152" i="13"/>
  <c r="F157" i="13"/>
  <c r="G157" i="13"/>
  <c r="H157" i="13"/>
  <c r="I157" i="13"/>
  <c r="F154" i="13"/>
  <c r="G154" i="13"/>
  <c r="I154" i="13"/>
  <c r="H154" i="13"/>
  <c r="F156" i="13"/>
  <c r="G156" i="13"/>
  <c r="I156" i="13"/>
  <c r="H156" i="13"/>
  <c r="G155" i="13"/>
  <c r="F155" i="13"/>
  <c r="I155" i="13"/>
  <c r="H155" i="13"/>
  <c r="AB155" i="13" s="1"/>
  <c r="F153" i="13"/>
  <c r="G153" i="13"/>
  <c r="I153" i="13"/>
  <c r="H153" i="13"/>
  <c r="B162" i="13"/>
  <c r="B169" i="11"/>
  <c r="I169" i="11" s="1"/>
  <c r="B164" i="13"/>
  <c r="B171" i="11"/>
  <c r="I171" i="11" s="1"/>
  <c r="B160" i="13"/>
  <c r="B167" i="11"/>
  <c r="I167" i="11" s="1"/>
  <c r="B163" i="13"/>
  <c r="B170" i="11"/>
  <c r="I170" i="11" s="1"/>
  <c r="B159" i="13"/>
  <c r="B166" i="11"/>
  <c r="I166" i="11" s="1"/>
  <c r="B161" i="13"/>
  <c r="B168" i="11"/>
  <c r="I168" i="11" s="1"/>
  <c r="AB251" i="11"/>
  <c r="C244" i="11"/>
  <c r="C244" i="13" s="1"/>
  <c r="AB156" i="13" l="1"/>
  <c r="AB153" i="13"/>
  <c r="AB157" i="13"/>
  <c r="AB154" i="13"/>
  <c r="N153" i="11"/>
  <c r="AB152" i="13"/>
  <c r="J160" i="11"/>
  <c r="K160" i="11"/>
  <c r="K159" i="11"/>
  <c r="J159" i="11"/>
  <c r="K164" i="11"/>
  <c r="J164" i="11"/>
  <c r="K161" i="11"/>
  <c r="J161" i="11"/>
  <c r="K163" i="11"/>
  <c r="J163" i="11"/>
  <c r="K162" i="11"/>
  <c r="J162" i="11"/>
  <c r="N154" i="11"/>
  <c r="M157" i="11"/>
  <c r="N152" i="11"/>
  <c r="M156" i="11"/>
  <c r="M152" i="11"/>
  <c r="N156" i="11"/>
  <c r="N155" i="11"/>
  <c r="M154" i="11"/>
  <c r="F167" i="11"/>
  <c r="F171" i="11"/>
  <c r="L159" i="11"/>
  <c r="H159" i="11"/>
  <c r="G159" i="11"/>
  <c r="H163" i="11"/>
  <c r="G163" i="11"/>
  <c r="M155" i="11"/>
  <c r="L163" i="11"/>
  <c r="H164" i="11"/>
  <c r="G164" i="11"/>
  <c r="F169" i="11"/>
  <c r="L164" i="11"/>
  <c r="L162" i="11"/>
  <c r="M153" i="11"/>
  <c r="G162" i="11"/>
  <c r="H162" i="11"/>
  <c r="N157" i="11"/>
  <c r="L161" i="11"/>
  <c r="L160" i="11"/>
  <c r="F168" i="11"/>
  <c r="F166" i="11"/>
  <c r="F170" i="11"/>
  <c r="H161" i="11"/>
  <c r="G161" i="11"/>
  <c r="H160" i="11"/>
  <c r="G160" i="11"/>
  <c r="J152" i="13"/>
  <c r="J157" i="13"/>
  <c r="J156" i="13"/>
  <c r="J155" i="13"/>
  <c r="J153" i="13"/>
  <c r="J154" i="13"/>
  <c r="F161" i="13"/>
  <c r="G161" i="13"/>
  <c r="H161" i="13"/>
  <c r="I161" i="13"/>
  <c r="G160" i="13"/>
  <c r="F160" i="13"/>
  <c r="I160" i="13"/>
  <c r="H160" i="13"/>
  <c r="G163" i="13"/>
  <c r="F163" i="13"/>
  <c r="I163" i="13"/>
  <c r="H163" i="13"/>
  <c r="G164" i="13"/>
  <c r="F164" i="13"/>
  <c r="H164" i="13"/>
  <c r="I164" i="13"/>
  <c r="G162" i="13"/>
  <c r="F162" i="13"/>
  <c r="H162" i="13"/>
  <c r="AB162" i="13" s="1"/>
  <c r="I162" i="13"/>
  <c r="F159" i="13"/>
  <c r="G159" i="13"/>
  <c r="H159" i="13"/>
  <c r="I159" i="13"/>
  <c r="B167" i="13"/>
  <c r="B174" i="11"/>
  <c r="I174" i="11" s="1"/>
  <c r="B171" i="13"/>
  <c r="B178" i="11"/>
  <c r="I178" i="11" s="1"/>
  <c r="B169" i="13"/>
  <c r="B176" i="11"/>
  <c r="I176" i="11" s="1"/>
  <c r="B168" i="13"/>
  <c r="B175" i="11"/>
  <c r="I175" i="11" s="1"/>
  <c r="B170" i="13"/>
  <c r="B177" i="11"/>
  <c r="I177" i="11" s="1"/>
  <c r="B166" i="13"/>
  <c r="B173" i="11"/>
  <c r="I173" i="11" s="1"/>
  <c r="AB258" i="11"/>
  <c r="C251" i="11"/>
  <c r="C251" i="13" s="1"/>
  <c r="AB159" i="13" l="1"/>
  <c r="AB163" i="13"/>
  <c r="AB160" i="13"/>
  <c r="AB164" i="13"/>
  <c r="AB161" i="13"/>
  <c r="K169" i="11"/>
  <c r="J169" i="11"/>
  <c r="K170" i="11"/>
  <c r="J170" i="11"/>
  <c r="K168" i="11"/>
  <c r="J168" i="11"/>
  <c r="K171" i="11"/>
  <c r="J171" i="11"/>
  <c r="J166" i="11"/>
  <c r="K166" i="11"/>
  <c r="K167" i="11"/>
  <c r="J167" i="11"/>
  <c r="N160" i="11"/>
  <c r="M161" i="11"/>
  <c r="N162" i="11"/>
  <c r="M162" i="11"/>
  <c r="M164" i="11"/>
  <c r="M159" i="11"/>
  <c r="N164" i="11"/>
  <c r="M160" i="11"/>
  <c r="F176" i="11"/>
  <c r="N159" i="11"/>
  <c r="F175" i="11"/>
  <c r="N161" i="11"/>
  <c r="L169" i="11"/>
  <c r="F178" i="11"/>
  <c r="F174" i="11"/>
  <c r="H170" i="11"/>
  <c r="G170" i="11"/>
  <c r="L170" i="11"/>
  <c r="H171" i="11"/>
  <c r="G171" i="11"/>
  <c r="H169" i="11"/>
  <c r="G169" i="11"/>
  <c r="F173" i="11"/>
  <c r="H166" i="11"/>
  <c r="G166" i="11"/>
  <c r="L171" i="11"/>
  <c r="L166" i="11"/>
  <c r="M163" i="11"/>
  <c r="L167" i="11"/>
  <c r="L168" i="11"/>
  <c r="F177" i="11"/>
  <c r="H168" i="11"/>
  <c r="G168" i="11"/>
  <c r="N163" i="11"/>
  <c r="H167" i="11"/>
  <c r="G167" i="11"/>
  <c r="J164" i="13"/>
  <c r="J161" i="13"/>
  <c r="J160" i="13"/>
  <c r="J162" i="13"/>
  <c r="J163" i="13"/>
  <c r="J159" i="13"/>
  <c r="F170" i="13"/>
  <c r="G170" i="13"/>
  <c r="H170" i="13"/>
  <c r="I170" i="13"/>
  <c r="F169" i="13"/>
  <c r="G169" i="13"/>
  <c r="I169" i="13"/>
  <c r="H169" i="13"/>
  <c r="G166" i="13"/>
  <c r="F166" i="13"/>
  <c r="H166" i="13"/>
  <c r="I166" i="13"/>
  <c r="F168" i="13"/>
  <c r="G168" i="13"/>
  <c r="H168" i="13"/>
  <c r="I168" i="13"/>
  <c r="G171" i="13"/>
  <c r="F171" i="13"/>
  <c r="I171" i="13"/>
  <c r="H171" i="13"/>
  <c r="F167" i="13"/>
  <c r="G167" i="13"/>
  <c r="H167" i="13"/>
  <c r="I167" i="13"/>
  <c r="B176" i="13"/>
  <c r="B183" i="11"/>
  <c r="I183" i="11" s="1"/>
  <c r="B178" i="13"/>
  <c r="B185" i="11"/>
  <c r="I185" i="11" s="1"/>
  <c r="B175" i="13"/>
  <c r="B182" i="11"/>
  <c r="I182" i="11" s="1"/>
  <c r="B177" i="13"/>
  <c r="B184" i="11"/>
  <c r="I184" i="11" s="1"/>
  <c r="B174" i="13"/>
  <c r="B181" i="11"/>
  <c r="I181" i="11" s="1"/>
  <c r="B173" i="13"/>
  <c r="B180" i="11"/>
  <c r="I180" i="11" s="1"/>
  <c r="AB265" i="11"/>
  <c r="C258" i="11"/>
  <c r="C258" i="13" s="1"/>
  <c r="AB169" i="13" l="1"/>
  <c r="AB166" i="13"/>
  <c r="AB168" i="13"/>
  <c r="AB170" i="13"/>
  <c r="AB167" i="13"/>
  <c r="AB171" i="13"/>
  <c r="K174" i="11"/>
  <c r="J174" i="11"/>
  <c r="K176" i="11"/>
  <c r="J176" i="11"/>
  <c r="J178" i="11"/>
  <c r="K178" i="11"/>
  <c r="K177" i="11"/>
  <c r="J177" i="11"/>
  <c r="K173" i="11"/>
  <c r="J173" i="11"/>
  <c r="K175" i="11"/>
  <c r="J175" i="11"/>
  <c r="N170" i="11"/>
  <c r="N166" i="11"/>
  <c r="M170" i="11"/>
  <c r="M171" i="11"/>
  <c r="M168" i="11"/>
  <c r="M166" i="11"/>
  <c r="M167" i="11"/>
  <c r="L173" i="11"/>
  <c r="H178" i="11"/>
  <c r="G178" i="11"/>
  <c r="N169" i="11"/>
  <c r="M169" i="11"/>
  <c r="F183" i="11"/>
  <c r="H177" i="11"/>
  <c r="G177" i="11"/>
  <c r="H175" i="11"/>
  <c r="G175" i="11"/>
  <c r="L178" i="11"/>
  <c r="L177" i="11"/>
  <c r="L175" i="11"/>
  <c r="F180" i="11"/>
  <c r="N171" i="11"/>
  <c r="F182" i="11"/>
  <c r="F181" i="11"/>
  <c r="N168" i="11"/>
  <c r="H176" i="11"/>
  <c r="G176" i="11"/>
  <c r="L174" i="11"/>
  <c r="L176" i="11"/>
  <c r="F185" i="11"/>
  <c r="F184" i="11"/>
  <c r="N167" i="11"/>
  <c r="H173" i="11"/>
  <c r="G173" i="11"/>
  <c r="G174" i="11"/>
  <c r="H174" i="11"/>
  <c r="J171" i="13"/>
  <c r="J169" i="13"/>
  <c r="J168" i="13"/>
  <c r="J170" i="13"/>
  <c r="J167" i="13"/>
  <c r="J166" i="13"/>
  <c r="G174" i="13"/>
  <c r="F174" i="13"/>
  <c r="I174" i="13"/>
  <c r="H174" i="13"/>
  <c r="F175" i="13"/>
  <c r="G175" i="13"/>
  <c r="H175" i="13"/>
  <c r="I175" i="13"/>
  <c r="G176" i="13"/>
  <c r="F176" i="13"/>
  <c r="H176" i="13"/>
  <c r="I176" i="13"/>
  <c r="F177" i="13"/>
  <c r="G177" i="13"/>
  <c r="I177" i="13"/>
  <c r="H177" i="13"/>
  <c r="AB177" i="13" s="1"/>
  <c r="G178" i="13"/>
  <c r="F178" i="13"/>
  <c r="H178" i="13"/>
  <c r="I178" i="13"/>
  <c r="G173" i="13"/>
  <c r="F173" i="13"/>
  <c r="I173" i="13"/>
  <c r="H173" i="13"/>
  <c r="B184" i="13"/>
  <c r="B191" i="11"/>
  <c r="I191" i="11" s="1"/>
  <c r="B180" i="13"/>
  <c r="B187" i="11"/>
  <c r="I187" i="11" s="1"/>
  <c r="B182" i="13"/>
  <c r="B189" i="11"/>
  <c r="I189" i="11" s="1"/>
  <c r="B181" i="13"/>
  <c r="B188" i="11"/>
  <c r="I188" i="11" s="1"/>
  <c r="B183" i="13"/>
  <c r="B190" i="11"/>
  <c r="I190" i="11" s="1"/>
  <c r="B185" i="13"/>
  <c r="B192" i="11"/>
  <c r="I192" i="11" s="1"/>
  <c r="AB272" i="11"/>
  <c r="C265" i="11"/>
  <c r="C265" i="13" s="1"/>
  <c r="AB174" i="13" l="1"/>
  <c r="AB176" i="13"/>
  <c r="AB173" i="13"/>
  <c r="AB178" i="13"/>
  <c r="AB175" i="13"/>
  <c r="K185" i="11"/>
  <c r="J185" i="11"/>
  <c r="K180" i="11"/>
  <c r="J180" i="11"/>
  <c r="K181" i="11"/>
  <c r="N181" i="11" s="1"/>
  <c r="J181" i="11"/>
  <c r="K183" i="11"/>
  <c r="J183" i="11"/>
  <c r="J184" i="11"/>
  <c r="M184" i="11" s="1"/>
  <c r="K184" i="11"/>
  <c r="K182" i="11"/>
  <c r="J182" i="11"/>
  <c r="M174" i="11"/>
  <c r="N175" i="11"/>
  <c r="N176" i="11"/>
  <c r="N177" i="11"/>
  <c r="M177" i="11"/>
  <c r="M175" i="11"/>
  <c r="N174" i="11"/>
  <c r="F187" i="11"/>
  <c r="L183" i="11"/>
  <c r="H183" i="11"/>
  <c r="G183" i="11"/>
  <c r="L180" i="11"/>
  <c r="H184" i="11"/>
  <c r="G184" i="11"/>
  <c r="H181" i="11"/>
  <c r="G181" i="11"/>
  <c r="H185" i="11"/>
  <c r="G185" i="11"/>
  <c r="L181" i="11"/>
  <c r="M178" i="11"/>
  <c r="F191" i="11"/>
  <c r="L185" i="11"/>
  <c r="G182" i="11"/>
  <c r="H182" i="11"/>
  <c r="N178" i="11"/>
  <c r="N173" i="11"/>
  <c r="F192" i="11"/>
  <c r="M176" i="11"/>
  <c r="L182" i="11"/>
  <c r="M173" i="11"/>
  <c r="F189" i="11"/>
  <c r="L184" i="11"/>
  <c r="F190" i="11"/>
  <c r="F188" i="11"/>
  <c r="J175" i="13"/>
  <c r="H180" i="11"/>
  <c r="G180" i="11"/>
  <c r="J178" i="13"/>
  <c r="J173" i="13"/>
  <c r="J177" i="13"/>
  <c r="J174" i="13"/>
  <c r="J176" i="13"/>
  <c r="G183" i="13"/>
  <c r="F183" i="13"/>
  <c r="I183" i="13"/>
  <c r="H183" i="13"/>
  <c r="G180" i="13"/>
  <c r="F180" i="13"/>
  <c r="H180" i="13"/>
  <c r="I180" i="13"/>
  <c r="F182" i="13"/>
  <c r="G182" i="13"/>
  <c r="H182" i="13"/>
  <c r="I182" i="13"/>
  <c r="F184" i="13"/>
  <c r="G184" i="13"/>
  <c r="I184" i="13"/>
  <c r="H184" i="13"/>
  <c r="F185" i="13"/>
  <c r="G185" i="13"/>
  <c r="I185" i="13"/>
  <c r="H185" i="13"/>
  <c r="G181" i="13"/>
  <c r="F181" i="13"/>
  <c r="I181" i="13"/>
  <c r="H181" i="13"/>
  <c r="B189" i="13"/>
  <c r="B196" i="11"/>
  <c r="I196" i="11" s="1"/>
  <c r="B187" i="13"/>
  <c r="B194" i="11"/>
  <c r="I194" i="11" s="1"/>
  <c r="B191" i="13"/>
  <c r="B198" i="11"/>
  <c r="I198" i="11" s="1"/>
  <c r="B192" i="13"/>
  <c r="B199" i="11"/>
  <c r="I199" i="11" s="1"/>
  <c r="B188" i="13"/>
  <c r="B195" i="11"/>
  <c r="I195" i="11" s="1"/>
  <c r="B190" i="13"/>
  <c r="B197" i="11"/>
  <c r="I197" i="11" s="1"/>
  <c r="AB279" i="11"/>
  <c r="C272" i="11"/>
  <c r="C272" i="13" s="1"/>
  <c r="AB181" i="13" l="1"/>
  <c r="AB182" i="13"/>
  <c r="AB185" i="13"/>
  <c r="AB184" i="13"/>
  <c r="AB180" i="13"/>
  <c r="AB183" i="13"/>
  <c r="K189" i="11"/>
  <c r="J189" i="11"/>
  <c r="K188" i="11"/>
  <c r="J188" i="11"/>
  <c r="K192" i="11"/>
  <c r="J192" i="11"/>
  <c r="K187" i="11"/>
  <c r="J187" i="11"/>
  <c r="J190" i="11"/>
  <c r="K190" i="11"/>
  <c r="K191" i="11"/>
  <c r="J191" i="11"/>
  <c r="M181" i="11"/>
  <c r="M182" i="11"/>
  <c r="N180" i="11"/>
  <c r="N182" i="11"/>
  <c r="N184" i="11"/>
  <c r="M180" i="11"/>
  <c r="F198" i="11"/>
  <c r="L191" i="11"/>
  <c r="F194" i="11"/>
  <c r="L188" i="11"/>
  <c r="G191" i="11"/>
  <c r="H191" i="11"/>
  <c r="L192" i="11"/>
  <c r="G188" i="11"/>
  <c r="H188" i="11"/>
  <c r="G192" i="11"/>
  <c r="H192" i="11"/>
  <c r="N183" i="11"/>
  <c r="F196" i="11"/>
  <c r="F197" i="11"/>
  <c r="N185" i="11"/>
  <c r="M183" i="11"/>
  <c r="H190" i="11"/>
  <c r="G190" i="11"/>
  <c r="H189" i="11"/>
  <c r="G189" i="11"/>
  <c r="L187" i="11"/>
  <c r="L189" i="11"/>
  <c r="M185" i="11"/>
  <c r="G187" i="11"/>
  <c r="H187" i="11"/>
  <c r="L190" i="11"/>
  <c r="F195" i="11"/>
  <c r="F199" i="11"/>
  <c r="J184" i="13"/>
  <c r="J183" i="13"/>
  <c r="J185" i="13"/>
  <c r="J180" i="13"/>
  <c r="J181" i="13"/>
  <c r="J182" i="13"/>
  <c r="F188" i="13"/>
  <c r="G188" i="13"/>
  <c r="I188" i="13"/>
  <c r="H188" i="13"/>
  <c r="F187" i="13"/>
  <c r="G187" i="13"/>
  <c r="H187" i="13"/>
  <c r="I187" i="13"/>
  <c r="G190" i="13"/>
  <c r="F190" i="13"/>
  <c r="I190" i="13"/>
  <c r="H190" i="13"/>
  <c r="G192" i="13"/>
  <c r="F192" i="13"/>
  <c r="I192" i="13"/>
  <c r="H192" i="13"/>
  <c r="F191" i="13"/>
  <c r="G191" i="13"/>
  <c r="I191" i="13"/>
  <c r="H191" i="13"/>
  <c r="AB191" i="13" s="1"/>
  <c r="F189" i="13"/>
  <c r="G189" i="13"/>
  <c r="H189" i="13"/>
  <c r="I189" i="13"/>
  <c r="B198" i="13"/>
  <c r="B205" i="11"/>
  <c r="I205" i="11" s="1"/>
  <c r="B199" i="13"/>
  <c r="B206" i="11"/>
  <c r="I206" i="11" s="1"/>
  <c r="B195" i="13"/>
  <c r="B202" i="11"/>
  <c r="I202" i="11" s="1"/>
  <c r="B196" i="13"/>
  <c r="B203" i="11"/>
  <c r="I203" i="11" s="1"/>
  <c r="B197" i="13"/>
  <c r="B204" i="11"/>
  <c r="I204" i="11" s="1"/>
  <c r="B194" i="13"/>
  <c r="B201" i="11"/>
  <c r="I201" i="11" s="1"/>
  <c r="AB286" i="11"/>
  <c r="C279" i="11"/>
  <c r="C279" i="13" s="1"/>
  <c r="AB189" i="13" l="1"/>
  <c r="AB192" i="13"/>
  <c r="AB188" i="13"/>
  <c r="AB190" i="13"/>
  <c r="AB187" i="13"/>
  <c r="N190" i="11"/>
  <c r="K198" i="11"/>
  <c r="J198" i="11"/>
  <c r="J196" i="11"/>
  <c r="K196" i="11"/>
  <c r="K197" i="11"/>
  <c r="J197" i="11"/>
  <c r="K199" i="11"/>
  <c r="J199" i="11"/>
  <c r="K195" i="11"/>
  <c r="N195" i="11" s="1"/>
  <c r="J195" i="11"/>
  <c r="K194" i="11"/>
  <c r="J194" i="11"/>
  <c r="M190" i="11"/>
  <c r="M187" i="11"/>
  <c r="N187" i="11"/>
  <c r="M188" i="11"/>
  <c r="J191" i="13"/>
  <c r="M189" i="11"/>
  <c r="N191" i="11"/>
  <c r="N189" i="11"/>
  <c r="L197" i="11"/>
  <c r="J187" i="13"/>
  <c r="G197" i="11"/>
  <c r="H197" i="11"/>
  <c r="F202" i="11"/>
  <c r="H199" i="11"/>
  <c r="G199" i="11"/>
  <c r="H196" i="11"/>
  <c r="G196" i="11"/>
  <c r="G195" i="11"/>
  <c r="H195" i="11"/>
  <c r="G194" i="11"/>
  <c r="H194" i="11"/>
  <c r="L194" i="11"/>
  <c r="N188" i="11"/>
  <c r="L196" i="11"/>
  <c r="F205" i="11"/>
  <c r="M191" i="11"/>
  <c r="L199" i="11"/>
  <c r="M192" i="11"/>
  <c r="F206" i="11"/>
  <c r="F201" i="11"/>
  <c r="N192" i="11"/>
  <c r="H198" i="11"/>
  <c r="G198" i="11"/>
  <c r="F203" i="11"/>
  <c r="L195" i="11"/>
  <c r="F204" i="11"/>
  <c r="L198" i="11"/>
  <c r="J188" i="13"/>
  <c r="J192" i="13"/>
  <c r="J189" i="13"/>
  <c r="F196" i="13"/>
  <c r="G196" i="13"/>
  <c r="I196" i="13"/>
  <c r="H196" i="13"/>
  <c r="G197" i="13"/>
  <c r="F197" i="13"/>
  <c r="H197" i="13"/>
  <c r="I197" i="13"/>
  <c r="G195" i="13"/>
  <c r="F195" i="13"/>
  <c r="H195" i="13"/>
  <c r="I195" i="13"/>
  <c r="F198" i="13"/>
  <c r="G198" i="13"/>
  <c r="I198" i="13"/>
  <c r="H198" i="13"/>
  <c r="F199" i="13"/>
  <c r="G199" i="13"/>
  <c r="H199" i="13"/>
  <c r="I199" i="13"/>
  <c r="G194" i="13"/>
  <c r="F194" i="13"/>
  <c r="H194" i="13"/>
  <c r="I194" i="13"/>
  <c r="J190" i="13"/>
  <c r="B203" i="13"/>
  <c r="B210" i="11"/>
  <c r="I210" i="11" s="1"/>
  <c r="B202" i="13"/>
  <c r="B209" i="11"/>
  <c r="I209" i="11" s="1"/>
  <c r="B206" i="13"/>
  <c r="B213" i="11"/>
  <c r="I213" i="11" s="1"/>
  <c r="B201" i="13"/>
  <c r="B208" i="11"/>
  <c r="I208" i="11" s="1"/>
  <c r="B204" i="13"/>
  <c r="B211" i="11"/>
  <c r="I211" i="11" s="1"/>
  <c r="B205" i="13"/>
  <c r="B212" i="11"/>
  <c r="I212" i="11" s="1"/>
  <c r="AB293" i="11"/>
  <c r="C286" i="11"/>
  <c r="C286" i="13" s="1"/>
  <c r="AB198" i="13" l="1"/>
  <c r="AB196" i="13"/>
  <c r="AB194" i="13"/>
  <c r="AB195" i="13"/>
  <c r="AB197" i="13"/>
  <c r="AB199" i="13"/>
  <c r="K201" i="11"/>
  <c r="J201" i="11"/>
  <c r="K204" i="11"/>
  <c r="J204" i="11"/>
  <c r="K206" i="11"/>
  <c r="J206" i="11"/>
  <c r="K203" i="11"/>
  <c r="J203" i="11"/>
  <c r="K205" i="11"/>
  <c r="J205" i="11"/>
  <c r="J202" i="11"/>
  <c r="K202" i="11"/>
  <c r="M195" i="11"/>
  <c r="M194" i="11"/>
  <c r="N194" i="11"/>
  <c r="M196" i="11"/>
  <c r="L205" i="11"/>
  <c r="F208" i="11"/>
  <c r="N198" i="11"/>
  <c r="G201" i="11"/>
  <c r="H201" i="11"/>
  <c r="N196" i="11"/>
  <c r="L206" i="11"/>
  <c r="L202" i="11"/>
  <c r="L204" i="11"/>
  <c r="H204" i="11"/>
  <c r="G204" i="11"/>
  <c r="M199" i="11"/>
  <c r="G202" i="11"/>
  <c r="H202" i="11"/>
  <c r="F213" i="11"/>
  <c r="H203" i="11"/>
  <c r="G203" i="11"/>
  <c r="N199" i="11"/>
  <c r="M197" i="11"/>
  <c r="F210" i="11"/>
  <c r="L203" i="11"/>
  <c r="N197" i="11"/>
  <c r="L201" i="11"/>
  <c r="G206" i="11"/>
  <c r="H206" i="11"/>
  <c r="F209" i="11"/>
  <c r="F212" i="11"/>
  <c r="F211" i="11"/>
  <c r="M198" i="11"/>
  <c r="H205" i="11"/>
  <c r="G205" i="11"/>
  <c r="J198" i="13"/>
  <c r="J196" i="13"/>
  <c r="J199" i="13"/>
  <c r="J197" i="13"/>
  <c r="J195" i="13"/>
  <c r="J194" i="13"/>
  <c r="G201" i="13"/>
  <c r="F201" i="13"/>
  <c r="H201" i="13"/>
  <c r="I201" i="13"/>
  <c r="G205" i="13"/>
  <c r="F205" i="13"/>
  <c r="I205" i="13"/>
  <c r="H205" i="13"/>
  <c r="G206" i="13"/>
  <c r="F206" i="13"/>
  <c r="I206" i="13"/>
  <c r="H206" i="13"/>
  <c r="G202" i="13"/>
  <c r="F202" i="13"/>
  <c r="I202" i="13"/>
  <c r="H202" i="13"/>
  <c r="G204" i="13"/>
  <c r="F204" i="13"/>
  <c r="I204" i="13"/>
  <c r="H204" i="13"/>
  <c r="F203" i="13"/>
  <c r="G203" i="13"/>
  <c r="I203" i="13"/>
  <c r="H203" i="13"/>
  <c r="B213" i="13"/>
  <c r="B220" i="11"/>
  <c r="I220" i="11" s="1"/>
  <c r="B209" i="13"/>
  <c r="B216" i="11"/>
  <c r="I216" i="11" s="1"/>
  <c r="B208" i="13"/>
  <c r="B215" i="11"/>
  <c r="I215" i="11" s="1"/>
  <c r="B212" i="13"/>
  <c r="B219" i="11"/>
  <c r="I219" i="11" s="1"/>
  <c r="B210" i="13"/>
  <c r="B217" i="11"/>
  <c r="I217" i="11" s="1"/>
  <c r="B211" i="13"/>
  <c r="B218" i="11"/>
  <c r="I218" i="11" s="1"/>
  <c r="AB300" i="11"/>
  <c r="C293" i="11"/>
  <c r="C293" i="13" s="1"/>
  <c r="M201" i="11" l="1"/>
  <c r="AB201" i="13"/>
  <c r="AB202" i="13"/>
  <c r="AB206" i="13"/>
  <c r="AB203" i="13"/>
  <c r="AB204" i="13"/>
  <c r="AB205" i="13"/>
  <c r="K209" i="11"/>
  <c r="J209" i="11"/>
  <c r="K208" i="11"/>
  <c r="J208" i="11"/>
  <c r="M205" i="11"/>
  <c r="K213" i="11"/>
  <c r="J213" i="11"/>
  <c r="K210" i="11"/>
  <c r="J210" i="11"/>
  <c r="K212" i="11"/>
  <c r="J212" i="11"/>
  <c r="K211" i="11"/>
  <c r="J211" i="11"/>
  <c r="N203" i="11"/>
  <c r="N204" i="11"/>
  <c r="M204" i="11"/>
  <c r="N206" i="11"/>
  <c r="L213" i="11"/>
  <c r="G211" i="11"/>
  <c r="H211" i="11"/>
  <c r="F220" i="11"/>
  <c r="H212" i="11"/>
  <c r="G212" i="11"/>
  <c r="H210" i="11"/>
  <c r="G210" i="11"/>
  <c r="L212" i="11"/>
  <c r="L209" i="11"/>
  <c r="H209" i="11"/>
  <c r="G209" i="11"/>
  <c r="L210" i="11"/>
  <c r="L211" i="11"/>
  <c r="M202" i="11"/>
  <c r="H208" i="11"/>
  <c r="G208" i="11"/>
  <c r="F216" i="11"/>
  <c r="F218" i="11"/>
  <c r="N202" i="11"/>
  <c r="L208" i="11"/>
  <c r="M203" i="11"/>
  <c r="N205" i="11"/>
  <c r="F217" i="11"/>
  <c r="F219" i="11"/>
  <c r="N201" i="11"/>
  <c r="F215" i="11"/>
  <c r="H213" i="11"/>
  <c r="G213" i="11"/>
  <c r="M206" i="11"/>
  <c r="J204" i="13"/>
  <c r="J205" i="13"/>
  <c r="J201" i="13"/>
  <c r="J202" i="13"/>
  <c r="J206" i="13"/>
  <c r="G210" i="13"/>
  <c r="F210" i="13"/>
  <c r="I210" i="13"/>
  <c r="H210" i="13"/>
  <c r="F211" i="13"/>
  <c r="G211" i="13"/>
  <c r="I211" i="13"/>
  <c r="H211" i="13"/>
  <c r="G212" i="13"/>
  <c r="F212" i="13"/>
  <c r="H212" i="13"/>
  <c r="I212" i="13"/>
  <c r="F208" i="13"/>
  <c r="G208" i="13"/>
  <c r="I208" i="13"/>
  <c r="H208" i="13"/>
  <c r="F209" i="13"/>
  <c r="G209" i="13"/>
  <c r="H209" i="13"/>
  <c r="I209" i="13"/>
  <c r="F213" i="13"/>
  <c r="G213" i="13"/>
  <c r="I213" i="13"/>
  <c r="H213" i="13"/>
  <c r="J203" i="13"/>
  <c r="B219" i="13"/>
  <c r="B226" i="11"/>
  <c r="I226" i="11" s="1"/>
  <c r="B216" i="13"/>
  <c r="B223" i="11"/>
  <c r="I223" i="11" s="1"/>
  <c r="B218" i="13"/>
  <c r="B225" i="11"/>
  <c r="I225" i="11" s="1"/>
  <c r="B217" i="13"/>
  <c r="B224" i="11"/>
  <c r="I224" i="11" s="1"/>
  <c r="B220" i="13"/>
  <c r="B227" i="11"/>
  <c r="I227" i="11" s="1"/>
  <c r="B215" i="13"/>
  <c r="B222" i="11"/>
  <c r="I222" i="11" s="1"/>
  <c r="AB307" i="11"/>
  <c r="C300" i="11"/>
  <c r="C300" i="13" s="1"/>
  <c r="AB211" i="13" l="1"/>
  <c r="AB208" i="13"/>
  <c r="AB213" i="13"/>
  <c r="AB209" i="13"/>
  <c r="AB212" i="13"/>
  <c r="AB210" i="13"/>
  <c r="N212" i="11"/>
  <c r="J220" i="11"/>
  <c r="K220" i="11"/>
  <c r="K217" i="11"/>
  <c r="J217" i="11"/>
  <c r="K215" i="11"/>
  <c r="J215" i="11"/>
  <c r="K218" i="11"/>
  <c r="J218" i="11"/>
  <c r="K216" i="11"/>
  <c r="J216" i="11"/>
  <c r="K219" i="11"/>
  <c r="J219" i="11"/>
  <c r="M208" i="11"/>
  <c r="N211" i="11"/>
  <c r="M212" i="11"/>
  <c r="N208" i="11"/>
  <c r="M211" i="11"/>
  <c r="M210" i="11"/>
  <c r="M209" i="11"/>
  <c r="F225" i="11"/>
  <c r="F223" i="11"/>
  <c r="N210" i="11"/>
  <c r="L218" i="11"/>
  <c r="G220" i="11"/>
  <c r="H220" i="11"/>
  <c r="L215" i="11"/>
  <c r="F226" i="11"/>
  <c r="H215" i="11"/>
  <c r="G215" i="11"/>
  <c r="H219" i="11"/>
  <c r="G219" i="11"/>
  <c r="G216" i="11"/>
  <c r="H216" i="11"/>
  <c r="L220" i="11"/>
  <c r="L219" i="11"/>
  <c r="L216" i="11"/>
  <c r="H217" i="11"/>
  <c r="G217" i="11"/>
  <c r="F227" i="11"/>
  <c r="L217" i="11"/>
  <c r="N213" i="11"/>
  <c r="H218" i="11"/>
  <c r="G218" i="11"/>
  <c r="F224" i="11"/>
  <c r="F222" i="11"/>
  <c r="N209" i="11"/>
  <c r="M213" i="11"/>
  <c r="J212" i="13"/>
  <c r="J208" i="13"/>
  <c r="J210" i="13"/>
  <c r="J209" i="13"/>
  <c r="J211" i="13"/>
  <c r="J213" i="13"/>
  <c r="F216" i="13"/>
  <c r="G216" i="13"/>
  <c r="I216" i="13"/>
  <c r="H216" i="13"/>
  <c r="G219" i="13"/>
  <c r="F219" i="13"/>
  <c r="I219" i="13"/>
  <c r="H219" i="13"/>
  <c r="G220" i="13"/>
  <c r="F220" i="13"/>
  <c r="I220" i="13"/>
  <c r="H220" i="13"/>
  <c r="G217" i="13"/>
  <c r="F217" i="13"/>
  <c r="I217" i="13"/>
  <c r="H217" i="13"/>
  <c r="F218" i="13"/>
  <c r="G218" i="13"/>
  <c r="I218" i="13"/>
  <c r="H218" i="13"/>
  <c r="G215" i="13"/>
  <c r="F215" i="13"/>
  <c r="I215" i="13"/>
  <c r="H215" i="13"/>
  <c r="B224" i="13"/>
  <c r="B231" i="11"/>
  <c r="I231" i="11" s="1"/>
  <c r="B223" i="13"/>
  <c r="B230" i="11"/>
  <c r="I230" i="11" s="1"/>
  <c r="B225" i="13"/>
  <c r="B232" i="11"/>
  <c r="I232" i="11" s="1"/>
  <c r="B222" i="13"/>
  <c r="B229" i="11"/>
  <c r="I229" i="11" s="1"/>
  <c r="B227" i="13"/>
  <c r="B234" i="11"/>
  <c r="I234" i="11" s="1"/>
  <c r="B226" i="13"/>
  <c r="B233" i="11"/>
  <c r="I233" i="11" s="1"/>
  <c r="AB314" i="11"/>
  <c r="C307" i="11"/>
  <c r="C307" i="13" s="1"/>
  <c r="AB215" i="13" l="1"/>
  <c r="AB219" i="13"/>
  <c r="AB220" i="13"/>
  <c r="AB217" i="13"/>
  <c r="AB218" i="13"/>
  <c r="AB216" i="13"/>
  <c r="N220" i="11"/>
  <c r="K225" i="11"/>
  <c r="J225" i="11"/>
  <c r="K226" i="11"/>
  <c r="J226" i="11"/>
  <c r="K222" i="11"/>
  <c r="J222" i="11"/>
  <c r="K223" i="11"/>
  <c r="J223" i="11"/>
  <c r="K224" i="11"/>
  <c r="J224" i="11"/>
  <c r="K227" i="11"/>
  <c r="J227" i="11"/>
  <c r="M218" i="11"/>
  <c r="N218" i="11"/>
  <c r="M217" i="11"/>
  <c r="N217" i="11"/>
  <c r="M220" i="11"/>
  <c r="M215" i="11"/>
  <c r="F229" i="11"/>
  <c r="F232" i="11"/>
  <c r="L227" i="11"/>
  <c r="H222" i="11"/>
  <c r="G222" i="11"/>
  <c r="G227" i="11"/>
  <c r="H227" i="11"/>
  <c r="L222" i="11"/>
  <c r="L224" i="11"/>
  <c r="M216" i="11"/>
  <c r="H224" i="11"/>
  <c r="G224" i="11"/>
  <c r="N216" i="11"/>
  <c r="N219" i="11"/>
  <c r="L226" i="11"/>
  <c r="L223" i="11"/>
  <c r="H223" i="11"/>
  <c r="G223" i="11"/>
  <c r="F231" i="11"/>
  <c r="F234" i="11"/>
  <c r="M219" i="11"/>
  <c r="H226" i="11"/>
  <c r="G226" i="11"/>
  <c r="G225" i="11"/>
  <c r="H225" i="11"/>
  <c r="F230" i="11"/>
  <c r="F233" i="11"/>
  <c r="N215" i="11"/>
  <c r="L225" i="11"/>
  <c r="J217" i="13"/>
  <c r="J216" i="13"/>
  <c r="J218" i="13"/>
  <c r="J219" i="13"/>
  <c r="J215" i="13"/>
  <c r="J220" i="13"/>
  <c r="G226" i="13"/>
  <c r="F226" i="13"/>
  <c r="H226" i="13"/>
  <c r="I226" i="13"/>
  <c r="F222" i="13"/>
  <c r="G222" i="13"/>
  <c r="I222" i="13"/>
  <c r="H222" i="13"/>
  <c r="G227" i="13"/>
  <c r="F227" i="13"/>
  <c r="I227" i="13"/>
  <c r="H227" i="13"/>
  <c r="F225" i="13"/>
  <c r="G225" i="13"/>
  <c r="I225" i="13"/>
  <c r="H225" i="13"/>
  <c r="F223" i="13"/>
  <c r="G223" i="13"/>
  <c r="H223" i="13"/>
  <c r="I223" i="13"/>
  <c r="G224" i="13"/>
  <c r="F224" i="13"/>
  <c r="I224" i="13"/>
  <c r="H224" i="13"/>
  <c r="B229" i="13"/>
  <c r="B236" i="11"/>
  <c r="I236" i="11" s="1"/>
  <c r="B230" i="13"/>
  <c r="B237" i="11"/>
  <c r="I237" i="11" s="1"/>
  <c r="B232" i="13"/>
  <c r="B239" i="11"/>
  <c r="I239" i="11" s="1"/>
  <c r="B234" i="13"/>
  <c r="B241" i="11"/>
  <c r="I241" i="11" s="1"/>
  <c r="B231" i="13"/>
  <c r="B238" i="11"/>
  <c r="I238" i="11" s="1"/>
  <c r="B233" i="13"/>
  <c r="B240" i="11"/>
  <c r="I240" i="11" s="1"/>
  <c r="AB321" i="11"/>
  <c r="C314" i="11"/>
  <c r="C314" i="13" s="1"/>
  <c r="AB227" i="13" l="1"/>
  <c r="AB226" i="13"/>
  <c r="AB225" i="13"/>
  <c r="AB222" i="13"/>
  <c r="AB224" i="13"/>
  <c r="AB223" i="13"/>
  <c r="K229" i="11"/>
  <c r="J229" i="11"/>
  <c r="K234" i="11"/>
  <c r="J234" i="11"/>
  <c r="K231" i="11"/>
  <c r="J231" i="11"/>
  <c r="K233" i="11"/>
  <c r="J233" i="11"/>
  <c r="K232" i="11"/>
  <c r="J232" i="11"/>
  <c r="K230" i="11"/>
  <c r="J230" i="11"/>
  <c r="M225" i="11"/>
  <c r="M222" i="11"/>
  <c r="N222" i="11"/>
  <c r="N225" i="11"/>
  <c r="M223" i="11"/>
  <c r="N223" i="11"/>
  <c r="H234" i="11"/>
  <c r="G234" i="11"/>
  <c r="F239" i="11"/>
  <c r="H233" i="11"/>
  <c r="G233" i="11"/>
  <c r="H231" i="11"/>
  <c r="G231" i="11"/>
  <c r="M227" i="11"/>
  <c r="L233" i="11"/>
  <c r="N227" i="11"/>
  <c r="F237" i="11"/>
  <c r="L230" i="11"/>
  <c r="L234" i="11"/>
  <c r="G230" i="11"/>
  <c r="H230" i="11"/>
  <c r="N224" i="11"/>
  <c r="H232" i="11"/>
  <c r="G232" i="11"/>
  <c r="N226" i="11"/>
  <c r="M224" i="11"/>
  <c r="L232" i="11"/>
  <c r="F240" i="11"/>
  <c r="F238" i="11"/>
  <c r="G229" i="11"/>
  <c r="H229" i="11"/>
  <c r="L231" i="11"/>
  <c r="F236" i="11"/>
  <c r="F241" i="11"/>
  <c r="M226" i="11"/>
  <c r="L229" i="11"/>
  <c r="J225" i="13"/>
  <c r="J222" i="13"/>
  <c r="J223" i="13"/>
  <c r="J227" i="13"/>
  <c r="J224" i="13"/>
  <c r="F233" i="13"/>
  <c r="G233" i="13"/>
  <c r="I233" i="13"/>
  <c r="H233" i="13"/>
  <c r="G234" i="13"/>
  <c r="F234" i="13"/>
  <c r="I234" i="13"/>
  <c r="H234" i="13"/>
  <c r="G230" i="13"/>
  <c r="F230" i="13"/>
  <c r="I230" i="13"/>
  <c r="H230" i="13"/>
  <c r="J226" i="13"/>
  <c r="G232" i="13"/>
  <c r="F232" i="13"/>
  <c r="H232" i="13"/>
  <c r="I232" i="13"/>
  <c r="G231" i="13"/>
  <c r="F231" i="13"/>
  <c r="I231" i="13"/>
  <c r="H231" i="13"/>
  <c r="G229" i="13"/>
  <c r="F229" i="13"/>
  <c r="I229" i="13"/>
  <c r="H229" i="13"/>
  <c r="B239" i="13"/>
  <c r="B246" i="11"/>
  <c r="B241" i="13"/>
  <c r="B248" i="11"/>
  <c r="B240" i="13"/>
  <c r="B247" i="11"/>
  <c r="B238" i="13"/>
  <c r="B245" i="11"/>
  <c r="B236" i="13"/>
  <c r="B243" i="11"/>
  <c r="B237" i="13"/>
  <c r="B244" i="11"/>
  <c r="AB328" i="11"/>
  <c r="C321" i="11"/>
  <c r="C321" i="13" s="1"/>
  <c r="AB232" i="13" l="1"/>
  <c r="AB230" i="13"/>
  <c r="AB229" i="13"/>
  <c r="AB233" i="13"/>
  <c r="AB231" i="13"/>
  <c r="AB234" i="13"/>
  <c r="N232" i="11"/>
  <c r="M232" i="11"/>
  <c r="J238" i="11"/>
  <c r="K238" i="11"/>
  <c r="K241" i="11"/>
  <c r="J241" i="11"/>
  <c r="K237" i="11"/>
  <c r="J237" i="11"/>
  <c r="K239" i="11"/>
  <c r="J239" i="11"/>
  <c r="K236" i="11"/>
  <c r="J236" i="11"/>
  <c r="K240" i="11"/>
  <c r="J240" i="11"/>
  <c r="J232" i="13"/>
  <c r="M234" i="11"/>
  <c r="N234" i="11"/>
  <c r="N233" i="11"/>
  <c r="M229" i="11"/>
  <c r="F247" i="11"/>
  <c r="F248" i="11"/>
  <c r="L238" i="11"/>
  <c r="G240" i="11"/>
  <c r="H240" i="11"/>
  <c r="H238" i="11"/>
  <c r="G238" i="11"/>
  <c r="G241" i="11"/>
  <c r="H241" i="11"/>
  <c r="F244" i="11"/>
  <c r="L236" i="11"/>
  <c r="N230" i="11"/>
  <c r="M233" i="11"/>
  <c r="L241" i="11"/>
  <c r="H236" i="11"/>
  <c r="G236" i="11"/>
  <c r="M230" i="11"/>
  <c r="L240" i="11"/>
  <c r="F246" i="11"/>
  <c r="F243" i="11"/>
  <c r="N231" i="11"/>
  <c r="G239" i="11"/>
  <c r="H239" i="11"/>
  <c r="G237" i="11"/>
  <c r="H237" i="11"/>
  <c r="L239" i="11"/>
  <c r="F245" i="11"/>
  <c r="M231" i="11"/>
  <c r="L237" i="11"/>
  <c r="N229" i="11"/>
  <c r="J231" i="13"/>
  <c r="J233" i="13"/>
  <c r="J234" i="13"/>
  <c r="J230" i="13"/>
  <c r="F239" i="13"/>
  <c r="G239" i="13"/>
  <c r="H239" i="13"/>
  <c r="I239" i="13"/>
  <c r="G236" i="13"/>
  <c r="F236" i="13"/>
  <c r="H236" i="13"/>
  <c r="I236" i="13"/>
  <c r="F238" i="13"/>
  <c r="G238" i="13"/>
  <c r="H238" i="13"/>
  <c r="I238" i="13"/>
  <c r="F240" i="13"/>
  <c r="G240" i="13"/>
  <c r="H240" i="13"/>
  <c r="I240" i="13"/>
  <c r="G237" i="13"/>
  <c r="F237" i="13"/>
  <c r="I237" i="13"/>
  <c r="H237" i="13"/>
  <c r="F241" i="13"/>
  <c r="G241" i="13"/>
  <c r="H241" i="13"/>
  <c r="I241" i="13"/>
  <c r="J229" i="13"/>
  <c r="B248" i="13"/>
  <c r="B255" i="11"/>
  <c r="B245" i="13"/>
  <c r="B252" i="11"/>
  <c r="B244" i="13"/>
  <c r="B251" i="11"/>
  <c r="B243" i="13"/>
  <c r="B250" i="11"/>
  <c r="B246" i="13"/>
  <c r="B253" i="11"/>
  <c r="B247" i="13"/>
  <c r="B254" i="11"/>
  <c r="AB335" i="11"/>
  <c r="C328" i="11"/>
  <c r="C328" i="13" s="1"/>
  <c r="AB236" i="13" l="1"/>
  <c r="AB240" i="13"/>
  <c r="AB238" i="13"/>
  <c r="AB239" i="13"/>
  <c r="AB241" i="13"/>
  <c r="AB237" i="13"/>
  <c r="N240" i="11"/>
  <c r="N241" i="11"/>
  <c r="M241" i="11"/>
  <c r="M237" i="11"/>
  <c r="N236" i="11"/>
  <c r="N237" i="11"/>
  <c r="M236" i="11"/>
  <c r="N239" i="11"/>
  <c r="F251" i="11"/>
  <c r="F252" i="11"/>
  <c r="H245" i="11"/>
  <c r="G245" i="11"/>
  <c r="N238" i="11"/>
  <c r="G246" i="11"/>
  <c r="H246" i="11"/>
  <c r="F254" i="11"/>
  <c r="M239" i="11"/>
  <c r="M238" i="11"/>
  <c r="M240" i="11"/>
  <c r="G248" i="11"/>
  <c r="H248" i="11"/>
  <c r="G244" i="11"/>
  <c r="H244" i="11"/>
  <c r="H243" i="11"/>
  <c r="G243" i="11"/>
  <c r="F255" i="11"/>
  <c r="F250" i="11"/>
  <c r="H247" i="11"/>
  <c r="G247" i="11"/>
  <c r="F253" i="11"/>
  <c r="J239" i="13"/>
  <c r="J240" i="13"/>
  <c r="J236" i="13"/>
  <c r="J237" i="13"/>
  <c r="J241" i="13"/>
  <c r="J238" i="13"/>
  <c r="G247" i="13"/>
  <c r="F247" i="13"/>
  <c r="H247" i="13"/>
  <c r="I247" i="13"/>
  <c r="F243" i="13"/>
  <c r="G243" i="13"/>
  <c r="I243" i="13"/>
  <c r="H243" i="13"/>
  <c r="G246" i="13"/>
  <c r="F246" i="13"/>
  <c r="H246" i="13"/>
  <c r="I246" i="13"/>
  <c r="G245" i="13"/>
  <c r="F245" i="13"/>
  <c r="I245" i="13"/>
  <c r="H245" i="13"/>
  <c r="F244" i="13"/>
  <c r="G244" i="13"/>
  <c r="H244" i="13"/>
  <c r="I244" i="13"/>
  <c r="G248" i="13"/>
  <c r="F248" i="13"/>
  <c r="H248" i="13"/>
  <c r="I248" i="13"/>
  <c r="B250" i="13"/>
  <c r="B257" i="11"/>
  <c r="B251" i="13"/>
  <c r="B258" i="11"/>
  <c r="B253" i="13"/>
  <c r="B260" i="11"/>
  <c r="B255" i="13"/>
  <c r="B262" i="11"/>
  <c r="B254" i="13"/>
  <c r="B261" i="11"/>
  <c r="B252" i="13"/>
  <c r="B259" i="11"/>
  <c r="AB342" i="11"/>
  <c r="C335" i="11"/>
  <c r="C335" i="13" s="1"/>
  <c r="H250" i="11" l="1"/>
  <c r="G250" i="11"/>
  <c r="G254" i="11"/>
  <c r="H254" i="11"/>
  <c r="F257" i="11"/>
  <c r="F262" i="11"/>
  <c r="G255" i="11"/>
  <c r="H255" i="11"/>
  <c r="G253" i="11"/>
  <c r="H253" i="11"/>
  <c r="F261" i="11"/>
  <c r="H252" i="11"/>
  <c r="G252" i="11"/>
  <c r="F259" i="11"/>
  <c r="F260" i="11"/>
  <c r="F258" i="11"/>
  <c r="G251" i="11"/>
  <c r="H251" i="11"/>
  <c r="J247" i="13"/>
  <c r="J245" i="13"/>
  <c r="J243" i="13"/>
  <c r="J244" i="13"/>
  <c r="J248" i="13"/>
  <c r="J246" i="13"/>
  <c r="G255" i="13"/>
  <c r="F255" i="13"/>
  <c r="H255" i="13"/>
  <c r="I255" i="13"/>
  <c r="G252" i="13"/>
  <c r="F252" i="13"/>
  <c r="I252" i="13"/>
  <c r="H252" i="13"/>
  <c r="G253" i="13"/>
  <c r="F253" i="13"/>
  <c r="I253" i="13"/>
  <c r="H253" i="13"/>
  <c r="G251" i="13"/>
  <c r="F251" i="13"/>
  <c r="I251" i="13"/>
  <c r="H251" i="13"/>
  <c r="F254" i="13"/>
  <c r="G254" i="13"/>
  <c r="I254" i="13"/>
  <c r="H254" i="13"/>
  <c r="G250" i="13"/>
  <c r="F250" i="13"/>
  <c r="I250" i="13"/>
  <c r="H250" i="13"/>
  <c r="B262" i="13"/>
  <c r="B269" i="11"/>
  <c r="I269" i="11" s="1"/>
  <c r="B257" i="13"/>
  <c r="B264" i="11"/>
  <c r="I264" i="11" s="1"/>
  <c r="B260" i="13"/>
  <c r="B267" i="11"/>
  <c r="I267" i="11" s="1"/>
  <c r="B259" i="13"/>
  <c r="B266" i="11"/>
  <c r="I266" i="11" s="1"/>
  <c r="B258" i="13"/>
  <c r="B265" i="11"/>
  <c r="I265" i="11" s="1"/>
  <c r="B261" i="13"/>
  <c r="B268" i="11"/>
  <c r="I268" i="11" s="1"/>
  <c r="AB349" i="11"/>
  <c r="C342" i="11"/>
  <c r="C342" i="13" s="1"/>
  <c r="F269" i="11" l="1"/>
  <c r="G260" i="11"/>
  <c r="H260" i="11"/>
  <c r="H259" i="11"/>
  <c r="G259" i="11"/>
  <c r="H257" i="11"/>
  <c r="G257" i="11"/>
  <c r="F264" i="11"/>
  <c r="H262" i="11"/>
  <c r="G262" i="11"/>
  <c r="F265" i="11"/>
  <c r="F268" i="11"/>
  <c r="G261" i="11"/>
  <c r="H261" i="11"/>
  <c r="G258" i="11"/>
  <c r="H258" i="11"/>
  <c r="F266" i="11"/>
  <c r="F267" i="11"/>
  <c r="J252" i="13"/>
  <c r="J251" i="13"/>
  <c r="J254" i="13"/>
  <c r="J255" i="13"/>
  <c r="J253" i="13"/>
  <c r="J250" i="13"/>
  <c r="F262" i="13"/>
  <c r="G262" i="13"/>
  <c r="H262" i="13"/>
  <c r="I262" i="13"/>
  <c r="G259" i="13"/>
  <c r="F259" i="13"/>
  <c r="H259" i="13"/>
  <c r="I259" i="13"/>
  <c r="F261" i="13"/>
  <c r="G261" i="13"/>
  <c r="I261" i="13"/>
  <c r="H261" i="13"/>
  <c r="G260" i="13"/>
  <c r="F260" i="13"/>
  <c r="H260" i="13"/>
  <c r="I260" i="13"/>
  <c r="G258" i="13"/>
  <c r="F258" i="13"/>
  <c r="I258" i="13"/>
  <c r="H258" i="13"/>
  <c r="F257" i="13"/>
  <c r="G257" i="13"/>
  <c r="I257" i="13"/>
  <c r="H257" i="13"/>
  <c r="B266" i="13"/>
  <c r="B273" i="11"/>
  <c r="I273" i="11" s="1"/>
  <c r="B264" i="13"/>
  <c r="B271" i="11"/>
  <c r="I271" i="11" s="1"/>
  <c r="B267" i="13"/>
  <c r="B274" i="11"/>
  <c r="I274" i="11" s="1"/>
  <c r="B265" i="13"/>
  <c r="B272" i="11"/>
  <c r="I272" i="11" s="1"/>
  <c r="B269" i="13"/>
  <c r="B276" i="11"/>
  <c r="I276" i="11" s="1"/>
  <c r="B268" i="13"/>
  <c r="B275" i="11"/>
  <c r="I275" i="11" s="1"/>
  <c r="AB356" i="11"/>
  <c r="C349" i="11"/>
  <c r="C349" i="13" s="1"/>
  <c r="K264" i="11" l="1"/>
  <c r="J264" i="11"/>
  <c r="K267" i="11"/>
  <c r="J267" i="11"/>
  <c r="M267" i="11" s="1"/>
  <c r="K266" i="11"/>
  <c r="J266" i="11"/>
  <c r="K268" i="11"/>
  <c r="J268" i="11"/>
  <c r="K269" i="11"/>
  <c r="J269" i="11"/>
  <c r="K265" i="11"/>
  <c r="J265" i="11"/>
  <c r="G267" i="11"/>
  <c r="H267" i="11"/>
  <c r="F271" i="11"/>
  <c r="L266" i="11"/>
  <c r="G264" i="11"/>
  <c r="H264" i="11"/>
  <c r="F273" i="11"/>
  <c r="H266" i="11"/>
  <c r="G266" i="11"/>
  <c r="F276" i="11"/>
  <c r="L264" i="11"/>
  <c r="H268" i="11"/>
  <c r="G268" i="11"/>
  <c r="F272" i="11"/>
  <c r="L268" i="11"/>
  <c r="F275" i="11"/>
  <c r="G265" i="11"/>
  <c r="H265" i="11"/>
  <c r="L269" i="11"/>
  <c r="F274" i="11"/>
  <c r="L267" i="11"/>
  <c r="L265" i="11"/>
  <c r="G269" i="11"/>
  <c r="H269" i="11"/>
  <c r="J260" i="13"/>
  <c r="J262" i="13"/>
  <c r="J258" i="13"/>
  <c r="J259" i="13"/>
  <c r="J257" i="13"/>
  <c r="J261" i="13"/>
  <c r="G268" i="13"/>
  <c r="F268" i="13"/>
  <c r="I268" i="13"/>
  <c r="H268" i="13"/>
  <c r="AB268" i="13" s="1"/>
  <c r="F267" i="13"/>
  <c r="G267" i="13"/>
  <c r="I267" i="13"/>
  <c r="H267" i="13"/>
  <c r="F265" i="13"/>
  <c r="G265" i="13"/>
  <c r="H265" i="13"/>
  <c r="I265" i="13"/>
  <c r="F264" i="13"/>
  <c r="G264" i="13"/>
  <c r="I264" i="13"/>
  <c r="H264" i="13"/>
  <c r="F269" i="13"/>
  <c r="G269" i="13"/>
  <c r="H269" i="13"/>
  <c r="I269" i="13"/>
  <c r="G266" i="13"/>
  <c r="F266" i="13"/>
  <c r="H266" i="13"/>
  <c r="I266" i="13"/>
  <c r="B274" i="13"/>
  <c r="B281" i="11"/>
  <c r="B275" i="13"/>
  <c r="B282" i="11"/>
  <c r="B276" i="13"/>
  <c r="B283" i="11"/>
  <c r="B273" i="13"/>
  <c r="B280" i="11"/>
  <c r="B272" i="13"/>
  <c r="B279" i="11"/>
  <c r="B271" i="13"/>
  <c r="B278" i="11"/>
  <c r="AB363" i="11"/>
  <c r="C356" i="11"/>
  <c r="C356" i="13" s="1"/>
  <c r="AB265" i="13" l="1"/>
  <c r="AB269" i="13"/>
  <c r="AB264" i="13"/>
  <c r="AB267" i="13"/>
  <c r="AB266" i="13"/>
  <c r="M266" i="11"/>
  <c r="K272" i="11"/>
  <c r="J272" i="11"/>
  <c r="K275" i="11"/>
  <c r="J275" i="11"/>
  <c r="K273" i="11"/>
  <c r="J273" i="11"/>
  <c r="K274" i="11"/>
  <c r="J274" i="11"/>
  <c r="K271" i="11"/>
  <c r="J271" i="11"/>
  <c r="K276" i="11"/>
  <c r="J276" i="11"/>
  <c r="M265" i="11"/>
  <c r="M268" i="11"/>
  <c r="N266" i="11"/>
  <c r="N265" i="11"/>
  <c r="F279" i="11"/>
  <c r="L274" i="11"/>
  <c r="L272" i="11"/>
  <c r="H273" i="11"/>
  <c r="G273" i="11"/>
  <c r="G274" i="11"/>
  <c r="H274" i="11"/>
  <c r="M269" i="11"/>
  <c r="N269" i="11"/>
  <c r="F280" i="11"/>
  <c r="M264" i="11"/>
  <c r="N264" i="11"/>
  <c r="H275" i="11"/>
  <c r="G275" i="11"/>
  <c r="F282" i="11"/>
  <c r="F281" i="11"/>
  <c r="L275" i="11"/>
  <c r="G276" i="11"/>
  <c r="H276" i="11"/>
  <c r="H271" i="11"/>
  <c r="G271" i="11"/>
  <c r="G272" i="11"/>
  <c r="H272" i="11"/>
  <c r="N268" i="11"/>
  <c r="L276" i="11"/>
  <c r="L271" i="11"/>
  <c r="F283" i="11"/>
  <c r="L273" i="11"/>
  <c r="F278" i="11"/>
  <c r="N267" i="11"/>
  <c r="J264" i="13"/>
  <c r="J268" i="13"/>
  <c r="J267" i="13"/>
  <c r="J269" i="13"/>
  <c r="J266" i="13"/>
  <c r="J265" i="13"/>
  <c r="F272" i="13"/>
  <c r="G272" i="13"/>
  <c r="H272" i="13"/>
  <c r="I272" i="13"/>
  <c r="G273" i="13"/>
  <c r="F273" i="13"/>
  <c r="I273" i="13"/>
  <c r="H273" i="13"/>
  <c r="G271" i="13"/>
  <c r="F271" i="13"/>
  <c r="I271" i="13"/>
  <c r="H271" i="13"/>
  <c r="G276" i="13"/>
  <c r="F276" i="13"/>
  <c r="I276" i="13"/>
  <c r="H276" i="13"/>
  <c r="F275" i="13"/>
  <c r="G275" i="13"/>
  <c r="I275" i="13"/>
  <c r="H275" i="13"/>
  <c r="G274" i="13"/>
  <c r="F274" i="13"/>
  <c r="I274" i="13"/>
  <c r="H274" i="13"/>
  <c r="B278" i="13"/>
  <c r="B285" i="11"/>
  <c r="B279" i="13"/>
  <c r="B286" i="11"/>
  <c r="B281" i="13"/>
  <c r="B288" i="11"/>
  <c r="B283" i="13"/>
  <c r="B290" i="11"/>
  <c r="B282" i="13"/>
  <c r="B289" i="11"/>
  <c r="B280" i="13"/>
  <c r="B287" i="11"/>
  <c r="AB370" i="11"/>
  <c r="C363" i="11"/>
  <c r="C363" i="13" s="1"/>
  <c r="AB271" i="13" l="1"/>
  <c r="AB276" i="13"/>
  <c r="AB275" i="13"/>
  <c r="AB273" i="13"/>
  <c r="AB272" i="13"/>
  <c r="AB274" i="13"/>
  <c r="M276" i="11"/>
  <c r="N276" i="11"/>
  <c r="M271" i="11"/>
  <c r="G281" i="11"/>
  <c r="H281" i="11"/>
  <c r="H282" i="11"/>
  <c r="G282" i="11"/>
  <c r="M273" i="11"/>
  <c r="N273" i="11"/>
  <c r="G278" i="11"/>
  <c r="H278" i="11"/>
  <c r="M272" i="11"/>
  <c r="G283" i="11"/>
  <c r="H283" i="11"/>
  <c r="N272" i="11"/>
  <c r="F288" i="11"/>
  <c r="F286" i="11"/>
  <c r="F285" i="11"/>
  <c r="F289" i="11"/>
  <c r="H280" i="11"/>
  <c r="G280" i="11"/>
  <c r="M274" i="11"/>
  <c r="N271" i="11"/>
  <c r="N275" i="11"/>
  <c r="N274" i="11"/>
  <c r="F287" i="11"/>
  <c r="F290" i="11"/>
  <c r="I290" i="11" s="1"/>
  <c r="H279" i="11"/>
  <c r="G279" i="11"/>
  <c r="M275" i="11"/>
  <c r="J275" i="13"/>
  <c r="J273" i="13"/>
  <c r="J272" i="13"/>
  <c r="J276" i="13"/>
  <c r="J274" i="13"/>
  <c r="J271" i="13"/>
  <c r="G283" i="13"/>
  <c r="F283" i="13"/>
  <c r="I283" i="13"/>
  <c r="H283" i="13"/>
  <c r="G282" i="13"/>
  <c r="F282" i="13"/>
  <c r="H282" i="13"/>
  <c r="I282" i="13"/>
  <c r="F278" i="13"/>
  <c r="G278" i="13"/>
  <c r="H278" i="13"/>
  <c r="I278" i="13"/>
  <c r="G280" i="13"/>
  <c r="F280" i="13"/>
  <c r="H280" i="13"/>
  <c r="I280" i="13"/>
  <c r="F281" i="13"/>
  <c r="G281" i="13"/>
  <c r="I281" i="13"/>
  <c r="H281" i="13"/>
  <c r="F279" i="13"/>
  <c r="G279" i="13"/>
  <c r="I279" i="13"/>
  <c r="H279" i="13"/>
  <c r="B288" i="13"/>
  <c r="B295" i="11"/>
  <c r="B286" i="13"/>
  <c r="B293" i="11"/>
  <c r="B290" i="13"/>
  <c r="B297" i="11"/>
  <c r="B289" i="13"/>
  <c r="B296" i="11"/>
  <c r="B285" i="13"/>
  <c r="B292" i="11"/>
  <c r="B287" i="13"/>
  <c r="B294" i="11"/>
  <c r="AB377" i="11"/>
  <c r="C370" i="11"/>
  <c r="C370" i="13" s="1"/>
  <c r="H289" i="11" l="1"/>
  <c r="G289" i="11"/>
  <c r="F296" i="11"/>
  <c r="H285" i="11"/>
  <c r="G285" i="11"/>
  <c r="G290" i="11"/>
  <c r="H290" i="11"/>
  <c r="H287" i="11"/>
  <c r="G287" i="11"/>
  <c r="F297" i="11"/>
  <c r="F293" i="11"/>
  <c r="F294" i="11"/>
  <c r="G286" i="11"/>
  <c r="H286" i="11"/>
  <c r="F295" i="11"/>
  <c r="F292" i="11"/>
  <c r="G288" i="11"/>
  <c r="H288" i="11"/>
  <c r="J283" i="13"/>
  <c r="J282" i="13"/>
  <c r="J281" i="13"/>
  <c r="J280" i="13"/>
  <c r="J278" i="13"/>
  <c r="G285" i="13"/>
  <c r="F285" i="13"/>
  <c r="H285" i="13"/>
  <c r="I285" i="13"/>
  <c r="F290" i="13"/>
  <c r="G290" i="13"/>
  <c r="H290" i="13"/>
  <c r="AB290" i="13" s="1"/>
  <c r="I290" i="13"/>
  <c r="F287" i="13"/>
  <c r="G287" i="13"/>
  <c r="H287" i="13"/>
  <c r="I287" i="13"/>
  <c r="G286" i="13"/>
  <c r="F286" i="13"/>
  <c r="I286" i="13"/>
  <c r="H286" i="13"/>
  <c r="F289" i="13"/>
  <c r="G289" i="13"/>
  <c r="H289" i="13"/>
  <c r="I289" i="13"/>
  <c r="F288" i="13"/>
  <c r="G288" i="13"/>
  <c r="I288" i="13"/>
  <c r="H288" i="13"/>
  <c r="J279" i="13"/>
  <c r="B296" i="13"/>
  <c r="B303" i="11"/>
  <c r="B297" i="13"/>
  <c r="B304" i="11"/>
  <c r="B293" i="13"/>
  <c r="B300" i="11"/>
  <c r="B292" i="13"/>
  <c r="B299" i="11"/>
  <c r="B295" i="13"/>
  <c r="B302" i="11"/>
  <c r="B294" i="13"/>
  <c r="B301" i="11"/>
  <c r="AB384" i="11"/>
  <c r="C377" i="11"/>
  <c r="C377" i="13" s="1"/>
  <c r="F303" i="11" l="1"/>
  <c r="G295" i="11"/>
  <c r="H295" i="11"/>
  <c r="F301" i="11"/>
  <c r="H294" i="11"/>
  <c r="G294" i="11"/>
  <c r="H296" i="11"/>
  <c r="G296" i="11"/>
  <c r="F302" i="11"/>
  <c r="G293" i="11"/>
  <c r="H293" i="11"/>
  <c r="G297" i="11"/>
  <c r="H297" i="11"/>
  <c r="F300" i="11"/>
  <c r="H292" i="11"/>
  <c r="G292" i="11"/>
  <c r="F299" i="11"/>
  <c r="F304" i="11"/>
  <c r="J285" i="13"/>
  <c r="J286" i="13"/>
  <c r="J289" i="13"/>
  <c r="J290" i="13"/>
  <c r="J287" i="13"/>
  <c r="J288" i="13"/>
  <c r="G292" i="13"/>
  <c r="F292" i="13"/>
  <c r="I292" i="13"/>
  <c r="H292" i="13"/>
  <c r="F293" i="13"/>
  <c r="G293" i="13"/>
  <c r="I293" i="13"/>
  <c r="H293" i="13"/>
  <c r="G295" i="13"/>
  <c r="F295" i="13"/>
  <c r="H295" i="13"/>
  <c r="I295" i="13"/>
  <c r="G296" i="13"/>
  <c r="F296" i="13"/>
  <c r="H296" i="13"/>
  <c r="I296" i="13"/>
  <c r="G297" i="13"/>
  <c r="F297" i="13"/>
  <c r="I297" i="13"/>
  <c r="H297" i="13"/>
  <c r="F294" i="13"/>
  <c r="G294" i="13"/>
  <c r="H294" i="13"/>
  <c r="I294" i="13"/>
  <c r="B300" i="13"/>
  <c r="B307" i="11"/>
  <c r="I307" i="11" s="1"/>
  <c r="B301" i="13"/>
  <c r="B308" i="11"/>
  <c r="I308" i="11" s="1"/>
  <c r="B299" i="13"/>
  <c r="B306" i="11"/>
  <c r="I306" i="11" s="1"/>
  <c r="B304" i="13"/>
  <c r="B311" i="11"/>
  <c r="I311" i="11" s="1"/>
  <c r="B302" i="13"/>
  <c r="B309" i="11"/>
  <c r="I309" i="11" s="1"/>
  <c r="B303" i="13"/>
  <c r="B310" i="11"/>
  <c r="I310" i="11" s="1"/>
  <c r="AB391" i="11"/>
  <c r="C384" i="11"/>
  <c r="C384" i="13" s="1"/>
  <c r="H301" i="11" l="1"/>
  <c r="G301" i="11"/>
  <c r="F310" i="11"/>
  <c r="G300" i="11"/>
  <c r="H300" i="11"/>
  <c r="F311" i="11"/>
  <c r="F306" i="11"/>
  <c r="G304" i="11"/>
  <c r="H304" i="11"/>
  <c r="F309" i="11"/>
  <c r="F308" i="11"/>
  <c r="H299" i="11"/>
  <c r="G299" i="11"/>
  <c r="G302" i="11"/>
  <c r="H302" i="11"/>
  <c r="H303" i="11"/>
  <c r="G303" i="11"/>
  <c r="F307" i="11"/>
  <c r="J297" i="13"/>
  <c r="J292" i="13"/>
  <c r="J296" i="13"/>
  <c r="J293" i="13"/>
  <c r="J294" i="13"/>
  <c r="J295" i="13"/>
  <c r="F303" i="13"/>
  <c r="G303" i="13"/>
  <c r="I303" i="13"/>
  <c r="H303" i="13"/>
  <c r="G299" i="13"/>
  <c r="F299" i="13"/>
  <c r="I299" i="13"/>
  <c r="H299" i="13"/>
  <c r="F301" i="13"/>
  <c r="G301" i="13"/>
  <c r="I301" i="13"/>
  <c r="H301" i="13"/>
  <c r="F302" i="13"/>
  <c r="G302" i="13"/>
  <c r="I302" i="13"/>
  <c r="H302" i="13"/>
  <c r="F304" i="13"/>
  <c r="G304" i="13"/>
  <c r="H304" i="13"/>
  <c r="I304" i="13"/>
  <c r="F300" i="13"/>
  <c r="G300" i="13"/>
  <c r="I300" i="13"/>
  <c r="H300" i="13"/>
  <c r="B311" i="13"/>
  <c r="B318" i="11"/>
  <c r="I318" i="11" s="1"/>
  <c r="B310" i="13"/>
  <c r="B317" i="11"/>
  <c r="I317" i="11" s="1"/>
  <c r="B308" i="13"/>
  <c r="B315" i="11"/>
  <c r="I315" i="11" s="1"/>
  <c r="B309" i="13"/>
  <c r="B316" i="11"/>
  <c r="I316" i="11" s="1"/>
  <c r="B307" i="13"/>
  <c r="B314" i="11"/>
  <c r="I314" i="11" s="1"/>
  <c r="B306" i="13"/>
  <c r="B313" i="11"/>
  <c r="I313" i="11" s="1"/>
  <c r="AB398" i="11"/>
  <c r="C391" i="11"/>
  <c r="C391" i="13" s="1"/>
  <c r="J309" i="11" l="1"/>
  <c r="K309" i="11"/>
  <c r="K307" i="11"/>
  <c r="J307" i="11"/>
  <c r="K308" i="11"/>
  <c r="J308" i="11"/>
  <c r="K310" i="11"/>
  <c r="N310" i="11" s="1"/>
  <c r="J310" i="11"/>
  <c r="K306" i="11"/>
  <c r="N306" i="11" s="1"/>
  <c r="J306" i="11"/>
  <c r="K311" i="11"/>
  <c r="J311" i="11"/>
  <c r="H306" i="11"/>
  <c r="G306" i="11"/>
  <c r="F317" i="11"/>
  <c r="F318" i="11"/>
  <c r="L311" i="11"/>
  <c r="G311" i="11"/>
  <c r="H311" i="11"/>
  <c r="L308" i="11"/>
  <c r="H308" i="11"/>
  <c r="G308" i="11"/>
  <c r="L310" i="11"/>
  <c r="F314" i="11"/>
  <c r="F316" i="11"/>
  <c r="G309" i="11"/>
  <c r="H309" i="11"/>
  <c r="H310" i="11"/>
  <c r="G310" i="11"/>
  <c r="L306" i="11"/>
  <c r="F313" i="11"/>
  <c r="L309" i="11"/>
  <c r="F315" i="11"/>
  <c r="L307" i="11"/>
  <c r="G307" i="11"/>
  <c r="H307" i="11"/>
  <c r="J302" i="13"/>
  <c r="J303" i="13"/>
  <c r="J304" i="13"/>
  <c r="J299" i="13"/>
  <c r="J300" i="13"/>
  <c r="J301" i="13"/>
  <c r="F307" i="13"/>
  <c r="G307" i="13"/>
  <c r="I307" i="13"/>
  <c r="H307" i="13"/>
  <c r="F308" i="13"/>
  <c r="G308" i="13"/>
  <c r="H308" i="13"/>
  <c r="I308" i="13"/>
  <c r="F310" i="13"/>
  <c r="G310" i="13"/>
  <c r="I310" i="13"/>
  <c r="H310" i="13"/>
  <c r="G309" i="13"/>
  <c r="F309" i="13"/>
  <c r="H309" i="13"/>
  <c r="I309" i="13"/>
  <c r="G311" i="13"/>
  <c r="F311" i="13"/>
  <c r="H311" i="13"/>
  <c r="I311" i="13"/>
  <c r="F306" i="13"/>
  <c r="G306" i="13"/>
  <c r="H306" i="13"/>
  <c r="I306" i="13"/>
  <c r="B313" i="13"/>
  <c r="B320" i="11"/>
  <c r="B317" i="13"/>
  <c r="B324" i="11"/>
  <c r="B314" i="13"/>
  <c r="B321" i="11"/>
  <c r="B318" i="13"/>
  <c r="B325" i="11"/>
  <c r="B316" i="13"/>
  <c r="B323" i="11"/>
  <c r="B315" i="13"/>
  <c r="B322" i="11"/>
  <c r="AB405" i="11"/>
  <c r="C398" i="11"/>
  <c r="C398" i="13" s="1"/>
  <c r="AB310" i="13" l="1"/>
  <c r="AB306" i="13"/>
  <c r="N309" i="11"/>
  <c r="AB311" i="13"/>
  <c r="M308" i="11"/>
  <c r="AB308" i="13"/>
  <c r="AB309" i="13"/>
  <c r="J307" i="13"/>
  <c r="AB307" i="13"/>
  <c r="K316" i="11"/>
  <c r="J316" i="11"/>
  <c r="K318" i="11"/>
  <c r="J318" i="11"/>
  <c r="J315" i="11"/>
  <c r="K315" i="11"/>
  <c r="K314" i="11"/>
  <c r="N314" i="11" s="1"/>
  <c r="J314" i="11"/>
  <c r="K313" i="11"/>
  <c r="J313" i="11"/>
  <c r="K317" i="11"/>
  <c r="J317" i="11"/>
  <c r="M309" i="11"/>
  <c r="M311" i="11"/>
  <c r="G316" i="11"/>
  <c r="H316" i="11"/>
  <c r="F325" i="11"/>
  <c r="G314" i="11"/>
  <c r="H314" i="11"/>
  <c r="L313" i="11"/>
  <c r="L314" i="11"/>
  <c r="N311" i="11"/>
  <c r="L316" i="11"/>
  <c r="H313" i="11"/>
  <c r="G313" i="11"/>
  <c r="G318" i="11"/>
  <c r="H318" i="11"/>
  <c r="M307" i="11"/>
  <c r="L318" i="11"/>
  <c r="F323" i="11"/>
  <c r="N307" i="11"/>
  <c r="H317" i="11"/>
  <c r="G317" i="11"/>
  <c r="F324" i="11"/>
  <c r="F320" i="11"/>
  <c r="M310" i="11"/>
  <c r="L317" i="11"/>
  <c r="F321" i="11"/>
  <c r="H315" i="11"/>
  <c r="G315" i="11"/>
  <c r="M306" i="11"/>
  <c r="F322" i="11"/>
  <c r="L315" i="11"/>
  <c r="N308" i="11"/>
  <c r="J309" i="13"/>
  <c r="J311" i="13"/>
  <c r="J308" i="13"/>
  <c r="J310" i="13"/>
  <c r="J306" i="13"/>
  <c r="F315" i="13"/>
  <c r="G315" i="13"/>
  <c r="I315" i="13"/>
  <c r="H315" i="13"/>
  <c r="F314" i="13"/>
  <c r="G314" i="13"/>
  <c r="I314" i="13"/>
  <c r="H314" i="13"/>
  <c r="F316" i="13"/>
  <c r="G316" i="13"/>
  <c r="H316" i="13"/>
  <c r="I316" i="13"/>
  <c r="G317" i="13"/>
  <c r="F317" i="13"/>
  <c r="H317" i="13"/>
  <c r="I317" i="13"/>
  <c r="F318" i="13"/>
  <c r="G318" i="13"/>
  <c r="I318" i="13"/>
  <c r="H318" i="13"/>
  <c r="F313" i="13"/>
  <c r="G313" i="13"/>
  <c r="I313" i="13"/>
  <c r="H313" i="13"/>
  <c r="AB313" i="13" s="1"/>
  <c r="B321" i="13"/>
  <c r="B328" i="11"/>
  <c r="I328" i="11" s="1"/>
  <c r="B324" i="13"/>
  <c r="B331" i="11"/>
  <c r="I331" i="11" s="1"/>
  <c r="B322" i="13"/>
  <c r="B329" i="11"/>
  <c r="I329" i="11" s="1"/>
  <c r="B323" i="13"/>
  <c r="B330" i="11"/>
  <c r="I330" i="11" s="1"/>
  <c r="B320" i="13"/>
  <c r="B327" i="11"/>
  <c r="I327" i="11" s="1"/>
  <c r="B325" i="13"/>
  <c r="B332" i="11"/>
  <c r="I332" i="11" s="1"/>
  <c r="AB412" i="11"/>
  <c r="C405" i="11"/>
  <c r="C405" i="13" s="1"/>
  <c r="AB315" i="13" l="1"/>
  <c r="AB317" i="13"/>
  <c r="N316" i="11"/>
  <c r="AB318" i="13"/>
  <c r="M316" i="11"/>
  <c r="AB316" i="13"/>
  <c r="AB314" i="13"/>
  <c r="M314" i="11"/>
  <c r="M313" i="11"/>
  <c r="N313" i="11"/>
  <c r="N318" i="11"/>
  <c r="N315" i="11"/>
  <c r="M318" i="11"/>
  <c r="H322" i="11"/>
  <c r="G322" i="11"/>
  <c r="H324" i="11"/>
  <c r="G324" i="11"/>
  <c r="M315" i="11"/>
  <c r="M317" i="11"/>
  <c r="N317" i="11"/>
  <c r="G325" i="11"/>
  <c r="H325" i="11"/>
  <c r="H320" i="11"/>
  <c r="G320" i="11"/>
  <c r="H321" i="11"/>
  <c r="G321" i="11"/>
  <c r="G323" i="11"/>
  <c r="H323" i="11"/>
  <c r="J315" i="13"/>
  <c r="J317" i="13"/>
  <c r="J318" i="13"/>
  <c r="J314" i="13"/>
  <c r="J313" i="13"/>
  <c r="J316" i="13"/>
  <c r="F323" i="13"/>
  <c r="G323" i="13"/>
  <c r="H323" i="13"/>
  <c r="I323" i="13"/>
  <c r="F322" i="13"/>
  <c r="G322" i="13"/>
  <c r="I322" i="13"/>
  <c r="H322" i="13"/>
  <c r="G321" i="13"/>
  <c r="F321" i="13"/>
  <c r="H321" i="13"/>
  <c r="I321" i="13"/>
  <c r="G320" i="13"/>
  <c r="F320" i="13"/>
  <c r="H320" i="13"/>
  <c r="I320" i="13"/>
  <c r="F324" i="13"/>
  <c r="G324" i="13"/>
  <c r="I324" i="13"/>
  <c r="H324" i="13"/>
  <c r="G325" i="13"/>
  <c r="F325" i="13"/>
  <c r="I325" i="13"/>
  <c r="H325" i="13"/>
  <c r="B330" i="13"/>
  <c r="B337" i="11"/>
  <c r="I337" i="11" s="1"/>
  <c r="B331" i="13"/>
  <c r="B338" i="11"/>
  <c r="I338" i="11" s="1"/>
  <c r="B332" i="13"/>
  <c r="B339" i="11"/>
  <c r="I339" i="11" s="1"/>
  <c r="B327" i="13"/>
  <c r="B334" i="11"/>
  <c r="I334" i="11" s="1"/>
  <c r="B328" i="13"/>
  <c r="B335" i="11"/>
  <c r="I335" i="11" s="1"/>
  <c r="B329" i="13"/>
  <c r="B336" i="11"/>
  <c r="I336" i="11" s="1"/>
  <c r="AB419" i="11"/>
  <c r="C412" i="11"/>
  <c r="C412" i="13" s="1"/>
  <c r="K330" i="11" l="1"/>
  <c r="J330" i="11"/>
  <c r="K332" i="11"/>
  <c r="J332" i="11"/>
  <c r="K331" i="11"/>
  <c r="J331" i="11"/>
  <c r="K328" i="11"/>
  <c r="J328" i="11"/>
  <c r="K329" i="11"/>
  <c r="J329" i="11"/>
  <c r="J327" i="11"/>
  <c r="K327" i="11"/>
  <c r="J320" i="13"/>
  <c r="J323" i="13"/>
  <c r="J324" i="13"/>
  <c r="J322" i="13"/>
  <c r="J325" i="13"/>
  <c r="J321" i="13"/>
  <c r="F327" i="13"/>
  <c r="G327" i="13"/>
  <c r="H327" i="13"/>
  <c r="I327" i="13"/>
  <c r="G331" i="13"/>
  <c r="F331" i="13"/>
  <c r="I331" i="13"/>
  <c r="H331" i="13"/>
  <c r="G330" i="13"/>
  <c r="F330" i="13"/>
  <c r="H330" i="13"/>
  <c r="I330" i="13"/>
  <c r="G332" i="13"/>
  <c r="F332" i="13"/>
  <c r="I332" i="13"/>
  <c r="H332" i="13"/>
  <c r="F329" i="13"/>
  <c r="G329" i="13"/>
  <c r="I329" i="13"/>
  <c r="H329" i="13"/>
  <c r="G328" i="13"/>
  <c r="F328" i="13"/>
  <c r="H328" i="13"/>
  <c r="I328" i="13"/>
  <c r="B339" i="13"/>
  <c r="B346" i="11"/>
  <c r="I346" i="11" s="1"/>
  <c r="B336" i="13"/>
  <c r="B343" i="11"/>
  <c r="I343" i="11" s="1"/>
  <c r="B334" i="13"/>
  <c r="B341" i="11"/>
  <c r="I341" i="11" s="1"/>
  <c r="B335" i="13"/>
  <c r="B342" i="11"/>
  <c r="I342" i="11" s="1"/>
  <c r="B337" i="13"/>
  <c r="B344" i="11"/>
  <c r="I344" i="11" s="1"/>
  <c r="B338" i="13"/>
  <c r="B345" i="11"/>
  <c r="I345" i="11" s="1"/>
  <c r="AB426" i="11"/>
  <c r="C419" i="11"/>
  <c r="C419" i="13" s="1"/>
  <c r="AB329" i="13" l="1"/>
  <c r="AB328" i="13"/>
  <c r="AB330" i="13"/>
  <c r="AB331" i="13"/>
  <c r="AB327" i="13"/>
  <c r="J332" i="13"/>
  <c r="AB332" i="13"/>
  <c r="K338" i="11"/>
  <c r="J338" i="11"/>
  <c r="K334" i="11"/>
  <c r="J334" i="11"/>
  <c r="K337" i="11"/>
  <c r="J337" i="11"/>
  <c r="J339" i="11"/>
  <c r="K339" i="11"/>
  <c r="K335" i="11"/>
  <c r="J335" i="11"/>
  <c r="K336" i="11"/>
  <c r="J336" i="11"/>
  <c r="F342" i="11"/>
  <c r="F343" i="11"/>
  <c r="F341" i="11"/>
  <c r="F346" i="11"/>
  <c r="F344" i="11"/>
  <c r="F345" i="11"/>
  <c r="J328" i="13"/>
  <c r="J327" i="13"/>
  <c r="J329" i="13"/>
  <c r="J331" i="13"/>
  <c r="J330" i="13"/>
  <c r="G339" i="13"/>
  <c r="F339" i="13"/>
  <c r="I339" i="13"/>
  <c r="H339" i="13"/>
  <c r="G335" i="13"/>
  <c r="F335" i="13"/>
  <c r="H335" i="13"/>
  <c r="I335" i="13"/>
  <c r="F334" i="13"/>
  <c r="G334" i="13"/>
  <c r="H334" i="13"/>
  <c r="I334" i="13"/>
  <c r="F337" i="13"/>
  <c r="G337" i="13"/>
  <c r="H337" i="13"/>
  <c r="I337" i="13"/>
  <c r="F336" i="13"/>
  <c r="G336" i="13"/>
  <c r="H336" i="13"/>
  <c r="I336" i="13"/>
  <c r="G338" i="13"/>
  <c r="F338" i="13"/>
  <c r="I338" i="13"/>
  <c r="H338" i="13"/>
  <c r="B345" i="13"/>
  <c r="B352" i="11"/>
  <c r="I352" i="11" s="1"/>
  <c r="B341" i="13"/>
  <c r="B348" i="11"/>
  <c r="I348" i="11" s="1"/>
  <c r="B344" i="13"/>
  <c r="B351" i="11"/>
  <c r="I351" i="11" s="1"/>
  <c r="B346" i="13"/>
  <c r="B353" i="11"/>
  <c r="I353" i="11" s="1"/>
  <c r="B342" i="13"/>
  <c r="B349" i="11"/>
  <c r="I349" i="11" s="1"/>
  <c r="B343" i="13"/>
  <c r="B350" i="11"/>
  <c r="I350" i="11" s="1"/>
  <c r="AB433" i="11"/>
  <c r="C426" i="11"/>
  <c r="C426" i="13" s="1"/>
  <c r="AB335" i="13" l="1"/>
  <c r="AB338" i="13"/>
  <c r="AB337" i="13"/>
  <c r="AB339" i="13"/>
  <c r="AB334" i="13"/>
  <c r="J336" i="13"/>
  <c r="AB336" i="13"/>
  <c r="J345" i="11"/>
  <c r="K345" i="11"/>
  <c r="K341" i="11"/>
  <c r="J341" i="11"/>
  <c r="K343" i="11"/>
  <c r="J343" i="11"/>
  <c r="K344" i="11"/>
  <c r="J344" i="11"/>
  <c r="K346" i="11"/>
  <c r="J346" i="11"/>
  <c r="K342" i="11"/>
  <c r="J342" i="11"/>
  <c r="J339" i="13"/>
  <c r="L341" i="11"/>
  <c r="H342" i="11"/>
  <c r="G342" i="11"/>
  <c r="L342" i="11"/>
  <c r="L345" i="11"/>
  <c r="L346" i="11"/>
  <c r="F351" i="11"/>
  <c r="H345" i="11"/>
  <c r="G345" i="11"/>
  <c r="G346" i="11"/>
  <c r="H346" i="11"/>
  <c r="L344" i="11"/>
  <c r="F348" i="11"/>
  <c r="H344" i="11"/>
  <c r="G344" i="11"/>
  <c r="H343" i="11"/>
  <c r="G343" i="11"/>
  <c r="F352" i="11"/>
  <c r="L343" i="11"/>
  <c r="F349" i="11"/>
  <c r="F350" i="11"/>
  <c r="F353" i="11"/>
  <c r="H341" i="11"/>
  <c r="G341" i="11"/>
  <c r="J335" i="13"/>
  <c r="J337" i="13"/>
  <c r="J334" i="13"/>
  <c r="G346" i="13"/>
  <c r="F346" i="13"/>
  <c r="I346" i="13"/>
  <c r="H346" i="13"/>
  <c r="G341" i="13"/>
  <c r="F341" i="13"/>
  <c r="I341" i="13"/>
  <c r="H341" i="13"/>
  <c r="F344" i="13"/>
  <c r="G344" i="13"/>
  <c r="I344" i="13"/>
  <c r="H344" i="13"/>
  <c r="G345" i="13"/>
  <c r="F345" i="13"/>
  <c r="H345" i="13"/>
  <c r="I345" i="13"/>
  <c r="G342" i="13"/>
  <c r="F342" i="13"/>
  <c r="I342" i="13"/>
  <c r="H342" i="13"/>
  <c r="F343" i="13"/>
  <c r="G343" i="13"/>
  <c r="I343" i="13"/>
  <c r="H343" i="13"/>
  <c r="J338" i="13"/>
  <c r="B348" i="13"/>
  <c r="B355" i="11"/>
  <c r="I355" i="11" s="1"/>
  <c r="B353" i="13"/>
  <c r="B360" i="11"/>
  <c r="I360" i="11" s="1"/>
  <c r="B349" i="13"/>
  <c r="B356" i="11"/>
  <c r="I356" i="11" s="1"/>
  <c r="B352" i="13"/>
  <c r="B359" i="11"/>
  <c r="I359" i="11" s="1"/>
  <c r="B351" i="13"/>
  <c r="B358" i="11"/>
  <c r="I358" i="11" s="1"/>
  <c r="B350" i="13"/>
  <c r="B357" i="11"/>
  <c r="I357" i="11" s="1"/>
  <c r="AB440" i="11"/>
  <c r="C433" i="11"/>
  <c r="C433" i="13" s="1"/>
  <c r="AB342" i="13" l="1"/>
  <c r="AB345" i="13"/>
  <c r="AB341" i="13"/>
  <c r="AB343" i="13"/>
  <c r="AB344" i="13"/>
  <c r="AB346" i="13"/>
  <c r="K352" i="11"/>
  <c r="J352" i="11"/>
  <c r="K353" i="11"/>
  <c r="J353" i="11"/>
  <c r="K348" i="11"/>
  <c r="J348" i="11"/>
  <c r="K349" i="11"/>
  <c r="J349" i="11"/>
  <c r="J351" i="11"/>
  <c r="K351" i="11"/>
  <c r="K350" i="11"/>
  <c r="J350" i="11"/>
  <c r="N342" i="11"/>
  <c r="M341" i="11"/>
  <c r="M342" i="11"/>
  <c r="N343" i="11"/>
  <c r="N344" i="11"/>
  <c r="J342" i="13"/>
  <c r="M344" i="11"/>
  <c r="H353" i="11"/>
  <c r="G353" i="11"/>
  <c r="L353" i="11"/>
  <c r="F359" i="11"/>
  <c r="H350" i="11"/>
  <c r="G350" i="11"/>
  <c r="H352" i="11"/>
  <c r="G352" i="11"/>
  <c r="L350" i="11"/>
  <c r="L352" i="11"/>
  <c r="F356" i="11"/>
  <c r="M343" i="11"/>
  <c r="M345" i="11"/>
  <c r="F360" i="11"/>
  <c r="N345" i="11"/>
  <c r="H351" i="11"/>
  <c r="G351" i="11"/>
  <c r="H349" i="11"/>
  <c r="G349" i="11"/>
  <c r="L351" i="11"/>
  <c r="F355" i="11"/>
  <c r="F358" i="11"/>
  <c r="L349" i="11"/>
  <c r="L348" i="11"/>
  <c r="M346" i="11"/>
  <c r="F357" i="11"/>
  <c r="H348" i="11"/>
  <c r="G348" i="11"/>
  <c r="N346" i="11"/>
  <c r="N341" i="11"/>
  <c r="J346" i="13"/>
  <c r="J345" i="13"/>
  <c r="J341" i="13"/>
  <c r="J344" i="13"/>
  <c r="G351" i="13"/>
  <c r="F351" i="13"/>
  <c r="H351" i="13"/>
  <c r="I351" i="13"/>
  <c r="F349" i="13"/>
  <c r="G349" i="13"/>
  <c r="H349" i="13"/>
  <c r="I349" i="13"/>
  <c r="F350" i="13"/>
  <c r="G350" i="13"/>
  <c r="I350" i="13"/>
  <c r="H350" i="13"/>
  <c r="AB350" i="13" s="1"/>
  <c r="G353" i="13"/>
  <c r="F353" i="13"/>
  <c r="I353" i="13"/>
  <c r="H353" i="13"/>
  <c r="F348" i="13"/>
  <c r="G348" i="13"/>
  <c r="I348" i="13"/>
  <c r="H348" i="13"/>
  <c r="J343" i="13"/>
  <c r="G352" i="13"/>
  <c r="F352" i="13"/>
  <c r="I352" i="13"/>
  <c r="H352" i="13"/>
  <c r="AB352" i="13" s="1"/>
  <c r="B359" i="13"/>
  <c r="B366" i="11"/>
  <c r="I366" i="11" s="1"/>
  <c r="B360" i="13"/>
  <c r="B367" i="11"/>
  <c r="I367" i="11" s="1"/>
  <c r="B356" i="13"/>
  <c r="B363" i="11"/>
  <c r="I363" i="11" s="1"/>
  <c r="B358" i="13"/>
  <c r="B365" i="11"/>
  <c r="I365" i="11" s="1"/>
  <c r="B355" i="13"/>
  <c r="B362" i="11"/>
  <c r="I362" i="11" s="1"/>
  <c r="B357" i="13"/>
  <c r="B364" i="11"/>
  <c r="I364" i="11" s="1"/>
  <c r="AB447" i="11"/>
  <c r="C440" i="11"/>
  <c r="C440" i="13" s="1"/>
  <c r="AB351" i="13" l="1"/>
  <c r="AB348" i="13"/>
  <c r="AB349" i="13"/>
  <c r="AB353" i="13"/>
  <c r="M351" i="11"/>
  <c r="K359" i="11"/>
  <c r="J359" i="11"/>
  <c r="K356" i="11"/>
  <c r="J356" i="11"/>
  <c r="K360" i="11"/>
  <c r="J360" i="11"/>
  <c r="J357" i="11"/>
  <c r="K357" i="11"/>
  <c r="K358" i="11"/>
  <c r="J358" i="11"/>
  <c r="K355" i="11"/>
  <c r="J355" i="11"/>
  <c r="M353" i="11"/>
  <c r="N351" i="11"/>
  <c r="N350" i="11"/>
  <c r="M348" i="11"/>
  <c r="N352" i="11"/>
  <c r="M350" i="11"/>
  <c r="L360" i="11"/>
  <c r="L358" i="11"/>
  <c r="H360" i="11"/>
  <c r="G360" i="11"/>
  <c r="H358" i="11"/>
  <c r="G358" i="11"/>
  <c r="G355" i="11"/>
  <c r="H355" i="11"/>
  <c r="H357" i="11"/>
  <c r="G357" i="11"/>
  <c r="L355" i="11"/>
  <c r="H356" i="11"/>
  <c r="G356" i="11"/>
  <c r="G359" i="11"/>
  <c r="H359" i="11"/>
  <c r="L356" i="11"/>
  <c r="L359" i="11"/>
  <c r="M352" i="11"/>
  <c r="N348" i="11"/>
  <c r="L357" i="11"/>
  <c r="N349" i="11"/>
  <c r="M349" i="11"/>
  <c r="N353" i="11"/>
  <c r="J353" i="13"/>
  <c r="J352" i="13"/>
  <c r="J351" i="13"/>
  <c r="J349" i="13"/>
  <c r="J348" i="13"/>
  <c r="J350" i="13"/>
  <c r="G359" i="13"/>
  <c r="F359" i="13"/>
  <c r="H359" i="13"/>
  <c r="I359" i="13"/>
  <c r="F357" i="13"/>
  <c r="G357" i="13"/>
  <c r="H357" i="13"/>
  <c r="I357" i="13"/>
  <c r="F358" i="13"/>
  <c r="G358" i="13"/>
  <c r="H358" i="13"/>
  <c r="I358" i="13"/>
  <c r="G356" i="13"/>
  <c r="F356" i="13"/>
  <c r="I356" i="13"/>
  <c r="H356" i="13"/>
  <c r="F355" i="13"/>
  <c r="G355" i="13"/>
  <c r="H355" i="13"/>
  <c r="AB355" i="13" s="1"/>
  <c r="I355" i="13"/>
  <c r="G360" i="13"/>
  <c r="F360" i="13"/>
  <c r="I360" i="13"/>
  <c r="H360" i="13"/>
  <c r="B364" i="13"/>
  <c r="B371" i="11"/>
  <c r="I371" i="11" s="1"/>
  <c r="B365" i="13"/>
  <c r="B372" i="11"/>
  <c r="I372" i="11" s="1"/>
  <c r="B363" i="13"/>
  <c r="B370" i="11"/>
  <c r="I370" i="11" s="1"/>
  <c r="B362" i="13"/>
  <c r="B369" i="11"/>
  <c r="I369" i="11" s="1"/>
  <c r="B366" i="13"/>
  <c r="B373" i="11"/>
  <c r="I373" i="11" s="1"/>
  <c r="B367" i="13"/>
  <c r="B374" i="11"/>
  <c r="I374" i="11" s="1"/>
  <c r="AB454" i="11"/>
  <c r="C447" i="11"/>
  <c r="C447" i="13" s="1"/>
  <c r="AB359" i="13" l="1"/>
  <c r="AB358" i="13"/>
  <c r="AB357" i="13"/>
  <c r="AB356" i="13"/>
  <c r="AB360" i="13"/>
  <c r="K364" i="11"/>
  <c r="J364" i="11"/>
  <c r="K367" i="11"/>
  <c r="J367" i="11"/>
  <c r="K366" i="11"/>
  <c r="J366" i="11"/>
  <c r="K365" i="11"/>
  <c r="J365" i="11"/>
  <c r="K362" i="11"/>
  <c r="J362" i="11"/>
  <c r="J363" i="11"/>
  <c r="K363" i="11"/>
  <c r="M357" i="11"/>
  <c r="N356" i="11"/>
  <c r="M356" i="11"/>
  <c r="M358" i="11"/>
  <c r="J356" i="13"/>
  <c r="F370" i="11"/>
  <c r="M355" i="11"/>
  <c r="N358" i="11"/>
  <c r="N355" i="11"/>
  <c r="F374" i="11"/>
  <c r="N359" i="11"/>
  <c r="N360" i="11"/>
  <c r="M359" i="11"/>
  <c r="F372" i="11"/>
  <c r="F371" i="11"/>
  <c r="F373" i="11"/>
  <c r="F369" i="11"/>
  <c r="N357" i="11"/>
  <c r="M360" i="11"/>
  <c r="J359" i="13"/>
  <c r="J355" i="13"/>
  <c r="J357" i="13"/>
  <c r="J358" i="13"/>
  <c r="F364" i="13"/>
  <c r="G364" i="13"/>
  <c r="I364" i="13"/>
  <c r="H364" i="13"/>
  <c r="AB364" i="13" s="1"/>
  <c r="G363" i="13"/>
  <c r="F363" i="13"/>
  <c r="I363" i="13"/>
  <c r="H363" i="13"/>
  <c r="AB363" i="13" s="1"/>
  <c r="F367" i="13"/>
  <c r="G367" i="13"/>
  <c r="I367" i="13"/>
  <c r="H367" i="13"/>
  <c r="G366" i="13"/>
  <c r="F366" i="13"/>
  <c r="I366" i="13"/>
  <c r="H366" i="13"/>
  <c r="F365" i="13"/>
  <c r="G365" i="13"/>
  <c r="H365" i="13"/>
  <c r="I365" i="13"/>
  <c r="G362" i="13"/>
  <c r="F362" i="13"/>
  <c r="H362" i="13"/>
  <c r="I362" i="13"/>
  <c r="J360" i="13"/>
  <c r="B372" i="13"/>
  <c r="B379" i="11"/>
  <c r="I379" i="11" s="1"/>
  <c r="B370" i="13"/>
  <c r="B377" i="11"/>
  <c r="I377" i="11" s="1"/>
  <c r="B374" i="13"/>
  <c r="B381" i="11"/>
  <c r="I381" i="11" s="1"/>
  <c r="B373" i="13"/>
  <c r="B380" i="11"/>
  <c r="I380" i="11" s="1"/>
  <c r="B371" i="13"/>
  <c r="B378" i="11"/>
  <c r="I378" i="11" s="1"/>
  <c r="B369" i="13"/>
  <c r="B376" i="11"/>
  <c r="I376" i="11" s="1"/>
  <c r="AB461" i="11"/>
  <c r="C454" i="11"/>
  <c r="C454" i="13" s="1"/>
  <c r="AB365" i="13" l="1"/>
  <c r="AB366" i="13"/>
  <c r="AB367" i="13"/>
  <c r="AB362" i="13"/>
  <c r="K374" i="11"/>
  <c r="J374" i="11"/>
  <c r="K371" i="11"/>
  <c r="J371" i="11"/>
  <c r="K370" i="11"/>
  <c r="J370" i="11"/>
  <c r="J369" i="11"/>
  <c r="M369" i="11" s="1"/>
  <c r="K369" i="11"/>
  <c r="N369" i="11" s="1"/>
  <c r="K373" i="11"/>
  <c r="N373" i="11" s="1"/>
  <c r="J373" i="11"/>
  <c r="K372" i="11"/>
  <c r="J372" i="11"/>
  <c r="G369" i="11"/>
  <c r="H369" i="11"/>
  <c r="G373" i="11"/>
  <c r="H373" i="11"/>
  <c r="F377" i="11"/>
  <c r="L373" i="11"/>
  <c r="H371" i="11"/>
  <c r="G371" i="11"/>
  <c r="L374" i="11"/>
  <c r="F376" i="11"/>
  <c r="L371" i="11"/>
  <c r="H374" i="11"/>
  <c r="G374" i="11"/>
  <c r="H372" i="11"/>
  <c r="G372" i="11"/>
  <c r="L372" i="11"/>
  <c r="L369" i="11"/>
  <c r="F379" i="11"/>
  <c r="F378" i="11"/>
  <c r="F380" i="11"/>
  <c r="H370" i="11"/>
  <c r="G370" i="11"/>
  <c r="F381" i="11"/>
  <c r="L370" i="11"/>
  <c r="J366" i="13"/>
  <c r="J363" i="13"/>
  <c r="J365" i="13"/>
  <c r="J364" i="13"/>
  <c r="J362" i="13"/>
  <c r="J367" i="13"/>
  <c r="F371" i="13"/>
  <c r="G371" i="13"/>
  <c r="I371" i="13"/>
  <c r="H371" i="13"/>
  <c r="F370" i="13"/>
  <c r="G370" i="13"/>
  <c r="H370" i="13"/>
  <c r="I370" i="13"/>
  <c r="G374" i="13"/>
  <c r="F374" i="13"/>
  <c r="I374" i="13"/>
  <c r="H374" i="13"/>
  <c r="AB374" i="13" s="1"/>
  <c r="G372" i="13"/>
  <c r="F372" i="13"/>
  <c r="H372" i="13"/>
  <c r="I372" i="13"/>
  <c r="F373" i="13"/>
  <c r="G373" i="13"/>
  <c r="H373" i="13"/>
  <c r="I373" i="13"/>
  <c r="G369" i="13"/>
  <c r="F369" i="13"/>
  <c r="I369" i="13"/>
  <c r="H369" i="13"/>
  <c r="B377" i="13"/>
  <c r="B384" i="11"/>
  <c r="I384" i="11" s="1"/>
  <c r="B381" i="13"/>
  <c r="B388" i="11"/>
  <c r="I388" i="11" s="1"/>
  <c r="B380" i="13"/>
  <c r="B387" i="11"/>
  <c r="I387" i="11" s="1"/>
  <c r="B376" i="13"/>
  <c r="B383" i="11"/>
  <c r="I383" i="11" s="1"/>
  <c r="B378" i="13"/>
  <c r="B385" i="11"/>
  <c r="I385" i="11" s="1"/>
  <c r="B379" i="13"/>
  <c r="B386" i="11"/>
  <c r="I386" i="11" s="1"/>
  <c r="AB468" i="11"/>
  <c r="C461" i="11"/>
  <c r="C461" i="13" s="1"/>
  <c r="AB373" i="13" l="1"/>
  <c r="AB369" i="13"/>
  <c r="AB370" i="13"/>
  <c r="AB371" i="13"/>
  <c r="AB372" i="13"/>
  <c r="J381" i="11"/>
  <c r="K381" i="11"/>
  <c r="K379" i="11"/>
  <c r="J379" i="11"/>
  <c r="K377" i="11"/>
  <c r="J377" i="11"/>
  <c r="K380" i="11"/>
  <c r="J380" i="11"/>
  <c r="K378" i="11"/>
  <c r="J378" i="11"/>
  <c r="K376" i="11"/>
  <c r="J376" i="11"/>
  <c r="J372" i="13"/>
  <c r="M372" i="11"/>
  <c r="M370" i="11"/>
  <c r="N372" i="11"/>
  <c r="N371" i="11"/>
  <c r="M373" i="11"/>
  <c r="L378" i="11"/>
  <c r="M374" i="11"/>
  <c r="H379" i="11"/>
  <c r="G379" i="11"/>
  <c r="L379" i="11"/>
  <c r="L381" i="11"/>
  <c r="M371" i="11"/>
  <c r="L377" i="11"/>
  <c r="F384" i="11"/>
  <c r="H377" i="11"/>
  <c r="G377" i="11"/>
  <c r="F385" i="11"/>
  <c r="L376" i="11"/>
  <c r="F383" i="11"/>
  <c r="L380" i="11"/>
  <c r="G376" i="11"/>
  <c r="H376" i="11"/>
  <c r="F388" i="11"/>
  <c r="H380" i="11"/>
  <c r="G380" i="11"/>
  <c r="N374" i="11"/>
  <c r="G381" i="11"/>
  <c r="H381" i="11"/>
  <c r="F386" i="11"/>
  <c r="F387" i="11"/>
  <c r="N370" i="11"/>
  <c r="G378" i="11"/>
  <c r="H378" i="11"/>
  <c r="J371" i="13"/>
  <c r="J373" i="13"/>
  <c r="J370" i="13"/>
  <c r="F380" i="13"/>
  <c r="G380" i="13"/>
  <c r="H380" i="13"/>
  <c r="I380" i="13"/>
  <c r="G377" i="13"/>
  <c r="F377" i="13"/>
  <c r="H377" i="13"/>
  <c r="I377" i="13"/>
  <c r="G381" i="13"/>
  <c r="F381" i="13"/>
  <c r="I381" i="13"/>
  <c r="H381" i="13"/>
  <c r="J369" i="13"/>
  <c r="F378" i="13"/>
  <c r="G378" i="13"/>
  <c r="H378" i="13"/>
  <c r="AB378" i="13" s="1"/>
  <c r="I378" i="13"/>
  <c r="F376" i="13"/>
  <c r="G376" i="13"/>
  <c r="I376" i="13"/>
  <c r="H376" i="13"/>
  <c r="F379" i="13"/>
  <c r="G379" i="13"/>
  <c r="H379" i="13"/>
  <c r="I379" i="13"/>
  <c r="J374" i="13"/>
  <c r="B388" i="13"/>
  <c r="B395" i="11"/>
  <c r="I395" i="11" s="1"/>
  <c r="B387" i="13"/>
  <c r="B394" i="11"/>
  <c r="I394" i="11" s="1"/>
  <c r="B383" i="13"/>
  <c r="B390" i="11"/>
  <c r="I390" i="11" s="1"/>
  <c r="B385" i="13"/>
  <c r="B392" i="11"/>
  <c r="I392" i="11" s="1"/>
  <c r="B384" i="13"/>
  <c r="B391" i="11"/>
  <c r="I391" i="11" s="1"/>
  <c r="B386" i="13"/>
  <c r="B393" i="11"/>
  <c r="I393" i="11" s="1"/>
  <c r="AB475" i="11"/>
  <c r="C468" i="11"/>
  <c r="C468" i="13" s="1"/>
  <c r="AB377" i="13" l="1"/>
  <c r="AB376" i="13"/>
  <c r="AB380" i="13"/>
  <c r="AB381" i="13"/>
  <c r="AB379" i="13"/>
  <c r="K383" i="11"/>
  <c r="J383" i="11"/>
  <c r="J387" i="11"/>
  <c r="K387" i="11"/>
  <c r="K385" i="11"/>
  <c r="J385" i="11"/>
  <c r="K388" i="11"/>
  <c r="J388" i="11"/>
  <c r="K384" i="11"/>
  <c r="J384" i="11"/>
  <c r="K386" i="11"/>
  <c r="J386" i="11"/>
  <c r="M379" i="11"/>
  <c r="N381" i="11"/>
  <c r="M381" i="11"/>
  <c r="M377" i="11"/>
  <c r="N379" i="11"/>
  <c r="L388" i="11"/>
  <c r="H385" i="11"/>
  <c r="G385" i="11"/>
  <c r="N376" i="11"/>
  <c r="G387" i="11"/>
  <c r="H387" i="11"/>
  <c r="L387" i="11"/>
  <c r="N380" i="11"/>
  <c r="G384" i="11"/>
  <c r="H384" i="11"/>
  <c r="F392" i="11"/>
  <c r="F390" i="11"/>
  <c r="G386" i="11"/>
  <c r="H386" i="11"/>
  <c r="M380" i="11"/>
  <c r="L384" i="11"/>
  <c r="L386" i="11"/>
  <c r="F393" i="11"/>
  <c r="G383" i="11"/>
  <c r="H383" i="11"/>
  <c r="N377" i="11"/>
  <c r="N378" i="11"/>
  <c r="L385" i="11"/>
  <c r="L383" i="11"/>
  <c r="M378" i="11"/>
  <c r="G388" i="11"/>
  <c r="H388" i="11"/>
  <c r="F394" i="11"/>
  <c r="F395" i="11"/>
  <c r="F391" i="11"/>
  <c r="M376" i="11"/>
  <c r="J378" i="13"/>
  <c r="J380" i="13"/>
  <c r="J377" i="13"/>
  <c r="J376" i="13"/>
  <c r="F387" i="13"/>
  <c r="G387" i="13"/>
  <c r="I387" i="13"/>
  <c r="H387" i="13"/>
  <c r="G388" i="13"/>
  <c r="F388" i="13"/>
  <c r="I388" i="13"/>
  <c r="H388" i="13"/>
  <c r="G386" i="13"/>
  <c r="F386" i="13"/>
  <c r="H386" i="13"/>
  <c r="AB386" i="13" s="1"/>
  <c r="I386" i="13"/>
  <c r="G383" i="13"/>
  <c r="F383" i="13"/>
  <c r="I383" i="13"/>
  <c r="H383" i="13"/>
  <c r="J379" i="13"/>
  <c r="J381" i="13"/>
  <c r="G385" i="13"/>
  <c r="F385" i="13"/>
  <c r="I385" i="13"/>
  <c r="H385" i="13"/>
  <c r="G384" i="13"/>
  <c r="F384" i="13"/>
  <c r="I384" i="13"/>
  <c r="H384" i="13"/>
  <c r="B392" i="13"/>
  <c r="B399" i="11"/>
  <c r="I399" i="11" s="1"/>
  <c r="B390" i="13"/>
  <c r="B397" i="11"/>
  <c r="I397" i="11" s="1"/>
  <c r="B394" i="13"/>
  <c r="B401" i="11"/>
  <c r="I401" i="11" s="1"/>
  <c r="B391" i="13"/>
  <c r="B398" i="11"/>
  <c r="I398" i="11" s="1"/>
  <c r="B395" i="13"/>
  <c r="B402" i="11"/>
  <c r="I402" i="11" s="1"/>
  <c r="B393" i="13"/>
  <c r="B400" i="11"/>
  <c r="I400" i="11" s="1"/>
  <c r="AB482" i="11"/>
  <c r="C475" i="11"/>
  <c r="C475" i="13" s="1"/>
  <c r="AB383" i="13" l="1"/>
  <c r="AB387" i="13"/>
  <c r="AB384" i="13"/>
  <c r="AB388" i="13"/>
  <c r="AB385" i="13"/>
  <c r="K394" i="11"/>
  <c r="J394" i="11"/>
  <c r="K391" i="11"/>
  <c r="N391" i="11" s="1"/>
  <c r="J391" i="11"/>
  <c r="M391" i="11" s="1"/>
  <c r="K392" i="11"/>
  <c r="J392" i="11"/>
  <c r="K395" i="11"/>
  <c r="J395" i="11"/>
  <c r="K390" i="11"/>
  <c r="J390" i="11"/>
  <c r="J393" i="11"/>
  <c r="K393" i="11"/>
  <c r="M385" i="11"/>
  <c r="N385" i="11"/>
  <c r="N384" i="11"/>
  <c r="M384" i="11"/>
  <c r="N387" i="11"/>
  <c r="J387" i="13"/>
  <c r="M387" i="11"/>
  <c r="G391" i="11"/>
  <c r="H391" i="11"/>
  <c r="L391" i="11"/>
  <c r="L395" i="11"/>
  <c r="F397" i="11"/>
  <c r="H394" i="11"/>
  <c r="G394" i="11"/>
  <c r="G395" i="11"/>
  <c r="H395" i="11"/>
  <c r="L394" i="11"/>
  <c r="L390" i="11"/>
  <c r="F402" i="11"/>
  <c r="H393" i="11"/>
  <c r="G393" i="11"/>
  <c r="H390" i="11"/>
  <c r="G390" i="11"/>
  <c r="F399" i="11"/>
  <c r="L393" i="11"/>
  <c r="G392" i="11"/>
  <c r="H392" i="11"/>
  <c r="F398" i="11"/>
  <c r="N383" i="11"/>
  <c r="L392" i="11"/>
  <c r="N388" i="11"/>
  <c r="F400" i="11"/>
  <c r="M386" i="11"/>
  <c r="F401" i="11"/>
  <c r="M383" i="11"/>
  <c r="N386" i="11"/>
  <c r="M388" i="11"/>
  <c r="J384" i="13"/>
  <c r="J383" i="13"/>
  <c r="J388" i="13"/>
  <c r="G394" i="13"/>
  <c r="F394" i="13"/>
  <c r="H394" i="13"/>
  <c r="I394" i="13"/>
  <c r="F392" i="13"/>
  <c r="G392" i="13"/>
  <c r="H392" i="13"/>
  <c r="I392" i="13"/>
  <c r="F390" i="13"/>
  <c r="G390" i="13"/>
  <c r="H390" i="13"/>
  <c r="I390" i="13"/>
  <c r="G395" i="13"/>
  <c r="F395" i="13"/>
  <c r="H395" i="13"/>
  <c r="I395" i="13"/>
  <c r="J385" i="13"/>
  <c r="G391" i="13"/>
  <c r="F391" i="13"/>
  <c r="I391" i="13"/>
  <c r="H391" i="13"/>
  <c r="F393" i="13"/>
  <c r="G393" i="13"/>
  <c r="I393" i="13"/>
  <c r="H393" i="13"/>
  <c r="AB393" i="13" s="1"/>
  <c r="J386" i="13"/>
  <c r="B400" i="13"/>
  <c r="B407" i="11"/>
  <c r="I407" i="11" s="1"/>
  <c r="B397" i="13"/>
  <c r="B404" i="11"/>
  <c r="I404" i="11" s="1"/>
  <c r="B402" i="13"/>
  <c r="B409" i="11"/>
  <c r="I409" i="11" s="1"/>
  <c r="B399" i="13"/>
  <c r="B406" i="11"/>
  <c r="I406" i="11" s="1"/>
  <c r="B401" i="13"/>
  <c r="B408" i="11"/>
  <c r="I408" i="11" s="1"/>
  <c r="B398" i="13"/>
  <c r="B405" i="11"/>
  <c r="I405" i="11" s="1"/>
  <c r="AB489" i="11"/>
  <c r="C482" i="11"/>
  <c r="C482" i="13" s="1"/>
  <c r="AB395" i="13" l="1"/>
  <c r="AB391" i="13"/>
  <c r="AB394" i="13"/>
  <c r="AB392" i="13"/>
  <c r="AB390" i="13"/>
  <c r="K401" i="11"/>
  <c r="J401" i="11"/>
  <c r="K402" i="11"/>
  <c r="J402" i="11"/>
  <c r="K398" i="11"/>
  <c r="N398" i="11" s="1"/>
  <c r="J398" i="11"/>
  <c r="M398" i="11" s="1"/>
  <c r="J399" i="11"/>
  <c r="K399" i="11"/>
  <c r="K400" i="11"/>
  <c r="J400" i="11"/>
  <c r="K397" i="11"/>
  <c r="J397" i="11"/>
  <c r="M395" i="11"/>
  <c r="M390" i="11"/>
  <c r="N390" i="11"/>
  <c r="N395" i="11"/>
  <c r="H398" i="11"/>
  <c r="G398" i="11"/>
  <c r="L398" i="11"/>
  <c r="H402" i="11"/>
  <c r="G402" i="11"/>
  <c r="G397" i="11"/>
  <c r="H397" i="11"/>
  <c r="F409" i="11"/>
  <c r="L401" i="11"/>
  <c r="M393" i="11"/>
  <c r="G400" i="11"/>
  <c r="H400" i="11"/>
  <c r="N393" i="11"/>
  <c r="G401" i="11"/>
  <c r="H401" i="11"/>
  <c r="L400" i="11"/>
  <c r="H399" i="11"/>
  <c r="G399" i="11"/>
  <c r="M394" i="11"/>
  <c r="L402" i="11"/>
  <c r="F407" i="11"/>
  <c r="F405" i="11"/>
  <c r="L399" i="11"/>
  <c r="N394" i="11"/>
  <c r="N392" i="11"/>
  <c r="F404" i="11"/>
  <c r="L397" i="11"/>
  <c r="F408" i="11"/>
  <c r="F406" i="11"/>
  <c r="M392" i="11"/>
  <c r="J392" i="13"/>
  <c r="J391" i="13"/>
  <c r="J390" i="13"/>
  <c r="J395" i="13"/>
  <c r="J394" i="13"/>
  <c r="G402" i="13"/>
  <c r="F402" i="13"/>
  <c r="H402" i="13"/>
  <c r="AB402" i="13" s="1"/>
  <c r="I402" i="13"/>
  <c r="G397" i="13"/>
  <c r="F397" i="13"/>
  <c r="I397" i="13"/>
  <c r="H397" i="13"/>
  <c r="F400" i="13"/>
  <c r="G400" i="13"/>
  <c r="I400" i="13"/>
  <c r="H400" i="13"/>
  <c r="F401" i="13"/>
  <c r="G401" i="13"/>
  <c r="H401" i="13"/>
  <c r="I401" i="13"/>
  <c r="G398" i="13"/>
  <c r="F398" i="13"/>
  <c r="I398" i="13"/>
  <c r="H398" i="13"/>
  <c r="G399" i="13"/>
  <c r="F399" i="13"/>
  <c r="I399" i="13"/>
  <c r="H399" i="13"/>
  <c r="J393" i="13"/>
  <c r="B406" i="13"/>
  <c r="B413" i="11"/>
  <c r="I413" i="11" s="1"/>
  <c r="B405" i="13"/>
  <c r="B412" i="11"/>
  <c r="I412" i="11" s="1"/>
  <c r="B409" i="13"/>
  <c r="B416" i="11"/>
  <c r="I416" i="11" s="1"/>
  <c r="B404" i="13"/>
  <c r="B411" i="11"/>
  <c r="I411" i="11" s="1"/>
  <c r="B408" i="13"/>
  <c r="B415" i="11"/>
  <c r="I415" i="11" s="1"/>
  <c r="B407" i="13"/>
  <c r="B414" i="11"/>
  <c r="I414" i="11" s="1"/>
  <c r="AB496" i="11"/>
  <c r="C489" i="11"/>
  <c r="C489" i="13" s="1"/>
  <c r="AB401" i="13" l="1"/>
  <c r="AB398" i="13"/>
  <c r="AB397" i="13"/>
  <c r="AB400" i="13"/>
  <c r="J399" i="13"/>
  <c r="AB399" i="13"/>
  <c r="K404" i="11"/>
  <c r="J404" i="11"/>
  <c r="J405" i="11"/>
  <c r="K405" i="11"/>
  <c r="K406" i="11"/>
  <c r="J406" i="11"/>
  <c r="K407" i="11"/>
  <c r="J407" i="11"/>
  <c r="M407" i="11" s="1"/>
  <c r="J401" i="13"/>
  <c r="K408" i="11"/>
  <c r="J408" i="11"/>
  <c r="K409" i="11"/>
  <c r="J409" i="11"/>
  <c r="N399" i="11"/>
  <c r="M402" i="11"/>
  <c r="N402" i="11"/>
  <c r="M401" i="11"/>
  <c r="M399" i="11"/>
  <c r="M400" i="11"/>
  <c r="M397" i="11"/>
  <c r="N400" i="11"/>
  <c r="G406" i="11"/>
  <c r="H406" i="11"/>
  <c r="G409" i="11"/>
  <c r="H409" i="11"/>
  <c r="F412" i="11"/>
  <c r="L406" i="11"/>
  <c r="L409" i="11"/>
  <c r="L408" i="11"/>
  <c r="G405" i="11"/>
  <c r="H405" i="11"/>
  <c r="H407" i="11"/>
  <c r="G407" i="11"/>
  <c r="N397" i="11"/>
  <c r="L407" i="11"/>
  <c r="H408" i="11"/>
  <c r="G408" i="11"/>
  <c r="H404" i="11"/>
  <c r="G404" i="11"/>
  <c r="L405" i="11"/>
  <c r="F414" i="11"/>
  <c r="F415" i="11"/>
  <c r="L404" i="11"/>
  <c r="N401" i="11"/>
  <c r="F416" i="11"/>
  <c r="F413" i="11"/>
  <c r="F411" i="11"/>
  <c r="J402" i="13"/>
  <c r="J397" i="13"/>
  <c r="J400" i="13"/>
  <c r="J398" i="13"/>
  <c r="G409" i="13"/>
  <c r="F409" i="13"/>
  <c r="I409" i="13"/>
  <c r="H409" i="13"/>
  <c r="G408" i="13"/>
  <c r="F408" i="13"/>
  <c r="I408" i="13"/>
  <c r="H408" i="13"/>
  <c r="G405" i="13"/>
  <c r="F405" i="13"/>
  <c r="I405" i="13"/>
  <c r="H405" i="13"/>
  <c r="G407" i="13"/>
  <c r="F407" i="13"/>
  <c r="I407" i="13"/>
  <c r="H407" i="13"/>
  <c r="F406" i="13"/>
  <c r="G406" i="13"/>
  <c r="I406" i="13"/>
  <c r="H406" i="13"/>
  <c r="G404" i="13"/>
  <c r="F404" i="13"/>
  <c r="I404" i="13"/>
  <c r="H404" i="13"/>
  <c r="AB404" i="13" s="1"/>
  <c r="B411" i="13"/>
  <c r="B418" i="11"/>
  <c r="B412" i="13"/>
  <c r="B419" i="11"/>
  <c r="B416" i="13"/>
  <c r="B423" i="11"/>
  <c r="B414" i="13"/>
  <c r="B421" i="11"/>
  <c r="B415" i="13"/>
  <c r="B422" i="11"/>
  <c r="B413" i="13"/>
  <c r="B420" i="11"/>
  <c r="AB503" i="11"/>
  <c r="C496" i="11"/>
  <c r="C496" i="13" s="1"/>
  <c r="AB405" i="13" l="1"/>
  <c r="AB408" i="13"/>
  <c r="AB406" i="13"/>
  <c r="AB407" i="13"/>
  <c r="AB409" i="13"/>
  <c r="K414" i="11"/>
  <c r="J414" i="11"/>
  <c r="J411" i="11"/>
  <c r="K411" i="11"/>
  <c r="K415" i="11"/>
  <c r="J415" i="11"/>
  <c r="K413" i="11"/>
  <c r="J413" i="11"/>
  <c r="K412" i="11"/>
  <c r="J412" i="11"/>
  <c r="K416" i="11"/>
  <c r="J416" i="11"/>
  <c r="M416" i="11" s="1"/>
  <c r="M408" i="11"/>
  <c r="M405" i="11"/>
  <c r="N404" i="11"/>
  <c r="N409" i="11"/>
  <c r="N407" i="11"/>
  <c r="M409" i="11"/>
  <c r="J408" i="13"/>
  <c r="N406" i="11"/>
  <c r="M406" i="11"/>
  <c r="F420" i="11"/>
  <c r="G415" i="11"/>
  <c r="H415" i="11"/>
  <c r="L415" i="11"/>
  <c r="L411" i="11"/>
  <c r="G414" i="11"/>
  <c r="H414" i="11"/>
  <c r="G411" i="11"/>
  <c r="H411" i="11"/>
  <c r="L414" i="11"/>
  <c r="F423" i="11"/>
  <c r="H413" i="11"/>
  <c r="G413" i="11"/>
  <c r="G412" i="11"/>
  <c r="H412" i="11"/>
  <c r="F421" i="11"/>
  <c r="L413" i="11"/>
  <c r="L412" i="11"/>
  <c r="F422" i="11"/>
  <c r="F419" i="11"/>
  <c r="H416" i="11"/>
  <c r="G416" i="11"/>
  <c r="N405" i="11"/>
  <c r="L416" i="11"/>
  <c r="F418" i="11"/>
  <c r="M404" i="11"/>
  <c r="N408" i="11"/>
  <c r="J409" i="13"/>
  <c r="J407" i="13"/>
  <c r="J406" i="13"/>
  <c r="G415" i="13"/>
  <c r="F415" i="13"/>
  <c r="H415" i="13"/>
  <c r="I415" i="13"/>
  <c r="F414" i="13"/>
  <c r="G414" i="13"/>
  <c r="I414" i="13"/>
  <c r="H414" i="13"/>
  <c r="G412" i="13"/>
  <c r="F412" i="13"/>
  <c r="I412" i="13"/>
  <c r="H412" i="13"/>
  <c r="G416" i="13"/>
  <c r="F416" i="13"/>
  <c r="H416" i="13"/>
  <c r="I416" i="13"/>
  <c r="F411" i="13"/>
  <c r="G411" i="13"/>
  <c r="I411" i="13"/>
  <c r="H411" i="13"/>
  <c r="J404" i="13"/>
  <c r="J405" i="13"/>
  <c r="G413" i="13"/>
  <c r="F413" i="13"/>
  <c r="H413" i="13"/>
  <c r="I413" i="13"/>
  <c r="B423" i="13"/>
  <c r="B430" i="11"/>
  <c r="I430" i="11" s="1"/>
  <c r="B419" i="13"/>
  <c r="B426" i="11"/>
  <c r="I426" i="11" s="1"/>
  <c r="B421" i="13"/>
  <c r="B428" i="11"/>
  <c r="I428" i="11" s="1"/>
  <c r="B422" i="13"/>
  <c r="B429" i="11"/>
  <c r="I429" i="11" s="1"/>
  <c r="B418" i="13"/>
  <c r="B425" i="11"/>
  <c r="I425" i="11" s="1"/>
  <c r="B420" i="13"/>
  <c r="B427" i="11"/>
  <c r="I427" i="11" s="1"/>
  <c r="AB510" i="11"/>
  <c r="C503" i="11"/>
  <c r="C503" i="13" s="1"/>
  <c r="AB415" i="13" l="1"/>
  <c r="AB412" i="13"/>
  <c r="AB414" i="13"/>
  <c r="AB413" i="13"/>
  <c r="AB411" i="13"/>
  <c r="J416" i="13"/>
  <c r="AB416" i="13"/>
  <c r="M415" i="11"/>
  <c r="N415" i="11"/>
  <c r="N411" i="11"/>
  <c r="M411" i="11"/>
  <c r="F425" i="11"/>
  <c r="H422" i="11"/>
  <c r="G422" i="11"/>
  <c r="H418" i="11"/>
  <c r="G418" i="11"/>
  <c r="N412" i="11"/>
  <c r="G423" i="11"/>
  <c r="H423" i="11"/>
  <c r="G419" i="11"/>
  <c r="H419" i="11"/>
  <c r="F426" i="11"/>
  <c r="M412" i="11"/>
  <c r="M414" i="11"/>
  <c r="F429" i="11"/>
  <c r="F430" i="11"/>
  <c r="N416" i="11"/>
  <c r="N414" i="11"/>
  <c r="M413" i="11"/>
  <c r="F427" i="11"/>
  <c r="N413" i="11"/>
  <c r="G420" i="11"/>
  <c r="H420" i="11"/>
  <c r="F428" i="11"/>
  <c r="H421" i="11"/>
  <c r="G421" i="11"/>
  <c r="J415" i="13"/>
  <c r="J413" i="13"/>
  <c r="J411" i="13"/>
  <c r="J414" i="13"/>
  <c r="J412" i="13"/>
  <c r="G418" i="13"/>
  <c r="F418" i="13"/>
  <c r="H418" i="13"/>
  <c r="I418" i="13"/>
  <c r="G419" i="13"/>
  <c r="F419" i="13"/>
  <c r="I419" i="13"/>
  <c r="H419" i="13"/>
  <c r="F422" i="13"/>
  <c r="G422" i="13"/>
  <c r="I422" i="13"/>
  <c r="H422" i="13"/>
  <c r="F421" i="13"/>
  <c r="G421" i="13"/>
  <c r="I421" i="13"/>
  <c r="H421" i="13"/>
  <c r="G423" i="13"/>
  <c r="F423" i="13"/>
  <c r="H423" i="13"/>
  <c r="I423" i="13"/>
  <c r="F420" i="13"/>
  <c r="G420" i="13"/>
  <c r="H420" i="13"/>
  <c r="I420" i="13"/>
  <c r="B429" i="13"/>
  <c r="B436" i="11"/>
  <c r="I436" i="11" s="1"/>
  <c r="B428" i="13"/>
  <c r="B435" i="11"/>
  <c r="I435" i="11" s="1"/>
  <c r="B426" i="13"/>
  <c r="B433" i="11"/>
  <c r="I433" i="11" s="1"/>
  <c r="B425" i="13"/>
  <c r="B432" i="11"/>
  <c r="I432" i="11" s="1"/>
  <c r="B430" i="13"/>
  <c r="B437" i="11"/>
  <c r="I437" i="11" s="1"/>
  <c r="B427" i="13"/>
  <c r="B434" i="11"/>
  <c r="I434" i="11" s="1"/>
  <c r="AB517" i="11"/>
  <c r="C510" i="11"/>
  <c r="C510" i="13" s="1"/>
  <c r="J429" i="11" l="1"/>
  <c r="K429" i="11"/>
  <c r="K425" i="11"/>
  <c r="J425" i="11"/>
  <c r="K430" i="11"/>
  <c r="J430" i="11"/>
  <c r="K428" i="11"/>
  <c r="J428" i="11"/>
  <c r="K426" i="11"/>
  <c r="J426" i="11"/>
  <c r="K427" i="11"/>
  <c r="N427" i="11" s="1"/>
  <c r="J427" i="11"/>
  <c r="M427" i="11" s="1"/>
  <c r="J420" i="13"/>
  <c r="H427" i="11"/>
  <c r="G427" i="11"/>
  <c r="L426" i="11"/>
  <c r="L427" i="11"/>
  <c r="F437" i="11"/>
  <c r="H430" i="11"/>
  <c r="G430" i="11"/>
  <c r="F433" i="11"/>
  <c r="L430" i="11"/>
  <c r="G428" i="11"/>
  <c r="H428" i="11"/>
  <c r="G429" i="11"/>
  <c r="H429" i="11"/>
  <c r="F434" i="11"/>
  <c r="L428" i="11"/>
  <c r="F432" i="11"/>
  <c r="F435" i="11"/>
  <c r="F436" i="11"/>
  <c r="L425" i="11"/>
  <c r="L429" i="11"/>
  <c r="H426" i="11"/>
  <c r="G426" i="11"/>
  <c r="G425" i="11"/>
  <c r="H425" i="11"/>
  <c r="J421" i="13"/>
  <c r="J418" i="13"/>
  <c r="J423" i="13"/>
  <c r="J419" i="13"/>
  <c r="J422" i="13"/>
  <c r="G430" i="13"/>
  <c r="F430" i="13"/>
  <c r="I430" i="13"/>
  <c r="H430" i="13"/>
  <c r="F425" i="13"/>
  <c r="G425" i="13"/>
  <c r="I425" i="13"/>
  <c r="H425" i="13"/>
  <c r="G429" i="13"/>
  <c r="F429" i="13"/>
  <c r="H429" i="13"/>
  <c r="AB429" i="13" s="1"/>
  <c r="I429" i="13"/>
  <c r="F427" i="13"/>
  <c r="G427" i="13"/>
  <c r="I427" i="13"/>
  <c r="H427" i="13"/>
  <c r="F426" i="13"/>
  <c r="G426" i="13"/>
  <c r="I426" i="13"/>
  <c r="H426" i="13"/>
  <c r="G428" i="13"/>
  <c r="F428" i="13"/>
  <c r="I428" i="13"/>
  <c r="H428" i="13"/>
  <c r="B432" i="13"/>
  <c r="B439" i="11"/>
  <c r="I439" i="11" s="1"/>
  <c r="B433" i="13"/>
  <c r="B440" i="11"/>
  <c r="I440" i="11" s="1"/>
  <c r="B434" i="13"/>
  <c r="B441" i="11"/>
  <c r="I441" i="11" s="1"/>
  <c r="B435" i="13"/>
  <c r="B442" i="11"/>
  <c r="I442" i="11" s="1"/>
  <c r="B437" i="13"/>
  <c r="B444" i="11"/>
  <c r="I444" i="11" s="1"/>
  <c r="B436" i="13"/>
  <c r="B443" i="11"/>
  <c r="I443" i="11" s="1"/>
  <c r="AB524" i="11"/>
  <c r="C517" i="11"/>
  <c r="C517" i="13" s="1"/>
  <c r="AB426" i="13" l="1"/>
  <c r="AB428" i="13"/>
  <c r="AB425" i="13"/>
  <c r="AB427" i="13"/>
  <c r="M425" i="11"/>
  <c r="J430" i="13"/>
  <c r="AB430" i="13"/>
  <c r="N425" i="11"/>
  <c r="J435" i="11"/>
  <c r="M435" i="11" s="1"/>
  <c r="K435" i="11"/>
  <c r="K432" i="11"/>
  <c r="J432" i="11"/>
  <c r="K437" i="11"/>
  <c r="J437" i="11"/>
  <c r="K434" i="11"/>
  <c r="N434" i="11" s="1"/>
  <c r="J434" i="11"/>
  <c r="M434" i="11" s="1"/>
  <c r="K433" i="11"/>
  <c r="J433" i="11"/>
  <c r="K436" i="11"/>
  <c r="J436" i="11"/>
  <c r="M429" i="11"/>
  <c r="G434" i="11"/>
  <c r="H434" i="11"/>
  <c r="L434" i="11"/>
  <c r="G437" i="11"/>
  <c r="H437" i="11"/>
  <c r="L436" i="11"/>
  <c r="H436" i="11"/>
  <c r="G436" i="11"/>
  <c r="F443" i="11"/>
  <c r="F444" i="11"/>
  <c r="H435" i="11"/>
  <c r="G435" i="11"/>
  <c r="F442" i="11"/>
  <c r="F441" i="11"/>
  <c r="L435" i="11"/>
  <c r="N430" i="11"/>
  <c r="N426" i="11"/>
  <c r="L432" i="11"/>
  <c r="M430" i="11"/>
  <c r="M426" i="11"/>
  <c r="F440" i="11"/>
  <c r="N429" i="11"/>
  <c r="N428" i="11"/>
  <c r="G433" i="11"/>
  <c r="H433" i="11"/>
  <c r="L437" i="11"/>
  <c r="H432" i="11"/>
  <c r="G432" i="11"/>
  <c r="F439" i="11"/>
  <c r="M428" i="11"/>
  <c r="L433" i="11"/>
  <c r="J429" i="13"/>
  <c r="J427" i="13"/>
  <c r="J426" i="13"/>
  <c r="J425" i="13"/>
  <c r="J428" i="13"/>
  <c r="F436" i="13"/>
  <c r="G436" i="13"/>
  <c r="H436" i="13"/>
  <c r="AB436" i="13" s="1"/>
  <c r="I436" i="13"/>
  <c r="F435" i="13"/>
  <c r="G435" i="13"/>
  <c r="I435" i="13"/>
  <c r="H435" i="13"/>
  <c r="F432" i="13"/>
  <c r="G432" i="13"/>
  <c r="H432" i="13"/>
  <c r="I432" i="13"/>
  <c r="F437" i="13"/>
  <c r="G437" i="13"/>
  <c r="I437" i="13"/>
  <c r="H437" i="13"/>
  <c r="AB437" i="13" s="1"/>
  <c r="G433" i="13"/>
  <c r="F433" i="13"/>
  <c r="I433" i="13"/>
  <c r="H433" i="13"/>
  <c r="F434" i="13"/>
  <c r="G434" i="13"/>
  <c r="H434" i="13"/>
  <c r="I434" i="13"/>
  <c r="B442" i="13"/>
  <c r="B449" i="11"/>
  <c r="I449" i="11" s="1"/>
  <c r="B440" i="13"/>
  <c r="B447" i="11"/>
  <c r="I447" i="11" s="1"/>
  <c r="B443" i="13"/>
  <c r="B450" i="11"/>
  <c r="I450" i="11" s="1"/>
  <c r="B444" i="13"/>
  <c r="B451" i="11"/>
  <c r="I451" i="11" s="1"/>
  <c r="B439" i="13"/>
  <c r="B446" i="11"/>
  <c r="I446" i="11" s="1"/>
  <c r="B441" i="13"/>
  <c r="B448" i="11"/>
  <c r="I448" i="11" s="1"/>
  <c r="AB531" i="11"/>
  <c r="C524" i="11"/>
  <c r="C524" i="13" s="1"/>
  <c r="AB433" i="13" l="1"/>
  <c r="AB434" i="13"/>
  <c r="AB432" i="13"/>
  <c r="AB435" i="13"/>
  <c r="K443" i="11"/>
  <c r="N443" i="11" s="1"/>
  <c r="J443" i="11"/>
  <c r="K440" i="11"/>
  <c r="J440" i="11"/>
  <c r="K442" i="11"/>
  <c r="J442" i="11"/>
  <c r="J441" i="11"/>
  <c r="K441" i="11"/>
  <c r="N441" i="11" s="1"/>
  <c r="K439" i="11"/>
  <c r="J439" i="11"/>
  <c r="K444" i="11"/>
  <c r="J444" i="11"/>
  <c r="M433" i="11"/>
  <c r="M437" i="11"/>
  <c r="M436" i="11"/>
  <c r="N433" i="11"/>
  <c r="F450" i="11"/>
  <c r="G443" i="11"/>
  <c r="H443" i="11"/>
  <c r="L443" i="11"/>
  <c r="F447" i="11"/>
  <c r="L440" i="11"/>
  <c r="G441" i="11"/>
  <c r="H441" i="11"/>
  <c r="H440" i="11"/>
  <c r="G440" i="11"/>
  <c r="G439" i="11"/>
  <c r="H439" i="11"/>
  <c r="G442" i="11"/>
  <c r="H442" i="11"/>
  <c r="L442" i="11"/>
  <c r="M432" i="11"/>
  <c r="F448" i="11"/>
  <c r="N437" i="11"/>
  <c r="N432" i="11"/>
  <c r="N436" i="11"/>
  <c r="L439" i="11"/>
  <c r="F449" i="11"/>
  <c r="F451" i="11"/>
  <c r="H444" i="11"/>
  <c r="G444" i="11"/>
  <c r="L441" i="11"/>
  <c r="F446" i="11"/>
  <c r="N435" i="11"/>
  <c r="L444" i="11"/>
  <c r="J436" i="13"/>
  <c r="J433" i="13"/>
  <c r="J437" i="13"/>
  <c r="J435" i="13"/>
  <c r="J434" i="13"/>
  <c r="J432" i="13"/>
  <c r="G444" i="13"/>
  <c r="F444" i="13"/>
  <c r="I444" i="13"/>
  <c r="H444" i="13"/>
  <c r="AB444" i="13" s="1"/>
  <c r="G439" i="13"/>
  <c r="F439" i="13"/>
  <c r="I439" i="13"/>
  <c r="H439" i="13"/>
  <c r="G440" i="13"/>
  <c r="F440" i="13"/>
  <c r="I440" i="13"/>
  <c r="H440" i="13"/>
  <c r="G442" i="13"/>
  <c r="F442" i="13"/>
  <c r="I442" i="13"/>
  <c r="H442" i="13"/>
  <c r="AB442" i="13" s="1"/>
  <c r="G443" i="13"/>
  <c r="F443" i="13"/>
  <c r="H443" i="13"/>
  <c r="I443" i="13"/>
  <c r="F441" i="13"/>
  <c r="G441" i="13"/>
  <c r="H441" i="13"/>
  <c r="I441" i="13"/>
  <c r="B447" i="13"/>
  <c r="B454" i="11"/>
  <c r="I454" i="11" s="1"/>
  <c r="B450" i="13"/>
  <c r="B457" i="11"/>
  <c r="I457" i="11" s="1"/>
  <c r="B451" i="13"/>
  <c r="B458" i="11"/>
  <c r="I458" i="11" s="1"/>
  <c r="B448" i="13"/>
  <c r="B455" i="11"/>
  <c r="I455" i="11" s="1"/>
  <c r="B446" i="13"/>
  <c r="B453" i="11"/>
  <c r="I453" i="11" s="1"/>
  <c r="B449" i="13"/>
  <c r="B456" i="11"/>
  <c r="I456" i="11" s="1"/>
  <c r="C531" i="11"/>
  <c r="C531" i="13" s="1"/>
  <c r="AB443" i="13" l="1"/>
  <c r="AB440" i="13"/>
  <c r="AB441" i="13"/>
  <c r="AB439" i="13"/>
  <c r="M441" i="11"/>
  <c r="K448" i="11"/>
  <c r="J448" i="11"/>
  <c r="K449" i="11"/>
  <c r="J449" i="11"/>
  <c r="K450" i="11"/>
  <c r="J450" i="11"/>
  <c r="K446" i="11"/>
  <c r="J446" i="11"/>
  <c r="J447" i="11"/>
  <c r="K447" i="11"/>
  <c r="K451" i="11"/>
  <c r="N451" i="11" s="1"/>
  <c r="J451" i="11"/>
  <c r="M439" i="11"/>
  <c r="M444" i="11"/>
  <c r="N440" i="11"/>
  <c r="N444" i="11"/>
  <c r="M442" i="11"/>
  <c r="M440" i="11"/>
  <c r="H451" i="11"/>
  <c r="G451" i="11"/>
  <c r="L451" i="11"/>
  <c r="H449" i="11"/>
  <c r="G449" i="11"/>
  <c r="N442" i="11"/>
  <c r="L447" i="11"/>
  <c r="F457" i="11"/>
  <c r="F454" i="11"/>
  <c r="L446" i="11"/>
  <c r="G446" i="11"/>
  <c r="H446" i="11"/>
  <c r="N439" i="11"/>
  <c r="M443" i="11"/>
  <c r="H447" i="11"/>
  <c r="G447" i="11"/>
  <c r="F456" i="11"/>
  <c r="G448" i="11"/>
  <c r="H448" i="11"/>
  <c r="F458" i="11"/>
  <c r="L449" i="11"/>
  <c r="F453" i="11"/>
  <c r="F455" i="11"/>
  <c r="J439" i="13"/>
  <c r="L448" i="11"/>
  <c r="L450" i="11"/>
  <c r="H450" i="11"/>
  <c r="G450" i="11"/>
  <c r="J442" i="13"/>
  <c r="J444" i="13"/>
  <c r="J440" i="13"/>
  <c r="J441" i="13"/>
  <c r="F447" i="13"/>
  <c r="G447" i="13"/>
  <c r="H447" i="13"/>
  <c r="AB447" i="13" s="1"/>
  <c r="I447" i="13"/>
  <c r="J443" i="13"/>
  <c r="F449" i="13"/>
  <c r="G449" i="13"/>
  <c r="I449" i="13"/>
  <c r="H449" i="13"/>
  <c r="G448" i="13"/>
  <c r="F448" i="13"/>
  <c r="I448" i="13"/>
  <c r="H448" i="13"/>
  <c r="AB448" i="13" s="1"/>
  <c r="F451" i="13"/>
  <c r="G451" i="13"/>
  <c r="H451" i="13"/>
  <c r="AB451" i="13" s="1"/>
  <c r="I451" i="13"/>
  <c r="F446" i="13"/>
  <c r="G446" i="13"/>
  <c r="H446" i="13"/>
  <c r="I446" i="13"/>
  <c r="G450" i="13"/>
  <c r="F450" i="13"/>
  <c r="I450" i="13"/>
  <c r="H450" i="13"/>
  <c r="B457" i="13"/>
  <c r="B464" i="11"/>
  <c r="I464" i="11" s="1"/>
  <c r="B455" i="13"/>
  <c r="B462" i="11"/>
  <c r="I462" i="11" s="1"/>
  <c r="B458" i="13"/>
  <c r="B465" i="11"/>
  <c r="I465" i="11" s="1"/>
  <c r="B456" i="13"/>
  <c r="B463" i="11"/>
  <c r="I463" i="11" s="1"/>
  <c r="B453" i="13"/>
  <c r="B460" i="11"/>
  <c r="I460" i="11" s="1"/>
  <c r="B454" i="13"/>
  <c r="B461" i="11"/>
  <c r="I461" i="11" s="1"/>
  <c r="AB545" i="11"/>
  <c r="C538" i="11"/>
  <c r="C538" i="13" s="1"/>
  <c r="AB450" i="13" l="1"/>
  <c r="AB449" i="13"/>
  <c r="AB446" i="13"/>
  <c r="M451" i="11"/>
  <c r="J453" i="11"/>
  <c r="K453" i="11"/>
  <c r="K458" i="11"/>
  <c r="J458" i="11"/>
  <c r="K454" i="11"/>
  <c r="J454" i="11"/>
  <c r="M454" i="11" s="1"/>
  <c r="K457" i="11"/>
  <c r="J457" i="11"/>
  <c r="K455" i="11"/>
  <c r="J455" i="11"/>
  <c r="K456" i="11"/>
  <c r="J456" i="11"/>
  <c r="M448" i="11"/>
  <c r="M447" i="11"/>
  <c r="M446" i="11"/>
  <c r="N446" i="11"/>
  <c r="N449" i="11"/>
  <c r="L453" i="11"/>
  <c r="L457" i="11"/>
  <c r="F463" i="11"/>
  <c r="N447" i="11"/>
  <c r="G458" i="11"/>
  <c r="H458" i="11"/>
  <c r="F462" i="11"/>
  <c r="L458" i="11"/>
  <c r="M449" i="11"/>
  <c r="N448" i="11"/>
  <c r="M450" i="11"/>
  <c r="F465" i="11"/>
  <c r="F464" i="11"/>
  <c r="N450" i="11"/>
  <c r="F461" i="11"/>
  <c r="H455" i="11"/>
  <c r="G455" i="11"/>
  <c r="L454" i="11"/>
  <c r="L455" i="11"/>
  <c r="G456" i="11"/>
  <c r="H456" i="11"/>
  <c r="H454" i="11"/>
  <c r="G454" i="11"/>
  <c r="F460" i="11"/>
  <c r="H453" i="11"/>
  <c r="G453" i="11"/>
  <c r="L456" i="11"/>
  <c r="H457" i="11"/>
  <c r="G457" i="11"/>
  <c r="J447" i="13"/>
  <c r="J451" i="13"/>
  <c r="J446" i="13"/>
  <c r="J449" i="13"/>
  <c r="G458" i="13"/>
  <c r="F458" i="13"/>
  <c r="H458" i="13"/>
  <c r="AB458" i="13" s="1"/>
  <c r="I458" i="13"/>
  <c r="F455" i="13"/>
  <c r="G455" i="13"/>
  <c r="H455" i="13"/>
  <c r="AB455" i="13" s="1"/>
  <c r="I455" i="13"/>
  <c r="G457" i="13"/>
  <c r="F457" i="13"/>
  <c r="H457" i="13"/>
  <c r="I457" i="13"/>
  <c r="F453" i="13"/>
  <c r="G453" i="13"/>
  <c r="H453" i="13"/>
  <c r="AB453" i="13" s="1"/>
  <c r="I453" i="13"/>
  <c r="F456" i="13"/>
  <c r="G456" i="13"/>
  <c r="I456" i="13"/>
  <c r="H456" i="13"/>
  <c r="G454" i="13"/>
  <c r="F454" i="13"/>
  <c r="I454" i="13"/>
  <c r="H454" i="13"/>
  <c r="J450" i="13"/>
  <c r="J448" i="13"/>
  <c r="B461" i="13"/>
  <c r="B468" i="11"/>
  <c r="I468" i="11" s="1"/>
  <c r="B462" i="13"/>
  <c r="B469" i="11"/>
  <c r="I469" i="11" s="1"/>
  <c r="B460" i="13"/>
  <c r="B467" i="11"/>
  <c r="I467" i="11" s="1"/>
  <c r="B464" i="13"/>
  <c r="B471" i="11"/>
  <c r="I471" i="11" s="1"/>
  <c r="B463" i="13"/>
  <c r="B470" i="11"/>
  <c r="I470" i="11" s="1"/>
  <c r="B465" i="13"/>
  <c r="B472" i="11"/>
  <c r="I472" i="11" s="1"/>
  <c r="AB552" i="11"/>
  <c r="C545" i="11"/>
  <c r="C545" i="13" s="1"/>
  <c r="AB457" i="13" l="1"/>
  <c r="AB456" i="13"/>
  <c r="J454" i="13"/>
  <c r="AB454" i="13"/>
  <c r="J465" i="11"/>
  <c r="K465" i="11"/>
  <c r="K464" i="11"/>
  <c r="J464" i="11"/>
  <c r="K463" i="11"/>
  <c r="J463" i="11"/>
  <c r="K462" i="11"/>
  <c r="J462" i="11"/>
  <c r="K461" i="11"/>
  <c r="J461" i="11"/>
  <c r="K460" i="11"/>
  <c r="J460" i="11"/>
  <c r="M455" i="11"/>
  <c r="N455" i="11"/>
  <c r="N457" i="11"/>
  <c r="J457" i="13"/>
  <c r="M457" i="11"/>
  <c r="N453" i="11"/>
  <c r="M456" i="11"/>
  <c r="L464" i="11"/>
  <c r="H464" i="11"/>
  <c r="G464" i="11"/>
  <c r="L465" i="11"/>
  <c r="H463" i="11"/>
  <c r="G463" i="11"/>
  <c r="F467" i="11"/>
  <c r="L463" i="11"/>
  <c r="F468" i="11"/>
  <c r="H462" i="11"/>
  <c r="G462" i="11"/>
  <c r="F469" i="11"/>
  <c r="N456" i="11"/>
  <c r="F472" i="11"/>
  <c r="H460" i="11"/>
  <c r="G460" i="11"/>
  <c r="N458" i="11"/>
  <c r="F470" i="11"/>
  <c r="L460" i="11"/>
  <c r="M458" i="11"/>
  <c r="H461" i="11"/>
  <c r="G461" i="11"/>
  <c r="H465" i="11"/>
  <c r="G465" i="11"/>
  <c r="F471" i="11"/>
  <c r="N454" i="11"/>
  <c r="L461" i="11"/>
  <c r="L462" i="11"/>
  <c r="M453" i="11"/>
  <c r="J453" i="13"/>
  <c r="J458" i="13"/>
  <c r="J455" i="13"/>
  <c r="J456" i="13"/>
  <c r="G463" i="13"/>
  <c r="F463" i="13"/>
  <c r="H463" i="13"/>
  <c r="I463" i="13"/>
  <c r="F465" i="13"/>
  <c r="G465" i="13"/>
  <c r="H465" i="13"/>
  <c r="I465" i="13"/>
  <c r="F464" i="13"/>
  <c r="G464" i="13"/>
  <c r="H464" i="13"/>
  <c r="I464" i="13"/>
  <c r="G462" i="13"/>
  <c r="F462" i="13"/>
  <c r="H462" i="13"/>
  <c r="I462" i="13"/>
  <c r="F461" i="13"/>
  <c r="G461" i="13"/>
  <c r="H461" i="13"/>
  <c r="I461" i="13"/>
  <c r="F460" i="13"/>
  <c r="G460" i="13"/>
  <c r="I460" i="13"/>
  <c r="H460" i="13"/>
  <c r="AB460" i="13" s="1"/>
  <c r="B471" i="13"/>
  <c r="B478" i="11"/>
  <c r="I478" i="11" s="1"/>
  <c r="B467" i="13"/>
  <c r="B474" i="11"/>
  <c r="I474" i="11" s="1"/>
  <c r="B472" i="13"/>
  <c r="B479" i="11"/>
  <c r="I479" i="11" s="1"/>
  <c r="B469" i="13"/>
  <c r="B476" i="11"/>
  <c r="I476" i="11" s="1"/>
  <c r="B470" i="13"/>
  <c r="B477" i="11"/>
  <c r="I477" i="11" s="1"/>
  <c r="B468" i="13"/>
  <c r="B475" i="11"/>
  <c r="I475" i="11" s="1"/>
  <c r="AB559" i="11"/>
  <c r="C552" i="11"/>
  <c r="C552" i="13" s="1"/>
  <c r="AB464" i="13" l="1"/>
  <c r="AB463" i="13"/>
  <c r="AB461" i="13"/>
  <c r="AB462" i="13"/>
  <c r="AB465" i="13"/>
  <c r="K469" i="11"/>
  <c r="J469" i="11"/>
  <c r="K472" i="11"/>
  <c r="J472" i="11"/>
  <c r="K470" i="11"/>
  <c r="J470" i="11"/>
  <c r="K468" i="11"/>
  <c r="J468" i="11"/>
  <c r="K467" i="11"/>
  <c r="J467" i="11"/>
  <c r="J471" i="11"/>
  <c r="K471" i="11"/>
  <c r="N471" i="11" s="1"/>
  <c r="M465" i="11"/>
  <c r="N462" i="11"/>
  <c r="M462" i="11"/>
  <c r="M464" i="11"/>
  <c r="M463" i="11"/>
  <c r="N464" i="11"/>
  <c r="M461" i="11"/>
  <c r="L472" i="11"/>
  <c r="L467" i="11"/>
  <c r="L469" i="11"/>
  <c r="G467" i="11"/>
  <c r="H467" i="11"/>
  <c r="H469" i="11"/>
  <c r="G469" i="11"/>
  <c r="F476" i="11"/>
  <c r="N461" i="11"/>
  <c r="N465" i="11"/>
  <c r="H472" i="11"/>
  <c r="G472" i="11"/>
  <c r="F479" i="11"/>
  <c r="F478" i="11"/>
  <c r="H470" i="11"/>
  <c r="G470" i="11"/>
  <c r="G468" i="11"/>
  <c r="H468" i="11"/>
  <c r="L470" i="11"/>
  <c r="L468" i="11"/>
  <c r="F475" i="11"/>
  <c r="L471" i="11"/>
  <c r="H471" i="11"/>
  <c r="G471" i="11"/>
  <c r="M460" i="11"/>
  <c r="F474" i="11"/>
  <c r="F477" i="11"/>
  <c r="N460" i="11"/>
  <c r="N463" i="11"/>
  <c r="J463" i="13"/>
  <c r="J462" i="13"/>
  <c r="J461" i="13"/>
  <c r="J465" i="13"/>
  <c r="J464" i="13"/>
  <c r="F469" i="13"/>
  <c r="G469" i="13"/>
  <c r="I469" i="13"/>
  <c r="H469" i="13"/>
  <c r="F472" i="13"/>
  <c r="G472" i="13"/>
  <c r="I472" i="13"/>
  <c r="H472" i="13"/>
  <c r="F471" i="13"/>
  <c r="G471" i="13"/>
  <c r="I471" i="13"/>
  <c r="H471" i="13"/>
  <c r="F470" i="13"/>
  <c r="G470" i="13"/>
  <c r="H470" i="13"/>
  <c r="I470" i="13"/>
  <c r="F467" i="13"/>
  <c r="G467" i="13"/>
  <c r="H467" i="13"/>
  <c r="I467" i="13"/>
  <c r="F468" i="13"/>
  <c r="G468" i="13"/>
  <c r="H468" i="13"/>
  <c r="I468" i="13"/>
  <c r="J460" i="13"/>
  <c r="B476" i="13"/>
  <c r="B483" i="11"/>
  <c r="I483" i="11" s="1"/>
  <c r="B479" i="13"/>
  <c r="B486" i="11"/>
  <c r="I486" i="11" s="1"/>
  <c r="B474" i="13"/>
  <c r="B481" i="11"/>
  <c r="I481" i="11" s="1"/>
  <c r="B477" i="13"/>
  <c r="B484" i="11"/>
  <c r="I484" i="11" s="1"/>
  <c r="B478" i="13"/>
  <c r="B485" i="11"/>
  <c r="I485" i="11" s="1"/>
  <c r="B475" i="13"/>
  <c r="B482" i="11"/>
  <c r="I482" i="11" s="1"/>
  <c r="AB566" i="11"/>
  <c r="C559" i="11"/>
  <c r="C559" i="13" s="1"/>
  <c r="AB469" i="13" l="1"/>
  <c r="AB470" i="13"/>
  <c r="AB471" i="13"/>
  <c r="AB468" i="13"/>
  <c r="AB472" i="13"/>
  <c r="AB467" i="13"/>
  <c r="J477" i="11"/>
  <c r="K477" i="11"/>
  <c r="K479" i="11"/>
  <c r="J479" i="11"/>
  <c r="K476" i="11"/>
  <c r="N476" i="11" s="1"/>
  <c r="J476" i="11"/>
  <c r="K475" i="11"/>
  <c r="J475" i="11"/>
  <c r="K474" i="11"/>
  <c r="J474" i="11"/>
  <c r="K478" i="11"/>
  <c r="J478" i="11"/>
  <c r="M470" i="11"/>
  <c r="M471" i="11"/>
  <c r="M472" i="11"/>
  <c r="M469" i="11"/>
  <c r="M468" i="11"/>
  <c r="N468" i="11"/>
  <c r="F481" i="11"/>
  <c r="H475" i="11"/>
  <c r="G475" i="11"/>
  <c r="L478" i="11"/>
  <c r="L475" i="11"/>
  <c r="H478" i="11"/>
  <c r="G478" i="11"/>
  <c r="L477" i="11"/>
  <c r="L479" i="11"/>
  <c r="G477" i="11"/>
  <c r="H477" i="11"/>
  <c r="H474" i="11"/>
  <c r="G474" i="11"/>
  <c r="L474" i="11"/>
  <c r="F483" i="11"/>
  <c r="F482" i="11"/>
  <c r="M467" i="11"/>
  <c r="N470" i="11"/>
  <c r="N467" i="11"/>
  <c r="F486" i="11"/>
  <c r="N469" i="11"/>
  <c r="G476" i="11"/>
  <c r="H476" i="11"/>
  <c r="L476" i="11"/>
  <c r="H479" i="11"/>
  <c r="G479" i="11"/>
  <c r="F485" i="11"/>
  <c r="F484" i="11"/>
  <c r="N472" i="11"/>
  <c r="J470" i="13"/>
  <c r="J469" i="13"/>
  <c r="J467" i="13"/>
  <c r="J472" i="13"/>
  <c r="J471" i="13"/>
  <c r="J468" i="13"/>
  <c r="F478" i="13"/>
  <c r="G478" i="13"/>
  <c r="H478" i="13"/>
  <c r="I478" i="13"/>
  <c r="G475" i="13"/>
  <c r="F475" i="13"/>
  <c r="I475" i="13"/>
  <c r="H475" i="13"/>
  <c r="G479" i="13"/>
  <c r="F479" i="13"/>
  <c r="I479" i="13"/>
  <c r="H479" i="13"/>
  <c r="AB479" i="13" s="1"/>
  <c r="G477" i="13"/>
  <c r="F477" i="13"/>
  <c r="I477" i="13"/>
  <c r="H477" i="13"/>
  <c r="F476" i="13"/>
  <c r="G476" i="13"/>
  <c r="H476" i="13"/>
  <c r="I476" i="13"/>
  <c r="G474" i="13"/>
  <c r="F474" i="13"/>
  <c r="I474" i="13"/>
  <c r="H474" i="13"/>
  <c r="B484" i="13"/>
  <c r="B491" i="11"/>
  <c r="I491" i="11" s="1"/>
  <c r="B481" i="13"/>
  <c r="B488" i="11"/>
  <c r="I488" i="11" s="1"/>
  <c r="B486" i="13"/>
  <c r="B493" i="11"/>
  <c r="I493" i="11" s="1"/>
  <c r="B485" i="13"/>
  <c r="B492" i="11"/>
  <c r="I492" i="11" s="1"/>
  <c r="B483" i="13"/>
  <c r="B490" i="11"/>
  <c r="I490" i="11" s="1"/>
  <c r="B482" i="13"/>
  <c r="B489" i="11"/>
  <c r="I489" i="11" s="1"/>
  <c r="AB573" i="11"/>
  <c r="C566" i="11"/>
  <c r="C566" i="13" s="1"/>
  <c r="AB474" i="13" l="1"/>
  <c r="AB475" i="13"/>
  <c r="AB476" i="13"/>
  <c r="AB477" i="13"/>
  <c r="AB478" i="13"/>
  <c r="J483" i="11"/>
  <c r="K483" i="11"/>
  <c r="K482" i="11"/>
  <c r="J482" i="11"/>
  <c r="K486" i="11"/>
  <c r="J486" i="11"/>
  <c r="K484" i="11"/>
  <c r="J484" i="11"/>
  <c r="K481" i="11"/>
  <c r="J481" i="11"/>
  <c r="K485" i="11"/>
  <c r="J485" i="11"/>
  <c r="N477" i="11"/>
  <c r="N475" i="11"/>
  <c r="M475" i="11"/>
  <c r="M474" i="11"/>
  <c r="L484" i="11"/>
  <c r="L486" i="11"/>
  <c r="G486" i="11"/>
  <c r="H486" i="11"/>
  <c r="F493" i="11"/>
  <c r="L485" i="11"/>
  <c r="F488" i="11"/>
  <c r="G485" i="11"/>
  <c r="H485" i="11"/>
  <c r="N478" i="11"/>
  <c r="F491" i="11"/>
  <c r="F489" i="11"/>
  <c r="J479" i="13"/>
  <c r="H482" i="11"/>
  <c r="G482" i="11"/>
  <c r="N479" i="11"/>
  <c r="M478" i="11"/>
  <c r="M476" i="11"/>
  <c r="L482" i="11"/>
  <c r="M479" i="11"/>
  <c r="H484" i="11"/>
  <c r="G484" i="11"/>
  <c r="H483" i="11"/>
  <c r="G483" i="11"/>
  <c r="F490" i="11"/>
  <c r="L483" i="11"/>
  <c r="M477" i="11"/>
  <c r="F492" i="11"/>
  <c r="N474" i="11"/>
  <c r="L481" i="11"/>
  <c r="H481" i="11"/>
  <c r="G481" i="11"/>
  <c r="J478" i="13"/>
  <c r="J477" i="13"/>
  <c r="J476" i="13"/>
  <c r="J475" i="13"/>
  <c r="G485" i="13"/>
  <c r="F485" i="13"/>
  <c r="H485" i="13"/>
  <c r="AB485" i="13" s="1"/>
  <c r="I485" i="13"/>
  <c r="G486" i="13"/>
  <c r="F486" i="13"/>
  <c r="I486" i="13"/>
  <c r="H486" i="13"/>
  <c r="G483" i="13"/>
  <c r="F483" i="13"/>
  <c r="I483" i="13"/>
  <c r="H483" i="13"/>
  <c r="F484" i="13"/>
  <c r="G484" i="13"/>
  <c r="H484" i="13"/>
  <c r="I484" i="13"/>
  <c r="F481" i="13"/>
  <c r="G481" i="13"/>
  <c r="I481" i="13"/>
  <c r="H481" i="13"/>
  <c r="G482" i="13"/>
  <c r="F482" i="13"/>
  <c r="H482" i="13"/>
  <c r="I482" i="13"/>
  <c r="J474" i="13"/>
  <c r="B493" i="13"/>
  <c r="B500" i="11"/>
  <c r="I500" i="11" s="1"/>
  <c r="B492" i="13"/>
  <c r="B499" i="11"/>
  <c r="I499" i="11" s="1"/>
  <c r="B488" i="13"/>
  <c r="B495" i="11"/>
  <c r="I495" i="11" s="1"/>
  <c r="B489" i="13"/>
  <c r="B496" i="11"/>
  <c r="I496" i="11" s="1"/>
  <c r="B490" i="13"/>
  <c r="B497" i="11"/>
  <c r="I497" i="11" s="1"/>
  <c r="B491" i="13"/>
  <c r="B498" i="11"/>
  <c r="I498" i="11" s="1"/>
  <c r="C573" i="11"/>
  <c r="C573" i="13" s="1"/>
  <c r="AB483" i="13" l="1"/>
  <c r="AB484" i="13"/>
  <c r="AB481" i="13"/>
  <c r="N486" i="11"/>
  <c r="AB486" i="13"/>
  <c r="J482" i="13"/>
  <c r="AB482" i="13"/>
  <c r="N481" i="11"/>
  <c r="M481" i="11"/>
  <c r="K488" i="11"/>
  <c r="J488" i="11"/>
  <c r="J489" i="11"/>
  <c r="M489" i="11" s="1"/>
  <c r="K489" i="11"/>
  <c r="N489" i="11" s="1"/>
  <c r="K491" i="11"/>
  <c r="J491" i="11"/>
  <c r="K493" i="11"/>
  <c r="J493" i="11"/>
  <c r="K492" i="11"/>
  <c r="N492" i="11" s="1"/>
  <c r="J492" i="11"/>
  <c r="K490" i="11"/>
  <c r="J490" i="11"/>
  <c r="M483" i="11"/>
  <c r="N485" i="11"/>
  <c r="H492" i="11"/>
  <c r="G492" i="11"/>
  <c r="G489" i="11"/>
  <c r="H489" i="11"/>
  <c r="H493" i="11"/>
  <c r="G493" i="11"/>
  <c r="L489" i="11"/>
  <c r="L493" i="11"/>
  <c r="H491" i="11"/>
  <c r="G491" i="11"/>
  <c r="F499" i="11"/>
  <c r="L491" i="11"/>
  <c r="F497" i="11"/>
  <c r="N483" i="11"/>
  <c r="N482" i="11"/>
  <c r="M486" i="11"/>
  <c r="H488" i="11"/>
  <c r="G488" i="11"/>
  <c r="M484" i="11"/>
  <c r="L492" i="11"/>
  <c r="F496" i="11"/>
  <c r="H490" i="11"/>
  <c r="G490" i="11"/>
  <c r="L488" i="11"/>
  <c r="F500" i="11"/>
  <c r="F498" i="11"/>
  <c r="F495" i="11"/>
  <c r="L490" i="11"/>
  <c r="M482" i="11"/>
  <c r="M485" i="11"/>
  <c r="N484" i="11"/>
  <c r="J484" i="13"/>
  <c r="J485" i="13"/>
  <c r="J481" i="13"/>
  <c r="J486" i="13"/>
  <c r="J483" i="13"/>
  <c r="G489" i="13"/>
  <c r="F489" i="13"/>
  <c r="H489" i="13"/>
  <c r="I489" i="13"/>
  <c r="G488" i="13"/>
  <c r="F488" i="13"/>
  <c r="H488" i="13"/>
  <c r="I488" i="13"/>
  <c r="F492" i="13"/>
  <c r="G492" i="13"/>
  <c r="I492" i="13"/>
  <c r="H492" i="13"/>
  <c r="AB492" i="13" s="1"/>
  <c r="G493" i="13"/>
  <c r="F493" i="13"/>
  <c r="I493" i="13"/>
  <c r="H493" i="13"/>
  <c r="F490" i="13"/>
  <c r="G490" i="13"/>
  <c r="H490" i="13"/>
  <c r="I490" i="13"/>
  <c r="F491" i="13"/>
  <c r="G491" i="13"/>
  <c r="H491" i="13"/>
  <c r="I491" i="13"/>
  <c r="B496" i="13"/>
  <c r="B503" i="11"/>
  <c r="I503" i="11" s="1"/>
  <c r="B499" i="13"/>
  <c r="B506" i="11"/>
  <c r="I506" i="11" s="1"/>
  <c r="B495" i="13"/>
  <c r="B502" i="11"/>
  <c r="I502" i="11" s="1"/>
  <c r="B497" i="13"/>
  <c r="B504" i="11"/>
  <c r="I504" i="11" s="1"/>
  <c r="B500" i="13"/>
  <c r="B507" i="11"/>
  <c r="I507" i="11" s="1"/>
  <c r="B498" i="13"/>
  <c r="B505" i="11"/>
  <c r="I505" i="11" s="1"/>
  <c r="AB587" i="11"/>
  <c r="C580" i="11"/>
  <c r="C580" i="13" s="1"/>
  <c r="AB489" i="13" l="1"/>
  <c r="AB490" i="13"/>
  <c r="AB488" i="13"/>
  <c r="N488" i="11"/>
  <c r="AB491" i="13"/>
  <c r="AB493" i="13"/>
  <c r="K497" i="11"/>
  <c r="J497" i="11"/>
  <c r="K498" i="11"/>
  <c r="J498" i="11"/>
  <c r="M498" i="11" s="1"/>
  <c r="K496" i="11"/>
  <c r="J496" i="11"/>
  <c r="K499" i="11"/>
  <c r="J499" i="11"/>
  <c r="K500" i="11"/>
  <c r="N500" i="11" s="1"/>
  <c r="J500" i="11"/>
  <c r="J495" i="11"/>
  <c r="K495" i="11"/>
  <c r="N495" i="11" s="1"/>
  <c r="M490" i="11"/>
  <c r="N490" i="11"/>
  <c r="N493" i="11"/>
  <c r="M488" i="11"/>
  <c r="M493" i="11"/>
  <c r="F502" i="11"/>
  <c r="H497" i="11"/>
  <c r="G497" i="11"/>
  <c r="F503" i="11"/>
  <c r="G496" i="11"/>
  <c r="H496" i="11"/>
  <c r="L497" i="11"/>
  <c r="G495" i="11"/>
  <c r="H495" i="11"/>
  <c r="L496" i="11"/>
  <c r="L495" i="11"/>
  <c r="F506" i="11"/>
  <c r="H498" i="11"/>
  <c r="G498" i="11"/>
  <c r="L498" i="11"/>
  <c r="L499" i="11"/>
  <c r="L500" i="11"/>
  <c r="H499" i="11"/>
  <c r="G499" i="11"/>
  <c r="F504" i="11"/>
  <c r="H500" i="11"/>
  <c r="G500" i="11"/>
  <c r="M491" i="11"/>
  <c r="M492" i="11"/>
  <c r="F505" i="11"/>
  <c r="F507" i="11"/>
  <c r="N491" i="11"/>
  <c r="J489" i="13"/>
  <c r="J493" i="13"/>
  <c r="J490" i="13"/>
  <c r="J492" i="13"/>
  <c r="F495" i="13"/>
  <c r="G495" i="13"/>
  <c r="I495" i="13"/>
  <c r="H495" i="13"/>
  <c r="AB495" i="13" s="1"/>
  <c r="J488" i="13"/>
  <c r="G498" i="13"/>
  <c r="F498" i="13"/>
  <c r="H498" i="13"/>
  <c r="I498" i="13"/>
  <c r="G499" i="13"/>
  <c r="F499" i="13"/>
  <c r="H499" i="13"/>
  <c r="I499" i="13"/>
  <c r="F496" i="13"/>
  <c r="G496" i="13"/>
  <c r="I496" i="13"/>
  <c r="H496" i="13"/>
  <c r="F500" i="13"/>
  <c r="G500" i="13"/>
  <c r="H500" i="13"/>
  <c r="I500" i="13"/>
  <c r="F497" i="13"/>
  <c r="G497" i="13"/>
  <c r="I497" i="13"/>
  <c r="H497" i="13"/>
  <c r="J491" i="13"/>
  <c r="B502" i="13"/>
  <c r="B509" i="11"/>
  <c r="B504" i="13"/>
  <c r="B511" i="11"/>
  <c r="B506" i="13"/>
  <c r="B513" i="11"/>
  <c r="B507" i="13"/>
  <c r="B514" i="11"/>
  <c r="B503" i="13"/>
  <c r="B510" i="11"/>
  <c r="B505" i="13"/>
  <c r="B512" i="11"/>
  <c r="AB594" i="11"/>
  <c r="C587" i="11"/>
  <c r="C587" i="13" s="1"/>
  <c r="AB496" i="13" l="1"/>
  <c r="AB497" i="13"/>
  <c r="AB500" i="13"/>
  <c r="AB499" i="13"/>
  <c r="AB498" i="13"/>
  <c r="K503" i="11"/>
  <c r="J503" i="11"/>
  <c r="K506" i="11"/>
  <c r="J506" i="11"/>
  <c r="K504" i="11"/>
  <c r="J504" i="11"/>
  <c r="K502" i="11"/>
  <c r="J502" i="11"/>
  <c r="J507" i="11"/>
  <c r="K507" i="11"/>
  <c r="K505" i="11"/>
  <c r="J505" i="11"/>
  <c r="N496" i="11"/>
  <c r="N497" i="11"/>
  <c r="M497" i="11"/>
  <c r="L504" i="11"/>
  <c r="F513" i="11"/>
  <c r="H506" i="11"/>
  <c r="G506" i="11"/>
  <c r="L506" i="11"/>
  <c r="F511" i="11"/>
  <c r="L507" i="11"/>
  <c r="G504" i="11"/>
  <c r="H504" i="11"/>
  <c r="L505" i="11"/>
  <c r="M495" i="11"/>
  <c r="G503" i="11"/>
  <c r="H503" i="11"/>
  <c r="H505" i="11"/>
  <c r="G505" i="11"/>
  <c r="N499" i="11"/>
  <c r="L503" i="11"/>
  <c r="M499" i="11"/>
  <c r="M496" i="11"/>
  <c r="F512" i="11"/>
  <c r="F514" i="11"/>
  <c r="M500" i="11"/>
  <c r="H502" i="11"/>
  <c r="G502" i="11"/>
  <c r="G507" i="11"/>
  <c r="H507" i="11"/>
  <c r="F509" i="11"/>
  <c r="F510" i="11"/>
  <c r="N498" i="11"/>
  <c r="L502" i="11"/>
  <c r="J495" i="13"/>
  <c r="J496" i="13"/>
  <c r="J500" i="13"/>
  <c r="J498" i="13"/>
  <c r="J499" i="13"/>
  <c r="F502" i="13"/>
  <c r="G502" i="13"/>
  <c r="I502" i="13"/>
  <c r="H502" i="13"/>
  <c r="G503" i="13"/>
  <c r="F503" i="13"/>
  <c r="I503" i="13"/>
  <c r="H503" i="13"/>
  <c r="G507" i="13"/>
  <c r="F507" i="13"/>
  <c r="I507" i="13"/>
  <c r="H507" i="13"/>
  <c r="G504" i="13"/>
  <c r="F504" i="13"/>
  <c r="H504" i="13"/>
  <c r="I504" i="13"/>
  <c r="F505" i="13"/>
  <c r="G505" i="13"/>
  <c r="I505" i="13"/>
  <c r="H505" i="13"/>
  <c r="J497" i="13"/>
  <c r="F506" i="13"/>
  <c r="G506" i="13"/>
  <c r="I506" i="13"/>
  <c r="H506" i="13"/>
  <c r="B514" i="13"/>
  <c r="B521" i="11"/>
  <c r="I521" i="11" s="1"/>
  <c r="B513" i="13"/>
  <c r="B520" i="11"/>
  <c r="I520" i="11" s="1"/>
  <c r="B511" i="13"/>
  <c r="B518" i="11"/>
  <c r="I518" i="11" s="1"/>
  <c r="B510" i="13"/>
  <c r="B517" i="11"/>
  <c r="I517" i="11" s="1"/>
  <c r="B509" i="13"/>
  <c r="B516" i="11"/>
  <c r="I516" i="11" s="1"/>
  <c r="B512" i="13"/>
  <c r="B519" i="11"/>
  <c r="I519" i="11" s="1"/>
  <c r="AB601" i="11"/>
  <c r="C594" i="11"/>
  <c r="C594" i="13" s="1"/>
  <c r="AB506" i="13" l="1"/>
  <c r="AB505" i="13"/>
  <c r="AB503" i="13"/>
  <c r="AB502" i="13"/>
  <c r="AB507" i="13"/>
  <c r="AB504" i="13"/>
  <c r="M505" i="11"/>
  <c r="M506" i="11"/>
  <c r="N506" i="11"/>
  <c r="N505" i="11"/>
  <c r="N502" i="11"/>
  <c r="J507" i="13"/>
  <c r="G514" i="11"/>
  <c r="H514" i="11"/>
  <c r="H511" i="11"/>
  <c r="G511" i="11"/>
  <c r="G512" i="11"/>
  <c r="H512" i="11"/>
  <c r="H510" i="11"/>
  <c r="G510" i="11"/>
  <c r="H509" i="11"/>
  <c r="G509" i="11"/>
  <c r="M503" i="11"/>
  <c r="G513" i="11"/>
  <c r="H513" i="11"/>
  <c r="N503" i="11"/>
  <c r="M507" i="11"/>
  <c r="M504" i="11"/>
  <c r="M502" i="11"/>
  <c r="N504" i="11"/>
  <c r="N507" i="11"/>
  <c r="J502" i="13"/>
  <c r="J504" i="13"/>
  <c r="J505" i="13"/>
  <c r="J503" i="13"/>
  <c r="F510" i="13"/>
  <c r="G510" i="13"/>
  <c r="H510" i="13"/>
  <c r="I510" i="13"/>
  <c r="G511" i="13"/>
  <c r="F511" i="13"/>
  <c r="H511" i="13"/>
  <c r="I511" i="13"/>
  <c r="F513" i="13"/>
  <c r="G513" i="13"/>
  <c r="H513" i="13"/>
  <c r="I513" i="13"/>
  <c r="G512" i="13"/>
  <c r="F512" i="13"/>
  <c r="I512" i="13"/>
  <c r="H512" i="13"/>
  <c r="G514" i="13"/>
  <c r="F514" i="13"/>
  <c r="H514" i="13"/>
  <c r="I514" i="13"/>
  <c r="G509" i="13"/>
  <c r="F509" i="13"/>
  <c r="H509" i="13"/>
  <c r="I509" i="13"/>
  <c r="J506" i="13"/>
  <c r="B517" i="13"/>
  <c r="B524" i="11"/>
  <c r="I524" i="11" s="1"/>
  <c r="B518" i="13"/>
  <c r="B525" i="11"/>
  <c r="I525" i="11" s="1"/>
  <c r="B520" i="13"/>
  <c r="B527" i="11"/>
  <c r="I527" i="11" s="1"/>
  <c r="B519" i="13"/>
  <c r="B526" i="11"/>
  <c r="I526" i="11" s="1"/>
  <c r="B516" i="13"/>
  <c r="B523" i="11"/>
  <c r="I523" i="11" s="1"/>
  <c r="B521" i="13"/>
  <c r="B528" i="11"/>
  <c r="I528" i="11" s="1"/>
  <c r="AB608" i="11"/>
  <c r="C601" i="11"/>
  <c r="C601" i="13" s="1"/>
  <c r="K521" i="11" l="1"/>
  <c r="J521" i="11"/>
  <c r="K520" i="11"/>
  <c r="J520" i="11"/>
  <c r="J519" i="11"/>
  <c r="K519" i="11"/>
  <c r="K516" i="11"/>
  <c r="J516" i="11"/>
  <c r="K517" i="11"/>
  <c r="J517" i="11"/>
  <c r="K518" i="11"/>
  <c r="J518" i="11"/>
  <c r="J509" i="13"/>
  <c r="F528" i="11"/>
  <c r="F523" i="11"/>
  <c r="F527" i="11"/>
  <c r="F526" i="11"/>
  <c r="F525" i="11"/>
  <c r="F524" i="11"/>
  <c r="J510" i="13"/>
  <c r="J512" i="13"/>
  <c r="J514" i="13"/>
  <c r="J511" i="13"/>
  <c r="J513" i="13"/>
  <c r="F520" i="13"/>
  <c r="G520" i="13"/>
  <c r="H520" i="13"/>
  <c r="I520" i="13"/>
  <c r="G519" i="13"/>
  <c r="F519" i="13"/>
  <c r="I519" i="13"/>
  <c r="H519" i="13"/>
  <c r="F516" i="13"/>
  <c r="G516" i="13"/>
  <c r="I516" i="13"/>
  <c r="H516" i="13"/>
  <c r="AB516" i="13" s="1"/>
  <c r="F518" i="13"/>
  <c r="G518" i="13"/>
  <c r="I518" i="13"/>
  <c r="H518" i="13"/>
  <c r="G517" i="13"/>
  <c r="F517" i="13"/>
  <c r="I517" i="13"/>
  <c r="H517" i="13"/>
  <c r="G521" i="13"/>
  <c r="F521" i="13"/>
  <c r="H521" i="13"/>
  <c r="I521" i="13"/>
  <c r="B525" i="13"/>
  <c r="B532" i="11"/>
  <c r="I532" i="11" s="1"/>
  <c r="B526" i="13"/>
  <c r="B533" i="11"/>
  <c r="I533" i="11" s="1"/>
  <c r="B527" i="13"/>
  <c r="B534" i="11"/>
  <c r="I534" i="11" s="1"/>
  <c r="B523" i="13"/>
  <c r="B530" i="11"/>
  <c r="I530" i="11" s="1"/>
  <c r="B524" i="13"/>
  <c r="B531" i="11"/>
  <c r="I531" i="11" s="1"/>
  <c r="B528" i="13"/>
  <c r="B535" i="11"/>
  <c r="I535" i="11" s="1"/>
  <c r="AB615" i="11"/>
  <c r="C608" i="11"/>
  <c r="C608" i="13" s="1"/>
  <c r="AB517" i="13" l="1"/>
  <c r="AB518" i="13"/>
  <c r="AB521" i="13"/>
  <c r="AB520" i="13"/>
  <c r="AB519" i="13"/>
  <c r="K526" i="11"/>
  <c r="J526" i="11"/>
  <c r="K524" i="11"/>
  <c r="J524" i="11"/>
  <c r="J525" i="11"/>
  <c r="K525" i="11"/>
  <c r="N525" i="11" s="1"/>
  <c r="K527" i="11"/>
  <c r="J527" i="11"/>
  <c r="K523" i="11"/>
  <c r="J523" i="11"/>
  <c r="K528" i="11"/>
  <c r="J528" i="11"/>
  <c r="J518" i="13"/>
  <c r="J520" i="13"/>
  <c r="L524" i="11"/>
  <c r="H525" i="11"/>
  <c r="G525" i="11"/>
  <c r="L525" i="11"/>
  <c r="G526" i="11"/>
  <c r="H526" i="11"/>
  <c r="L526" i="11"/>
  <c r="G527" i="11"/>
  <c r="H527" i="11"/>
  <c r="L527" i="11"/>
  <c r="F533" i="11"/>
  <c r="H523" i="11"/>
  <c r="G523" i="11"/>
  <c r="F531" i="11"/>
  <c r="F530" i="11"/>
  <c r="F532" i="11"/>
  <c r="L523" i="11"/>
  <c r="F534" i="11"/>
  <c r="G528" i="11"/>
  <c r="H528" i="11"/>
  <c r="G524" i="11"/>
  <c r="H524" i="11"/>
  <c r="F535" i="11"/>
  <c r="L528" i="11"/>
  <c r="J521" i="13"/>
  <c r="J517" i="13"/>
  <c r="J519" i="13"/>
  <c r="G523" i="13"/>
  <c r="F523" i="13"/>
  <c r="I523" i="13"/>
  <c r="H523" i="13"/>
  <c r="AB523" i="13" s="1"/>
  <c r="G527" i="13"/>
  <c r="F527" i="13"/>
  <c r="H527" i="13"/>
  <c r="I527" i="13"/>
  <c r="G526" i="13"/>
  <c r="F526" i="13"/>
  <c r="H526" i="13"/>
  <c r="AB526" i="13" s="1"/>
  <c r="I526" i="13"/>
  <c r="G524" i="13"/>
  <c r="F524" i="13"/>
  <c r="I524" i="13"/>
  <c r="H524" i="13"/>
  <c r="G525" i="13"/>
  <c r="F525" i="13"/>
  <c r="I525" i="13"/>
  <c r="H525" i="13"/>
  <c r="F528" i="13"/>
  <c r="G528" i="13"/>
  <c r="I528" i="13"/>
  <c r="H528" i="13"/>
  <c r="AB528" i="13" s="1"/>
  <c r="J516" i="13"/>
  <c r="B534" i="13"/>
  <c r="B541" i="11"/>
  <c r="I541" i="11" s="1"/>
  <c r="B535" i="13"/>
  <c r="B542" i="11"/>
  <c r="I542" i="11" s="1"/>
  <c r="B531" i="13"/>
  <c r="B538" i="11"/>
  <c r="I538" i="11" s="1"/>
  <c r="B532" i="13"/>
  <c r="B539" i="11"/>
  <c r="I539" i="11" s="1"/>
  <c r="B530" i="13"/>
  <c r="B537" i="11"/>
  <c r="I537" i="11" s="1"/>
  <c r="B533" i="13"/>
  <c r="B540" i="11"/>
  <c r="I540" i="11" s="1"/>
  <c r="AB622" i="11"/>
  <c r="C615" i="11"/>
  <c r="C615" i="13" s="1"/>
  <c r="AB527" i="13" l="1"/>
  <c r="AB525" i="13"/>
  <c r="J524" i="13"/>
  <c r="AB524" i="13"/>
  <c r="M527" i="11"/>
  <c r="N524" i="11"/>
  <c r="J531" i="11"/>
  <c r="K531" i="11"/>
  <c r="K535" i="11"/>
  <c r="J535" i="11"/>
  <c r="K533" i="11"/>
  <c r="J533" i="11"/>
  <c r="K532" i="11"/>
  <c r="J532" i="11"/>
  <c r="K534" i="11"/>
  <c r="J534" i="11"/>
  <c r="K530" i="11"/>
  <c r="J530" i="11"/>
  <c r="M524" i="11"/>
  <c r="N523" i="11"/>
  <c r="M526" i="11"/>
  <c r="N526" i="11"/>
  <c r="M525" i="11"/>
  <c r="N527" i="11"/>
  <c r="J523" i="13"/>
  <c r="M528" i="11"/>
  <c r="N528" i="11"/>
  <c r="L534" i="11"/>
  <c r="M523" i="11"/>
  <c r="L533" i="11"/>
  <c r="G533" i="11"/>
  <c r="H533" i="11"/>
  <c r="F537" i="11"/>
  <c r="F539" i="11"/>
  <c r="L535" i="11"/>
  <c r="H535" i="11"/>
  <c r="G535" i="11"/>
  <c r="G532" i="11"/>
  <c r="H532" i="11"/>
  <c r="F538" i="11"/>
  <c r="L532" i="11"/>
  <c r="L531" i="11"/>
  <c r="F541" i="11"/>
  <c r="H530" i="11"/>
  <c r="G530" i="11"/>
  <c r="L530" i="11"/>
  <c r="H534" i="11"/>
  <c r="G534" i="11"/>
  <c r="F542" i="11"/>
  <c r="F540" i="11"/>
  <c r="H531" i="11"/>
  <c r="G531" i="11"/>
  <c r="J527" i="13"/>
  <c r="J525" i="13"/>
  <c r="J528" i="13"/>
  <c r="J526" i="13"/>
  <c r="G530" i="13"/>
  <c r="F530" i="13"/>
  <c r="H530" i="13"/>
  <c r="I530" i="13"/>
  <c r="F531" i="13"/>
  <c r="G531" i="13"/>
  <c r="I531" i="13"/>
  <c r="H531" i="13"/>
  <c r="F534" i="13"/>
  <c r="G534" i="13"/>
  <c r="H534" i="13"/>
  <c r="AB534" i="13" s="1"/>
  <c r="I534" i="13"/>
  <c r="G532" i="13"/>
  <c r="F532" i="13"/>
  <c r="H532" i="13"/>
  <c r="I532" i="13"/>
  <c r="G535" i="13"/>
  <c r="F535" i="13"/>
  <c r="H535" i="13"/>
  <c r="I535" i="13"/>
  <c r="G533" i="13"/>
  <c r="F533" i="13"/>
  <c r="H533" i="13"/>
  <c r="I533" i="13"/>
  <c r="B542" i="13"/>
  <c r="B549" i="11"/>
  <c r="I549" i="11" s="1"/>
  <c r="B539" i="13"/>
  <c r="B546" i="11"/>
  <c r="I546" i="11" s="1"/>
  <c r="B537" i="13"/>
  <c r="B544" i="11"/>
  <c r="I544" i="11" s="1"/>
  <c r="B541" i="13"/>
  <c r="B548" i="11"/>
  <c r="I548" i="11" s="1"/>
  <c r="B538" i="13"/>
  <c r="B545" i="11"/>
  <c r="I545" i="11" s="1"/>
  <c r="B540" i="13"/>
  <c r="B547" i="11"/>
  <c r="I547" i="11" s="1"/>
  <c r="AB629" i="11"/>
  <c r="C622" i="11"/>
  <c r="C622" i="13" s="1"/>
  <c r="AB532" i="13" l="1"/>
  <c r="AB530" i="13"/>
  <c r="AB531" i="13"/>
  <c r="AB533" i="13"/>
  <c r="AB535" i="13"/>
  <c r="K538" i="11"/>
  <c r="J538" i="11"/>
  <c r="K542" i="11"/>
  <c r="J542" i="11"/>
  <c r="K539" i="11"/>
  <c r="J539" i="11"/>
  <c r="K540" i="11"/>
  <c r="J540" i="11"/>
  <c r="J537" i="11"/>
  <c r="K537" i="11"/>
  <c r="K541" i="11"/>
  <c r="J541" i="11"/>
  <c r="N531" i="11"/>
  <c r="N530" i="11"/>
  <c r="M533" i="11"/>
  <c r="M534" i="11"/>
  <c r="M530" i="11"/>
  <c r="M532" i="11"/>
  <c r="H539" i="11"/>
  <c r="G539" i="11"/>
  <c r="G538" i="11"/>
  <c r="H538" i="11"/>
  <c r="L537" i="11"/>
  <c r="L538" i="11"/>
  <c r="H541" i="11"/>
  <c r="G541" i="11"/>
  <c r="G540" i="11"/>
  <c r="H540" i="11"/>
  <c r="L541" i="11"/>
  <c r="N533" i="11"/>
  <c r="G537" i="11"/>
  <c r="H537" i="11"/>
  <c r="L540" i="11"/>
  <c r="M531" i="11"/>
  <c r="F545" i="11"/>
  <c r="F544" i="11"/>
  <c r="F546" i="11"/>
  <c r="L542" i="11"/>
  <c r="N535" i="11"/>
  <c r="F548" i="11"/>
  <c r="G542" i="11"/>
  <c r="H542" i="11"/>
  <c r="M535" i="11"/>
  <c r="N534" i="11"/>
  <c r="F547" i="11"/>
  <c r="F549" i="11"/>
  <c r="N532" i="11"/>
  <c r="L539" i="11"/>
  <c r="J532" i="13"/>
  <c r="J530" i="13"/>
  <c r="J531" i="13"/>
  <c r="J535" i="13"/>
  <c r="J533" i="13"/>
  <c r="J534" i="13"/>
  <c r="G541" i="13"/>
  <c r="F541" i="13"/>
  <c r="I541" i="13"/>
  <c r="H541" i="13"/>
  <c r="F537" i="13"/>
  <c r="G537" i="13"/>
  <c r="I537" i="13"/>
  <c r="H537" i="13"/>
  <c r="AB537" i="13" s="1"/>
  <c r="F539" i="13"/>
  <c r="G539" i="13"/>
  <c r="I539" i="13"/>
  <c r="H539" i="13"/>
  <c r="F542" i="13"/>
  <c r="G542" i="13"/>
  <c r="H542" i="13"/>
  <c r="I542" i="13"/>
  <c r="G538" i="13"/>
  <c r="F538" i="13"/>
  <c r="I538" i="13"/>
  <c r="H538" i="13"/>
  <c r="AB538" i="13" s="1"/>
  <c r="G540" i="13"/>
  <c r="F540" i="13"/>
  <c r="I540" i="13"/>
  <c r="H540" i="13"/>
  <c r="B546" i="13"/>
  <c r="B553" i="11"/>
  <c r="I553" i="11" s="1"/>
  <c r="B545" i="13"/>
  <c r="B552" i="11"/>
  <c r="I552" i="11" s="1"/>
  <c r="B549" i="13"/>
  <c r="B556" i="11"/>
  <c r="I556" i="11" s="1"/>
  <c r="B548" i="13"/>
  <c r="B555" i="11"/>
  <c r="I555" i="11" s="1"/>
  <c r="B544" i="13"/>
  <c r="B551" i="11"/>
  <c r="I551" i="11" s="1"/>
  <c r="B547" i="13"/>
  <c r="B554" i="11"/>
  <c r="I554" i="11" s="1"/>
  <c r="AB636" i="11"/>
  <c r="C629" i="11"/>
  <c r="C629" i="13" s="1"/>
  <c r="AB542" i="13" l="1"/>
  <c r="AB541" i="13"/>
  <c r="AB540" i="13"/>
  <c r="J539" i="13"/>
  <c r="AB539" i="13"/>
  <c r="K548" i="11"/>
  <c r="J548" i="11"/>
  <c r="K545" i="11"/>
  <c r="J545" i="11"/>
  <c r="K546" i="11"/>
  <c r="J546" i="11"/>
  <c r="K547" i="11"/>
  <c r="J547" i="11"/>
  <c r="K544" i="11"/>
  <c r="J544" i="11"/>
  <c r="M544" i="11" s="1"/>
  <c r="J549" i="11"/>
  <c r="K549" i="11"/>
  <c r="M542" i="11"/>
  <c r="N542" i="11"/>
  <c r="M538" i="11"/>
  <c r="N539" i="11"/>
  <c r="M540" i="11"/>
  <c r="M539" i="11"/>
  <c r="F556" i="11"/>
  <c r="L548" i="11"/>
  <c r="H548" i="11"/>
  <c r="G548" i="11"/>
  <c r="F553" i="11"/>
  <c r="H549" i="11"/>
  <c r="G549" i="11"/>
  <c r="L549" i="11"/>
  <c r="F552" i="11"/>
  <c r="G547" i="11"/>
  <c r="H547" i="11"/>
  <c r="G546" i="11"/>
  <c r="H546" i="11"/>
  <c r="M537" i="11"/>
  <c r="L547" i="11"/>
  <c r="L546" i="11"/>
  <c r="N541" i="11"/>
  <c r="N537" i="11"/>
  <c r="F554" i="11"/>
  <c r="L544" i="11"/>
  <c r="N538" i="11"/>
  <c r="H544" i="11"/>
  <c r="G544" i="11"/>
  <c r="M541" i="11"/>
  <c r="F555" i="11"/>
  <c r="G545" i="11"/>
  <c r="H545" i="11"/>
  <c r="N540" i="11"/>
  <c r="F551" i="11"/>
  <c r="L545" i="11"/>
  <c r="J540" i="13"/>
  <c r="J538" i="13"/>
  <c r="J541" i="13"/>
  <c r="J542" i="13"/>
  <c r="J537" i="13"/>
  <c r="F549" i="13"/>
  <c r="G549" i="13"/>
  <c r="I549" i="13"/>
  <c r="H549" i="13"/>
  <c r="G546" i="13"/>
  <c r="F546" i="13"/>
  <c r="I546" i="13"/>
  <c r="H546" i="13"/>
  <c r="F548" i="13"/>
  <c r="G548" i="13"/>
  <c r="H548" i="13"/>
  <c r="I548" i="13"/>
  <c r="F545" i="13"/>
  <c r="G545" i="13"/>
  <c r="I545" i="13"/>
  <c r="H545" i="13"/>
  <c r="G547" i="13"/>
  <c r="F547" i="13"/>
  <c r="H547" i="13"/>
  <c r="I547" i="13"/>
  <c r="G544" i="13"/>
  <c r="F544" i="13"/>
  <c r="H544" i="13"/>
  <c r="I544" i="13"/>
  <c r="B555" i="13"/>
  <c r="B562" i="11"/>
  <c r="I562" i="11" s="1"/>
  <c r="B552" i="13"/>
  <c r="B559" i="11"/>
  <c r="I559" i="11" s="1"/>
  <c r="B556" i="13"/>
  <c r="B563" i="11"/>
  <c r="I563" i="11" s="1"/>
  <c r="B551" i="13"/>
  <c r="B558" i="11"/>
  <c r="I558" i="11" s="1"/>
  <c r="B553" i="13"/>
  <c r="B560" i="11"/>
  <c r="I560" i="11" s="1"/>
  <c r="B554" i="13"/>
  <c r="B561" i="11"/>
  <c r="I561" i="11" s="1"/>
  <c r="AB643" i="11"/>
  <c r="C636" i="11"/>
  <c r="C636" i="13" s="1"/>
  <c r="AB545" i="13" l="1"/>
  <c r="AB549" i="13"/>
  <c r="AB544" i="13"/>
  <c r="AB546" i="13"/>
  <c r="AB547" i="13"/>
  <c r="J548" i="13"/>
  <c r="AB548" i="13"/>
  <c r="J555" i="11"/>
  <c r="K555" i="11"/>
  <c r="K556" i="11"/>
  <c r="J556" i="11"/>
  <c r="K552" i="11"/>
  <c r="J552" i="11"/>
  <c r="K553" i="11"/>
  <c r="J553" i="11"/>
  <c r="K554" i="11"/>
  <c r="J554" i="11"/>
  <c r="K551" i="11"/>
  <c r="J551" i="11"/>
  <c r="N547" i="11"/>
  <c r="M545" i="11"/>
  <c r="M547" i="11"/>
  <c r="N544" i="11"/>
  <c r="G551" i="11"/>
  <c r="H551" i="11"/>
  <c r="H553" i="11"/>
  <c r="G553" i="11"/>
  <c r="F563" i="11"/>
  <c r="L553" i="11"/>
  <c r="H554" i="11"/>
  <c r="G554" i="11"/>
  <c r="L551" i="11"/>
  <c r="N545" i="11"/>
  <c r="L554" i="11"/>
  <c r="L555" i="11"/>
  <c r="L552" i="11"/>
  <c r="M548" i="11"/>
  <c r="F562" i="11"/>
  <c r="F561" i="11"/>
  <c r="G555" i="11"/>
  <c r="H555" i="11"/>
  <c r="M546" i="11"/>
  <c r="G552" i="11"/>
  <c r="H552" i="11"/>
  <c r="N548" i="11"/>
  <c r="M549" i="11"/>
  <c r="G556" i="11"/>
  <c r="H556" i="11"/>
  <c r="F559" i="11"/>
  <c r="F560" i="11"/>
  <c r="F558" i="11"/>
  <c r="N546" i="11"/>
  <c r="N549" i="11"/>
  <c r="L556" i="11"/>
  <c r="J546" i="13"/>
  <c r="J547" i="13"/>
  <c r="J545" i="13"/>
  <c r="J549" i="13"/>
  <c r="J544" i="13"/>
  <c r="G552" i="13"/>
  <c r="F552" i="13"/>
  <c r="H552" i="13"/>
  <c r="I552" i="13"/>
  <c r="F555" i="13"/>
  <c r="G555" i="13"/>
  <c r="H555" i="13"/>
  <c r="I555" i="13"/>
  <c r="G553" i="13"/>
  <c r="F553" i="13"/>
  <c r="I553" i="13"/>
  <c r="H553" i="13"/>
  <c r="F554" i="13"/>
  <c r="G554" i="13"/>
  <c r="H554" i="13"/>
  <c r="I554" i="13"/>
  <c r="G551" i="13"/>
  <c r="F551" i="13"/>
  <c r="I551" i="13"/>
  <c r="H551" i="13"/>
  <c r="G556" i="13"/>
  <c r="F556" i="13"/>
  <c r="I556" i="13"/>
  <c r="H556" i="13"/>
  <c r="B558" i="13"/>
  <c r="B565" i="11"/>
  <c r="I565" i="11" s="1"/>
  <c r="B563" i="13"/>
  <c r="B570" i="11"/>
  <c r="I570" i="11" s="1"/>
  <c r="B559" i="13"/>
  <c r="B566" i="11"/>
  <c r="I566" i="11" s="1"/>
  <c r="B561" i="13"/>
  <c r="B568" i="11"/>
  <c r="I568" i="11" s="1"/>
  <c r="B560" i="13"/>
  <c r="B567" i="11"/>
  <c r="I567" i="11" s="1"/>
  <c r="B562" i="13"/>
  <c r="B569" i="11"/>
  <c r="I569" i="11" s="1"/>
  <c r="AB650" i="11"/>
  <c r="C643" i="11"/>
  <c r="C643" i="13" s="1"/>
  <c r="AB554" i="13" l="1"/>
  <c r="AB551" i="13"/>
  <c r="AB552" i="13"/>
  <c r="AB556" i="13"/>
  <c r="AB555" i="13"/>
  <c r="AB553" i="13"/>
  <c r="M555" i="11"/>
  <c r="K562" i="11"/>
  <c r="J562" i="11"/>
  <c r="J561" i="11"/>
  <c r="K561" i="11"/>
  <c r="K560" i="11"/>
  <c r="J560" i="11"/>
  <c r="K559" i="11"/>
  <c r="N559" i="11" s="1"/>
  <c r="J559" i="11"/>
  <c r="K563" i="11"/>
  <c r="J563" i="11"/>
  <c r="K558" i="11"/>
  <c r="J558" i="11"/>
  <c r="M556" i="11"/>
  <c r="J554" i="13"/>
  <c r="N555" i="11"/>
  <c r="N556" i="11"/>
  <c r="M552" i="11"/>
  <c r="N552" i="11"/>
  <c r="F570" i="11"/>
  <c r="L558" i="11"/>
  <c r="G558" i="11"/>
  <c r="H558" i="11"/>
  <c r="H560" i="11"/>
  <c r="G560" i="11"/>
  <c r="M554" i="11"/>
  <c r="G563" i="11"/>
  <c r="H563" i="11"/>
  <c r="F565" i="11"/>
  <c r="L560" i="11"/>
  <c r="G561" i="11"/>
  <c r="H561" i="11"/>
  <c r="L563" i="11"/>
  <c r="L559" i="11"/>
  <c r="L561" i="11"/>
  <c r="N554" i="11"/>
  <c r="M553" i="11"/>
  <c r="F566" i="11"/>
  <c r="F569" i="11"/>
  <c r="G559" i="11"/>
  <c r="H559" i="11"/>
  <c r="L562" i="11"/>
  <c r="N553" i="11"/>
  <c r="F567" i="11"/>
  <c r="F568" i="11"/>
  <c r="H562" i="11"/>
  <c r="G562" i="11"/>
  <c r="N551" i="11"/>
  <c r="M551" i="11"/>
  <c r="J551" i="13"/>
  <c r="J552" i="13"/>
  <c r="J555" i="13"/>
  <c r="J556" i="13"/>
  <c r="J553" i="13"/>
  <c r="F562" i="13"/>
  <c r="G562" i="13"/>
  <c r="I562" i="13"/>
  <c r="H562" i="13"/>
  <c r="F560" i="13"/>
  <c r="G560" i="13"/>
  <c r="I560" i="13"/>
  <c r="H560" i="13"/>
  <c r="F559" i="13"/>
  <c r="G559" i="13"/>
  <c r="I559" i="13"/>
  <c r="H559" i="13"/>
  <c r="F561" i="13"/>
  <c r="G561" i="13"/>
  <c r="H561" i="13"/>
  <c r="I561" i="13"/>
  <c r="F563" i="13"/>
  <c r="G563" i="13"/>
  <c r="H563" i="13"/>
  <c r="I563" i="13"/>
  <c r="F558" i="13"/>
  <c r="G558" i="13"/>
  <c r="I558" i="13"/>
  <c r="H558" i="13"/>
  <c r="B568" i="13"/>
  <c r="B575" i="11"/>
  <c r="I575" i="11" s="1"/>
  <c r="B569" i="13"/>
  <c r="B576" i="11"/>
  <c r="I576" i="11" s="1"/>
  <c r="B566" i="13"/>
  <c r="B573" i="11"/>
  <c r="I573" i="11" s="1"/>
  <c r="B567" i="13"/>
  <c r="B574" i="11"/>
  <c r="I574" i="11" s="1"/>
  <c r="B565" i="13"/>
  <c r="B572" i="11"/>
  <c r="I572" i="11" s="1"/>
  <c r="B570" i="13"/>
  <c r="B577" i="11"/>
  <c r="I577" i="11" s="1"/>
  <c r="AB657" i="11"/>
  <c r="C650" i="11"/>
  <c r="C650" i="13" s="1"/>
  <c r="AB561" i="13" l="1"/>
  <c r="AB563" i="13"/>
  <c r="AB560" i="13"/>
  <c r="AB562" i="13"/>
  <c r="J558" i="13"/>
  <c r="AB558" i="13"/>
  <c r="J559" i="13"/>
  <c r="AB559" i="13"/>
  <c r="J567" i="11"/>
  <c r="K567" i="11"/>
  <c r="K569" i="11"/>
  <c r="J569" i="11"/>
  <c r="K565" i="11"/>
  <c r="J565" i="11"/>
  <c r="K566" i="11"/>
  <c r="J566" i="11"/>
  <c r="K568" i="11"/>
  <c r="J568" i="11"/>
  <c r="K570" i="11"/>
  <c r="J570" i="11"/>
  <c r="N563" i="11"/>
  <c r="L569" i="11"/>
  <c r="F573" i="11"/>
  <c r="H569" i="11"/>
  <c r="G569" i="11"/>
  <c r="M563" i="11"/>
  <c r="F576" i="11"/>
  <c r="H568" i="11"/>
  <c r="G568" i="11"/>
  <c r="H566" i="11"/>
  <c r="G566" i="11"/>
  <c r="L568" i="11"/>
  <c r="L566" i="11"/>
  <c r="G567" i="11"/>
  <c r="H567" i="11"/>
  <c r="F575" i="11"/>
  <c r="F577" i="11"/>
  <c r="L567" i="11"/>
  <c r="N560" i="11"/>
  <c r="M558" i="11"/>
  <c r="M561" i="11"/>
  <c r="N558" i="11"/>
  <c r="N562" i="11"/>
  <c r="N561" i="11"/>
  <c r="M560" i="11"/>
  <c r="H565" i="11"/>
  <c r="G565" i="11"/>
  <c r="L570" i="11"/>
  <c r="F574" i="11"/>
  <c r="M562" i="11"/>
  <c r="L565" i="11"/>
  <c r="G570" i="11"/>
  <c r="H570" i="11"/>
  <c r="F572" i="11"/>
  <c r="M559" i="11"/>
  <c r="J562" i="13"/>
  <c r="J563" i="13"/>
  <c r="J560" i="13"/>
  <c r="J561" i="13"/>
  <c r="G565" i="13"/>
  <c r="F565" i="13"/>
  <c r="H565" i="13"/>
  <c r="I565" i="13"/>
  <c r="G566" i="13"/>
  <c r="F566" i="13"/>
  <c r="H566" i="13"/>
  <c r="AB566" i="13" s="1"/>
  <c r="I566" i="13"/>
  <c r="G569" i="13"/>
  <c r="F569" i="13"/>
  <c r="I569" i="13"/>
  <c r="H569" i="13"/>
  <c r="G568" i="13"/>
  <c r="F568" i="13"/>
  <c r="H568" i="13"/>
  <c r="I568" i="13"/>
  <c r="F567" i="13"/>
  <c r="G567" i="13"/>
  <c r="H567" i="13"/>
  <c r="I567" i="13"/>
  <c r="F570" i="13"/>
  <c r="G570" i="13"/>
  <c r="I570" i="13"/>
  <c r="H570" i="13"/>
  <c r="AB570" i="13" s="1"/>
  <c r="B574" i="13"/>
  <c r="B581" i="11"/>
  <c r="I581" i="11" s="1"/>
  <c r="B573" i="13"/>
  <c r="B580" i="11"/>
  <c r="I580" i="11" s="1"/>
  <c r="B576" i="13"/>
  <c r="B583" i="11"/>
  <c r="I583" i="11" s="1"/>
  <c r="B577" i="13"/>
  <c r="B584" i="11"/>
  <c r="I584" i="11" s="1"/>
  <c r="B572" i="13"/>
  <c r="B579" i="11"/>
  <c r="I579" i="11" s="1"/>
  <c r="B575" i="13"/>
  <c r="B582" i="11"/>
  <c r="I582" i="11" s="1"/>
  <c r="AB664" i="11"/>
  <c r="AB671" i="11" s="1"/>
  <c r="C657" i="11"/>
  <c r="C657" i="13" s="1"/>
  <c r="AB569" i="13" l="1"/>
  <c r="AB568" i="13"/>
  <c r="N567" i="11"/>
  <c r="AB567" i="13"/>
  <c r="AB565" i="13"/>
  <c r="M566" i="11"/>
  <c r="N566" i="11"/>
  <c r="K575" i="11"/>
  <c r="J575" i="11"/>
  <c r="N568" i="11"/>
  <c r="K576" i="11"/>
  <c r="J576" i="11"/>
  <c r="K574" i="11"/>
  <c r="J574" i="11"/>
  <c r="M574" i="11" s="1"/>
  <c r="J573" i="11"/>
  <c r="K573" i="11"/>
  <c r="K572" i="11"/>
  <c r="J572" i="11"/>
  <c r="K577" i="11"/>
  <c r="J577" i="11"/>
  <c r="N569" i="11"/>
  <c r="N565" i="11"/>
  <c r="M565" i="11"/>
  <c r="N570" i="11"/>
  <c r="G575" i="11"/>
  <c r="H575" i="11"/>
  <c r="F581" i="11"/>
  <c r="L576" i="11"/>
  <c r="H576" i="11"/>
  <c r="G576" i="11"/>
  <c r="F580" i="11"/>
  <c r="H574" i="11"/>
  <c r="G574" i="11"/>
  <c r="F582" i="11"/>
  <c r="L574" i="11"/>
  <c r="M570" i="11"/>
  <c r="M567" i="11"/>
  <c r="G573" i="11"/>
  <c r="H573" i="11"/>
  <c r="F579" i="11"/>
  <c r="F584" i="11"/>
  <c r="M568" i="11"/>
  <c r="L573" i="11"/>
  <c r="L575" i="11"/>
  <c r="H572" i="11"/>
  <c r="G572" i="11"/>
  <c r="M569" i="11"/>
  <c r="F583" i="11"/>
  <c r="L572" i="11"/>
  <c r="H577" i="11"/>
  <c r="G577" i="11"/>
  <c r="L577" i="11"/>
  <c r="C671" i="11"/>
  <c r="C671" i="13" s="1"/>
  <c r="AB678" i="11"/>
  <c r="J568" i="13"/>
  <c r="J565" i="13"/>
  <c r="J567" i="13"/>
  <c r="J566" i="13"/>
  <c r="J570" i="13"/>
  <c r="J569" i="13"/>
  <c r="G574" i="13"/>
  <c r="F574" i="13"/>
  <c r="I574" i="13"/>
  <c r="H574" i="13"/>
  <c r="F573" i="13"/>
  <c r="G573" i="13"/>
  <c r="H573" i="13"/>
  <c r="AB573" i="13" s="1"/>
  <c r="I573" i="13"/>
  <c r="F575" i="13"/>
  <c r="G575" i="13"/>
  <c r="I575" i="13"/>
  <c r="H575" i="13"/>
  <c r="AB575" i="13" s="1"/>
  <c r="G577" i="13"/>
  <c r="F577" i="13"/>
  <c r="H577" i="13"/>
  <c r="I577" i="13"/>
  <c r="G576" i="13"/>
  <c r="F576" i="13"/>
  <c r="I576" i="13"/>
  <c r="H576" i="13"/>
  <c r="F572" i="13"/>
  <c r="G572" i="13"/>
  <c r="I572" i="13"/>
  <c r="H572" i="13"/>
  <c r="AB572" i="13" s="1"/>
  <c r="B580" i="13"/>
  <c r="B587" i="11"/>
  <c r="I587" i="11" s="1"/>
  <c r="B584" i="13"/>
  <c r="B591" i="11"/>
  <c r="I591" i="11" s="1"/>
  <c r="B582" i="13"/>
  <c r="B589" i="11"/>
  <c r="I589" i="11" s="1"/>
  <c r="B583" i="13"/>
  <c r="B590" i="11"/>
  <c r="I590" i="11" s="1"/>
  <c r="B579" i="13"/>
  <c r="B586" i="11"/>
  <c r="I586" i="11" s="1"/>
  <c r="B581" i="13"/>
  <c r="B588" i="11"/>
  <c r="I588" i="11" s="1"/>
  <c r="C664" i="11"/>
  <c r="C664" i="13" s="1"/>
  <c r="N575" i="11" l="1"/>
  <c r="M575" i="11"/>
  <c r="AB577" i="13"/>
  <c r="AB576" i="13"/>
  <c r="AB574" i="13"/>
  <c r="K581" i="11"/>
  <c r="J581" i="11"/>
  <c r="K582" i="11"/>
  <c r="J582" i="11"/>
  <c r="K584" i="11"/>
  <c r="J584" i="11"/>
  <c r="K583" i="11"/>
  <c r="J583" i="11"/>
  <c r="J579" i="11"/>
  <c r="K579" i="11"/>
  <c r="K580" i="11"/>
  <c r="J580" i="11"/>
  <c r="M577" i="11"/>
  <c r="N577" i="11"/>
  <c r="N574" i="11"/>
  <c r="N572" i="11"/>
  <c r="L579" i="11"/>
  <c r="H580" i="11"/>
  <c r="G580" i="11"/>
  <c r="F589" i="11"/>
  <c r="L580" i="11"/>
  <c r="M576" i="11"/>
  <c r="M573" i="11"/>
  <c r="F591" i="11"/>
  <c r="F587" i="11"/>
  <c r="M572" i="11"/>
  <c r="N573" i="11"/>
  <c r="N576" i="11"/>
  <c r="F586" i="11"/>
  <c r="H581" i="11"/>
  <c r="G581" i="11"/>
  <c r="F588" i="11"/>
  <c r="G582" i="11"/>
  <c r="H582" i="11"/>
  <c r="L581" i="11"/>
  <c r="G579" i="11"/>
  <c r="H579" i="11"/>
  <c r="H583" i="11"/>
  <c r="G583" i="11"/>
  <c r="L584" i="11"/>
  <c r="L582" i="11"/>
  <c r="F590" i="11"/>
  <c r="L583" i="11"/>
  <c r="H584" i="11"/>
  <c r="G584" i="11"/>
  <c r="C678" i="11"/>
  <c r="C678" i="13" s="1"/>
  <c r="AB685" i="11"/>
  <c r="J574" i="13"/>
  <c r="J577" i="13"/>
  <c r="J576" i="13"/>
  <c r="J573" i="13"/>
  <c r="J575" i="13"/>
  <c r="J572" i="13"/>
  <c r="F579" i="13"/>
  <c r="G579" i="13"/>
  <c r="H579" i="13"/>
  <c r="I579" i="13"/>
  <c r="F582" i="13"/>
  <c r="G582" i="13"/>
  <c r="I582" i="13"/>
  <c r="H582" i="13"/>
  <c r="F580" i="13"/>
  <c r="G580" i="13"/>
  <c r="H580" i="13"/>
  <c r="AB580" i="13" s="1"/>
  <c r="I580" i="13"/>
  <c r="G584" i="13"/>
  <c r="F584" i="13"/>
  <c r="H584" i="13"/>
  <c r="I584" i="13"/>
  <c r="F583" i="13"/>
  <c r="G583" i="13"/>
  <c r="H583" i="13"/>
  <c r="I583" i="13"/>
  <c r="F581" i="13"/>
  <c r="G581" i="13"/>
  <c r="I581" i="13"/>
  <c r="H581" i="13"/>
  <c r="AB581" i="13" s="1"/>
  <c r="B590" i="13"/>
  <c r="B597" i="11"/>
  <c r="I597" i="11" s="1"/>
  <c r="B591" i="13"/>
  <c r="B598" i="11"/>
  <c r="I598" i="11" s="1"/>
  <c r="B589" i="13"/>
  <c r="B596" i="11"/>
  <c r="I596" i="11" s="1"/>
  <c r="B586" i="13"/>
  <c r="B593" i="11"/>
  <c r="I593" i="11" s="1"/>
  <c r="B587" i="13"/>
  <c r="B594" i="11"/>
  <c r="I594" i="11" s="1"/>
  <c r="B588" i="13"/>
  <c r="B595" i="11"/>
  <c r="I595" i="11" s="1"/>
  <c r="AB584" i="13" l="1"/>
  <c r="AB579" i="13"/>
  <c r="AB582" i="13"/>
  <c r="AB583" i="13"/>
  <c r="K589" i="11"/>
  <c r="J589" i="11"/>
  <c r="N579" i="11"/>
  <c r="K588" i="11"/>
  <c r="J588" i="11"/>
  <c r="M579" i="11"/>
  <c r="K587" i="11"/>
  <c r="J587" i="11"/>
  <c r="K590" i="11"/>
  <c r="J590" i="11"/>
  <c r="K586" i="11"/>
  <c r="J586" i="11"/>
  <c r="J591" i="11"/>
  <c r="K591" i="11"/>
  <c r="M580" i="11"/>
  <c r="N582" i="11"/>
  <c r="J579" i="13"/>
  <c r="N581" i="11"/>
  <c r="N580" i="11"/>
  <c r="M582" i="11"/>
  <c r="N584" i="11"/>
  <c r="M584" i="11"/>
  <c r="L588" i="11"/>
  <c r="F598" i="11"/>
  <c r="L586" i="11"/>
  <c r="M583" i="11"/>
  <c r="G586" i="11"/>
  <c r="H586" i="11"/>
  <c r="F597" i="11"/>
  <c r="N583" i="11"/>
  <c r="H589" i="11"/>
  <c r="G589" i="11"/>
  <c r="H590" i="11"/>
  <c r="G590" i="11"/>
  <c r="L589" i="11"/>
  <c r="F594" i="11"/>
  <c r="L590" i="11"/>
  <c r="M581" i="11"/>
  <c r="H587" i="11"/>
  <c r="G587" i="11"/>
  <c r="F595" i="11"/>
  <c r="F593" i="11"/>
  <c r="L587" i="11"/>
  <c r="H591" i="11"/>
  <c r="G591" i="11"/>
  <c r="F596" i="11"/>
  <c r="H588" i="11"/>
  <c r="G588" i="11"/>
  <c r="L591" i="11"/>
  <c r="C685" i="11"/>
  <c r="C685" i="13" s="1"/>
  <c r="AB692" i="11"/>
  <c r="J584" i="13"/>
  <c r="J582" i="13"/>
  <c r="J583" i="13"/>
  <c r="J581" i="13"/>
  <c r="J580" i="13"/>
  <c r="G588" i="13"/>
  <c r="F588" i="13"/>
  <c r="I588" i="13"/>
  <c r="H588" i="13"/>
  <c r="F586" i="13"/>
  <c r="G586" i="13"/>
  <c r="I586" i="13"/>
  <c r="H586" i="13"/>
  <c r="AB586" i="13" s="1"/>
  <c r="F589" i="13"/>
  <c r="G589" i="13"/>
  <c r="I589" i="13"/>
  <c r="H589" i="13"/>
  <c r="AB589" i="13" s="1"/>
  <c r="F591" i="13"/>
  <c r="G591" i="13"/>
  <c r="H591" i="13"/>
  <c r="I591" i="13"/>
  <c r="F590" i="13"/>
  <c r="G590" i="13"/>
  <c r="H590" i="13"/>
  <c r="I590" i="13"/>
  <c r="G587" i="13"/>
  <c r="F587" i="13"/>
  <c r="H587" i="13"/>
  <c r="I587" i="13"/>
  <c r="B595" i="13"/>
  <c r="B602" i="11"/>
  <c r="I602" i="11" s="1"/>
  <c r="B594" i="13"/>
  <c r="B601" i="11"/>
  <c r="I601" i="11" s="1"/>
  <c r="B597" i="13"/>
  <c r="B604" i="11"/>
  <c r="I604" i="11" s="1"/>
  <c r="B593" i="13"/>
  <c r="B600" i="11"/>
  <c r="I600" i="11" s="1"/>
  <c r="B596" i="13"/>
  <c r="B603" i="11"/>
  <c r="I603" i="11" s="1"/>
  <c r="B598" i="13"/>
  <c r="B605" i="11"/>
  <c r="I605" i="11" s="1"/>
  <c r="AB587" i="13" l="1"/>
  <c r="AB588" i="13"/>
  <c r="AB591" i="13"/>
  <c r="AB590" i="13"/>
  <c r="J597" i="11"/>
  <c r="K597" i="11"/>
  <c r="K598" i="11"/>
  <c r="J598" i="11"/>
  <c r="K596" i="11"/>
  <c r="N596" i="11" s="1"/>
  <c r="J596" i="11"/>
  <c r="K593" i="11"/>
  <c r="J593" i="11"/>
  <c r="K595" i="11"/>
  <c r="J595" i="11"/>
  <c r="K594" i="11"/>
  <c r="J594" i="11"/>
  <c r="M589" i="11"/>
  <c r="M591" i="11"/>
  <c r="N589" i="11"/>
  <c r="N591" i="11"/>
  <c r="N587" i="11"/>
  <c r="L594" i="11"/>
  <c r="G593" i="11"/>
  <c r="H593" i="11"/>
  <c r="L593" i="11"/>
  <c r="L595" i="11"/>
  <c r="M586" i="11"/>
  <c r="F601" i="11"/>
  <c r="G595" i="11"/>
  <c r="H595" i="11"/>
  <c r="N586" i="11"/>
  <c r="F602" i="11"/>
  <c r="H598" i="11"/>
  <c r="G598" i="11"/>
  <c r="F604" i="11"/>
  <c r="F605" i="11"/>
  <c r="G596" i="11"/>
  <c r="H596" i="11"/>
  <c r="L598" i="11"/>
  <c r="L596" i="11"/>
  <c r="N588" i="11"/>
  <c r="F603" i="11"/>
  <c r="M590" i="11"/>
  <c r="M588" i="11"/>
  <c r="N590" i="11"/>
  <c r="H597" i="11"/>
  <c r="G597" i="11"/>
  <c r="G594" i="11"/>
  <c r="H594" i="11"/>
  <c r="F600" i="11"/>
  <c r="M587" i="11"/>
  <c r="L597" i="11"/>
  <c r="C699" i="11"/>
  <c r="C699" i="13" s="1"/>
  <c r="AB706" i="11"/>
  <c r="C706" i="11" s="1"/>
  <c r="C706" i="13" s="1"/>
  <c r="C692" i="11"/>
  <c r="C692" i="13" s="1"/>
  <c r="J588" i="13"/>
  <c r="J591" i="13"/>
  <c r="J586" i="13"/>
  <c r="J590" i="13"/>
  <c r="J589" i="13"/>
  <c r="J587" i="13"/>
  <c r="F593" i="13"/>
  <c r="G593" i="13"/>
  <c r="I593" i="13"/>
  <c r="H593" i="13"/>
  <c r="G598" i="13"/>
  <c r="F598" i="13"/>
  <c r="I598" i="13"/>
  <c r="H598" i="13"/>
  <c r="AB598" i="13" s="1"/>
  <c r="F594" i="13"/>
  <c r="G594" i="13"/>
  <c r="I594" i="13"/>
  <c r="H594" i="13"/>
  <c r="F597" i="13"/>
  <c r="G597" i="13"/>
  <c r="H597" i="13"/>
  <c r="I597" i="13"/>
  <c r="F596" i="13"/>
  <c r="G596" i="13"/>
  <c r="I596" i="13"/>
  <c r="H596" i="13"/>
  <c r="G595" i="13"/>
  <c r="F595" i="13"/>
  <c r="I595" i="13"/>
  <c r="H595" i="13"/>
  <c r="B604" i="13"/>
  <c r="B611" i="11"/>
  <c r="I611" i="11" s="1"/>
  <c r="B601" i="13"/>
  <c r="B608" i="11"/>
  <c r="I608" i="11" s="1"/>
  <c r="B603" i="13"/>
  <c r="B610" i="11"/>
  <c r="I610" i="11" s="1"/>
  <c r="B602" i="13"/>
  <c r="B609" i="11"/>
  <c r="I609" i="11" s="1"/>
  <c r="B600" i="13"/>
  <c r="B607" i="11"/>
  <c r="I607" i="11" s="1"/>
  <c r="B605" i="13"/>
  <c r="B612" i="11"/>
  <c r="I612" i="11" s="1"/>
  <c r="AB597" i="13" l="1"/>
  <c r="AB594" i="13"/>
  <c r="AB593" i="13"/>
  <c r="AB596" i="13"/>
  <c r="AB595" i="13"/>
  <c r="K601" i="11"/>
  <c r="J601" i="11"/>
  <c r="J603" i="11"/>
  <c r="K603" i="11"/>
  <c r="K600" i="11"/>
  <c r="J600" i="11"/>
  <c r="K602" i="11"/>
  <c r="J602" i="11"/>
  <c r="K604" i="11"/>
  <c r="J604" i="11"/>
  <c r="K605" i="11"/>
  <c r="J605" i="11"/>
  <c r="M596" i="11"/>
  <c r="N595" i="11"/>
  <c r="M593" i="11"/>
  <c r="N593" i="11"/>
  <c r="F611" i="11"/>
  <c r="L603" i="11"/>
  <c r="L604" i="11"/>
  <c r="H604" i="11"/>
  <c r="G604" i="11"/>
  <c r="L600" i="11"/>
  <c r="H600" i="11"/>
  <c r="G600" i="11"/>
  <c r="H603" i="11"/>
  <c r="G603" i="11"/>
  <c r="H602" i="11"/>
  <c r="G602" i="11"/>
  <c r="J598" i="13"/>
  <c r="N598" i="11"/>
  <c r="L602" i="11"/>
  <c r="F609" i="11"/>
  <c r="M597" i="11"/>
  <c r="F607" i="11"/>
  <c r="M598" i="11"/>
  <c r="L605" i="11"/>
  <c r="M595" i="11"/>
  <c r="M594" i="11"/>
  <c r="F610" i="11"/>
  <c r="H601" i="11"/>
  <c r="G601" i="11"/>
  <c r="N594" i="11"/>
  <c r="F612" i="11"/>
  <c r="F608" i="11"/>
  <c r="N597" i="11"/>
  <c r="H605" i="11"/>
  <c r="G605" i="11"/>
  <c r="L601" i="11"/>
  <c r="J597" i="13"/>
  <c r="J593" i="13"/>
  <c r="J596" i="13"/>
  <c r="J595" i="13"/>
  <c r="J594" i="13"/>
  <c r="G603" i="13"/>
  <c r="F603" i="13"/>
  <c r="H603" i="13"/>
  <c r="I603" i="13"/>
  <c r="G600" i="13"/>
  <c r="F600" i="13"/>
  <c r="I600" i="13"/>
  <c r="H600" i="13"/>
  <c r="F601" i="13"/>
  <c r="G601" i="13"/>
  <c r="H601" i="13"/>
  <c r="AB601" i="13" s="1"/>
  <c r="I601" i="13"/>
  <c r="F602" i="13"/>
  <c r="G602" i="13"/>
  <c r="I602" i="13"/>
  <c r="H602" i="13"/>
  <c r="F605" i="13"/>
  <c r="G605" i="13"/>
  <c r="H605" i="13"/>
  <c r="AB605" i="13" s="1"/>
  <c r="I605" i="13"/>
  <c r="G604" i="13"/>
  <c r="F604" i="13"/>
  <c r="I604" i="13"/>
  <c r="H604" i="13"/>
  <c r="B609" i="13"/>
  <c r="B616" i="11"/>
  <c r="I616" i="11" s="1"/>
  <c r="B608" i="13"/>
  <c r="B615" i="11"/>
  <c r="I615" i="11" s="1"/>
  <c r="B612" i="13"/>
  <c r="B619" i="11"/>
  <c r="I619" i="11" s="1"/>
  <c r="B607" i="13"/>
  <c r="B614" i="11"/>
  <c r="I614" i="11" s="1"/>
  <c r="B611" i="13"/>
  <c r="B618" i="11"/>
  <c r="I618" i="11" s="1"/>
  <c r="B610" i="13"/>
  <c r="B617" i="11"/>
  <c r="I617" i="11" s="1"/>
  <c r="AB602" i="13" l="1"/>
  <c r="AB603" i="13"/>
  <c r="AB604" i="13"/>
  <c r="AB600" i="13"/>
  <c r="K607" i="11"/>
  <c r="J607" i="11"/>
  <c r="J609" i="11"/>
  <c r="K609" i="11"/>
  <c r="K611" i="11"/>
  <c r="J611" i="11"/>
  <c r="K610" i="11"/>
  <c r="J610" i="11"/>
  <c r="K612" i="11"/>
  <c r="J612" i="11"/>
  <c r="K608" i="11"/>
  <c r="J608" i="11"/>
  <c r="M601" i="11"/>
  <c r="N601" i="11"/>
  <c r="N600" i="11"/>
  <c r="N605" i="11"/>
  <c r="L608" i="11"/>
  <c r="N604" i="11"/>
  <c r="H608" i="11"/>
  <c r="G608" i="11"/>
  <c r="M605" i="11"/>
  <c r="M602" i="11"/>
  <c r="M604" i="11"/>
  <c r="L612" i="11"/>
  <c r="N602" i="11"/>
  <c r="L610" i="11"/>
  <c r="G612" i="11"/>
  <c r="H612" i="11"/>
  <c r="H607" i="11"/>
  <c r="G607" i="11"/>
  <c r="M603" i="11"/>
  <c r="L607" i="11"/>
  <c r="N603" i="11"/>
  <c r="H609" i="11"/>
  <c r="G609" i="11"/>
  <c r="H611" i="11"/>
  <c r="G611" i="11"/>
  <c r="G610" i="11"/>
  <c r="H610" i="11"/>
  <c r="L609" i="11"/>
  <c r="M600" i="11"/>
  <c r="L611" i="11"/>
  <c r="J600" i="13"/>
  <c r="J602" i="13"/>
  <c r="J605" i="13"/>
  <c r="J603" i="13"/>
  <c r="J604" i="13"/>
  <c r="J601" i="13"/>
  <c r="F611" i="13"/>
  <c r="G611" i="13"/>
  <c r="H611" i="13"/>
  <c r="I611" i="13"/>
  <c r="G610" i="13"/>
  <c r="F610" i="13"/>
  <c r="H610" i="13"/>
  <c r="I610" i="13"/>
  <c r="G608" i="13"/>
  <c r="F608" i="13"/>
  <c r="H608" i="13"/>
  <c r="I608" i="13"/>
  <c r="G612" i="13"/>
  <c r="F612" i="13"/>
  <c r="I612" i="13"/>
  <c r="H612" i="13"/>
  <c r="G609" i="13"/>
  <c r="F609" i="13"/>
  <c r="I609" i="13"/>
  <c r="H609" i="13"/>
  <c r="AB609" i="13" s="1"/>
  <c r="F607" i="13"/>
  <c r="G607" i="13"/>
  <c r="I607" i="13"/>
  <c r="H607" i="13"/>
  <c r="B614" i="13"/>
  <c r="B621" i="11"/>
  <c r="I621" i="11" s="1"/>
  <c r="B619" i="13"/>
  <c r="B626" i="11"/>
  <c r="I626" i="11" s="1"/>
  <c r="B617" i="13"/>
  <c r="B624" i="11"/>
  <c r="I624" i="11" s="1"/>
  <c r="B618" i="13"/>
  <c r="B625" i="11"/>
  <c r="I625" i="11" s="1"/>
  <c r="B616" i="13"/>
  <c r="B623" i="11"/>
  <c r="I623" i="11" s="1"/>
  <c r="B615" i="13"/>
  <c r="B622" i="11"/>
  <c r="I622" i="11" s="1"/>
  <c r="AB608" i="13" l="1"/>
  <c r="AB610" i="13"/>
  <c r="AB607" i="13"/>
  <c r="AB612" i="13"/>
  <c r="AB611" i="13"/>
  <c r="K619" i="11"/>
  <c r="J619" i="11"/>
  <c r="J615" i="11"/>
  <c r="K615" i="11"/>
  <c r="K618" i="11"/>
  <c r="J618" i="11"/>
  <c r="K617" i="11"/>
  <c r="J617" i="11"/>
  <c r="K616" i="11"/>
  <c r="J616" i="11"/>
  <c r="K614" i="11"/>
  <c r="J614" i="11"/>
  <c r="N610" i="11"/>
  <c r="J609" i="13"/>
  <c r="N611" i="11"/>
  <c r="M611" i="11"/>
  <c r="N607" i="11"/>
  <c r="N609" i="11"/>
  <c r="M609" i="11"/>
  <c r="F621" i="11"/>
  <c r="M610" i="11"/>
  <c r="M608" i="11"/>
  <c r="F625" i="11"/>
  <c r="N608" i="11"/>
  <c r="F622" i="11"/>
  <c r="M612" i="11"/>
  <c r="N612" i="11"/>
  <c r="F623" i="11"/>
  <c r="F624" i="11"/>
  <c r="F626" i="11"/>
  <c r="M607" i="11"/>
  <c r="J610" i="13"/>
  <c r="J608" i="13"/>
  <c r="J612" i="13"/>
  <c r="J611" i="13"/>
  <c r="J607" i="13"/>
  <c r="F616" i="13"/>
  <c r="G616" i="13"/>
  <c r="H616" i="13"/>
  <c r="I616" i="13"/>
  <c r="G614" i="13"/>
  <c r="F614" i="13"/>
  <c r="I614" i="13"/>
  <c r="H614" i="13"/>
  <c r="F615" i="13"/>
  <c r="G615" i="13"/>
  <c r="I615" i="13"/>
  <c r="H615" i="13"/>
  <c r="F618" i="13"/>
  <c r="G618" i="13"/>
  <c r="H618" i="13"/>
  <c r="I618" i="13"/>
  <c r="G617" i="13"/>
  <c r="F617" i="13"/>
  <c r="I617" i="13"/>
  <c r="H617" i="13"/>
  <c r="F619" i="13"/>
  <c r="G619" i="13"/>
  <c r="I619" i="13"/>
  <c r="H619" i="13"/>
  <c r="B622" i="13"/>
  <c r="B629" i="11"/>
  <c r="I629" i="11" s="1"/>
  <c r="B625" i="13"/>
  <c r="B632" i="11"/>
  <c r="I632" i="11" s="1"/>
  <c r="B624" i="13"/>
  <c r="B631" i="11"/>
  <c r="I631" i="11" s="1"/>
  <c r="B623" i="13"/>
  <c r="B630" i="11"/>
  <c r="I630" i="11" s="1"/>
  <c r="B621" i="13"/>
  <c r="B628" i="11"/>
  <c r="I628" i="11" s="1"/>
  <c r="B626" i="13"/>
  <c r="B633" i="11"/>
  <c r="I633" i="11" s="1"/>
  <c r="AB617" i="13" l="1"/>
  <c r="AB614" i="13"/>
  <c r="AB619" i="13"/>
  <c r="AB618" i="13"/>
  <c r="AB615" i="13"/>
  <c r="AB616" i="13"/>
  <c r="J621" i="11"/>
  <c r="K621" i="11"/>
  <c r="K623" i="11"/>
  <c r="J623" i="11"/>
  <c r="K626" i="11"/>
  <c r="J626" i="11"/>
  <c r="K624" i="11"/>
  <c r="J624" i="11"/>
  <c r="K622" i="11"/>
  <c r="J622" i="11"/>
  <c r="K625" i="11"/>
  <c r="J625" i="11"/>
  <c r="J618" i="13"/>
  <c r="H626" i="11"/>
  <c r="G626" i="11"/>
  <c r="F632" i="11"/>
  <c r="F629" i="11"/>
  <c r="L626" i="11"/>
  <c r="H622" i="11"/>
  <c r="G622" i="11"/>
  <c r="L624" i="11"/>
  <c r="L622" i="11"/>
  <c r="H624" i="11"/>
  <c r="G624" i="11"/>
  <c r="F631" i="11"/>
  <c r="H623" i="11"/>
  <c r="G623" i="11"/>
  <c r="L621" i="11"/>
  <c r="L623" i="11"/>
  <c r="H621" i="11"/>
  <c r="G621" i="11"/>
  <c r="F633" i="11"/>
  <c r="L625" i="11"/>
  <c r="F628" i="11"/>
  <c r="F630" i="11"/>
  <c r="G625" i="11"/>
  <c r="H625" i="11"/>
  <c r="J616" i="13"/>
  <c r="J614" i="13"/>
  <c r="J619" i="13"/>
  <c r="J615" i="13"/>
  <c r="J617" i="13"/>
  <c r="G621" i="13"/>
  <c r="F621" i="13"/>
  <c r="I621" i="13"/>
  <c r="H621" i="13"/>
  <c r="F622" i="13"/>
  <c r="G622" i="13"/>
  <c r="H622" i="13"/>
  <c r="I622" i="13"/>
  <c r="F626" i="13"/>
  <c r="G626" i="13"/>
  <c r="H626" i="13"/>
  <c r="I626" i="13"/>
  <c r="G624" i="13"/>
  <c r="F624" i="13"/>
  <c r="H624" i="13"/>
  <c r="I624" i="13"/>
  <c r="F625" i="13"/>
  <c r="G625" i="13"/>
  <c r="I625" i="13"/>
  <c r="H625" i="13"/>
  <c r="AB625" i="13" s="1"/>
  <c r="F623" i="13"/>
  <c r="G623" i="13"/>
  <c r="I623" i="13"/>
  <c r="H623" i="13"/>
  <c r="AB623" i="13" s="1"/>
  <c r="B632" i="13"/>
  <c r="B639" i="11"/>
  <c r="I639" i="11" s="1"/>
  <c r="B628" i="13"/>
  <c r="B635" i="11"/>
  <c r="I635" i="11" s="1"/>
  <c r="B629" i="13"/>
  <c r="B636" i="11"/>
  <c r="I636" i="11" s="1"/>
  <c r="B631" i="13"/>
  <c r="B638" i="11"/>
  <c r="I638" i="11" s="1"/>
  <c r="B630" i="13"/>
  <c r="B637" i="11"/>
  <c r="I637" i="11" s="1"/>
  <c r="B633" i="13"/>
  <c r="B640" i="11"/>
  <c r="I640" i="11" s="1"/>
  <c r="AB624" i="13" l="1"/>
  <c r="AB626" i="13"/>
  <c r="AB622" i="13"/>
  <c r="AB621" i="13"/>
  <c r="J633" i="11"/>
  <c r="K633" i="11"/>
  <c r="K629" i="11"/>
  <c r="J629" i="11"/>
  <c r="K630" i="11"/>
  <c r="J630" i="11"/>
  <c r="K631" i="11"/>
  <c r="J631" i="11"/>
  <c r="K632" i="11"/>
  <c r="J632" i="11"/>
  <c r="K628" i="11"/>
  <c r="J628" i="11"/>
  <c r="J621" i="13"/>
  <c r="M626" i="11"/>
  <c r="M621" i="11"/>
  <c r="N626" i="11"/>
  <c r="M625" i="11"/>
  <c r="N624" i="11"/>
  <c r="F637" i="11"/>
  <c r="G631" i="11"/>
  <c r="H631" i="11"/>
  <c r="L631" i="11"/>
  <c r="F638" i="11"/>
  <c r="F636" i="11"/>
  <c r="M623" i="11"/>
  <c r="G629" i="11"/>
  <c r="H629" i="11"/>
  <c r="G633" i="11"/>
  <c r="H633" i="11"/>
  <c r="F635" i="11"/>
  <c r="H630" i="11"/>
  <c r="G630" i="11"/>
  <c r="N623" i="11"/>
  <c r="M622" i="11"/>
  <c r="L629" i="11"/>
  <c r="L633" i="11"/>
  <c r="L630" i="11"/>
  <c r="N622" i="11"/>
  <c r="G632" i="11"/>
  <c r="H632" i="11"/>
  <c r="F639" i="11"/>
  <c r="H628" i="11"/>
  <c r="G628" i="11"/>
  <c r="L632" i="11"/>
  <c r="L628" i="11"/>
  <c r="M624" i="11"/>
  <c r="F640" i="11"/>
  <c r="N625" i="11"/>
  <c r="N621" i="11"/>
  <c r="J624" i="13"/>
  <c r="J625" i="13"/>
  <c r="J622" i="13"/>
  <c r="J626" i="13"/>
  <c r="G632" i="13"/>
  <c r="F632" i="13"/>
  <c r="H632" i="13"/>
  <c r="I632" i="13"/>
  <c r="G630" i="13"/>
  <c r="F630" i="13"/>
  <c r="I630" i="13"/>
  <c r="H630" i="13"/>
  <c r="F629" i="13"/>
  <c r="G629" i="13"/>
  <c r="I629" i="13"/>
  <c r="H629" i="13"/>
  <c r="AB629" i="13" s="1"/>
  <c r="F628" i="13"/>
  <c r="G628" i="13"/>
  <c r="H628" i="13"/>
  <c r="AB628" i="13" s="1"/>
  <c r="I628" i="13"/>
  <c r="G633" i="13"/>
  <c r="F633" i="13"/>
  <c r="I633" i="13"/>
  <c r="H633" i="13"/>
  <c r="F631" i="13"/>
  <c r="G631" i="13"/>
  <c r="H631" i="13"/>
  <c r="I631" i="13"/>
  <c r="J623" i="13"/>
  <c r="B636" i="13"/>
  <c r="B643" i="11"/>
  <c r="I643" i="11" s="1"/>
  <c r="B640" i="13"/>
  <c r="B647" i="11"/>
  <c r="I647" i="11" s="1"/>
  <c r="B637" i="13"/>
  <c r="B644" i="11"/>
  <c r="I644" i="11" s="1"/>
  <c r="B639" i="13"/>
  <c r="B646" i="11"/>
  <c r="I646" i="11" s="1"/>
  <c r="B638" i="13"/>
  <c r="B645" i="11"/>
  <c r="I645" i="11" s="1"/>
  <c r="B635" i="13"/>
  <c r="B642" i="11"/>
  <c r="I642" i="11" s="1"/>
  <c r="AB632" i="13" l="1"/>
  <c r="AB630" i="13"/>
  <c r="AB631" i="13"/>
  <c r="AB633" i="13"/>
  <c r="J639" i="11"/>
  <c r="K639" i="11"/>
  <c r="K635" i="11"/>
  <c r="J635" i="11"/>
  <c r="K638" i="11"/>
  <c r="J638" i="11"/>
  <c r="K640" i="11"/>
  <c r="J640" i="11"/>
  <c r="K636" i="11"/>
  <c r="J636" i="11"/>
  <c r="K637" i="11"/>
  <c r="J637" i="11"/>
  <c r="M633" i="11"/>
  <c r="N633" i="11"/>
  <c r="N631" i="11"/>
  <c r="M628" i="11"/>
  <c r="M631" i="11"/>
  <c r="N630" i="11"/>
  <c r="M632" i="11"/>
  <c r="J628" i="13"/>
  <c r="N628" i="11"/>
  <c r="M629" i="11"/>
  <c r="H639" i="11"/>
  <c r="G639" i="11"/>
  <c r="H636" i="11"/>
  <c r="G636" i="11"/>
  <c r="L636" i="11"/>
  <c r="G638" i="11"/>
  <c r="H638" i="11"/>
  <c r="F647" i="11"/>
  <c r="L638" i="11"/>
  <c r="F644" i="11"/>
  <c r="H640" i="11"/>
  <c r="G640" i="11"/>
  <c r="L635" i="11"/>
  <c r="L639" i="11"/>
  <c r="N632" i="11"/>
  <c r="M630" i="11"/>
  <c r="H635" i="11"/>
  <c r="G635" i="11"/>
  <c r="F642" i="11"/>
  <c r="L640" i="11"/>
  <c r="F643" i="11"/>
  <c r="F646" i="11"/>
  <c r="N629" i="11"/>
  <c r="G637" i="11"/>
  <c r="H637" i="11"/>
  <c r="F645" i="11"/>
  <c r="L637" i="11"/>
  <c r="J633" i="13"/>
  <c r="J632" i="13"/>
  <c r="J630" i="13"/>
  <c r="J631" i="13"/>
  <c r="J629" i="13"/>
  <c r="G638" i="13"/>
  <c r="F638" i="13"/>
  <c r="I638" i="13"/>
  <c r="H638" i="13"/>
  <c r="G639" i="13"/>
  <c r="F639" i="13"/>
  <c r="H639" i="13"/>
  <c r="I639" i="13"/>
  <c r="F640" i="13"/>
  <c r="G640" i="13"/>
  <c r="I640" i="13"/>
  <c r="H640" i="13"/>
  <c r="G635" i="13"/>
  <c r="F635" i="13"/>
  <c r="I635" i="13"/>
  <c r="H635" i="13"/>
  <c r="G637" i="13"/>
  <c r="F637" i="13"/>
  <c r="H637" i="13"/>
  <c r="AB637" i="13" s="1"/>
  <c r="I637" i="13"/>
  <c r="G636" i="13"/>
  <c r="F636" i="13"/>
  <c r="I636" i="13"/>
  <c r="H636" i="13"/>
  <c r="AB636" i="13" s="1"/>
  <c r="B644" i="13"/>
  <c r="B651" i="11"/>
  <c r="I651" i="11" s="1"/>
  <c r="B645" i="13"/>
  <c r="B652" i="11"/>
  <c r="I652" i="11" s="1"/>
  <c r="B643" i="13"/>
  <c r="B650" i="11"/>
  <c r="I650" i="11" s="1"/>
  <c r="B646" i="13"/>
  <c r="B653" i="11"/>
  <c r="I653" i="11" s="1"/>
  <c r="B642" i="13"/>
  <c r="B649" i="11"/>
  <c r="I649" i="11" s="1"/>
  <c r="B647" i="13"/>
  <c r="B654" i="11"/>
  <c r="I654" i="11" s="1"/>
  <c r="AB639" i="13" l="1"/>
  <c r="AB640" i="13"/>
  <c r="AB635" i="13"/>
  <c r="AB638" i="13"/>
  <c r="K646" i="11"/>
  <c r="J646" i="11"/>
  <c r="K642" i="11"/>
  <c r="J642" i="11"/>
  <c r="K644" i="11"/>
  <c r="J644" i="11"/>
  <c r="J645" i="11"/>
  <c r="K645" i="11"/>
  <c r="K647" i="11"/>
  <c r="J647" i="11"/>
  <c r="K643" i="11"/>
  <c r="J643" i="11"/>
  <c r="N636" i="11"/>
  <c r="N639" i="11"/>
  <c r="M635" i="11"/>
  <c r="M636" i="11"/>
  <c r="N637" i="11"/>
  <c r="M640" i="11"/>
  <c r="N640" i="11"/>
  <c r="N635" i="11"/>
  <c r="G647" i="11"/>
  <c r="H647" i="11"/>
  <c r="L643" i="11"/>
  <c r="L647" i="11"/>
  <c r="N638" i="11"/>
  <c r="L646" i="11"/>
  <c r="F653" i="11"/>
  <c r="F652" i="11"/>
  <c r="L645" i="11"/>
  <c r="H642" i="11"/>
  <c r="G642" i="11"/>
  <c r="G643" i="11"/>
  <c r="H643" i="11"/>
  <c r="H645" i="11"/>
  <c r="G645" i="11"/>
  <c r="L642" i="11"/>
  <c r="F650" i="11"/>
  <c r="F651" i="11"/>
  <c r="L644" i="11"/>
  <c r="F649" i="11"/>
  <c r="M637" i="11"/>
  <c r="H644" i="11"/>
  <c r="G644" i="11"/>
  <c r="F654" i="11"/>
  <c r="M638" i="11"/>
  <c r="M639" i="11"/>
  <c r="H646" i="11"/>
  <c r="G646" i="11"/>
  <c r="J635" i="13"/>
  <c r="J638" i="13"/>
  <c r="J637" i="13"/>
  <c r="J639" i="13"/>
  <c r="J636" i="13"/>
  <c r="J640" i="13"/>
  <c r="G642" i="13"/>
  <c r="F642" i="13"/>
  <c r="H642" i="13"/>
  <c r="I642" i="13"/>
  <c r="G643" i="13"/>
  <c r="F643" i="13"/>
  <c r="H643" i="13"/>
  <c r="AB643" i="13" s="1"/>
  <c r="I643" i="13"/>
  <c r="G646" i="13"/>
  <c r="F646" i="13"/>
  <c r="I646" i="13"/>
  <c r="H646" i="13"/>
  <c r="AB646" i="13" s="1"/>
  <c r="F647" i="13"/>
  <c r="G647" i="13"/>
  <c r="H647" i="13"/>
  <c r="AB647" i="13" s="1"/>
  <c r="I647" i="13"/>
  <c r="F645" i="13"/>
  <c r="G645" i="13"/>
  <c r="H645" i="13"/>
  <c r="I645" i="13"/>
  <c r="F644" i="13"/>
  <c r="G644" i="13"/>
  <c r="H644" i="13"/>
  <c r="I644" i="13"/>
  <c r="B654" i="13"/>
  <c r="B661" i="11"/>
  <c r="I661" i="11" s="1"/>
  <c r="B649" i="13"/>
  <c r="B656" i="11"/>
  <c r="I656" i="11" s="1"/>
  <c r="B651" i="13"/>
  <c r="B658" i="11"/>
  <c r="I658" i="11" s="1"/>
  <c r="B653" i="13"/>
  <c r="B660" i="11"/>
  <c r="I660" i="11" s="1"/>
  <c r="B650" i="13"/>
  <c r="B657" i="11"/>
  <c r="I657" i="11" s="1"/>
  <c r="B652" i="13"/>
  <c r="B659" i="11"/>
  <c r="I659" i="11" s="1"/>
  <c r="AB642" i="13" l="1"/>
  <c r="AB645" i="13"/>
  <c r="AB644" i="13"/>
  <c r="K649" i="11"/>
  <c r="J649" i="11"/>
  <c r="J651" i="11"/>
  <c r="M651" i="11" s="1"/>
  <c r="K651" i="11"/>
  <c r="N651" i="11" s="1"/>
  <c r="K652" i="11"/>
  <c r="J652" i="11"/>
  <c r="K653" i="11"/>
  <c r="J653" i="11"/>
  <c r="K650" i="11"/>
  <c r="N650" i="11" s="1"/>
  <c r="J650" i="11"/>
  <c r="M650" i="11" s="1"/>
  <c r="K654" i="11"/>
  <c r="J654" i="11"/>
  <c r="M645" i="11"/>
  <c r="N643" i="11"/>
  <c r="M644" i="11"/>
  <c r="M647" i="11"/>
  <c r="N646" i="11"/>
  <c r="F658" i="11"/>
  <c r="M646" i="11"/>
  <c r="H651" i="11"/>
  <c r="G651" i="11"/>
  <c r="L651" i="11"/>
  <c r="L654" i="11"/>
  <c r="H650" i="11"/>
  <c r="G650" i="11"/>
  <c r="N645" i="11"/>
  <c r="H654" i="11"/>
  <c r="G654" i="11"/>
  <c r="L650" i="11"/>
  <c r="M643" i="11"/>
  <c r="F660" i="11"/>
  <c r="N642" i="11"/>
  <c r="G652" i="11"/>
  <c r="H652" i="11"/>
  <c r="F656" i="11"/>
  <c r="F661" i="11"/>
  <c r="N644" i="11"/>
  <c r="L652" i="11"/>
  <c r="F657" i="11"/>
  <c r="M642" i="11"/>
  <c r="L653" i="11"/>
  <c r="N647" i="11"/>
  <c r="H649" i="11"/>
  <c r="G649" i="11"/>
  <c r="F659" i="11"/>
  <c r="L649" i="11"/>
  <c r="H653" i="11"/>
  <c r="G653" i="11"/>
  <c r="J643" i="13"/>
  <c r="J647" i="13"/>
  <c r="J642" i="13"/>
  <c r="J645" i="13"/>
  <c r="J646" i="13"/>
  <c r="J644" i="13"/>
  <c r="F652" i="13"/>
  <c r="G652" i="13"/>
  <c r="H652" i="13"/>
  <c r="I652" i="13"/>
  <c r="F650" i="13"/>
  <c r="G650" i="13"/>
  <c r="H650" i="13"/>
  <c r="I650" i="13"/>
  <c r="G649" i="13"/>
  <c r="F649" i="13"/>
  <c r="H649" i="13"/>
  <c r="AB649" i="13" s="1"/>
  <c r="I649" i="13"/>
  <c r="F653" i="13"/>
  <c r="G653" i="13"/>
  <c r="H653" i="13"/>
  <c r="I653" i="13"/>
  <c r="G651" i="13"/>
  <c r="F651" i="13"/>
  <c r="I651" i="13"/>
  <c r="H651" i="13"/>
  <c r="F654" i="13"/>
  <c r="G654" i="13"/>
  <c r="H654" i="13"/>
  <c r="AB654" i="13" s="1"/>
  <c r="I654" i="13"/>
  <c r="B660" i="13"/>
  <c r="B667" i="11"/>
  <c r="B656" i="13"/>
  <c r="B663" i="11"/>
  <c r="B659" i="13"/>
  <c r="B666" i="11"/>
  <c r="B657" i="13"/>
  <c r="B664" i="11"/>
  <c r="B661" i="13"/>
  <c r="B668" i="11"/>
  <c r="B658" i="13"/>
  <c r="B665" i="11"/>
  <c r="AB651" i="13" l="1"/>
  <c r="AB650" i="13"/>
  <c r="AB653" i="13"/>
  <c r="AB652" i="13"/>
  <c r="K660" i="11"/>
  <c r="J660" i="11"/>
  <c r="J657" i="11"/>
  <c r="K657" i="11"/>
  <c r="K658" i="11"/>
  <c r="J658" i="11"/>
  <c r="K659" i="11"/>
  <c r="J659" i="11"/>
  <c r="K656" i="11"/>
  <c r="J656" i="11"/>
  <c r="K661" i="11"/>
  <c r="J661" i="11"/>
  <c r="M654" i="11"/>
  <c r="N649" i="11"/>
  <c r="N654" i="11"/>
  <c r="M649" i="11"/>
  <c r="M652" i="11"/>
  <c r="H657" i="11"/>
  <c r="G657" i="11"/>
  <c r="L660" i="11"/>
  <c r="H659" i="11"/>
  <c r="G659" i="11"/>
  <c r="H660" i="11"/>
  <c r="G660" i="11"/>
  <c r="L659" i="11"/>
  <c r="L657" i="11"/>
  <c r="G661" i="11"/>
  <c r="H661" i="11"/>
  <c r="B670" i="11"/>
  <c r="I670" i="11" s="1"/>
  <c r="F663" i="11"/>
  <c r="L661" i="11"/>
  <c r="H656" i="11"/>
  <c r="G656" i="11"/>
  <c r="L656" i="11"/>
  <c r="L658" i="11"/>
  <c r="B674" i="11"/>
  <c r="I674" i="11" s="1"/>
  <c r="F667" i="11"/>
  <c r="B672" i="11"/>
  <c r="I672" i="11" s="1"/>
  <c r="F665" i="11"/>
  <c r="B675" i="11"/>
  <c r="I675" i="11" s="1"/>
  <c r="F668" i="11"/>
  <c r="B671" i="11"/>
  <c r="I671" i="11" s="1"/>
  <c r="F664" i="11"/>
  <c r="B673" i="11"/>
  <c r="I673" i="11" s="1"/>
  <c r="F666" i="11"/>
  <c r="M653" i="11"/>
  <c r="N652" i="11"/>
  <c r="H658" i="11"/>
  <c r="G658" i="11"/>
  <c r="N653" i="11"/>
  <c r="J653" i="13"/>
  <c r="J652" i="13"/>
  <c r="J651" i="13"/>
  <c r="J650" i="13"/>
  <c r="J654" i="13"/>
  <c r="J649" i="13"/>
  <c r="F660" i="13"/>
  <c r="G660" i="13"/>
  <c r="I660" i="13"/>
  <c r="H660" i="13"/>
  <c r="F661" i="13"/>
  <c r="G661" i="13"/>
  <c r="I661" i="13"/>
  <c r="H661" i="13"/>
  <c r="AB661" i="13" s="1"/>
  <c r="F657" i="13"/>
  <c r="G657" i="13"/>
  <c r="I657" i="13"/>
  <c r="H657" i="13"/>
  <c r="AB657" i="13" s="1"/>
  <c r="G658" i="13"/>
  <c r="F658" i="13"/>
  <c r="I658" i="13"/>
  <c r="H658" i="13"/>
  <c r="F659" i="13"/>
  <c r="G659" i="13"/>
  <c r="I659" i="13"/>
  <c r="H659" i="13"/>
  <c r="F656" i="13"/>
  <c r="G656" i="13"/>
  <c r="I656" i="13"/>
  <c r="H656" i="13"/>
  <c r="B664" i="13"/>
  <c r="B665" i="13"/>
  <c r="B663" i="13"/>
  <c r="B668" i="13"/>
  <c r="B667" i="13"/>
  <c r="B666" i="13"/>
  <c r="AB656" i="13" l="1"/>
  <c r="AB660" i="13"/>
  <c r="AB658" i="13"/>
  <c r="AB659" i="13"/>
  <c r="B679" i="11"/>
  <c r="I679" i="11" s="1"/>
  <c r="B678" i="11"/>
  <c r="I678" i="11" s="1"/>
  <c r="B677" i="11"/>
  <c r="I677" i="11" s="1"/>
  <c r="B682" i="11"/>
  <c r="I682" i="11" s="1"/>
  <c r="M657" i="11"/>
  <c r="M659" i="11"/>
  <c r="B671" i="13"/>
  <c r="F671" i="13" s="1"/>
  <c r="N659" i="11"/>
  <c r="M661" i="11"/>
  <c r="N661" i="11"/>
  <c r="B675" i="13"/>
  <c r="I675" i="13" s="1"/>
  <c r="N658" i="11"/>
  <c r="M658" i="11"/>
  <c r="B670" i="13"/>
  <c r="G670" i="13" s="1"/>
  <c r="M656" i="11"/>
  <c r="F679" i="11"/>
  <c r="F672" i="11"/>
  <c r="H667" i="11"/>
  <c r="G667" i="11"/>
  <c r="F673" i="11"/>
  <c r="F674" i="11"/>
  <c r="H663" i="11"/>
  <c r="G663" i="11"/>
  <c r="B673" i="13"/>
  <c r="F673" i="13" s="1"/>
  <c r="H664" i="11"/>
  <c r="G664" i="11"/>
  <c r="G666" i="11"/>
  <c r="H666" i="11"/>
  <c r="F670" i="11"/>
  <c r="F678" i="11"/>
  <c r="F671" i="11"/>
  <c r="G668" i="11"/>
  <c r="H668" i="11"/>
  <c r="N656" i="11"/>
  <c r="N660" i="11"/>
  <c r="B680" i="11"/>
  <c r="I680" i="11" s="1"/>
  <c r="B674" i="13"/>
  <c r="F674" i="13" s="1"/>
  <c r="M660" i="11"/>
  <c r="B681" i="11"/>
  <c r="I681" i="11" s="1"/>
  <c r="F675" i="11"/>
  <c r="B672" i="13"/>
  <c r="F672" i="13" s="1"/>
  <c r="H665" i="11"/>
  <c r="G665" i="11"/>
  <c r="N657" i="11"/>
  <c r="B686" i="11"/>
  <c r="B679" i="13"/>
  <c r="B684" i="11"/>
  <c r="B677" i="13"/>
  <c r="B685" i="11"/>
  <c r="B678" i="13"/>
  <c r="B689" i="11"/>
  <c r="B682" i="13"/>
  <c r="J658" i="13"/>
  <c r="J660" i="13"/>
  <c r="J659" i="13"/>
  <c r="J661" i="13"/>
  <c r="J657" i="13"/>
  <c r="J656" i="13"/>
  <c r="G666" i="13"/>
  <c r="F666" i="13"/>
  <c r="I666" i="13"/>
  <c r="H666" i="13"/>
  <c r="F667" i="13"/>
  <c r="G667" i="13"/>
  <c r="I667" i="13"/>
  <c r="H667" i="13"/>
  <c r="F668" i="13"/>
  <c r="G668" i="13"/>
  <c r="I668" i="13"/>
  <c r="H668" i="13"/>
  <c r="F663" i="13"/>
  <c r="G663" i="13"/>
  <c r="H663" i="13"/>
  <c r="I663" i="13"/>
  <c r="G664" i="13"/>
  <c r="F664" i="13"/>
  <c r="H664" i="13"/>
  <c r="I664" i="13"/>
  <c r="F665" i="13"/>
  <c r="G665" i="13"/>
  <c r="H665" i="13"/>
  <c r="I665" i="13"/>
  <c r="H671" i="13" l="1"/>
  <c r="I671" i="13"/>
  <c r="G671" i="13"/>
  <c r="F677" i="11"/>
  <c r="G677" i="11" s="1"/>
  <c r="B687" i="11"/>
  <c r="G673" i="13"/>
  <c r="F682" i="11"/>
  <c r="L682" i="11" s="1"/>
  <c r="I673" i="13"/>
  <c r="B688" i="11"/>
  <c r="F688" i="11" s="1"/>
  <c r="K673" i="11"/>
  <c r="J673" i="11"/>
  <c r="K672" i="11"/>
  <c r="J672" i="11"/>
  <c r="K674" i="11"/>
  <c r="J674" i="11"/>
  <c r="K682" i="11"/>
  <c r="J682" i="11"/>
  <c r="K677" i="11"/>
  <c r="J677" i="11"/>
  <c r="K679" i="11"/>
  <c r="J679" i="11"/>
  <c r="K670" i="11"/>
  <c r="J670" i="11"/>
  <c r="J675" i="11"/>
  <c r="K675" i="11"/>
  <c r="K671" i="11"/>
  <c r="J671" i="11"/>
  <c r="K678" i="11"/>
  <c r="J678" i="11"/>
  <c r="F675" i="13"/>
  <c r="B680" i="13"/>
  <c r="F680" i="13" s="1"/>
  <c r="F670" i="13"/>
  <c r="I670" i="13"/>
  <c r="H670" i="13"/>
  <c r="I674" i="13"/>
  <c r="G674" i="13"/>
  <c r="G675" i="13"/>
  <c r="H675" i="13"/>
  <c r="H673" i="13"/>
  <c r="I672" i="13"/>
  <c r="H672" i="13"/>
  <c r="G672" i="13"/>
  <c r="L675" i="11"/>
  <c r="L671" i="11"/>
  <c r="L678" i="11"/>
  <c r="H674" i="11"/>
  <c r="G674" i="11"/>
  <c r="F681" i="11"/>
  <c r="H670" i="11"/>
  <c r="G670" i="11"/>
  <c r="L674" i="11"/>
  <c r="F680" i="11"/>
  <c r="L670" i="11"/>
  <c r="G673" i="11"/>
  <c r="H673" i="11"/>
  <c r="F684" i="11"/>
  <c r="H674" i="13"/>
  <c r="L673" i="11"/>
  <c r="H678" i="11"/>
  <c r="G678" i="11"/>
  <c r="F689" i="11"/>
  <c r="F685" i="11"/>
  <c r="F686" i="11"/>
  <c r="H672" i="11"/>
  <c r="G672" i="11"/>
  <c r="B681" i="13"/>
  <c r="I681" i="13" s="1"/>
  <c r="H682" i="11"/>
  <c r="L672" i="11"/>
  <c r="H679" i="11"/>
  <c r="G679" i="11"/>
  <c r="H675" i="11"/>
  <c r="G675" i="11"/>
  <c r="G671" i="11"/>
  <c r="H671" i="11"/>
  <c r="N671" i="11" s="1"/>
  <c r="L677" i="11"/>
  <c r="L679" i="11"/>
  <c r="J671" i="13"/>
  <c r="H679" i="13"/>
  <c r="F679" i="13"/>
  <c r="G679" i="13"/>
  <c r="I679" i="13"/>
  <c r="B693" i="11"/>
  <c r="I693" i="11" s="1"/>
  <c r="B686" i="13"/>
  <c r="B694" i="11"/>
  <c r="I694" i="11" s="1"/>
  <c r="B687" i="13"/>
  <c r="H677" i="13"/>
  <c r="F677" i="13"/>
  <c r="I677" i="13"/>
  <c r="G677" i="13"/>
  <c r="B691" i="11"/>
  <c r="I691" i="11" s="1"/>
  <c r="B684" i="13"/>
  <c r="F682" i="13"/>
  <c r="H682" i="13"/>
  <c r="I682" i="13"/>
  <c r="G682" i="13"/>
  <c r="B696" i="11"/>
  <c r="I696" i="11" s="1"/>
  <c r="B689" i="13"/>
  <c r="F678" i="13"/>
  <c r="G678" i="13"/>
  <c r="H678" i="13"/>
  <c r="I678" i="13"/>
  <c r="B692" i="11"/>
  <c r="I692" i="11" s="1"/>
  <c r="B685" i="13"/>
  <c r="J664" i="13"/>
  <c r="J663" i="13"/>
  <c r="J666" i="13"/>
  <c r="J667" i="13"/>
  <c r="J665" i="13"/>
  <c r="J668" i="13"/>
  <c r="AB675" i="13" l="1"/>
  <c r="AB679" i="13"/>
  <c r="AB671" i="13"/>
  <c r="AB678" i="13"/>
  <c r="AB682" i="13"/>
  <c r="AB670" i="13"/>
  <c r="AB677" i="13"/>
  <c r="J674" i="13"/>
  <c r="AB674" i="13"/>
  <c r="J672" i="13"/>
  <c r="AB672" i="13"/>
  <c r="J673" i="13"/>
  <c r="AB673" i="13"/>
  <c r="F687" i="11"/>
  <c r="H677" i="11"/>
  <c r="G682" i="11"/>
  <c r="M682" i="11" s="1"/>
  <c r="B688" i="13"/>
  <c r="F688" i="13" s="1"/>
  <c r="G680" i="13"/>
  <c r="B695" i="11"/>
  <c r="I695" i="11" s="1"/>
  <c r="K680" i="11"/>
  <c r="J680" i="11"/>
  <c r="J675" i="13"/>
  <c r="J681" i="11"/>
  <c r="K681" i="11"/>
  <c r="J670" i="13"/>
  <c r="I680" i="13"/>
  <c r="H680" i="13"/>
  <c r="M677" i="11"/>
  <c r="N677" i="11"/>
  <c r="H681" i="13"/>
  <c r="G681" i="13"/>
  <c r="F681" i="13"/>
  <c r="N673" i="11"/>
  <c r="M674" i="11"/>
  <c r="N674" i="11"/>
  <c r="M673" i="11"/>
  <c r="M672" i="11"/>
  <c r="N682" i="11"/>
  <c r="M678" i="11"/>
  <c r="M679" i="11"/>
  <c r="N678" i="11"/>
  <c r="H687" i="11"/>
  <c r="G687" i="11"/>
  <c r="L680" i="11"/>
  <c r="G686" i="11"/>
  <c r="H686" i="11"/>
  <c r="H680" i="11"/>
  <c r="G680" i="11"/>
  <c r="B698" i="11"/>
  <c r="I698" i="11" s="1"/>
  <c r="F691" i="11"/>
  <c r="H685" i="11"/>
  <c r="G685" i="11"/>
  <c r="M671" i="11"/>
  <c r="H689" i="11"/>
  <c r="G689" i="11"/>
  <c r="H684" i="11"/>
  <c r="G684" i="11"/>
  <c r="M675" i="11"/>
  <c r="N679" i="11"/>
  <c r="N672" i="11"/>
  <c r="H681" i="11"/>
  <c r="G681" i="11"/>
  <c r="B700" i="11"/>
  <c r="I700" i="11" s="1"/>
  <c r="F693" i="11"/>
  <c r="B699" i="11"/>
  <c r="I699" i="11" s="1"/>
  <c r="F692" i="11"/>
  <c r="B702" i="11"/>
  <c r="I702" i="11" s="1"/>
  <c r="F695" i="11"/>
  <c r="B701" i="11"/>
  <c r="I701" i="11" s="1"/>
  <c r="F694" i="11"/>
  <c r="L681" i="11"/>
  <c r="N675" i="11"/>
  <c r="B703" i="11"/>
  <c r="I703" i="11" s="1"/>
  <c r="F696" i="11"/>
  <c r="M670" i="11"/>
  <c r="H688" i="11"/>
  <c r="G688" i="11"/>
  <c r="N670" i="11"/>
  <c r="J678" i="13"/>
  <c r="J682" i="13"/>
  <c r="H684" i="13"/>
  <c r="G684" i="13"/>
  <c r="I684" i="13"/>
  <c r="F684" i="13"/>
  <c r="B691" i="13"/>
  <c r="I688" i="13"/>
  <c r="H688" i="13"/>
  <c r="G688" i="13"/>
  <c r="F686" i="13"/>
  <c r="I686" i="13"/>
  <c r="H686" i="13"/>
  <c r="G686" i="13"/>
  <c r="B695" i="13"/>
  <c r="J677" i="13"/>
  <c r="B693" i="13"/>
  <c r="F685" i="13"/>
  <c r="H685" i="13"/>
  <c r="I685" i="13"/>
  <c r="G685" i="13"/>
  <c r="B692" i="13"/>
  <c r="F689" i="13"/>
  <c r="H689" i="13"/>
  <c r="I689" i="13"/>
  <c r="G689" i="13"/>
  <c r="H687" i="13"/>
  <c r="G687" i="13"/>
  <c r="F687" i="13"/>
  <c r="I687" i="13"/>
  <c r="B696" i="13"/>
  <c r="B694" i="13"/>
  <c r="J679" i="13"/>
  <c r="V509" i="11"/>
  <c r="V510" i="11" s="1"/>
  <c r="V511" i="11" s="1"/>
  <c r="I511" i="11" s="1"/>
  <c r="U509" i="11"/>
  <c r="U510" i="11" s="1"/>
  <c r="I510" i="11" s="1"/>
  <c r="T509" i="11"/>
  <c r="I509" i="11" s="1"/>
  <c r="AB681" i="13" l="1"/>
  <c r="J689" i="13"/>
  <c r="J680" i="13"/>
  <c r="AB680" i="13"/>
  <c r="B710" i="11"/>
  <c r="I710" i="11" s="1"/>
  <c r="B698" i="13"/>
  <c r="B709" i="11"/>
  <c r="I709" i="11" s="1"/>
  <c r="K700" i="11"/>
  <c r="J700" i="11"/>
  <c r="K694" i="11"/>
  <c r="J694" i="11"/>
  <c r="K691" i="11"/>
  <c r="J691" i="11"/>
  <c r="K701" i="11"/>
  <c r="J701" i="11"/>
  <c r="K509" i="11"/>
  <c r="J509" i="11"/>
  <c r="M509" i="11" s="1"/>
  <c r="K511" i="11"/>
  <c r="J511" i="11"/>
  <c r="M511" i="11" s="1"/>
  <c r="K695" i="11"/>
  <c r="J695" i="11"/>
  <c r="J693" i="11"/>
  <c r="K693" i="11"/>
  <c r="K510" i="11"/>
  <c r="J510" i="11"/>
  <c r="M510" i="11" s="1"/>
  <c r="K692" i="11"/>
  <c r="J692" i="11"/>
  <c r="K696" i="11"/>
  <c r="J696" i="11"/>
  <c r="J699" i="11"/>
  <c r="K699" i="11"/>
  <c r="J681" i="13"/>
  <c r="B699" i="13"/>
  <c r="H699" i="13" s="1"/>
  <c r="B705" i="11"/>
  <c r="I705" i="11" s="1"/>
  <c r="B707" i="11"/>
  <c r="I707" i="11" s="1"/>
  <c r="B706" i="11"/>
  <c r="I706" i="11" s="1"/>
  <c r="B700" i="13"/>
  <c r="I700" i="13" s="1"/>
  <c r="M681" i="11"/>
  <c r="N681" i="11"/>
  <c r="B710" i="13"/>
  <c r="I710" i="13" s="1"/>
  <c r="L694" i="11"/>
  <c r="L691" i="11"/>
  <c r="L509" i="11"/>
  <c r="B701" i="13"/>
  <c r="H701" i="13" s="1"/>
  <c r="H695" i="11"/>
  <c r="G695" i="11"/>
  <c r="L511" i="11"/>
  <c r="B708" i="11"/>
  <c r="I708" i="11" s="1"/>
  <c r="L695" i="11"/>
  <c r="H696" i="11"/>
  <c r="G696" i="11"/>
  <c r="L696" i="11"/>
  <c r="G692" i="11"/>
  <c r="H692" i="11"/>
  <c r="B702" i="13"/>
  <c r="I702" i="13" s="1"/>
  <c r="L692" i="11"/>
  <c r="L510" i="11"/>
  <c r="M680" i="11"/>
  <c r="H694" i="11"/>
  <c r="G694" i="11"/>
  <c r="B703" i="13"/>
  <c r="F703" i="13" s="1"/>
  <c r="G693" i="11"/>
  <c r="H693" i="11"/>
  <c r="N680" i="11"/>
  <c r="H691" i="11"/>
  <c r="G691" i="11"/>
  <c r="L693" i="11"/>
  <c r="F699" i="13"/>
  <c r="I699" i="13"/>
  <c r="G698" i="13"/>
  <c r="F698" i="13"/>
  <c r="I698" i="13"/>
  <c r="H698" i="13"/>
  <c r="J686" i="13"/>
  <c r="J688" i="13"/>
  <c r="J685" i="13"/>
  <c r="J687" i="13"/>
  <c r="F695" i="13"/>
  <c r="I695" i="13"/>
  <c r="H695" i="13"/>
  <c r="G695" i="13"/>
  <c r="J684" i="13"/>
  <c r="H694" i="13"/>
  <c r="F694" i="13"/>
  <c r="G694" i="13"/>
  <c r="I694" i="13"/>
  <c r="F696" i="13"/>
  <c r="H696" i="13"/>
  <c r="I696" i="13"/>
  <c r="G696" i="13"/>
  <c r="F692" i="13"/>
  <c r="G692" i="13"/>
  <c r="H692" i="13"/>
  <c r="I692" i="13"/>
  <c r="G693" i="13"/>
  <c r="F693" i="13"/>
  <c r="H693" i="13"/>
  <c r="I693" i="13"/>
  <c r="H691" i="13"/>
  <c r="F691" i="13"/>
  <c r="G691" i="13"/>
  <c r="I691" i="13"/>
  <c r="T510" i="11"/>
  <c r="T511" i="11" s="1"/>
  <c r="T512" i="11" s="1"/>
  <c r="I512" i="11" s="1"/>
  <c r="U511" i="11"/>
  <c r="U512" i="11" s="1"/>
  <c r="U513" i="11" s="1"/>
  <c r="I513" i="11" s="1"/>
  <c r="S509" i="11"/>
  <c r="S510" i="11" s="1"/>
  <c r="S511" i="11" s="1"/>
  <c r="S512" i="11" s="1"/>
  <c r="S513" i="11" s="1"/>
  <c r="S514" i="11" s="1"/>
  <c r="I508" i="11"/>
  <c r="V512" i="11"/>
  <c r="V513" i="11" s="1"/>
  <c r="V514" i="11" s="1"/>
  <c r="I514" i="11" s="1"/>
  <c r="AB694" i="13" l="1"/>
  <c r="AB696" i="13"/>
  <c r="AB695" i="13"/>
  <c r="AB691" i="13"/>
  <c r="AB693" i="13"/>
  <c r="N511" i="11"/>
  <c r="AB511" i="13"/>
  <c r="N510" i="11"/>
  <c r="AB510" i="13"/>
  <c r="N509" i="11"/>
  <c r="AB509" i="13"/>
  <c r="AB692" i="13"/>
  <c r="AB699" i="13"/>
  <c r="AB701" i="13"/>
  <c r="G699" i="13"/>
  <c r="B705" i="13"/>
  <c r="B708" i="13"/>
  <c r="I708" i="13" s="1"/>
  <c r="B707" i="13"/>
  <c r="G707" i="13" s="1"/>
  <c r="B709" i="13"/>
  <c r="J709" i="11"/>
  <c r="B706" i="13"/>
  <c r="F706" i="13" s="1"/>
  <c r="K703" i="11"/>
  <c r="J703" i="11"/>
  <c r="K710" i="11"/>
  <c r="J710" i="11"/>
  <c r="K698" i="11"/>
  <c r="AB698" i="13" s="1"/>
  <c r="J698" i="11"/>
  <c r="J513" i="11"/>
  <c r="M513" i="11" s="1"/>
  <c r="K513" i="11"/>
  <c r="K508" i="11"/>
  <c r="J508" i="11"/>
  <c r="M508" i="11" s="1"/>
  <c r="K702" i="11"/>
  <c r="J702" i="11"/>
  <c r="K514" i="11"/>
  <c r="J514" i="11"/>
  <c r="M514" i="11" s="1"/>
  <c r="K512" i="11"/>
  <c r="J512" i="11"/>
  <c r="M512" i="11" s="1"/>
  <c r="F707" i="13"/>
  <c r="G705" i="13"/>
  <c r="H703" i="13"/>
  <c r="G703" i="13"/>
  <c r="H700" i="13"/>
  <c r="AB700" i="13" s="1"/>
  <c r="I703" i="13"/>
  <c r="F700" i="13"/>
  <c r="I705" i="13"/>
  <c r="M691" i="11"/>
  <c r="G700" i="13"/>
  <c r="F710" i="13"/>
  <c r="M694" i="11"/>
  <c r="H710" i="13"/>
  <c r="M692" i="11"/>
  <c r="G710" i="13"/>
  <c r="G702" i="13"/>
  <c r="N692" i="11"/>
  <c r="H702" i="13"/>
  <c r="N693" i="11"/>
  <c r="F708" i="13"/>
  <c r="G701" i="13"/>
  <c r="L513" i="11"/>
  <c r="N691" i="11"/>
  <c r="L514" i="11"/>
  <c r="F701" i="13"/>
  <c r="J701" i="13" s="1"/>
  <c r="L512" i="11"/>
  <c r="F702" i="13"/>
  <c r="H708" i="13"/>
  <c r="G708" i="13"/>
  <c r="N694" i="11"/>
  <c r="I701" i="13"/>
  <c r="M696" i="11"/>
  <c r="M695" i="11"/>
  <c r="M693" i="11"/>
  <c r="N696" i="11"/>
  <c r="N695" i="11"/>
  <c r="J692" i="13"/>
  <c r="J698" i="13"/>
  <c r="J699" i="13"/>
  <c r="J693" i="13"/>
  <c r="J695" i="13"/>
  <c r="J696" i="13"/>
  <c r="J691" i="13"/>
  <c r="J694" i="13"/>
  <c r="L508" i="11"/>
  <c r="U514" i="11"/>
  <c r="T513" i="11"/>
  <c r="T514" i="11" s="1"/>
  <c r="N512" i="11" l="1"/>
  <c r="AB512" i="13"/>
  <c r="AB702" i="13"/>
  <c r="N508" i="11"/>
  <c r="AB508" i="13"/>
  <c r="N514" i="11"/>
  <c r="AB514" i="13"/>
  <c r="N513" i="11"/>
  <c r="AB513" i="13"/>
  <c r="J710" i="13"/>
  <c r="AB710" i="13"/>
  <c r="J703" i="13"/>
  <c r="AB703" i="13"/>
  <c r="H707" i="13"/>
  <c r="J707" i="13" s="1"/>
  <c r="I707" i="13"/>
  <c r="K709" i="11"/>
  <c r="H709" i="13"/>
  <c r="F709" i="13"/>
  <c r="I709" i="13"/>
  <c r="G709" i="13"/>
  <c r="G706" i="13"/>
  <c r="H706" i="13"/>
  <c r="J700" i="13"/>
  <c r="I706" i="13"/>
  <c r="F705" i="13"/>
  <c r="H705" i="13"/>
  <c r="K708" i="11"/>
  <c r="AB708" i="13" s="1"/>
  <c r="J708" i="11"/>
  <c r="K706" i="11"/>
  <c r="J706" i="11"/>
  <c r="K707" i="11"/>
  <c r="J707" i="11"/>
  <c r="J705" i="11"/>
  <c r="K705" i="11"/>
  <c r="J702" i="13"/>
  <c r="J708" i="13"/>
  <c r="S19" i="11"/>
  <c r="S20" i="11" s="1"/>
  <c r="S21" i="11" s="1"/>
  <c r="S22" i="11" s="1"/>
  <c r="S23" i="11" s="1"/>
  <c r="S24" i="11" s="1"/>
  <c r="I18" i="11"/>
  <c r="S12" i="11"/>
  <c r="S13" i="11" s="1"/>
  <c r="S14" i="11" s="1"/>
  <c r="S15" i="11" s="1"/>
  <c r="S16" i="11" s="1"/>
  <c r="S17" i="11" s="1"/>
  <c r="I11" i="11"/>
  <c r="I74" i="11"/>
  <c r="S75" i="11"/>
  <c r="S76" i="11" s="1"/>
  <c r="S77" i="11" s="1"/>
  <c r="S78" i="11" s="1"/>
  <c r="S79" i="11" s="1"/>
  <c r="S80" i="11" s="1"/>
  <c r="S82" i="11"/>
  <c r="S83" i="11" s="1"/>
  <c r="S84" i="11" s="1"/>
  <c r="S85" i="11" s="1"/>
  <c r="S86" i="11" s="1"/>
  <c r="S87" i="11" s="1"/>
  <c r="I81" i="11"/>
  <c r="S285" i="11"/>
  <c r="S286" i="11" s="1"/>
  <c r="S287" i="11" s="1"/>
  <c r="S288" i="11" s="1"/>
  <c r="S289" i="11" s="1"/>
  <c r="S290" i="11" s="1"/>
  <c r="I284" i="11"/>
  <c r="S278" i="11"/>
  <c r="S279" i="11" s="1"/>
  <c r="S280" i="11" s="1"/>
  <c r="S281" i="11" s="1"/>
  <c r="S282" i="11" s="1"/>
  <c r="S283" i="11" s="1"/>
  <c r="I277" i="11"/>
  <c r="S292" i="11"/>
  <c r="S293" i="11" s="1"/>
  <c r="S294" i="11" s="1"/>
  <c r="S295" i="11" s="1"/>
  <c r="S296" i="11" s="1"/>
  <c r="S297" i="11" s="1"/>
  <c r="I291" i="11"/>
  <c r="S663" i="11"/>
  <c r="S664" i="11" s="1"/>
  <c r="S665" i="11" s="1"/>
  <c r="S666" i="11" s="1"/>
  <c r="S667" i="11" s="1"/>
  <c r="S668" i="11" s="1"/>
  <c r="I662" i="11"/>
  <c r="I417" i="11"/>
  <c r="S418" i="11"/>
  <c r="S419" i="11" s="1"/>
  <c r="S420" i="11" s="1"/>
  <c r="S421" i="11" s="1"/>
  <c r="S422" i="11" s="1"/>
  <c r="S423" i="11" s="1"/>
  <c r="S299" i="11"/>
  <c r="S300" i="11" s="1"/>
  <c r="S301" i="11" s="1"/>
  <c r="S302" i="11" s="1"/>
  <c r="S303" i="11" s="1"/>
  <c r="S304" i="11" s="1"/>
  <c r="I298" i="11"/>
  <c r="S320" i="11"/>
  <c r="S321" i="11" s="1"/>
  <c r="S322" i="11" s="1"/>
  <c r="S323" i="11" s="1"/>
  <c r="S324" i="11" s="1"/>
  <c r="S325" i="11" s="1"/>
  <c r="I319" i="11"/>
  <c r="S257" i="11"/>
  <c r="S258" i="11" s="1"/>
  <c r="S259" i="11" s="1"/>
  <c r="S260" i="11" s="1"/>
  <c r="S261" i="11" s="1"/>
  <c r="S262" i="11" s="1"/>
  <c r="I256" i="11"/>
  <c r="S250" i="11"/>
  <c r="S251" i="11" s="1"/>
  <c r="S252" i="11" s="1"/>
  <c r="S253" i="11" s="1"/>
  <c r="S254" i="11" s="1"/>
  <c r="S255" i="11" s="1"/>
  <c r="I249" i="11"/>
  <c r="I683" i="11"/>
  <c r="S684" i="11"/>
  <c r="S685" i="11" s="1"/>
  <c r="S686" i="11" s="1"/>
  <c r="S687" i="11" s="1"/>
  <c r="S688" i="11" s="1"/>
  <c r="S689" i="11" s="1"/>
  <c r="S243" i="11"/>
  <c r="S244" i="11" s="1"/>
  <c r="S245" i="11" s="1"/>
  <c r="S246" i="11" s="1"/>
  <c r="S247" i="11" s="1"/>
  <c r="S248" i="11" s="1"/>
  <c r="I242" i="11"/>
  <c r="V663" i="11"/>
  <c r="V664" i="11" s="1"/>
  <c r="V665" i="11" s="1"/>
  <c r="I665" i="11" s="1"/>
  <c r="T663" i="11"/>
  <c r="I663" i="11" s="1"/>
  <c r="U663" i="11"/>
  <c r="U664" i="11" s="1"/>
  <c r="I664" i="11" s="1"/>
  <c r="AB709" i="13" l="1"/>
  <c r="AB707" i="13"/>
  <c r="J705" i="13"/>
  <c r="AB705" i="13"/>
  <c r="J706" i="13"/>
  <c r="AB706" i="13"/>
  <c r="J709" i="13"/>
  <c r="K319" i="11"/>
  <c r="AB319" i="13" s="1"/>
  <c r="J319" i="11"/>
  <c r="M319" i="11" s="1"/>
  <c r="K18" i="11"/>
  <c r="AB18" i="13" s="1"/>
  <c r="J18" i="11"/>
  <c r="M18" i="11" s="1"/>
  <c r="K277" i="11"/>
  <c r="J277" i="11"/>
  <c r="M277" i="11" s="1"/>
  <c r="J663" i="11"/>
  <c r="M663" i="11" s="1"/>
  <c r="K663" i="11"/>
  <c r="K81" i="11"/>
  <c r="J81" i="11"/>
  <c r="M81" i="11" s="1"/>
  <c r="J291" i="11"/>
  <c r="M291" i="11" s="1"/>
  <c r="K291" i="11"/>
  <c r="K249" i="11"/>
  <c r="AB249" i="13" s="1"/>
  <c r="J249" i="11"/>
  <c r="M249" i="11" s="1"/>
  <c r="K284" i="11"/>
  <c r="AB284" i="13" s="1"/>
  <c r="J284" i="11"/>
  <c r="M284" i="11" s="1"/>
  <c r="K664" i="11"/>
  <c r="J664" i="11"/>
  <c r="M664" i="11" s="1"/>
  <c r="K298" i="11"/>
  <c r="J298" i="11"/>
  <c r="M298" i="11" s="1"/>
  <c r="J417" i="11"/>
  <c r="M417" i="11" s="1"/>
  <c r="K417" i="11"/>
  <c r="K74" i="11"/>
  <c r="J74" i="11"/>
  <c r="M74" i="11" s="1"/>
  <c r="K662" i="11"/>
  <c r="AB662" i="13" s="1"/>
  <c r="J662" i="11"/>
  <c r="M662" i="11" s="1"/>
  <c r="K11" i="11"/>
  <c r="J11" i="11"/>
  <c r="M11" i="11" s="1"/>
  <c r="J256" i="11"/>
  <c r="M256" i="11" s="1"/>
  <c r="K256" i="11"/>
  <c r="K665" i="11"/>
  <c r="J665" i="11"/>
  <c r="M665" i="11" s="1"/>
  <c r="K242" i="11"/>
  <c r="J242" i="11"/>
  <c r="M242" i="11" s="1"/>
  <c r="K683" i="11"/>
  <c r="J683" i="11"/>
  <c r="M683" i="11" s="1"/>
  <c r="L663" i="11"/>
  <c r="L665" i="11"/>
  <c r="L664" i="11"/>
  <c r="L18" i="11"/>
  <c r="L11" i="11"/>
  <c r="L74" i="11"/>
  <c r="L81" i="11"/>
  <c r="L284" i="11"/>
  <c r="L277" i="11"/>
  <c r="L291" i="11"/>
  <c r="U665" i="11"/>
  <c r="U666" i="11" s="1"/>
  <c r="U667" i="11" s="1"/>
  <c r="I667" i="11" s="1"/>
  <c r="T664" i="11"/>
  <c r="T665" i="11" s="1"/>
  <c r="T666" i="11" s="1"/>
  <c r="I666" i="11" s="1"/>
  <c r="V666" i="11"/>
  <c r="V667" i="11" s="1"/>
  <c r="V668" i="11" s="1"/>
  <c r="I668" i="11" s="1"/>
  <c r="L662" i="11"/>
  <c r="L417" i="11"/>
  <c r="L298" i="11"/>
  <c r="L319" i="11"/>
  <c r="L256" i="11"/>
  <c r="L249" i="11"/>
  <c r="L683" i="11"/>
  <c r="L242" i="11"/>
  <c r="T285" i="11"/>
  <c r="I285" i="11" s="1"/>
  <c r="T292" i="11"/>
  <c r="I292" i="11" s="1"/>
  <c r="V19" i="11"/>
  <c r="V20" i="11" s="1"/>
  <c r="V21" i="11" s="1"/>
  <c r="I21" i="11" s="1"/>
  <c r="V285" i="11"/>
  <c r="V286" i="11" s="1"/>
  <c r="V287" i="11" s="1"/>
  <c r="I287" i="11" s="1"/>
  <c r="V292" i="11"/>
  <c r="V293" i="11" s="1"/>
  <c r="V294" i="11" s="1"/>
  <c r="I294" i="11" s="1"/>
  <c r="T299" i="11"/>
  <c r="I299" i="11" s="1"/>
  <c r="U12" i="11"/>
  <c r="U13" i="11" s="1"/>
  <c r="I13" i="11" s="1"/>
  <c r="U299" i="11"/>
  <c r="U300" i="11" s="1"/>
  <c r="I300" i="11" s="1"/>
  <c r="T12" i="11"/>
  <c r="I12" i="11" s="1"/>
  <c r="U418" i="11"/>
  <c r="U419" i="11" s="1"/>
  <c r="I419" i="11" s="1"/>
  <c r="U243" i="11"/>
  <c r="U244" i="11" s="1"/>
  <c r="I244" i="11" s="1"/>
  <c r="V299" i="11"/>
  <c r="V300" i="11" s="1"/>
  <c r="V301" i="11" s="1"/>
  <c r="I301" i="11" s="1"/>
  <c r="V12" i="11"/>
  <c r="V13" i="11" s="1"/>
  <c r="V14" i="11" s="1"/>
  <c r="I14" i="11" s="1"/>
  <c r="T418" i="11"/>
  <c r="I418" i="11" s="1"/>
  <c r="T243" i="11"/>
  <c r="I243" i="11" s="1"/>
  <c r="V418" i="11"/>
  <c r="V419" i="11" s="1"/>
  <c r="V420" i="11" s="1"/>
  <c r="I420" i="11" s="1"/>
  <c r="V243" i="11"/>
  <c r="V244" i="11" s="1"/>
  <c r="V245" i="11" s="1"/>
  <c r="I245" i="11" s="1"/>
  <c r="T75" i="11"/>
  <c r="I75" i="11" s="1"/>
  <c r="T257" i="11"/>
  <c r="I257" i="11" s="1"/>
  <c r="U82" i="11"/>
  <c r="U83" i="11" s="1"/>
  <c r="I83" i="11" s="1"/>
  <c r="U278" i="11"/>
  <c r="U279" i="11" s="1"/>
  <c r="I279" i="11" s="1"/>
  <c r="U75" i="11"/>
  <c r="U76" i="11" s="1"/>
  <c r="I76" i="11" s="1"/>
  <c r="U320" i="11"/>
  <c r="U321" i="11" s="1"/>
  <c r="I321" i="11" s="1"/>
  <c r="U250" i="11"/>
  <c r="U251" i="11" s="1"/>
  <c r="I251" i="11" s="1"/>
  <c r="U257" i="11"/>
  <c r="U258" i="11" s="1"/>
  <c r="I258" i="11" s="1"/>
  <c r="V82" i="11"/>
  <c r="V83" i="11" s="1"/>
  <c r="V84" i="11" s="1"/>
  <c r="I84" i="11" s="1"/>
  <c r="V278" i="11"/>
  <c r="V279" i="11" s="1"/>
  <c r="V280" i="11" s="1"/>
  <c r="I280" i="11" s="1"/>
  <c r="V75" i="11"/>
  <c r="V76" i="11" s="1"/>
  <c r="V77" i="11" s="1"/>
  <c r="I77" i="11" s="1"/>
  <c r="V320" i="11"/>
  <c r="V321" i="11" s="1"/>
  <c r="V322" i="11" s="1"/>
  <c r="I322" i="11" s="1"/>
  <c r="T250" i="11"/>
  <c r="I250" i="11" s="1"/>
  <c r="T684" i="11"/>
  <c r="I684" i="11" s="1"/>
  <c r="V257" i="11"/>
  <c r="V258" i="11" s="1"/>
  <c r="V259" i="11" s="1"/>
  <c r="I259" i="11" s="1"/>
  <c r="T82" i="11"/>
  <c r="I82" i="11" s="1"/>
  <c r="T278" i="11"/>
  <c r="I278" i="11" s="1"/>
  <c r="T320" i="11"/>
  <c r="I320" i="11" s="1"/>
  <c r="V250" i="11"/>
  <c r="V251" i="11" s="1"/>
  <c r="V252" i="11" s="1"/>
  <c r="I252" i="11" s="1"/>
  <c r="U684" i="11"/>
  <c r="U685" i="11" s="1"/>
  <c r="I685" i="11" s="1"/>
  <c r="V684" i="11"/>
  <c r="V685" i="11" s="1"/>
  <c r="V686" i="11" s="1"/>
  <c r="I686" i="11" s="1"/>
  <c r="T19" i="11"/>
  <c r="I19" i="11" s="1"/>
  <c r="U285" i="11"/>
  <c r="U286" i="11" s="1"/>
  <c r="I286" i="11" s="1"/>
  <c r="U292" i="11"/>
  <c r="U293" i="11" s="1"/>
  <c r="I293" i="11" s="1"/>
  <c r="U19" i="11"/>
  <c r="U20" i="11" s="1"/>
  <c r="I20" i="11" s="1"/>
  <c r="N18" i="11" l="1"/>
  <c r="N249" i="11"/>
  <c r="N319" i="11"/>
  <c r="N664" i="11"/>
  <c r="AB664" i="13"/>
  <c r="N277" i="11"/>
  <c r="AB277" i="13"/>
  <c r="N291" i="11"/>
  <c r="AB291" i="13"/>
  <c r="N284" i="11"/>
  <c r="N417" i="11"/>
  <c r="AB417" i="13"/>
  <c r="N683" i="11"/>
  <c r="AB683" i="13"/>
  <c r="N242" i="11"/>
  <c r="AB242" i="13"/>
  <c r="N81" i="11"/>
  <c r="AB81" i="13"/>
  <c r="N74" i="11"/>
  <c r="AB74" i="13"/>
  <c r="N662" i="11"/>
  <c r="N663" i="11"/>
  <c r="AB663" i="13"/>
  <c r="N11" i="11"/>
  <c r="AB11" i="13"/>
  <c r="N665" i="11"/>
  <c r="AB665" i="13"/>
  <c r="N298" i="11"/>
  <c r="AB298" i="13"/>
  <c r="N256" i="11"/>
  <c r="AB256" i="13"/>
  <c r="K668" i="11"/>
  <c r="AB668" i="13" s="1"/>
  <c r="J668" i="11"/>
  <c r="M668" i="11" s="1"/>
  <c r="K666" i="11"/>
  <c r="AB666" i="13" s="1"/>
  <c r="J666" i="11"/>
  <c r="M666" i="11" s="1"/>
  <c r="K292" i="11"/>
  <c r="AB292" i="13" s="1"/>
  <c r="J292" i="11"/>
  <c r="M292" i="11" s="1"/>
  <c r="K251" i="11"/>
  <c r="AB251" i="13" s="1"/>
  <c r="J251" i="11"/>
  <c r="M251" i="11" s="1"/>
  <c r="K21" i="11"/>
  <c r="J21" i="11"/>
  <c r="M21" i="11" s="1"/>
  <c r="K258" i="11"/>
  <c r="J258" i="11"/>
  <c r="M258" i="11" s="1"/>
  <c r="K320" i="11"/>
  <c r="AB320" i="13" s="1"/>
  <c r="J320" i="11"/>
  <c r="M320" i="11" s="1"/>
  <c r="K84" i="11"/>
  <c r="J84" i="11"/>
  <c r="M84" i="11" s="1"/>
  <c r="J76" i="11"/>
  <c r="M76" i="11" s="1"/>
  <c r="K76" i="11"/>
  <c r="AB76" i="13" s="1"/>
  <c r="K667" i="11"/>
  <c r="J667" i="11"/>
  <c r="M667" i="11" s="1"/>
  <c r="K280" i="11"/>
  <c r="J280" i="11"/>
  <c r="M280" i="11" s="1"/>
  <c r="K301" i="11"/>
  <c r="J301" i="11"/>
  <c r="M301" i="11" s="1"/>
  <c r="K278" i="11"/>
  <c r="J278" i="11"/>
  <c r="M278" i="11" s="1"/>
  <c r="K279" i="11"/>
  <c r="J279" i="11"/>
  <c r="M279" i="11" s="1"/>
  <c r="K12" i="11"/>
  <c r="J12" i="11"/>
  <c r="M12" i="11" s="1"/>
  <c r="K686" i="11"/>
  <c r="AB686" i="13" s="1"/>
  <c r="J686" i="11"/>
  <c r="M686" i="11" s="1"/>
  <c r="K285" i="11"/>
  <c r="J285" i="11"/>
  <c r="M285" i="11" s="1"/>
  <c r="K300" i="11"/>
  <c r="J300" i="11"/>
  <c r="M300" i="11" s="1"/>
  <c r="K243" i="11"/>
  <c r="J243" i="11"/>
  <c r="M243" i="11" s="1"/>
  <c r="K252" i="11"/>
  <c r="J252" i="11"/>
  <c r="M252" i="11" s="1"/>
  <c r="K259" i="11"/>
  <c r="AB259" i="13" s="1"/>
  <c r="J259" i="11"/>
  <c r="M259" i="11" s="1"/>
  <c r="K684" i="11"/>
  <c r="J684" i="11"/>
  <c r="M684" i="11" s="1"/>
  <c r="K257" i="11"/>
  <c r="J257" i="11"/>
  <c r="M257" i="11" s="1"/>
  <c r="K13" i="11"/>
  <c r="J13" i="11"/>
  <c r="M13" i="11" s="1"/>
  <c r="K418" i="11"/>
  <c r="J418" i="11"/>
  <c r="M418" i="11" s="1"/>
  <c r="K419" i="11"/>
  <c r="J419" i="11"/>
  <c r="M419" i="11" s="1"/>
  <c r="K20" i="11"/>
  <c r="AB20" i="13" s="1"/>
  <c r="J20" i="11"/>
  <c r="M20" i="11" s="1"/>
  <c r="K250" i="11"/>
  <c r="AB250" i="13" s="1"/>
  <c r="J250" i="11"/>
  <c r="M250" i="11" s="1"/>
  <c r="K75" i="11"/>
  <c r="J75" i="11"/>
  <c r="M75" i="11" s="1"/>
  <c r="K299" i="11"/>
  <c r="J299" i="11"/>
  <c r="M299" i="11" s="1"/>
  <c r="K19" i="11"/>
  <c r="J19" i="11"/>
  <c r="M19" i="11" s="1"/>
  <c r="K685" i="11"/>
  <c r="J685" i="11"/>
  <c r="M685" i="11" s="1"/>
  <c r="J321" i="11"/>
  <c r="M321" i="11" s="1"/>
  <c r="K321" i="11"/>
  <c r="K83" i="11"/>
  <c r="J83" i="11"/>
  <c r="M83" i="11" s="1"/>
  <c r="K293" i="11"/>
  <c r="J293" i="11"/>
  <c r="M293" i="11" s="1"/>
  <c r="K322" i="11"/>
  <c r="J322" i="11"/>
  <c r="M322" i="11" s="1"/>
  <c r="K245" i="11"/>
  <c r="J245" i="11"/>
  <c r="M245" i="11" s="1"/>
  <c r="K294" i="11"/>
  <c r="J294" i="11"/>
  <c r="M294" i="11" s="1"/>
  <c r="K14" i="11"/>
  <c r="AB14" i="13" s="1"/>
  <c r="J14" i="11"/>
  <c r="M14" i="11" s="1"/>
  <c r="K244" i="11"/>
  <c r="J244" i="11"/>
  <c r="M244" i="11" s="1"/>
  <c r="J82" i="11"/>
  <c r="M82" i="11" s="1"/>
  <c r="K82" i="11"/>
  <c r="K286" i="11"/>
  <c r="J286" i="11"/>
  <c r="M286" i="11" s="1"/>
  <c r="K77" i="11"/>
  <c r="J77" i="11"/>
  <c r="M77" i="11" s="1"/>
  <c r="K420" i="11"/>
  <c r="J420" i="11"/>
  <c r="M420" i="11" s="1"/>
  <c r="K287" i="11"/>
  <c r="J287" i="11"/>
  <c r="M287" i="11" s="1"/>
  <c r="L280" i="11"/>
  <c r="L21" i="11"/>
  <c r="L14" i="11"/>
  <c r="L668" i="11"/>
  <c r="L243" i="11"/>
  <c r="L244" i="11"/>
  <c r="L666" i="11"/>
  <c r="L418" i="11"/>
  <c r="L685" i="11"/>
  <c r="L321" i="11"/>
  <c r="L667" i="11"/>
  <c r="L19" i="11"/>
  <c r="L285" i="11"/>
  <c r="L320" i="11"/>
  <c r="L279" i="11"/>
  <c r="L12" i="11"/>
  <c r="L251" i="11"/>
  <c r="L419" i="11"/>
  <c r="L300" i="11"/>
  <c r="L82" i="11"/>
  <c r="L684" i="11"/>
  <c r="L257" i="11"/>
  <c r="L13" i="11"/>
  <c r="L686" i="11"/>
  <c r="L301" i="11"/>
  <c r="L76" i="11"/>
  <c r="L20" i="11"/>
  <c r="L250" i="11"/>
  <c r="L75" i="11"/>
  <c r="L299" i="11"/>
  <c r="L292" i="11"/>
  <c r="L252" i="11"/>
  <c r="L259" i="11"/>
  <c r="L293" i="11"/>
  <c r="L322" i="11"/>
  <c r="L245" i="11"/>
  <c r="L294" i="11"/>
  <c r="L84" i="11"/>
  <c r="L258" i="11"/>
  <c r="L278" i="11"/>
  <c r="L83" i="11"/>
  <c r="L286" i="11"/>
  <c r="L77" i="11"/>
  <c r="L420" i="11"/>
  <c r="L287" i="11"/>
  <c r="U21" i="11"/>
  <c r="U22" i="11" s="1"/>
  <c r="U23" i="11" s="1"/>
  <c r="I23" i="11" s="1"/>
  <c r="T20" i="11"/>
  <c r="T21" i="11" s="1"/>
  <c r="T22" i="11" s="1"/>
  <c r="I22" i="11" s="1"/>
  <c r="V22" i="11"/>
  <c r="V23" i="11" s="1"/>
  <c r="V24" i="11" s="1"/>
  <c r="I24" i="11" s="1"/>
  <c r="T13" i="11"/>
  <c r="T14" i="11" s="1"/>
  <c r="T15" i="11" s="1"/>
  <c r="I15" i="11" s="1"/>
  <c r="U14" i="11"/>
  <c r="U15" i="11" s="1"/>
  <c r="U16" i="11" s="1"/>
  <c r="I16" i="11" s="1"/>
  <c r="V15" i="11"/>
  <c r="V16" i="11" s="1"/>
  <c r="V17" i="11" s="1"/>
  <c r="I17" i="11" s="1"/>
  <c r="U77" i="11"/>
  <c r="U78" i="11" s="1"/>
  <c r="U79" i="11" s="1"/>
  <c r="I79" i="11" s="1"/>
  <c r="V78" i="11"/>
  <c r="V79" i="11" s="1"/>
  <c r="V80" i="11" s="1"/>
  <c r="I80" i="11" s="1"/>
  <c r="T76" i="11"/>
  <c r="T77" i="11" s="1"/>
  <c r="T78" i="11" s="1"/>
  <c r="I78" i="11" s="1"/>
  <c r="U84" i="11"/>
  <c r="U85" i="11" s="1"/>
  <c r="U86" i="11" s="1"/>
  <c r="I86" i="11" s="1"/>
  <c r="V85" i="11"/>
  <c r="V86" i="11" s="1"/>
  <c r="V87" i="11" s="1"/>
  <c r="I87" i="11" s="1"/>
  <c r="T83" i="11"/>
  <c r="T84" i="11" s="1"/>
  <c r="T85" i="11" s="1"/>
  <c r="I85" i="11" s="1"/>
  <c r="T286" i="11"/>
  <c r="T287" i="11" s="1"/>
  <c r="T288" i="11" s="1"/>
  <c r="I288" i="11" s="1"/>
  <c r="U287" i="11"/>
  <c r="U288" i="11" s="1"/>
  <c r="U289" i="11" s="1"/>
  <c r="I289" i="11" s="1"/>
  <c r="V288" i="11"/>
  <c r="V289" i="11" s="1"/>
  <c r="V290" i="11" s="1"/>
  <c r="U280" i="11"/>
  <c r="U281" i="11" s="1"/>
  <c r="U282" i="11" s="1"/>
  <c r="I282" i="11" s="1"/>
  <c r="V281" i="11"/>
  <c r="V282" i="11" s="1"/>
  <c r="V283" i="11" s="1"/>
  <c r="I283" i="11" s="1"/>
  <c r="T279" i="11"/>
  <c r="T280" i="11" s="1"/>
  <c r="T281" i="11" s="1"/>
  <c r="I281" i="11" s="1"/>
  <c r="V295" i="11"/>
  <c r="V296" i="11" s="1"/>
  <c r="V297" i="11" s="1"/>
  <c r="I297" i="11" s="1"/>
  <c r="U294" i="11"/>
  <c r="U295" i="11" s="1"/>
  <c r="U296" i="11" s="1"/>
  <c r="I296" i="11" s="1"/>
  <c r="T293" i="11"/>
  <c r="T294" i="11" s="1"/>
  <c r="T295" i="11" s="1"/>
  <c r="I295" i="11" s="1"/>
  <c r="T667" i="11"/>
  <c r="T668" i="11" s="1"/>
  <c r="U668" i="11"/>
  <c r="T419" i="11"/>
  <c r="T420" i="11" s="1"/>
  <c r="T421" i="11" s="1"/>
  <c r="I421" i="11" s="1"/>
  <c r="V421" i="11"/>
  <c r="V422" i="11" s="1"/>
  <c r="V423" i="11" s="1"/>
  <c r="I423" i="11" s="1"/>
  <c r="U420" i="11"/>
  <c r="U421" i="11" s="1"/>
  <c r="U422" i="11" s="1"/>
  <c r="I422" i="11" s="1"/>
  <c r="T300" i="11"/>
  <c r="T301" i="11" s="1"/>
  <c r="T302" i="11" s="1"/>
  <c r="I302" i="11" s="1"/>
  <c r="V302" i="11"/>
  <c r="V303" i="11" s="1"/>
  <c r="V304" i="11" s="1"/>
  <c r="I304" i="11" s="1"/>
  <c r="U301" i="11"/>
  <c r="U302" i="11" s="1"/>
  <c r="U303" i="11" s="1"/>
  <c r="I303" i="11" s="1"/>
  <c r="U322" i="11"/>
  <c r="U323" i="11" s="1"/>
  <c r="U324" i="11" s="1"/>
  <c r="I324" i="11" s="1"/>
  <c r="V323" i="11"/>
  <c r="V324" i="11" s="1"/>
  <c r="V325" i="11" s="1"/>
  <c r="I325" i="11" s="1"/>
  <c r="T321" i="11"/>
  <c r="T322" i="11" s="1"/>
  <c r="T323" i="11" s="1"/>
  <c r="I323" i="11" s="1"/>
  <c r="V260" i="11"/>
  <c r="V261" i="11" s="1"/>
  <c r="V262" i="11" s="1"/>
  <c r="I262" i="11" s="1"/>
  <c r="T258" i="11"/>
  <c r="T259" i="11" s="1"/>
  <c r="T260" i="11" s="1"/>
  <c r="I260" i="11" s="1"/>
  <c r="U259" i="11"/>
  <c r="U260" i="11" s="1"/>
  <c r="U261" i="11" s="1"/>
  <c r="I261" i="11" s="1"/>
  <c r="U252" i="11"/>
  <c r="U253" i="11" s="1"/>
  <c r="U254" i="11" s="1"/>
  <c r="I254" i="11" s="1"/>
  <c r="V253" i="11"/>
  <c r="V254" i="11" s="1"/>
  <c r="V255" i="11" s="1"/>
  <c r="I255" i="11" s="1"/>
  <c r="T251" i="11"/>
  <c r="T252" i="11" s="1"/>
  <c r="T253" i="11" s="1"/>
  <c r="I253" i="11" s="1"/>
  <c r="T685" i="11"/>
  <c r="T686" i="11" s="1"/>
  <c r="T687" i="11" s="1"/>
  <c r="I687" i="11" s="1"/>
  <c r="U686" i="11"/>
  <c r="U687" i="11" s="1"/>
  <c r="U688" i="11" s="1"/>
  <c r="I688" i="11" s="1"/>
  <c r="V687" i="11"/>
  <c r="V688" i="11" s="1"/>
  <c r="V689" i="11" s="1"/>
  <c r="I689" i="11" s="1"/>
  <c r="V246" i="11"/>
  <c r="V247" i="11" s="1"/>
  <c r="V248" i="11" s="1"/>
  <c r="I248" i="11" s="1"/>
  <c r="U245" i="11"/>
  <c r="U246" i="11" s="1"/>
  <c r="U247" i="11" s="1"/>
  <c r="I247" i="11" s="1"/>
  <c r="T244" i="11"/>
  <c r="T245" i="11" s="1"/>
  <c r="T246" i="11" s="1"/>
  <c r="I246" i="11" s="1"/>
  <c r="N320" i="11" l="1"/>
  <c r="N259" i="11"/>
  <c r="N20" i="11"/>
  <c r="N292" i="11"/>
  <c r="N666" i="11"/>
  <c r="N76" i="11"/>
  <c r="N668" i="11"/>
  <c r="N321" i="11"/>
  <c r="AB321" i="13"/>
  <c r="N287" i="11"/>
  <c r="AB287" i="13"/>
  <c r="N12" i="11"/>
  <c r="AB12" i="13"/>
  <c r="N684" i="11"/>
  <c r="AB684" i="13"/>
  <c r="N420" i="11"/>
  <c r="AB420" i="13"/>
  <c r="N294" i="11"/>
  <c r="AB294" i="13"/>
  <c r="N685" i="11"/>
  <c r="AB685" i="13"/>
  <c r="N419" i="11"/>
  <c r="AB419" i="13"/>
  <c r="N252" i="11"/>
  <c r="AB252" i="13"/>
  <c r="N279" i="11"/>
  <c r="AB279" i="13"/>
  <c r="N84" i="11"/>
  <c r="AB84" i="13"/>
  <c r="N244" i="11"/>
  <c r="AB244" i="13"/>
  <c r="N77" i="11"/>
  <c r="AB77" i="13"/>
  <c r="N245" i="11"/>
  <c r="AB245" i="13"/>
  <c r="N19" i="11"/>
  <c r="AB19" i="13"/>
  <c r="N418" i="11"/>
  <c r="AB418" i="13"/>
  <c r="N243" i="11"/>
  <c r="AB243" i="13"/>
  <c r="N278" i="11"/>
  <c r="AB278" i="13"/>
  <c r="N250" i="11"/>
  <c r="N686" i="11"/>
  <c r="N286" i="11"/>
  <c r="AB286" i="13"/>
  <c r="N322" i="11"/>
  <c r="AB322" i="13"/>
  <c r="N299" i="11"/>
  <c r="AB299" i="13"/>
  <c r="N13" i="11"/>
  <c r="AB13" i="13"/>
  <c r="N300" i="11"/>
  <c r="AB300" i="13"/>
  <c r="N301" i="11"/>
  <c r="AB301" i="13"/>
  <c r="N258" i="11"/>
  <c r="AB258" i="13"/>
  <c r="N667" i="11"/>
  <c r="AB667" i="13"/>
  <c r="N14" i="11"/>
  <c r="N82" i="11"/>
  <c r="AB82" i="13"/>
  <c r="N83" i="11"/>
  <c r="AB83" i="13"/>
  <c r="N251" i="11"/>
  <c r="N293" i="11"/>
  <c r="AB293" i="13"/>
  <c r="N75" i="11"/>
  <c r="AB75" i="13"/>
  <c r="N257" i="11"/>
  <c r="AB257" i="13"/>
  <c r="N285" i="11"/>
  <c r="AB285" i="13"/>
  <c r="N280" i="11"/>
  <c r="AB280" i="13"/>
  <c r="N21" i="11"/>
  <c r="AB21" i="13"/>
  <c r="J79" i="11"/>
  <c r="M79" i="11" s="1"/>
  <c r="K79" i="11"/>
  <c r="AB79" i="13" s="1"/>
  <c r="K304" i="11"/>
  <c r="AB304" i="13" s="1"/>
  <c r="J304" i="11"/>
  <c r="M304" i="11" s="1"/>
  <c r="J290" i="11"/>
  <c r="M290" i="11" s="1"/>
  <c r="K290" i="11"/>
  <c r="N290" i="11" s="1"/>
  <c r="J283" i="11"/>
  <c r="M283" i="11" s="1"/>
  <c r="K283" i="11"/>
  <c r="J288" i="11"/>
  <c r="M288" i="11" s="1"/>
  <c r="K288" i="11"/>
  <c r="K302" i="11"/>
  <c r="J302" i="11"/>
  <c r="M302" i="11" s="1"/>
  <c r="K289" i="11"/>
  <c r="AB289" i="13" s="1"/>
  <c r="J289" i="11"/>
  <c r="M289" i="11" s="1"/>
  <c r="J303" i="11"/>
  <c r="M303" i="11" s="1"/>
  <c r="K303" i="11"/>
  <c r="AB303" i="13" s="1"/>
  <c r="J295" i="11"/>
  <c r="M295" i="11" s="1"/>
  <c r="K295" i="11"/>
  <c r="J78" i="11"/>
  <c r="K78" i="11"/>
  <c r="AB78" i="13" s="1"/>
  <c r="K297" i="11"/>
  <c r="J297" i="11"/>
  <c r="M297" i="11" s="1"/>
  <c r="J296" i="11"/>
  <c r="M296" i="11" s="1"/>
  <c r="K296" i="11"/>
  <c r="K80" i="11"/>
  <c r="AB80" i="13" s="1"/>
  <c r="J80" i="11"/>
  <c r="M80" i="11" s="1"/>
  <c r="K282" i="11"/>
  <c r="AB282" i="13" s="1"/>
  <c r="J282" i="11"/>
  <c r="M282" i="11" s="1"/>
  <c r="K248" i="11"/>
  <c r="AB248" i="13" s="1"/>
  <c r="J248" i="11"/>
  <c r="M248" i="11" s="1"/>
  <c r="K24" i="11"/>
  <c r="J24" i="11"/>
  <c r="M24" i="11" s="1"/>
  <c r="K422" i="11"/>
  <c r="J422" i="11"/>
  <c r="M422" i="11" s="1"/>
  <c r="J22" i="11"/>
  <c r="M22" i="11" s="1"/>
  <c r="K22" i="11"/>
  <c r="K689" i="11"/>
  <c r="J689" i="11"/>
  <c r="M689" i="11" s="1"/>
  <c r="J423" i="11"/>
  <c r="M423" i="11" s="1"/>
  <c r="K423" i="11"/>
  <c r="AB423" i="13" s="1"/>
  <c r="K23" i="11"/>
  <c r="J23" i="11"/>
  <c r="M23" i="11" s="1"/>
  <c r="K325" i="11"/>
  <c r="J325" i="11"/>
  <c r="M325" i="11" s="1"/>
  <c r="J687" i="11"/>
  <c r="M687" i="11" s="1"/>
  <c r="K687" i="11"/>
  <c r="K85" i="11"/>
  <c r="J85" i="11"/>
  <c r="M85" i="11" s="1"/>
  <c r="K247" i="11"/>
  <c r="J247" i="11"/>
  <c r="M247" i="11" s="1"/>
  <c r="K17" i="11"/>
  <c r="AB17" i="13" s="1"/>
  <c r="J17" i="11"/>
  <c r="M17" i="11" s="1"/>
  <c r="K15" i="11"/>
  <c r="AB15" i="13" s="1"/>
  <c r="J15" i="11"/>
  <c r="M15" i="11" s="1"/>
  <c r="K254" i="11"/>
  <c r="J254" i="11"/>
  <c r="M254" i="11" s="1"/>
  <c r="K261" i="11"/>
  <c r="J261" i="11"/>
  <c r="M261" i="11" s="1"/>
  <c r="K87" i="11"/>
  <c r="J87" i="11"/>
  <c r="M87" i="11" s="1"/>
  <c r="J16" i="11"/>
  <c r="M16" i="11" s="1"/>
  <c r="K16" i="11"/>
  <c r="K255" i="11"/>
  <c r="AB255" i="13" s="1"/>
  <c r="J255" i="11"/>
  <c r="M255" i="11" s="1"/>
  <c r="K260" i="11"/>
  <c r="AB260" i="13" s="1"/>
  <c r="J260" i="11"/>
  <c r="M260" i="11" s="1"/>
  <c r="K86" i="11"/>
  <c r="J86" i="11"/>
  <c r="M86" i="11" s="1"/>
  <c r="K281" i="11"/>
  <c r="AB281" i="13" s="1"/>
  <c r="J281" i="11"/>
  <c r="M281" i="11" s="1"/>
  <c r="K688" i="11"/>
  <c r="J688" i="11"/>
  <c r="M688" i="11" s="1"/>
  <c r="K421" i="11"/>
  <c r="J421" i="11"/>
  <c r="M421" i="11" s="1"/>
  <c r="K262" i="11"/>
  <c r="AB262" i="13" s="1"/>
  <c r="J262" i="11"/>
  <c r="M262" i="11" s="1"/>
  <c r="K324" i="11"/>
  <c r="J324" i="11"/>
  <c r="M324" i="11" s="1"/>
  <c r="K253" i="11"/>
  <c r="J253" i="11"/>
  <c r="M253" i="11" s="1"/>
  <c r="K246" i="11"/>
  <c r="J246" i="11"/>
  <c r="M246" i="11" s="1"/>
  <c r="K323" i="11"/>
  <c r="J323" i="11"/>
  <c r="M323" i="11" s="1"/>
  <c r="L323" i="11"/>
  <c r="L80" i="11"/>
  <c r="L79" i="11"/>
  <c r="L247" i="11"/>
  <c r="L281" i="11"/>
  <c r="L17" i="11"/>
  <c r="L16" i="11"/>
  <c r="L303" i="11"/>
  <c r="L282" i="11"/>
  <c r="L15" i="11"/>
  <c r="L325" i="11"/>
  <c r="L688" i="11"/>
  <c r="L290" i="11"/>
  <c r="L24" i="11"/>
  <c r="M78" i="11"/>
  <c r="L78" i="11"/>
  <c r="L297" i="11"/>
  <c r="L422" i="11"/>
  <c r="L289" i="11"/>
  <c r="L22" i="11"/>
  <c r="L248" i="11"/>
  <c r="L304" i="11"/>
  <c r="L423" i="11"/>
  <c r="L288" i="11"/>
  <c r="L23" i="11"/>
  <c r="L262" i="11"/>
  <c r="L296" i="11"/>
  <c r="L689" i="11"/>
  <c r="L687" i="11"/>
  <c r="L421" i="11"/>
  <c r="L85" i="11"/>
  <c r="L295" i="11"/>
  <c r="L246" i="11"/>
  <c r="L283" i="11"/>
  <c r="L253" i="11"/>
  <c r="L261" i="11"/>
  <c r="L87" i="11"/>
  <c r="L324" i="11"/>
  <c r="L302" i="11"/>
  <c r="L255" i="11"/>
  <c r="L254" i="11"/>
  <c r="L260" i="11"/>
  <c r="L86" i="11"/>
  <c r="T23" i="11"/>
  <c r="T24" i="11" s="1"/>
  <c r="U24" i="11"/>
  <c r="U17" i="11"/>
  <c r="T16" i="11"/>
  <c r="T17" i="11" s="1"/>
  <c r="T79" i="11"/>
  <c r="T80" i="11" s="1"/>
  <c r="U80" i="11"/>
  <c r="T86" i="11"/>
  <c r="T87" i="11" s="1"/>
  <c r="U87" i="11"/>
  <c r="U290" i="11"/>
  <c r="T289" i="11"/>
  <c r="T290" i="11" s="1"/>
  <c r="T282" i="11"/>
  <c r="T283" i="11" s="1"/>
  <c r="U283" i="11"/>
  <c r="T296" i="11"/>
  <c r="T297" i="11" s="1"/>
  <c r="U297" i="11"/>
  <c r="U423" i="11"/>
  <c r="T422" i="11"/>
  <c r="T423" i="11" s="1"/>
  <c r="U304" i="11"/>
  <c r="T303" i="11"/>
  <c r="T304" i="11" s="1"/>
  <c r="T324" i="11"/>
  <c r="T325" i="11" s="1"/>
  <c r="U325" i="11"/>
  <c r="U262" i="11"/>
  <c r="T261" i="11"/>
  <c r="T262" i="11" s="1"/>
  <c r="T254" i="11"/>
  <c r="T255" i="11" s="1"/>
  <c r="U255" i="11"/>
  <c r="U689" i="11"/>
  <c r="T688" i="11"/>
  <c r="T689" i="11" s="1"/>
  <c r="T247" i="11"/>
  <c r="T248" i="11" s="1"/>
  <c r="U248" i="11"/>
  <c r="N282" i="11" l="1"/>
  <c r="N79" i="11"/>
  <c r="N80" i="11"/>
  <c r="N289" i="11"/>
  <c r="N17" i="11"/>
  <c r="N262" i="11"/>
  <c r="N304" i="11"/>
  <c r="N423" i="11"/>
  <c r="N255" i="11"/>
  <c r="N15" i="11"/>
  <c r="N260" i="11"/>
  <c r="N303" i="11"/>
  <c r="N248" i="11"/>
  <c r="N22" i="11"/>
  <c r="AB22" i="13"/>
  <c r="N323" i="11"/>
  <c r="AB323" i="13"/>
  <c r="N688" i="11"/>
  <c r="AB688" i="13"/>
  <c r="N85" i="11"/>
  <c r="AB85" i="13"/>
  <c r="N87" i="11"/>
  <c r="AB87" i="13"/>
  <c r="N302" i="11"/>
  <c r="AB302" i="13"/>
  <c r="N281" i="11"/>
  <c r="N687" i="11"/>
  <c r="AB687" i="13"/>
  <c r="N288" i="11"/>
  <c r="AB288" i="13"/>
  <c r="N261" i="11"/>
  <c r="AB261" i="13"/>
  <c r="N422" i="11"/>
  <c r="AB422" i="13"/>
  <c r="N297" i="11"/>
  <c r="AB297" i="13"/>
  <c r="N283" i="11"/>
  <c r="AB283" i="13"/>
  <c r="N246" i="11"/>
  <c r="AB246" i="13"/>
  <c r="N253" i="11"/>
  <c r="AB253" i="13"/>
  <c r="N86" i="11"/>
  <c r="AB86" i="13"/>
  <c r="N254" i="11"/>
  <c r="AB254" i="13"/>
  <c r="N325" i="11"/>
  <c r="AB325" i="13"/>
  <c r="N24" i="11"/>
  <c r="AB24" i="13"/>
  <c r="N295" i="11"/>
  <c r="AB295" i="13"/>
  <c r="N324" i="11"/>
  <c r="AB324" i="13"/>
  <c r="N23" i="11"/>
  <c r="AB23" i="13"/>
  <c r="N296" i="11"/>
  <c r="AB296" i="13"/>
  <c r="N78" i="11"/>
  <c r="N16" i="11"/>
  <c r="AB16" i="13"/>
  <c r="N421" i="11"/>
  <c r="AB421" i="13"/>
  <c r="N247" i="11"/>
  <c r="AB247" i="13"/>
  <c r="N689" i="11"/>
  <c r="AB68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<sst xmlns="http://schemas.openxmlformats.org/spreadsheetml/2006/main" count="16318" uniqueCount="6789">
  <si>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</si>
  <si>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</si>
  <si>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</si>
  <si>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</si>
  <si>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</si>
  <si>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</si>
  <si>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</si>
  <si>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</si>
  <si>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</si>
  <si>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</si>
  <si>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</si>
  <si>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</si>
  <si>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</si>
  <si>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</si>
  <si>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</si>
  <si>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</si>
  <si>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</si>
  <si>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</si>
  <si>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</si>
  <si>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</si>
  <si>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</si>
  <si>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</si>
  <si>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</si>
  <si>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</si>
  <si>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</si>
  <si>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</si>
  <si>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</si>
  <si>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</si>
  <si>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</si>
  <si>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</si>
  <si>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</si>
  <si>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</si>
  <si>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</si>
  <si>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</si>
  <si>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</si>
  <si>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</si>
  <si>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</si>
  <si>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</si>
  <si>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</si>
  <si>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</si>
  <si>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</si>
  <si>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</si>
  <si>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</si>
  <si>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</si>
  <si>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</si>
  <si>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</si>
  <si>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</si>
  <si>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</si>
  <si>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</si>
  <si>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</si>
  <si>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</si>
  <si>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</si>
  <si>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</si>
  <si>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</si>
  <si>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</si>
  <si>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</si>
  <si>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</si>
  <si>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</si>
  <si>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</si>
  <si>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</si>
  <si>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</si>
  <si>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</si>
  <si>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</si>
  <si>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</si>
  <si>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</si>
  <si>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</si>
  <si>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</si>
  <si>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</si>
  <si>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</si>
  <si>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</si>
  <si>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</si>
  <si>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</si>
  <si>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</si>
  <si>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</si>
  <si>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</si>
  <si>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</si>
  <si>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</si>
  <si>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</si>
  <si>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</si>
  <si>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</si>
  <si>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</si>
  <si>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</si>
  <si>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</si>
  <si>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</si>
  <si>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</si>
  <si>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</si>
  <si>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</si>
  <si>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</si>
  <si>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</si>
  <si>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</si>
  <si>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</si>
  <si>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</si>
  <si>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</si>
  <si>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</si>
  <si>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</si>
  <si>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</si>
  <si>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</si>
  <si>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</si>
  <si>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</si>
  <si>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</si>
  <si>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</si>
  <si>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</si>
  <si>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</si>
  <si>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</si>
  <si>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</si>
  <si>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</si>
  <si>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</si>
  <si>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</si>
  <si>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</si>
  <si>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</si>
  <si>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</si>
  <si>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</si>
  <si>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</si>
  <si>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</si>
  <si>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</si>
  <si>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</si>
  <si>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</si>
  <si>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</si>
  <si>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</si>
  <si>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</si>
  <si>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</si>
  <si>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</si>
  <si>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</si>
  <si>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</si>
  <si>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</si>
  <si>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</si>
  <si>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</si>
  <si>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</si>
  <si>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</si>
  <si>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</si>
  <si>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</si>
  <si>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</si>
  <si>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</si>
  <si>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</si>
  <si>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</si>
  <si>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</si>
  <si>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</si>
  <si>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</si>
  <si>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</si>
  <si>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</si>
  <si>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</si>
  <si>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</si>
  <si>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</si>
  <si>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</si>
  <si>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</si>
  <si>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</si>
  <si>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</si>
  <si>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</si>
  <si>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</si>
  <si>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</si>
  <si>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</si>
  <si>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</si>
  <si>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</si>
  <si>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</si>
  <si>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</si>
  <si>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</si>
  <si>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</si>
  <si>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</si>
  <si>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</si>
  <si>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</si>
  <si>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</si>
  <si>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</si>
  <si>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</si>
  <si>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</si>
  <si>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</si>
  <si>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</si>
  <si>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</si>
  <si>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</si>
  <si>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</si>
  <si>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</si>
  <si>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</si>
  <si>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</si>
  <si>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</si>
  <si>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</si>
  <si>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</si>
  <si>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</si>
  <si>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</si>
  <si>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</si>
  <si>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</si>
  <si>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</si>
  <si>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</si>
  <si>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</si>
  <si>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</si>
  <si>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</si>
  <si>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</si>
  <si>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</si>
  <si>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</si>
  <si>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</si>
  <si>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</si>
  <si>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</si>
  <si>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</si>
  <si>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</si>
  <si>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</si>
  <si>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</si>
  <si>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</si>
  <si>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</si>
  <si>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</si>
  <si>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</si>
  <si>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</si>
  <si>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</si>
  <si>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</si>
  <si>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</si>
  <si>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</si>
  <si>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</si>
  <si>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</si>
  <si>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</si>
  <si>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</si>
  <si>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</si>
  <si>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</si>
  <si>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</si>
  <si>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</si>
  <si>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</si>
  <si>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</si>
  <si>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</si>
  <si>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</si>
  <si>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</si>
  <si>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</si>
  <si>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</si>
  <si>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</si>
  <si>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</si>
  <si>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</si>
  <si>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</si>
  <si>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</si>
  <si>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</si>
  <si>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</si>
  <si>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</si>
  <si>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</si>
  <si>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</si>
  <si>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</si>
  <si>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</si>
  <si>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</si>
  <si>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</si>
  <si>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</si>
  <si>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</si>
  <si>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</si>
  <si>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</si>
  <si>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</si>
  <si>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</si>
  <si>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</si>
  <si>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</si>
  <si>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</si>
  <si>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</si>
  <si>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</si>
  <si>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</si>
  <si>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</si>
  <si>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</si>
  <si>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</si>
  <si>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</si>
  <si>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</si>
  <si>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</si>
  <si>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</si>
  <si>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</si>
  <si>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</si>
  <si>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</si>
  <si>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</si>
  <si>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</si>
  <si>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</si>
  <si>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</si>
  <si>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</si>
  <si>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</si>
  <si>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</si>
  <si>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</si>
  <si>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</si>
  <si>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</si>
  <si>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</si>
  <si>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</si>
  <si>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</si>
  <si>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</si>
  <si>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</si>
  <si>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</si>
  <si>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</si>
  <si>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</si>
  <si>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</si>
  <si>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</si>
  <si>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</si>
  <si>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</si>
  <si>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</si>
  <si>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</si>
  <si>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</si>
  <si>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</si>
  <si>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</si>
  <si>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</si>
  <si>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</si>
  <si>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</si>
  <si>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</si>
  <si>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</si>
  <si>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</si>
  <si>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</si>
  <si>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</si>
  <si>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</si>
  <si>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</si>
  <si>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</si>
  <si>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</si>
  <si>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</si>
  <si>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</si>
  <si>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</si>
  <si>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</si>
  <si>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</si>
  <si>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</si>
  <si>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</si>
  <si>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</si>
  <si>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</si>
  <si>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</si>
  <si>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</si>
  <si>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</si>
  <si>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</si>
  <si>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</si>
  <si>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</si>
  <si>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</si>
  <si>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</si>
  <si>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</si>
  <si>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</si>
  <si>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</si>
  <si>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</si>
  <si>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</si>
  <si>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</si>
  <si>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</si>
  <si>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</si>
  <si>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</si>
  <si>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</si>
  <si>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</si>
  <si>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</si>
  <si>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</si>
  <si>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</si>
  <si>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</si>
  <si>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</si>
  <si>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</si>
  <si>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</si>
  <si>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</si>
  <si>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</si>
  <si>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</si>
  <si>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</si>
  <si>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</si>
  <si>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</si>
  <si>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</si>
  <si>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</si>
  <si>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</si>
  <si>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</si>
  <si>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</si>
  <si>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</si>
  <si>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</si>
  <si>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</si>
  <si>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</si>
  <si>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</si>
  <si>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</si>
  <si>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</si>
  <si>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</si>
  <si>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</si>
  <si>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</si>
  <si>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</si>
  <si>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</si>
  <si>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</si>
  <si>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</si>
  <si>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</si>
  <si>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</si>
  <si>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</si>
  <si>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</si>
  <si>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</si>
  <si>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</si>
  <si>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</si>
  <si>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</si>
  <si>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</si>
  <si>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</si>
  <si>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</si>
  <si>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</si>
  <si>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</si>
  <si>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</si>
  <si>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</si>
  <si>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</si>
  <si>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</si>
  <si>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</si>
  <si>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</si>
  <si>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</si>
  <si>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</si>
  <si>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</si>
  <si>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</si>
  <si>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</si>
  <si>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</si>
  <si>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</si>
  <si>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</si>
  <si>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</si>
  <si>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</si>
  <si>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</si>
  <si>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</si>
  <si>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</si>
  <si>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</si>
  <si>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</si>
  <si>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</si>
  <si>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</si>
  <si>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</si>
  <si>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</si>
  <si>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</si>
  <si>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</si>
  <si>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</si>
  <si>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</si>
  <si>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</si>
  <si>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</si>
  <si>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</si>
  <si>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</si>
  <si>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</si>
  <si>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</si>
  <si>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</si>
  <si>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</si>
  <si>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</si>
  <si>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</si>
  <si>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</si>
  <si>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</si>
  <si>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</si>
  <si>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</si>
  <si>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</si>
  <si>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</si>
  <si>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</si>
  <si>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</si>
  <si>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</si>
  <si>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</si>
  <si>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</si>
  <si>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</si>
  <si>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</si>
  <si>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</si>
  <si>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</si>
  <si>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</si>
  <si>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</si>
  <si>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</si>
  <si>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</si>
  <si>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</si>
  <si>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</si>
  <si>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</si>
  <si>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</si>
  <si>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</si>
  <si>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</si>
  <si>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</si>
  <si>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</si>
  <si>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</si>
  <si>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</si>
  <si>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</si>
  <si>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</si>
  <si>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</si>
  <si>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</si>
  <si>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</si>
  <si>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</si>
  <si>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</si>
  <si>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</si>
  <si>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</si>
  <si>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</si>
  <si>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</si>
  <si>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</si>
  <si>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</si>
  <si>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</si>
  <si>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</si>
  <si>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</si>
  <si>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</si>
  <si>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</si>
  <si>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</si>
  <si>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</si>
  <si>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</si>
  <si>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</si>
  <si>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</si>
  <si>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</si>
  <si>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</si>
  <si>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</si>
  <si>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</si>
  <si>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</si>
  <si>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</si>
  <si>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</si>
  <si>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</si>
  <si>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</si>
  <si>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</si>
  <si>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</si>
  <si>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</si>
  <si>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</si>
  <si>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</si>
  <si>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</si>
  <si>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</si>
  <si>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</si>
  <si>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</si>
  <si>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</si>
  <si>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</si>
  <si>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</si>
  <si>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</si>
  <si>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</si>
  <si>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</si>
  <si>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</si>
  <si>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</si>
  <si>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</si>
  <si>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</si>
  <si>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</si>
  <si>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</si>
  <si>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</si>
  <si>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</si>
  <si>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</si>
  <si>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</si>
  <si>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</si>
  <si>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</si>
  <si>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</si>
  <si>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</si>
  <si>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</si>
  <si>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</si>
  <si>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</si>
  <si>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</si>
  <si>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</si>
  <si>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</si>
  <si>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</si>
  <si>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</si>
  <si>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</si>
  <si>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</si>
  <si>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</si>
  <si>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</si>
  <si>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</si>
  <si>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</si>
  <si>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</si>
  <si>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</si>
  <si>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</si>
  <si>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</si>
  <si>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</si>
  <si>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</si>
  <si>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</si>
  <si>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</si>
  <si>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</si>
  <si>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</si>
  <si>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</si>
  <si>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</si>
  <si>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</si>
  <si>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</si>
  <si>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</si>
  <si>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</si>
  <si>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</si>
  <si>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</si>
  <si>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</si>
  <si>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</si>
  <si>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</si>
  <si>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</si>
  <si>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</si>
  <si>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</si>
  <si>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</si>
  <si>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</si>
  <si>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</si>
  <si>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</si>
  <si>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</si>
  <si>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</si>
  <si>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</si>
  <si>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</si>
  <si>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</si>
  <si>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</si>
  <si>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</si>
  <si>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</si>
  <si>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</si>
  <si>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</si>
  <si>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</si>
  <si>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</si>
  <si>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</si>
  <si>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</si>
  <si>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</si>
  <si>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</si>
  <si>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</si>
  <si>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</si>
  <si>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</si>
  <si>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</si>
  <si>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</si>
  <si>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</si>
  <si>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</si>
  <si>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</si>
  <si>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</si>
  <si>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</si>
  <si>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</si>
  <si>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</si>
  <si>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</si>
  <si>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</si>
  <si>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</si>
  <si>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</si>
  <si>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</si>
  <si>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</si>
  <si>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</si>
  <si>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</si>
  <si>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</si>
  <si>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</si>
  <si>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</si>
  <si>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</si>
  <si>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</si>
  <si>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</si>
  <si>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</si>
  <si>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</si>
  <si>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</si>
  <si>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</si>
  <si>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</si>
  <si>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</si>
  <si>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</si>
  <si>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</si>
  <si>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</si>
  <si>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</si>
  <si>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</si>
  <si>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</si>
  <si>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</si>
  <si>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</si>
  <si>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</si>
  <si>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</si>
  <si>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</si>
  <si>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</si>
  <si>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</si>
  <si>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</si>
  <si>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</si>
  <si>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</si>
  <si>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</si>
  <si>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</si>
  <si>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</si>
  <si>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</si>
  <si>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</si>
  <si>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</si>
  <si>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</si>
  <si>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</si>
  <si>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</si>
  <si>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</si>
  <si>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</si>
  <si>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</si>
  <si>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</si>
  <si>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</si>
  <si>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</si>
  <si>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</si>
  <si>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</si>
  <si>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</si>
  <si>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</si>
  <si>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</si>
  <si>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</si>
  <si>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</si>
  <si>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</si>
  <si>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</si>
  <si>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</si>
  <si>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</si>
  <si>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</si>
  <si>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</si>
  <si>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</si>
  <si>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</si>
  <si>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</si>
  <si>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</si>
  <si>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</si>
  <si>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</si>
  <si>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</si>
  <si>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</si>
  <si>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</si>
  <si>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</si>
  <si>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</si>
  <si>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</si>
  <si>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</si>
  <si>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</si>
  <si>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</si>
  <si>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</si>
  <si>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</si>
  <si>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</si>
  <si>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</si>
  <si>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</si>
  <si>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</si>
  <si>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</si>
  <si>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</si>
  <si>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</si>
  <si>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</si>
  <si>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</si>
  <si>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</si>
  <si>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</si>
  <si>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</si>
  <si>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</si>
  <si>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</si>
  <si>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</si>
  <si>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</si>
  <si>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</si>
  <si>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</si>
  <si>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</si>
  <si>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</si>
  <si>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</si>
  <si>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</si>
  <si>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</si>
  <si>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</si>
  <si>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</si>
  <si>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</si>
  <si>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</si>
  <si>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</si>
  <si>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</si>
  <si>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</si>
  <si>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</si>
  <si>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</si>
  <si>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</si>
  <si>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</si>
  <si>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</si>
  <si>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</si>
  <si>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</si>
  <si>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</si>
  <si>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</si>
  <si>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</si>
  <si>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</si>
  <si>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</si>
  <si>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</si>
  <si>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</si>
  <si>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</si>
  <si>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</si>
  <si>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</si>
  <si>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</si>
  <si>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</si>
  <si>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</si>
  <si>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</si>
  <si>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</si>
  <si>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</si>
  <si>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</si>
  <si>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</si>
  <si>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</si>
  <si>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</si>
  <si>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</si>
  <si>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</si>
  <si>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</si>
  <si>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</si>
  <si>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</si>
  <si>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</si>
  <si>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</si>
  <si>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</si>
  <si>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</si>
  <si>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</si>
  <si>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</si>
  <si>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</si>
  <si>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</si>
  <si>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</si>
  <si>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</si>
  <si>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</si>
  <si>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</si>
  <si>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</si>
  <si>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</si>
  <si>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</si>
  <si>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</si>
  <si>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</si>
  <si>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</si>
  <si>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</si>
  <si>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</si>
  <si>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</si>
  <si>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</si>
  <si>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</si>
  <si>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</si>
  <si>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</si>
  <si>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</si>
  <si>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</si>
  <si>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</si>
  <si>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</si>
  <si>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</si>
  <si>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</si>
  <si>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</si>
  <si>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</si>
  <si>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</si>
  <si>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</si>
  <si>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</si>
  <si>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</si>
  <si>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</si>
  <si>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</si>
  <si>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</si>
  <si>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</si>
  <si>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</si>
  <si>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</si>
  <si>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</si>
  <si>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</si>
  <si>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</si>
  <si>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</si>
  <si>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</si>
  <si>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</si>
  <si>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</si>
  <si>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</si>
  <si>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</si>
  <si>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</si>
  <si>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</si>
  <si>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</si>
  <si>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</si>
  <si>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</si>
  <si>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</si>
  <si>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</si>
  <si>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</si>
  <si>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</si>
  <si>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</si>
  <si>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</si>
  <si>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</si>
  <si>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</si>
  <si>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</si>
  <si>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</si>
  <si>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</si>
  <si>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</si>
  <si>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</si>
  <si>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</si>
  <si>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</si>
  <si>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</si>
  <si>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</si>
  <si>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</si>
  <si>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</si>
  <si>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</si>
  <si>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</si>
  <si>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</si>
  <si>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</si>
  <si>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</si>
  <si>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</si>
  <si>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</si>
  <si>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</si>
  <si>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</si>
  <si>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</si>
  <si>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</si>
  <si>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</si>
  <si>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</si>
  <si>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</si>
  <si>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</si>
  <si>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</si>
  <si>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</si>
  <si>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</si>
  <si>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</si>
  <si>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</si>
  <si>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</si>
  <si>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</si>
  <si>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</si>
  <si>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</si>
  <si>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</si>
  <si>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</si>
  <si>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</si>
  <si>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</si>
  <si>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</si>
  <si>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</si>
  <si>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</si>
  <si>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</si>
  <si>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</si>
  <si>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</si>
  <si>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</si>
  <si>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</si>
  <si>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</si>
  <si>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</si>
  <si>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</si>
  <si>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</si>
  <si>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</si>
  <si>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</si>
  <si>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</si>
  <si>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</si>
  <si>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</si>
  <si>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</si>
  <si>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</si>
  <si>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</si>
  <si>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</si>
  <si>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</si>
  <si>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</si>
  <si>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</si>
  <si>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</si>
  <si>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</si>
  <si>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</si>
  <si>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</si>
  <si>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</si>
  <si>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</si>
  <si>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</si>
  <si>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</si>
  <si>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</si>
  <si>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</si>
  <si>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</si>
  <si>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</si>
  <si>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</si>
  <si>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</si>
  <si>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</si>
  <si>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</si>
  <si>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</si>
  <si>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</si>
  <si>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</si>
  <si>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</si>
  <si>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</si>
  <si>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</si>
  <si>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</si>
  <si>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</si>
  <si>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</si>
  <si>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</si>
  <si>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</si>
  <si>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</si>
  <si>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</si>
  <si>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</si>
  <si>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</si>
  <si>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</si>
  <si>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</si>
  <si>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</si>
  <si>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</si>
  <si>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</si>
  <si>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</si>
  <si>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</si>
  <si>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</si>
  <si>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</si>
  <si>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</si>
  <si>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</si>
  <si>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</si>
  <si>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</si>
  <si>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</si>
  <si>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</si>
  <si>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</si>
  <si>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</si>
  <si>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</si>
  <si>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</si>
  <si>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</si>
  <si>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</si>
  <si>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</si>
  <si>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</si>
  <si>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</si>
  <si>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</si>
  <si>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</si>
  <si>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</si>
  <si>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</si>
  <si>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</si>
  <si>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</si>
  <si>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</si>
  <si>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</si>
  <si>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</si>
  <si>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</si>
  <si>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</si>
  <si>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</si>
  <si>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</si>
  <si>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</si>
  <si>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</si>
  <si>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</si>
  <si>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</si>
  <si>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</si>
  <si>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</si>
  <si>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</si>
  <si>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</si>
  <si>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</si>
  <si>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</si>
  <si>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</si>
  <si>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</si>
  <si>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</si>
  <si>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</si>
  <si>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</si>
  <si>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</si>
  <si>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</si>
  <si>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</si>
  <si>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</si>
  <si>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</si>
  <si>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</si>
  <si>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</si>
  <si>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</si>
  <si>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</si>
  <si>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</si>
  <si>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</si>
  <si>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</si>
  <si>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</si>
  <si>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</si>
  <si>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</si>
  <si>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</si>
  <si>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</si>
  <si>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</si>
  <si>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</si>
  <si>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</si>
  <si>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</si>
  <si>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</si>
  <si>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</si>
  <si>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</si>
  <si>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</si>
  <si>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</si>
  <si>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</si>
  <si>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</si>
  <si>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</si>
  <si>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</si>
  <si>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</si>
  <si>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</si>
  <si>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</si>
  <si>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</si>
  <si>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</si>
  <si>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</si>
  <si>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</si>
  <si>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</si>
  <si>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</si>
  <si>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</si>
  <si>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</si>
  <si>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</si>
  <si>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</si>
  <si>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</si>
  <si>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</si>
  <si>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</si>
  <si>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</si>
  <si>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</si>
  <si>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</si>
  <si>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</si>
  <si>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</si>
  <si>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</si>
  <si>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</si>
  <si>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</si>
  <si>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</si>
  <si>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</si>
  <si>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</si>
  <si>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</si>
  <si>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</si>
  <si>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</si>
  <si>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</si>
  <si>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</si>
  <si>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</si>
  <si>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</si>
  <si>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</si>
  <si>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</si>
  <si>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</si>
  <si>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</si>
  <si>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</si>
  <si>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</si>
  <si>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</si>
  <si>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</si>
  <si>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</si>
  <si>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</si>
  <si>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</si>
  <si>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</si>
  <si>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</si>
  <si>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</si>
  <si>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</si>
  <si>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</si>
  <si>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</si>
  <si>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</si>
  <si>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</si>
  <si>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</si>
  <si>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</si>
  <si>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</si>
  <si>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</si>
  <si>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</si>
  <si>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</si>
  <si>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</si>
  <si>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</si>
  <si>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</si>
  <si>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</si>
  <si>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</si>
  <si>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</si>
  <si>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</si>
  <si>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</si>
  <si>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</si>
  <si>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</si>
  <si>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</si>
  <si>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</si>
  <si>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</si>
  <si>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</si>
  <si>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</si>
  <si>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</si>
  <si>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</si>
  <si>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</si>
  <si>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</si>
  <si>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</si>
  <si>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</si>
  <si>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</si>
  <si>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</si>
  <si>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</si>
  <si>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</si>
  <si>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</si>
  <si>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</si>
  <si>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</si>
  <si>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</si>
  <si>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</si>
  <si>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</si>
  <si>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</si>
  <si>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</si>
  <si>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</si>
  <si>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</si>
  <si>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</si>
  <si>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</si>
  <si>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</si>
  <si>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</si>
  <si>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</si>
  <si>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</si>
  <si>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</si>
  <si>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</si>
  <si>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</si>
  <si>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</si>
  <si>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</si>
  <si>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</si>
  <si>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</si>
  <si>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</si>
  <si>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</si>
  <si>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</si>
  <si>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</si>
  <si>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</si>
  <si>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</si>
  <si>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</si>
  <si>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</si>
  <si>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</si>
  <si>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</si>
  <si>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</si>
  <si>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</si>
  <si>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</si>
  <si>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</si>
  <si>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</si>
  <si>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</si>
  <si>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</si>
  <si>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</si>
  <si>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</si>
  <si>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</si>
  <si>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</si>
  <si>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</si>
  <si>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</si>
  <si>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</si>
  <si>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</si>
  <si>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</si>
  <si>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</si>
  <si>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</si>
  <si>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</si>
  <si>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</si>
  <si>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</si>
  <si>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</si>
  <si>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</si>
  <si>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</si>
  <si>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</si>
  <si>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</si>
  <si>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</si>
  <si>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</si>
  <si>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</si>
  <si>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</si>
  <si>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</si>
  <si>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</si>
  <si>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</si>
  <si>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</si>
  <si>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</si>
  <si>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</si>
  <si>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</si>
  <si>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</si>
  <si>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</si>
  <si>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</si>
  <si>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</si>
  <si>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</si>
  <si>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</si>
  <si>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</si>
  <si>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</si>
  <si>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</si>
  <si>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</si>
  <si>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</si>
  <si>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</si>
  <si>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</si>
  <si>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</si>
  <si>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</si>
  <si>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</si>
  <si>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</si>
  <si>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</si>
  <si>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</si>
  <si>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</si>
  <si>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</si>
  <si>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</si>
  <si>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</si>
  <si>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</si>
  <si>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</si>
  <si>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</si>
  <si>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</si>
  <si>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</si>
  <si>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</si>
  <si>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</si>
  <si>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</si>
  <si>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</si>
  <si>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</si>
  <si>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</si>
  <si>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</si>
  <si>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</si>
  <si>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</si>
  <si>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</si>
  <si>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</si>
  <si>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</si>
  <si>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</si>
  <si>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</si>
  <si>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</si>
  <si>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</si>
  <si>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</si>
  <si>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</si>
  <si>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</si>
  <si>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</si>
  <si>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</si>
  <si>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</si>
  <si>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</si>
  <si>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</si>
  <si>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</si>
  <si>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</si>
  <si>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</si>
  <si>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</si>
  <si>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</si>
  <si>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</si>
  <si>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</si>
  <si>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</si>
  <si>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</si>
  <si>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</si>
  <si>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</si>
  <si>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</si>
  <si>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</si>
  <si>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</si>
  <si>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</si>
  <si>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</si>
  <si>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</si>
  <si>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</si>
  <si>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</si>
  <si>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</si>
  <si>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</si>
  <si>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</si>
  <si>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</si>
  <si>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</si>
  <si>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</si>
  <si>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</si>
  <si>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</si>
  <si>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</si>
  <si>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</si>
  <si>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</si>
  <si>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</si>
  <si>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</si>
  <si>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</si>
  <si>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</si>
  <si>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</si>
  <si>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</si>
  <si>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</si>
  <si>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</si>
  <si>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</si>
  <si>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</si>
  <si>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</si>
  <si>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</si>
  <si>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</si>
  <si>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</si>
  <si>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</si>
  <si>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</si>
  <si>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</si>
  <si>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</si>
  <si>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</si>
  <si>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</si>
  <si>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</si>
  <si>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</si>
  <si>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</si>
  <si>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</si>
  <si>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</si>
  <si>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</si>
  <si>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</si>
  <si>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</si>
  <si>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</si>
  <si>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</si>
  <si>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</si>
  <si>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</si>
  <si>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</si>
  <si>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</si>
  <si>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</si>
  <si>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</si>
  <si>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</si>
  <si>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</si>
  <si>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</si>
  <si>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</si>
  <si>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</si>
  <si>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</si>
  <si>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</si>
  <si>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</si>
  <si>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</si>
  <si>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</si>
  <si>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</si>
  <si>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</si>
  <si>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</si>
  <si>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</si>
  <si>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</si>
  <si>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</si>
  <si>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</si>
  <si>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</si>
  <si>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</si>
  <si>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</si>
  <si>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</si>
  <si>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</si>
  <si>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</si>
  <si>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</si>
  <si>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</si>
  <si>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</si>
  <si>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</si>
  <si>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</si>
  <si>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</si>
  <si>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</si>
  <si>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</si>
  <si>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</si>
  <si>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</si>
  <si>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</si>
  <si>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</si>
  <si>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</si>
  <si>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</si>
  <si>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</si>
  <si>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</si>
  <si>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</si>
  <si>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</si>
  <si>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</si>
  <si>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</si>
  <si>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</si>
  <si>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</si>
  <si>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</si>
  <si>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</si>
  <si>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</si>
  <si>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</si>
  <si>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</si>
  <si>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</si>
  <si>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</si>
  <si>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</si>
  <si>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</si>
  <si>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</si>
  <si>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</si>
  <si>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</si>
  <si>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</si>
  <si>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</si>
  <si>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</si>
  <si>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</si>
  <si>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</si>
  <si>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</si>
  <si>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</si>
  <si>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</si>
  <si>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</si>
  <si>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</si>
  <si>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</si>
  <si>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</si>
  <si>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</si>
  <si>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</si>
  <si>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</si>
  <si>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</si>
  <si>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</si>
  <si>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</si>
  <si>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</si>
  <si>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</si>
  <si>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</si>
  <si>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</si>
  <si>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</si>
  <si>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</si>
  <si>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</si>
  <si>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</si>
  <si>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</si>
  <si>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</si>
  <si>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</si>
  <si>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</si>
  <si>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</si>
  <si>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</si>
  <si>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</si>
  <si>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</si>
  <si>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</si>
  <si>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</si>
  <si>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</si>
  <si>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</si>
  <si>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</si>
  <si>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</si>
  <si>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</si>
  <si>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</si>
  <si>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</si>
  <si>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</si>
  <si>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</si>
  <si>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</si>
  <si>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</si>
  <si>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</si>
  <si>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</si>
  <si>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</si>
  <si>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</si>
  <si>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</si>
  <si>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</si>
  <si>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</si>
  <si>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</si>
  <si>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</si>
  <si>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</si>
  <si>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</si>
  <si>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</si>
  <si>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</si>
  <si>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</si>
  <si>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</si>
  <si>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</si>
  <si>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</si>
  <si>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</si>
  <si>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</si>
  <si>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</si>
  <si>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</si>
  <si>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</si>
  <si>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</si>
  <si>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</si>
  <si>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</si>
  <si>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</si>
  <si>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</si>
  <si>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</si>
  <si>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</si>
  <si>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</si>
  <si>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</si>
  <si>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</si>
  <si>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</si>
  <si>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</si>
  <si>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</si>
  <si>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</si>
  <si>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</si>
  <si>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</si>
  <si>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</si>
  <si>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</si>
  <si>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</si>
  <si>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</si>
  <si>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</si>
  <si>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</si>
  <si>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</si>
  <si>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</si>
  <si>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</si>
  <si>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</si>
  <si>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</si>
  <si>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</si>
  <si>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</si>
  <si>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</si>
  <si>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</si>
  <si>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</si>
  <si>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</si>
  <si>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</si>
  <si>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</si>
  <si>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</si>
  <si>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</si>
  <si>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</si>
  <si>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</si>
  <si>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</si>
  <si>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</si>
  <si>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</si>
  <si>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</si>
  <si>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</si>
  <si>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</si>
  <si>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</si>
  <si>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</si>
  <si>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</si>
  <si>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</si>
  <si>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</si>
  <si>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</si>
  <si>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</si>
  <si>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</si>
  <si>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</si>
  <si>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</si>
  <si>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</si>
  <si>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</si>
  <si>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</si>
  <si>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</si>
  <si>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</si>
  <si>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</si>
  <si>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</si>
  <si>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</si>
  <si>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</si>
  <si>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</si>
  <si>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</si>
  <si>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</si>
  <si>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</si>
  <si>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</si>
  <si>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</si>
  <si>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</si>
  <si>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</si>
  <si>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</si>
  <si>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</si>
  <si>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</si>
  <si>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</si>
  <si>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</si>
  <si>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</si>
  <si>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</si>
  <si>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</si>
  <si>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</si>
  <si>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</si>
  <si>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</si>
  <si>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</si>
  <si>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</si>
  <si>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</si>
  <si>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</si>
  <si>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</si>
  <si>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</si>
  <si>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</si>
  <si>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</si>
  <si>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</si>
  <si>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</si>
  <si>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</si>
  <si>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</si>
  <si>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</si>
  <si>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</si>
  <si>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</si>
  <si>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</si>
  <si>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</si>
  <si>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</si>
  <si>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</si>
  <si>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</si>
  <si>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</si>
  <si>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</si>
  <si>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</si>
  <si>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</si>
  <si>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</si>
  <si>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</si>
  <si>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</si>
  <si>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</si>
  <si>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</si>
  <si>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</si>
  <si>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</si>
  <si>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</si>
  <si>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</si>
  <si>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</si>
  <si>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</si>
  <si>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</si>
  <si>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</si>
  <si>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</si>
  <si>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</si>
  <si>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</si>
  <si>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</si>
  <si>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</si>
  <si>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</si>
  <si>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</si>
  <si>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</si>
  <si>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</si>
  <si>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</si>
  <si>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</si>
  <si>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</si>
  <si>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</si>
  <si>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</si>
  <si>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</si>
  <si>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</si>
  <si>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</si>
  <si>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</si>
  <si>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</si>
  <si>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</si>
  <si>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</si>
  <si>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</si>
  <si>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</si>
  <si>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</si>
  <si>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</si>
  <si>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</si>
  <si>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</si>
  <si>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</si>
  <si>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</si>
  <si>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</si>
  <si>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</si>
  <si>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</si>
  <si>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</si>
  <si>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</si>
  <si>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</si>
  <si>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</si>
  <si>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</si>
  <si>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</si>
  <si>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</si>
  <si>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</si>
  <si>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</si>
  <si>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</si>
  <si>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</si>
  <si>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</si>
  <si>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</si>
  <si>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</si>
  <si>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</si>
  <si>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</si>
  <si>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</si>
  <si>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</si>
  <si>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</si>
  <si>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</si>
  <si>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</si>
  <si>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</si>
  <si>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</si>
  <si>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</si>
  <si>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</si>
  <si>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</si>
  <si>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</si>
  <si>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</si>
  <si>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</si>
  <si>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</si>
  <si>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</si>
  <si>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</si>
  <si>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</si>
  <si>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</si>
  <si>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</si>
  <si>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</si>
  <si>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</si>
  <si>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</si>
  <si>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</si>
  <si>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</si>
  <si>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</si>
  <si>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</si>
  <si>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</si>
  <si>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</si>
  <si>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</si>
  <si>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</si>
  <si>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</si>
  <si>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</si>
  <si>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</si>
  <si>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</si>
  <si>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</si>
  <si>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</si>
  <si>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</si>
  <si>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</si>
  <si>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</si>
  <si>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</si>
  <si>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</si>
  <si>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</si>
  <si>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</si>
  <si>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</si>
  <si>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</si>
  <si>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</si>
  <si>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</si>
  <si>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</si>
  <si>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</si>
  <si>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</si>
  <si>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</si>
  <si>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</si>
  <si>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</si>
  <si>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</si>
  <si>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</si>
  <si>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</si>
  <si>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</si>
  <si>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</si>
  <si>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</si>
  <si>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</si>
  <si>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</si>
  <si>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</si>
  <si>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</si>
  <si>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</si>
  <si>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</si>
  <si>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</si>
  <si>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</si>
  <si>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</si>
  <si>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</si>
  <si>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</si>
  <si>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</si>
  <si>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</si>
  <si>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</si>
  <si>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</si>
  <si>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</si>
  <si>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</si>
  <si>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</si>
  <si>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</si>
  <si>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</si>
  <si>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</si>
  <si>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</si>
  <si>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</si>
  <si>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</si>
  <si>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</si>
  <si>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</si>
  <si>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</si>
  <si>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</si>
  <si>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</si>
  <si>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</si>
  <si>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</si>
  <si>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</si>
  <si>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</si>
  <si>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</si>
  <si>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</si>
  <si>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</si>
  <si>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</si>
  <si>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</si>
  <si>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</si>
  <si>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</si>
  <si>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</si>
  <si>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</si>
  <si>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</si>
  <si>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</si>
  <si>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</si>
  <si>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</si>
  <si>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</si>
  <si>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</si>
  <si>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</si>
  <si>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</si>
  <si>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</si>
  <si>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</si>
  <si>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</si>
  <si>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</si>
  <si>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</si>
  <si>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</si>
  <si>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</si>
  <si>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</si>
  <si>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</si>
  <si>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</si>
  <si>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</si>
  <si>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</si>
  <si>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</si>
  <si>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</si>
  <si>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</si>
  <si>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</si>
  <si>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</si>
  <si>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</si>
  <si>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</si>
  <si>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</si>
  <si>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</si>
  <si>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</si>
  <si>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</si>
  <si>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</si>
  <si>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</si>
  <si>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</si>
  <si>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</si>
  <si>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</si>
  <si>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</si>
  <si>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</si>
  <si>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</si>
  <si>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</si>
  <si>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</si>
  <si>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</si>
  <si>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</si>
  <si>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</si>
  <si>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</si>
  <si>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</si>
  <si>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</si>
  <si>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</si>
  <si>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</si>
  <si>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</si>
  <si>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</si>
  <si>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</si>
  <si>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</si>
  <si>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</si>
  <si>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</si>
  <si>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</si>
  <si>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</si>
  <si>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</si>
  <si>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</si>
  <si>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</si>
  <si>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</si>
  <si>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</si>
  <si>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</si>
  <si>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</si>
  <si>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</si>
  <si>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</si>
  <si>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</si>
  <si>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</si>
  <si>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</si>
  <si>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</si>
  <si>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</si>
  <si>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</si>
  <si>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</si>
  <si>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</si>
  <si>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</si>
  <si>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</si>
  <si>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</si>
  <si>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</si>
  <si>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</si>
  <si>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</si>
  <si>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</si>
  <si>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</si>
  <si>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</si>
  <si>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</si>
  <si>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</si>
  <si>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</si>
  <si>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</si>
  <si>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</si>
  <si>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</si>
  <si>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</si>
  <si>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</si>
  <si>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</si>
  <si>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</si>
  <si>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</si>
  <si>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</si>
  <si>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</si>
  <si>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</si>
  <si>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</si>
  <si>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</si>
  <si>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</si>
  <si>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</si>
  <si>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</si>
  <si>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</si>
  <si>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</si>
  <si>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</si>
  <si>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</si>
  <si>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</si>
  <si>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</si>
  <si>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</si>
  <si>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</si>
  <si>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</si>
  <si>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</si>
  <si>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</si>
  <si>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</si>
  <si>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</si>
  <si>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</si>
  <si>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</si>
  <si>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</si>
  <si>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</si>
  <si>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</si>
  <si>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</si>
  <si>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</si>
  <si>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</si>
  <si>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</si>
  <si>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</si>
  <si>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</si>
  <si>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</si>
  <si>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</si>
  <si>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</si>
  <si>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</si>
  <si>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</si>
  <si>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</si>
  <si>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</si>
  <si>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</si>
  <si>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</si>
  <si>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</si>
  <si>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</si>
  <si>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</si>
  <si>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</si>
  <si>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</si>
  <si>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</si>
  <si>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</si>
  <si>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</si>
  <si>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</si>
  <si>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</si>
  <si>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</si>
  <si>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</si>
  <si>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</si>
  <si>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</si>
  <si>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</si>
  <si>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</si>
  <si>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</si>
  <si>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</si>
  <si>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</si>
  <si>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</si>
  <si>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</si>
  <si>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</si>
  <si>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</si>
  <si>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</si>
  <si>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</si>
  <si>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</si>
  <si>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</si>
  <si>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</si>
  <si>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</si>
  <si>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</si>
  <si>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</si>
  <si>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</si>
  <si>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</si>
  <si>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</si>
  <si>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</si>
  <si>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</si>
  <si>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</si>
  <si>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</si>
  <si>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</si>
  <si>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</si>
  <si>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</si>
  <si>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</si>
  <si>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</si>
  <si>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</si>
  <si>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</si>
  <si>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</si>
  <si>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</si>
  <si>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</si>
  <si>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</si>
  <si>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</si>
  <si>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</si>
  <si>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</si>
  <si>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</si>
  <si>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</si>
  <si>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</si>
  <si>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</si>
  <si>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</si>
  <si>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</si>
  <si>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</si>
  <si>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</si>
  <si>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</si>
  <si>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</si>
  <si>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</si>
  <si>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</si>
  <si>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</si>
  <si>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</si>
  <si>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</si>
  <si>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</si>
  <si>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</si>
  <si>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</si>
  <si>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</si>
  <si>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</si>
  <si>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</si>
  <si>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</si>
  <si>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</si>
  <si>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</si>
  <si>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</si>
  <si>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</si>
  <si>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</si>
  <si>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</si>
  <si>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</si>
  <si>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</si>
  <si>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</si>
  <si>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</si>
  <si>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</si>
  <si>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</si>
  <si>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</si>
  <si>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</si>
  <si>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</si>
  <si>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</si>
  <si>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</si>
  <si>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</si>
  <si>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</si>
  <si>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</si>
  <si>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</si>
  <si>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</si>
  <si>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</si>
  <si>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</si>
  <si>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</si>
  <si>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</si>
  <si>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</si>
  <si>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</si>
  <si>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</si>
  <si>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</si>
  <si>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</si>
  <si>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</si>
  <si>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</si>
  <si>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</si>
  <si>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</si>
  <si>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</si>
  <si>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</si>
  <si>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</si>
  <si>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</si>
  <si>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</si>
  <si>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</si>
  <si>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</si>
  <si>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</si>
  <si>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</si>
  <si>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</si>
  <si>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</si>
  <si>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</si>
  <si>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</si>
  <si>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</si>
  <si>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</si>
  <si>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</si>
  <si>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</si>
  <si>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</si>
  <si>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</si>
  <si>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</si>
  <si>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</si>
  <si>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</si>
  <si>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</si>
  <si>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</si>
  <si>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</si>
  <si>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</si>
  <si>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</si>
  <si>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</si>
  <si>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</si>
  <si>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</si>
  <si>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</si>
  <si>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</si>
  <si>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</si>
  <si>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</si>
  <si>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</si>
  <si>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</si>
  <si>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</si>
  <si>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</si>
  <si>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</si>
  <si>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</si>
  <si>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</si>
  <si>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</si>
  <si>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</si>
  <si>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</si>
  <si>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</si>
  <si>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</si>
  <si>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</si>
  <si>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</si>
  <si>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</si>
  <si>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</si>
  <si>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</si>
  <si>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</si>
  <si>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</si>
  <si>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</si>
  <si>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</si>
  <si>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</si>
  <si>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</si>
  <si>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</si>
  <si>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</si>
  <si>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</si>
  <si>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</si>
  <si>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</si>
  <si>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</si>
  <si>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</si>
  <si>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</si>
  <si>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</si>
  <si>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</si>
  <si>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</si>
  <si>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</si>
  <si>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</si>
  <si>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</si>
  <si>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</si>
  <si>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</si>
  <si>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</si>
  <si>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</si>
  <si>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</si>
  <si>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</si>
  <si>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</si>
  <si>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</si>
  <si>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</si>
  <si>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</si>
  <si>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</si>
  <si>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</si>
  <si>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</si>
  <si>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</si>
  <si>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</si>
  <si>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</si>
  <si>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</si>
  <si>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</si>
  <si>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</si>
  <si>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</si>
  <si>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</si>
  <si>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</si>
  <si>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</si>
  <si>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</si>
  <si>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</si>
  <si>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</si>
  <si>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</si>
  <si>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</si>
  <si>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</si>
  <si>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</si>
  <si>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</si>
  <si>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</si>
  <si>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</si>
  <si>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</si>
  <si>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</si>
  <si>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</si>
  <si>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</si>
  <si>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</si>
  <si>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</si>
  <si>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</si>
  <si>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</si>
  <si>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</si>
  <si>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</si>
  <si>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</si>
  <si>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</si>
  <si>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</si>
  <si>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</si>
  <si>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</si>
  <si>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</si>
  <si>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</si>
  <si>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</si>
  <si>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</si>
  <si>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</si>
  <si>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</si>
  <si>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</si>
  <si>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</si>
  <si>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</si>
  <si>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</si>
  <si>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</si>
  <si>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</si>
  <si>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</si>
  <si>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</si>
  <si>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</si>
  <si>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</si>
  <si>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</si>
  <si>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</si>
  <si>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</si>
  <si>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</si>
  <si>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</si>
  <si>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</si>
  <si>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</si>
  <si>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</si>
  <si>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</si>
  <si>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</si>
  <si>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</si>
  <si>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</si>
  <si>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</si>
  <si>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</si>
  <si>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</si>
  <si>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</si>
  <si>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</si>
  <si>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</si>
  <si>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</si>
  <si>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</si>
  <si>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</si>
  <si>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</si>
  <si>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</si>
  <si>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</si>
  <si>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</si>
  <si>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</si>
  <si>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</si>
  <si>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</si>
  <si>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</si>
  <si>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</si>
  <si>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</si>
  <si>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</si>
  <si>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</si>
  <si>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</si>
  <si>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</si>
  <si>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</si>
  <si>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</si>
  <si>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</si>
  <si>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</si>
  <si>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</si>
  <si>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</si>
  <si>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</si>
  <si>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</si>
  <si>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</si>
  <si>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</si>
  <si>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</si>
  <si>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</si>
  <si>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</si>
  <si>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</si>
  <si>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</si>
  <si>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</si>
  <si>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</si>
  <si>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</si>
  <si>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</si>
  <si>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</si>
  <si>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</si>
  <si>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</si>
  <si>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</si>
  <si>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</si>
  <si>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</si>
  <si>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</si>
  <si>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</si>
  <si>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</si>
  <si>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</si>
  <si>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</si>
  <si>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</si>
  <si>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</si>
  <si>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</si>
  <si>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</si>
  <si>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</si>
  <si>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</si>
  <si>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</si>
  <si>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</si>
  <si>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</si>
  <si>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</si>
  <si>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</si>
  <si>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</si>
  <si>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</si>
  <si>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</si>
  <si>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</si>
  <si>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</si>
  <si>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</si>
  <si>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</si>
  <si>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</si>
  <si>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</si>
  <si>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</si>
  <si>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</si>
  <si>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</si>
  <si>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</si>
  <si>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</si>
  <si>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</si>
  <si>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</si>
  <si>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</si>
  <si>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</si>
  <si>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</si>
  <si>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</si>
  <si>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</si>
  <si>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</si>
  <si>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</si>
  <si>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</si>
  <si>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</si>
  <si>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</si>
  <si>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</si>
  <si>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</si>
  <si>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</si>
  <si>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</si>
  <si>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</si>
  <si>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</si>
  <si>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</si>
  <si>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</si>
  <si>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</si>
  <si>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</si>
  <si>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</si>
  <si>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</si>
  <si>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</si>
  <si>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</si>
  <si>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</si>
  <si>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</si>
  <si>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</si>
  <si>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</si>
  <si>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</si>
  <si>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</si>
  <si>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</si>
  <si>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</si>
  <si>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</si>
  <si>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</si>
  <si>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</si>
  <si>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</si>
  <si>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</si>
  <si>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</si>
  <si>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</si>
  <si>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</si>
  <si>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</si>
  <si>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</si>
  <si>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</si>
  <si>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</si>
  <si>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</si>
  <si>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</si>
  <si>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</si>
  <si>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</si>
  <si>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</si>
  <si>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</si>
  <si>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</si>
  <si>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</si>
  <si>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</si>
  <si>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</si>
  <si>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</si>
  <si>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</si>
  <si>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</si>
  <si>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</si>
  <si>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</si>
  <si>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</si>
  <si>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</si>
  <si>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</si>
  <si>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</si>
  <si>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</si>
  <si>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</si>
  <si>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</si>
  <si>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</si>
  <si>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</si>
  <si>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</si>
  <si>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</si>
  <si>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</si>
  <si>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</si>
  <si>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</si>
  <si>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</si>
  <si>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</si>
  <si>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</si>
  <si>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</si>
  <si>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</si>
  <si>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</si>
  <si>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</si>
  <si>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</si>
  <si>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</si>
  <si>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</si>
  <si>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</si>
  <si>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</si>
  <si>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</si>
  <si>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</si>
  <si>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</si>
  <si>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</si>
  <si>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</si>
  <si>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</si>
  <si>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</si>
  <si>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</si>
  <si>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</si>
  <si>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</si>
  <si>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</si>
  <si>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</si>
  <si>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</si>
  <si>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</si>
  <si>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</si>
  <si>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</si>
  <si>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</si>
  <si>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</si>
  <si>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</si>
  <si>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</si>
  <si>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</si>
  <si>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</si>
  <si>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</si>
  <si>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</si>
  <si>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</si>
  <si>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</si>
  <si>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</si>
  <si>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</si>
  <si>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</si>
  <si>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</si>
  <si>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</si>
  <si>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</si>
  <si>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</si>
  <si>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</si>
  <si>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</si>
  <si>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</si>
  <si>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</si>
  <si>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</si>
  <si>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</si>
  <si>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</si>
  <si>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</si>
  <si>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</si>
  <si>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</si>
  <si>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</si>
  <si>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</si>
  <si>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</si>
  <si>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</si>
  <si>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</si>
  <si>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</si>
  <si>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</si>
  <si>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</si>
  <si>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</si>
  <si>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</si>
  <si>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</si>
  <si>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</si>
  <si>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</si>
  <si>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</si>
  <si>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</si>
  <si>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</si>
  <si>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</si>
  <si>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</si>
  <si>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</si>
  <si>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</si>
  <si>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</si>
  <si>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</si>
  <si>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</si>
  <si>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</si>
  <si>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</si>
  <si>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</si>
  <si>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</si>
  <si>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</si>
  <si>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</si>
  <si>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</si>
  <si>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</si>
  <si>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</si>
  <si>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</si>
  <si>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</si>
  <si>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</si>
  <si>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</si>
  <si>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</si>
  <si>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</si>
  <si>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</si>
  <si>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</si>
  <si>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</si>
  <si>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</si>
  <si>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</si>
  <si>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</si>
  <si>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</si>
  <si>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</si>
  <si>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</si>
  <si>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</si>
  <si>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</si>
  <si>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</si>
  <si>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</si>
  <si>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</si>
  <si>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</si>
  <si>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</si>
  <si>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</si>
  <si>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</si>
  <si>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</si>
  <si>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</si>
  <si>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</si>
  <si>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</si>
  <si>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</si>
  <si>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</si>
  <si>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</si>
  <si>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</si>
  <si>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</si>
  <si>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</si>
  <si>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</si>
  <si>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</si>
  <si>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</si>
  <si>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</si>
  <si>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</si>
  <si>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</si>
  <si>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</si>
  <si>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</si>
  <si>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</si>
  <si>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</si>
  <si>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</si>
  <si>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</si>
  <si>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</si>
  <si>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</si>
  <si>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</si>
  <si>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</si>
  <si>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</si>
  <si>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</si>
  <si>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</si>
  <si>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</si>
  <si>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</si>
  <si>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</si>
  <si>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</si>
  <si>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</si>
  <si>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</si>
  <si>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</si>
  <si>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</si>
  <si>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</si>
  <si>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</si>
  <si>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</si>
  <si>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</si>
  <si>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</si>
  <si>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</si>
  <si>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</si>
  <si>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</si>
  <si>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</si>
  <si>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</si>
  <si>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</si>
  <si>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</si>
  <si>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</si>
  <si>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</si>
  <si>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</si>
  <si>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</si>
  <si>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</si>
  <si>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</si>
  <si>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</si>
  <si>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</si>
  <si>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</si>
  <si>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</si>
  <si>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</si>
  <si>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</si>
  <si>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</si>
  <si>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</si>
  <si>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</si>
  <si>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</si>
  <si>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</si>
  <si>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</si>
  <si>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</si>
  <si>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</si>
  <si>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</si>
  <si>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</si>
  <si>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</si>
  <si>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</si>
  <si>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</si>
  <si>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</si>
  <si>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</si>
  <si>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</si>
  <si>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</si>
  <si>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</si>
  <si>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</si>
  <si>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</si>
  <si>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</si>
  <si>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</si>
  <si>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</si>
  <si>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</si>
  <si>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</si>
  <si>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</si>
  <si>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</si>
  <si>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</si>
  <si>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</si>
  <si>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</si>
  <si>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</si>
  <si>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</si>
  <si>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</si>
  <si>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</si>
  <si>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</si>
  <si>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</si>
  <si>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</si>
  <si>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</si>
  <si>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</si>
  <si>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</si>
  <si>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</si>
  <si>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</si>
  <si>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</si>
  <si>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</si>
  <si>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</si>
  <si>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</si>
  <si>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</si>
  <si>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</si>
  <si>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</si>
  <si>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</si>
  <si>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</si>
  <si>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</si>
  <si>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</si>
  <si>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</si>
  <si>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</si>
  <si>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</si>
  <si>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</si>
  <si>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</si>
  <si>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</si>
  <si>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</si>
  <si>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</si>
  <si>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</si>
  <si>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</si>
  <si>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</si>
  <si>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</si>
  <si>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</si>
  <si>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</si>
  <si>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</si>
  <si>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</si>
  <si>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</si>
  <si>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</si>
  <si>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</si>
  <si>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</si>
  <si>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</si>
  <si>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</si>
  <si>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</si>
  <si>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</si>
  <si>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</si>
  <si>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</si>
  <si>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</si>
  <si>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</si>
  <si>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</si>
  <si>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</si>
  <si>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</si>
  <si>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</si>
  <si>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</si>
  <si>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</si>
  <si>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</si>
  <si>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</si>
  <si>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</si>
  <si>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</si>
  <si>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</si>
  <si>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</si>
  <si>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</si>
  <si>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</si>
  <si>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</si>
  <si>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</si>
  <si>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</si>
  <si>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</si>
  <si>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</si>
  <si>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</si>
  <si>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</si>
  <si>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</si>
  <si>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</si>
  <si>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</si>
  <si>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</si>
  <si>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</si>
  <si>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</si>
  <si>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</si>
  <si>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</si>
  <si>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</si>
  <si>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</si>
  <si>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</si>
  <si>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</si>
  <si>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</si>
  <si>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</si>
  <si>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</si>
  <si>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</si>
  <si>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</si>
  <si>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</si>
  <si>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</si>
  <si>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</si>
  <si>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</si>
  <si>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</si>
  <si>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</si>
  <si>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</si>
  <si>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</si>
  <si>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</si>
  <si>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</si>
  <si>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</si>
  <si>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</si>
  <si>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</si>
  <si>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</si>
  <si>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</si>
  <si>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</si>
  <si>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</si>
  <si>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</si>
  <si>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</si>
  <si>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</si>
  <si>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</si>
  <si>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</si>
  <si>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</si>
  <si>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</si>
  <si>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</si>
  <si>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</si>
  <si>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</si>
  <si>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</si>
  <si>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</si>
  <si>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</si>
  <si>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</si>
  <si>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</si>
  <si>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</si>
  <si>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</si>
  <si>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</si>
  <si>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</si>
  <si>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</si>
  <si>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</si>
  <si>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</si>
  <si>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</si>
  <si>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</si>
  <si>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</si>
  <si>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</si>
  <si>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</si>
  <si>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</si>
  <si>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</si>
  <si>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</si>
  <si>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</si>
  <si>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</si>
  <si>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</si>
  <si>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</si>
  <si>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</si>
  <si>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</si>
  <si>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</si>
  <si>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</si>
  <si>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</si>
  <si>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</si>
  <si>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</si>
  <si>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</si>
  <si>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</si>
  <si>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</si>
  <si>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</si>
  <si>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</si>
  <si>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</si>
  <si>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</si>
  <si>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</si>
  <si>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</si>
  <si>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</si>
  <si>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</si>
  <si>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</si>
  <si>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</si>
  <si>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</si>
  <si>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</si>
  <si>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</si>
  <si>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</si>
  <si>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</si>
  <si>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</si>
  <si>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</si>
  <si>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</si>
  <si>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</si>
  <si>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</si>
  <si>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</si>
  <si>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</si>
  <si>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</si>
  <si>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</si>
  <si>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</si>
  <si>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</si>
  <si>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</si>
  <si>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</si>
  <si>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</si>
  <si>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</si>
  <si>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</si>
  <si>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</si>
  <si>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</si>
  <si>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</si>
  <si>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</si>
  <si>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</si>
  <si>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</si>
  <si>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</si>
  <si>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</si>
  <si>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</si>
  <si>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</si>
  <si>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</si>
  <si>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</si>
  <si>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</si>
  <si>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</si>
  <si>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</si>
  <si>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</si>
  <si>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</si>
  <si>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</si>
  <si>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</si>
  <si>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</si>
  <si>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</si>
  <si>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</si>
  <si>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</si>
  <si>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</si>
  <si>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</si>
  <si>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</si>
  <si>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</si>
  <si>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</si>
  <si>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</si>
  <si>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</si>
  <si>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</si>
  <si>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</si>
  <si>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</si>
  <si>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</si>
  <si>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</si>
  <si>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</si>
  <si>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</si>
  <si>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</si>
  <si>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</si>
  <si>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</si>
  <si>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</si>
  <si>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</si>
  <si>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</si>
  <si>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</si>
  <si>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</si>
  <si>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</si>
  <si>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</si>
  <si>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</si>
  <si>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</si>
  <si>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</si>
  <si>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</si>
  <si>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</si>
  <si>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</si>
  <si>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</si>
  <si>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</si>
  <si>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</si>
  <si>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</si>
  <si>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</si>
  <si>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</si>
  <si>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</si>
  <si>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</si>
  <si>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</si>
  <si>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</si>
  <si>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</si>
  <si>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</si>
  <si>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</si>
  <si>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</si>
  <si>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</si>
  <si>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</si>
  <si>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</si>
  <si>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</si>
  <si>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</si>
  <si>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</si>
  <si>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</si>
  <si>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</si>
  <si>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</si>
  <si>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</si>
  <si>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</si>
  <si>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</si>
  <si>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</si>
  <si>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</si>
  <si>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</si>
  <si>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</si>
  <si>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</si>
  <si>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</si>
  <si>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</si>
  <si>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</si>
  <si>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</si>
  <si>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</si>
  <si>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</si>
  <si>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</si>
  <si>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</si>
  <si>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</si>
  <si>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</si>
  <si>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</si>
  <si>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</si>
  <si>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</si>
  <si>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</si>
  <si>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</si>
  <si>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</si>
  <si>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</si>
  <si>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</si>
  <si>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</si>
  <si>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</si>
  <si>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</si>
  <si>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</si>
  <si>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</si>
  <si>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</si>
  <si>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</si>
  <si>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</si>
  <si>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</si>
  <si>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</si>
  <si>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</si>
  <si>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</si>
  <si>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</si>
  <si>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</si>
  <si>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</si>
  <si>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</si>
  <si>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</si>
  <si>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</si>
  <si>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</si>
  <si>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</si>
  <si>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</si>
  <si>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</si>
  <si>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</si>
  <si>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</si>
  <si>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</si>
  <si>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</si>
  <si>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</si>
  <si>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</si>
  <si>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</si>
  <si>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</si>
  <si>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</si>
  <si>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</si>
  <si>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</si>
  <si>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</si>
  <si>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</si>
  <si>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</si>
  <si>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</si>
  <si>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</si>
  <si>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</si>
  <si>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</si>
  <si>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</si>
  <si>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</si>
  <si>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</si>
  <si>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</si>
  <si>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</si>
  <si>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</si>
  <si>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</si>
  <si>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</si>
  <si>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</si>
  <si>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</si>
  <si>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</si>
  <si>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</si>
  <si>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</si>
  <si>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</si>
  <si>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</si>
  <si>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</si>
  <si>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</si>
  <si>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</si>
  <si>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</si>
  <si>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</si>
  <si>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</si>
  <si>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</si>
  <si>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</si>
  <si>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</si>
  <si>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</si>
  <si>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</si>
  <si>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</si>
  <si>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</si>
  <si>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</si>
  <si>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</si>
  <si>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</si>
  <si>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</si>
  <si>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</si>
  <si>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</si>
  <si>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</si>
  <si>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</si>
  <si>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</si>
  <si>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</si>
  <si>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</si>
  <si>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</si>
  <si>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</si>
  <si>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</si>
  <si>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</si>
  <si>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</si>
  <si>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</si>
  <si>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</si>
  <si>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</si>
  <si>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</si>
  <si>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</si>
  <si>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</si>
  <si>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</si>
  <si>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</si>
  <si>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</si>
  <si>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</si>
  <si>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</si>
  <si>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</si>
  <si>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</si>
  <si>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</si>
  <si>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</si>
  <si>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</si>
  <si>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</si>
  <si>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</si>
  <si>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</si>
  <si>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</si>
  <si>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</si>
  <si>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</si>
  <si>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</si>
  <si>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</si>
  <si>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</si>
  <si>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</si>
  <si>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</si>
  <si>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</si>
  <si>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</si>
  <si>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</si>
  <si>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</si>
  <si>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</si>
  <si>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</si>
  <si>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</si>
  <si>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</si>
  <si>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</si>
  <si>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</si>
  <si>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</si>
  <si>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</si>
  <si>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</si>
  <si>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</si>
  <si>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</si>
  <si>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</si>
  <si>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</si>
  <si>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</si>
  <si>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</si>
  <si>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</si>
  <si>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</si>
  <si>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</si>
  <si>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</si>
  <si>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</si>
  <si>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</si>
  <si>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</si>
  <si>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</si>
  <si>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</si>
  <si>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</si>
  <si>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</si>
  <si>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</si>
  <si>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</si>
  <si>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</si>
  <si>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</si>
  <si>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</si>
  <si>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</si>
  <si>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</si>
  <si>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</si>
  <si>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</si>
  <si>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</si>
  <si>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</si>
  <si>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</si>
  <si>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</si>
  <si>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</si>
  <si>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</si>
  <si>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</si>
  <si>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</si>
  <si>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</si>
  <si>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</si>
  <si>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</si>
  <si>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</si>
  <si>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</si>
  <si>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</si>
  <si>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</si>
  <si>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</si>
  <si>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</si>
  <si>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</si>
  <si>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</si>
  <si>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</si>
  <si>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</si>
  <si>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</si>
  <si>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</si>
  <si>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</si>
  <si>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</si>
  <si>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</si>
  <si>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</si>
  <si>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</si>
  <si>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</si>
  <si>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</si>
  <si>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</si>
  <si>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</si>
  <si>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</si>
  <si>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</si>
  <si>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</si>
  <si>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</si>
  <si>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</si>
  <si>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</si>
  <si>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</si>
  <si>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</si>
  <si>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</si>
  <si>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</si>
  <si>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</si>
  <si>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</si>
  <si>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</si>
  <si>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</si>
  <si>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</si>
  <si>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</si>
  <si>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</si>
  <si>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</si>
  <si>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</si>
  <si>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</si>
  <si>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</si>
  <si>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</si>
  <si>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</si>
  <si>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</si>
  <si>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</si>
  <si>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</si>
  <si>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</si>
  <si>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</si>
  <si>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</si>
  <si>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</si>
  <si>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</si>
  <si>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</si>
  <si>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</si>
  <si>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</si>
  <si>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</si>
  <si>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</si>
  <si>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</si>
  <si>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</si>
  <si>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</si>
  <si>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</si>
  <si>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</si>
  <si>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</si>
  <si>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</si>
  <si>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</si>
  <si>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</si>
  <si>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</si>
  <si>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</si>
  <si>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</si>
  <si>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</si>
  <si>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</si>
  <si>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</si>
  <si>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</si>
  <si>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</si>
  <si>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</si>
  <si>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</si>
  <si>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</si>
  <si>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</si>
  <si>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</si>
  <si>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</si>
  <si>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</si>
  <si>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</si>
  <si>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</si>
  <si>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</si>
  <si>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</si>
  <si>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</si>
  <si>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</si>
  <si>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</si>
  <si>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</si>
  <si>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</si>
  <si>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</si>
  <si>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</si>
  <si>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</si>
  <si>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</si>
  <si>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</si>
  <si>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</si>
  <si>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</si>
  <si>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</si>
  <si>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</si>
  <si>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</si>
  <si>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</si>
  <si>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</si>
  <si>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</si>
  <si>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</si>
  <si>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</si>
  <si>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</si>
  <si>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</si>
  <si>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</si>
  <si>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</si>
  <si>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</si>
  <si>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</si>
  <si>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</si>
  <si>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</si>
  <si>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</si>
  <si>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</si>
  <si>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</si>
  <si>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</si>
  <si>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</si>
  <si>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</si>
  <si>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</si>
  <si>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</si>
  <si>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</si>
  <si>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</si>
  <si>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</si>
  <si>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</si>
  <si>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</si>
  <si>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</si>
  <si>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</si>
  <si>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</si>
  <si>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</si>
  <si>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</si>
  <si>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</si>
  <si>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</si>
  <si>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</si>
  <si>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</si>
  <si>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</si>
  <si>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</si>
  <si>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</si>
  <si>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</si>
  <si>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</si>
  <si>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</si>
  <si>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</si>
  <si>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</si>
  <si>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</si>
  <si>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</si>
  <si>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</si>
  <si>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</si>
  <si>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</si>
  <si>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</si>
  <si>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</si>
  <si>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</si>
  <si>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</si>
  <si>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</si>
  <si>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</si>
  <si>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</si>
  <si>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</si>
  <si>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</si>
  <si>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</si>
  <si>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</si>
  <si>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</si>
  <si>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</si>
  <si>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</si>
  <si>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</si>
  <si>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</si>
  <si>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</si>
  <si>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</si>
  <si>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</si>
  <si>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</si>
  <si>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</si>
  <si>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</si>
  <si>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</si>
  <si>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</si>
  <si>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</si>
  <si>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</si>
  <si>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</si>
  <si>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</si>
  <si>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</si>
  <si>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</si>
  <si>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</si>
  <si>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</si>
  <si>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</si>
  <si>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</si>
  <si>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</si>
  <si>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</si>
  <si>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</si>
  <si>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</si>
  <si>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</si>
  <si>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</si>
  <si>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</si>
  <si>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</si>
  <si>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</si>
  <si>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</si>
  <si>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</si>
  <si>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</si>
  <si>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</si>
  <si>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</si>
  <si>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</si>
  <si>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</si>
  <si>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</si>
  <si>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</si>
  <si>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</si>
  <si>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</si>
  <si>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</si>
  <si>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</si>
  <si>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</si>
  <si>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</si>
  <si>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</si>
  <si>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</si>
  <si>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</si>
  <si>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</si>
  <si>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</si>
  <si>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</si>
  <si>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</si>
  <si>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</si>
  <si>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</si>
  <si>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</si>
  <si>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</si>
  <si>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</si>
  <si>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</si>
  <si>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</si>
  <si>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</si>
  <si>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</si>
  <si>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</si>
  <si>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</si>
  <si>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</si>
  <si>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</si>
  <si>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</si>
  <si>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</si>
  <si>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</si>
  <si>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</si>
  <si>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</si>
  <si>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</si>
  <si>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</si>
  <si>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</si>
  <si>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</si>
  <si>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</si>
  <si>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</si>
  <si>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</si>
  <si>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</si>
  <si>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</si>
  <si>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</si>
  <si>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</si>
  <si>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</si>
  <si>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</si>
  <si>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</si>
  <si>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</si>
  <si>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</si>
  <si>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</si>
  <si>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</si>
  <si>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</si>
  <si>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</si>
  <si>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</si>
  <si>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</si>
  <si>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</si>
  <si>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</si>
  <si>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</si>
  <si>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</si>
  <si>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</si>
  <si>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</si>
  <si>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</si>
  <si>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</si>
  <si>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</si>
  <si>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</si>
  <si>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</si>
  <si>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</si>
  <si>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</si>
  <si>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</si>
  <si>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</si>
  <si>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</si>
  <si>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</si>
  <si>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</si>
  <si>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</si>
  <si>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</si>
  <si>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</si>
  <si>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</si>
  <si>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</si>
  <si>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</si>
  <si>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</si>
  <si>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</si>
  <si>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</si>
  <si>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</si>
  <si>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</si>
  <si>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</si>
  <si>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</si>
  <si>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</si>
  <si>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</si>
  <si>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</si>
  <si>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</si>
  <si>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</si>
  <si>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</si>
  <si>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</si>
  <si>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</si>
  <si>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</si>
  <si>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</si>
  <si>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</si>
  <si>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</si>
  <si>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</si>
  <si>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</si>
  <si>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</si>
  <si>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</si>
  <si>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</si>
  <si>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</si>
  <si>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</si>
  <si>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</si>
  <si>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</si>
  <si>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</si>
  <si>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</si>
  <si>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</si>
  <si>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</si>
  <si>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</si>
  <si>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</si>
  <si>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</si>
  <si>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</si>
  <si>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</si>
  <si>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</si>
  <si>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</si>
  <si>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</si>
  <si>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</si>
  <si>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</si>
  <si>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</si>
  <si>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</si>
  <si>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</si>
  <si>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</si>
  <si>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</si>
  <si>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</si>
  <si>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</si>
  <si>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</si>
  <si>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</si>
  <si>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</si>
  <si>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</si>
  <si>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</si>
  <si>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</si>
  <si>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</si>
  <si>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</si>
  <si>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</si>
  <si>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</si>
  <si>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</si>
  <si>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</si>
  <si>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</si>
  <si>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</si>
  <si>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</si>
  <si>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</si>
  <si>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</si>
  <si>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</si>
  <si>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</si>
  <si>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</si>
  <si>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</si>
  <si>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</si>
  <si>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</si>
  <si>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</si>
  <si>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</si>
  <si>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</si>
  <si>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</si>
  <si>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</si>
  <si>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</si>
  <si>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</si>
  <si>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</si>
  <si>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</si>
  <si>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</si>
  <si>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</si>
  <si>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</si>
  <si>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</si>
  <si>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</si>
  <si>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</si>
  <si>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</si>
  <si>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</si>
  <si>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</si>
  <si>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</si>
  <si>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</si>
  <si>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</si>
  <si>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</si>
  <si>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</si>
  <si>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</si>
  <si>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</si>
  <si>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</si>
  <si>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</si>
  <si>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</si>
  <si>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</si>
  <si>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</si>
  <si>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</si>
  <si>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</si>
  <si>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</si>
  <si>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</si>
  <si>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</si>
  <si>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</si>
  <si>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</si>
  <si>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</si>
  <si>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</si>
  <si>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</si>
  <si>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</si>
  <si>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</si>
  <si>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</si>
  <si>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</si>
  <si>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</si>
  <si>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</si>
  <si>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</si>
  <si>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</si>
  <si>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</si>
  <si>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</si>
  <si>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</si>
  <si>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</si>
  <si>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</si>
  <si>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</si>
  <si>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</si>
  <si>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</si>
  <si>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</si>
  <si>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</si>
  <si>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</si>
  <si>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</si>
  <si>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</si>
  <si>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</si>
  <si>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</si>
  <si>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</si>
  <si>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</si>
  <si>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</si>
  <si>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</si>
  <si>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</si>
  <si>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</si>
  <si>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</si>
  <si>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</si>
  <si>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</si>
  <si>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</si>
  <si>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</si>
  <si>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</si>
  <si>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</si>
  <si>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</si>
  <si>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</si>
  <si>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</si>
  <si>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</si>
  <si>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</si>
  <si>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</si>
  <si>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</si>
  <si>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</si>
  <si>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</si>
  <si>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</si>
  <si>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</si>
  <si>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</si>
  <si>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</si>
  <si>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</si>
  <si>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</si>
  <si>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</si>
  <si>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</si>
  <si>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</si>
  <si>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</si>
  <si>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</si>
  <si>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</si>
  <si>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</si>
  <si>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</si>
  <si>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</si>
  <si>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</si>
  <si>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</si>
  <si>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</si>
  <si>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</si>
  <si>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</si>
  <si>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</si>
  <si>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</si>
  <si>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</si>
  <si>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</si>
  <si>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</si>
  <si>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</si>
  <si>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</si>
  <si>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</si>
  <si>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</si>
  <si>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</si>
  <si>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</si>
  <si>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</si>
  <si>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</si>
  <si>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</si>
  <si>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</si>
  <si>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</si>
  <si>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</si>
  <si>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</si>
  <si>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</si>
  <si>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</si>
  <si>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</si>
  <si>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</si>
  <si>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</si>
  <si>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</si>
  <si>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</si>
  <si>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</si>
  <si>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</si>
  <si>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</si>
  <si>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</si>
  <si>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</si>
  <si>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</si>
  <si>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</si>
  <si>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</si>
  <si>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</si>
  <si>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</si>
  <si>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</si>
  <si>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</si>
  <si>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</si>
  <si>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</si>
  <si>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</si>
  <si>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</si>
  <si>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</si>
  <si>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</si>
  <si>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</si>
  <si>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</si>
  <si>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</si>
  <si>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</si>
  <si>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</si>
  <si>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</si>
  <si>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</si>
  <si>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</si>
  <si>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</si>
  <si>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</si>
  <si>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</si>
  <si>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</si>
  <si>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</si>
  <si>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</si>
  <si>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</si>
  <si>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</si>
  <si>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</si>
  <si>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</si>
  <si>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</si>
  <si>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</si>
  <si>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</si>
  <si>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</si>
  <si>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</si>
  <si>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</si>
  <si>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</si>
  <si>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</si>
  <si>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</si>
  <si>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</si>
  <si>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</si>
  <si>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</si>
  <si>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</si>
  <si>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</si>
  <si>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</si>
  <si>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</si>
  <si>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</si>
  <si>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</si>
  <si>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</si>
  <si>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</si>
  <si>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</si>
  <si>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</si>
  <si>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</si>
  <si>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</si>
  <si>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</si>
  <si>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</si>
  <si>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</si>
  <si>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</si>
  <si>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</si>
  <si>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</si>
  <si>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</si>
  <si>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</si>
  <si>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</si>
  <si>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</si>
  <si>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</si>
  <si>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</si>
  <si>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</si>
  <si>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</si>
  <si>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</si>
  <si>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</si>
  <si>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</si>
  <si>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</si>
  <si>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</si>
  <si>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</si>
  <si>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</si>
  <si>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</si>
  <si>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</si>
  <si>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</si>
  <si>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</si>
  <si>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</si>
  <si>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</si>
  <si>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</si>
  <si>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</si>
  <si>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</si>
  <si>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</si>
  <si>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</si>
  <si>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</si>
  <si>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</si>
  <si>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</si>
  <si>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</si>
  <si>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</si>
  <si>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</si>
  <si>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</si>
  <si>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</si>
  <si>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</si>
  <si>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</si>
  <si>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</si>
  <si>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</si>
  <si>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</si>
  <si>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</si>
  <si>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</si>
  <si>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</si>
  <si>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</si>
  <si>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</si>
  <si>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</si>
  <si>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</si>
  <si>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</si>
  <si>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</si>
  <si>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</si>
  <si>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</si>
  <si>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</si>
  <si>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</si>
  <si>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</si>
  <si>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</si>
  <si>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</si>
  <si>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</si>
  <si>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</si>
  <si>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</si>
  <si>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</si>
  <si>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</si>
  <si>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</si>
  <si>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</si>
  <si>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</si>
  <si>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</si>
  <si>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</si>
  <si>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</si>
  <si>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</si>
  <si>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</si>
  <si>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</si>
  <si>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</si>
  <si>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</si>
  <si>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</si>
  <si>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</si>
  <si>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</si>
  <si>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</si>
  <si>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</si>
  <si>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</si>
  <si>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</si>
  <si>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</si>
  <si>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</si>
  <si>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</si>
  <si>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</si>
  <si>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</si>
  <si>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</si>
  <si>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</si>
  <si>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</si>
  <si>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</si>
  <si>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</si>
  <si>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</si>
  <si>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</si>
  <si>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</si>
  <si>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</si>
  <si>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</si>
  <si>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</si>
  <si>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</si>
  <si>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</si>
  <si>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</si>
  <si>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</si>
  <si>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</si>
  <si>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</si>
  <si>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</si>
  <si>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</si>
  <si>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</si>
  <si>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</si>
  <si>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</si>
  <si>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</si>
  <si>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</si>
  <si>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</si>
  <si>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</si>
  <si>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</si>
  <si>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</si>
  <si>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</si>
  <si>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</si>
  <si>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</si>
  <si>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</si>
  <si>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</si>
  <si>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</si>
  <si>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</si>
  <si>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</si>
  <si>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</si>
  <si>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</si>
  <si>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</si>
  <si>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</si>
  <si>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</si>
  <si>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</si>
  <si>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</si>
  <si>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</si>
  <si>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</si>
  <si>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</si>
  <si>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</si>
  <si>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</si>
  <si>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</si>
  <si>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</si>
  <si>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</si>
  <si>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</si>
  <si>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</si>
  <si>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</si>
  <si>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</si>
  <si>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</si>
  <si>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</si>
  <si>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</si>
  <si>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</si>
  <si>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</si>
  <si>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</si>
  <si>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</si>
  <si>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</si>
  <si>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</si>
  <si>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</si>
  <si>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</si>
  <si>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</si>
  <si>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</si>
  <si>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</si>
  <si>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</si>
  <si>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</si>
  <si>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</si>
  <si>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</si>
  <si>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</si>
  <si>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</si>
  <si>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</si>
  <si>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</si>
  <si>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</si>
  <si>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</si>
  <si>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</si>
  <si>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</si>
  <si>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</si>
  <si>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</si>
  <si>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</si>
  <si>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</si>
  <si>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</si>
  <si>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</si>
  <si>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</si>
  <si>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</si>
  <si>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</si>
  <si>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</si>
  <si>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</si>
  <si>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</si>
  <si>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</si>
  <si>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</si>
  <si>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</si>
  <si>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</si>
  <si>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</si>
  <si>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</si>
  <si>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</si>
  <si>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</si>
  <si>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</si>
  <si>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</si>
  <si>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</si>
  <si>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</si>
  <si>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</si>
  <si>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</si>
  <si>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</si>
  <si>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</si>
  <si>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</si>
  <si>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</si>
  <si>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</si>
  <si>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</si>
  <si>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</si>
  <si>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</si>
  <si>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</si>
  <si>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</si>
  <si>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</si>
  <si>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</si>
  <si>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</si>
  <si>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</si>
  <si>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</si>
  <si>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</si>
  <si>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</si>
  <si>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</si>
  <si>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</si>
  <si>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</si>
  <si>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</si>
  <si>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</si>
  <si>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</si>
  <si>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</si>
  <si>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</si>
  <si>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</si>
  <si>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</si>
  <si>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</si>
  <si>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</si>
  <si>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</si>
  <si>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</si>
  <si>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</si>
  <si>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</si>
  <si>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</si>
  <si>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</si>
  <si>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</si>
  <si>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</si>
  <si>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</si>
  <si>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</si>
  <si>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</si>
  <si>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</si>
  <si>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</si>
  <si>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</si>
  <si>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</si>
  <si>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</si>
  <si>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</si>
  <si>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</si>
  <si>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</si>
  <si>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</si>
  <si>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</si>
  <si>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</si>
  <si>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</si>
  <si>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</si>
  <si>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</si>
  <si>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</si>
  <si>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</si>
  <si>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</si>
  <si>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</si>
  <si>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</si>
  <si>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</si>
  <si>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</si>
  <si>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</si>
  <si>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</si>
  <si>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</si>
  <si>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</si>
  <si>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</si>
  <si>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</si>
  <si>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</si>
  <si>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</si>
  <si>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</si>
  <si>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</si>
  <si>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</si>
  <si>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</si>
  <si>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</si>
  <si>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</si>
  <si>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</si>
  <si>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</si>
  <si>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</si>
  <si>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</si>
  <si>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</si>
  <si>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</si>
  <si>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</si>
  <si>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</si>
  <si>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</si>
  <si>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</si>
  <si>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</si>
  <si>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</si>
  <si>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</si>
  <si>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</si>
  <si>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</si>
  <si>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</si>
  <si>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</si>
  <si>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</si>
  <si>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</si>
  <si>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</si>
  <si>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</si>
  <si>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</si>
  <si>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</si>
  <si>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</si>
  <si>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</si>
  <si>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</si>
  <si>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</si>
  <si>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</si>
  <si>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</si>
  <si>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</si>
  <si>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</si>
  <si>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</si>
  <si>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</si>
  <si>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</si>
  <si>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</si>
  <si>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</si>
  <si>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</si>
  <si>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</si>
  <si>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</si>
  <si>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</si>
  <si>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</si>
  <si>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</si>
  <si>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</si>
  <si>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</si>
  <si>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</si>
  <si>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</si>
  <si>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</si>
  <si>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</si>
  <si>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</si>
  <si>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</si>
  <si>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</si>
  <si>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</si>
  <si>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</si>
  <si>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</si>
  <si>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</si>
  <si>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</si>
  <si>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</si>
  <si>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</si>
  <si>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</si>
  <si>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</si>
  <si>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</si>
  <si>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</si>
  <si>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</si>
  <si>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</si>
  <si>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</si>
  <si>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</si>
  <si>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</si>
  <si>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</si>
  <si>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</si>
  <si>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</si>
  <si>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</si>
  <si>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</si>
  <si>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</si>
  <si>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</si>
  <si>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</si>
  <si>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</si>
  <si>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</si>
  <si>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</si>
  <si>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</si>
  <si>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</si>
  <si>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</si>
  <si>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</si>
  <si>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</si>
  <si>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</si>
  <si>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</si>
  <si>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</si>
  <si>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</si>
  <si>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</si>
  <si>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</si>
  <si>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</si>
  <si>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</si>
  <si>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</si>
  <si>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</si>
  <si>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</si>
  <si>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</si>
  <si>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</si>
  <si>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</si>
  <si>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</si>
  <si>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</si>
  <si>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</si>
  <si>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</si>
  <si>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</si>
  <si>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</si>
  <si>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</si>
  <si>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</si>
  <si>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</si>
  <si>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</si>
  <si>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</si>
  <si>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</si>
  <si>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</si>
  <si>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</si>
  <si>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</si>
  <si>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</si>
  <si>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</si>
  <si>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</si>
  <si>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</si>
  <si>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</si>
  <si>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</si>
  <si>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</si>
  <si>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</si>
  <si>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</si>
  <si>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</si>
  <si>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</si>
  <si>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</si>
  <si>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</si>
  <si>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</si>
  <si>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</si>
  <si>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</si>
  <si>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</si>
  <si>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</si>
  <si>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</si>
  <si>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</si>
  <si>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</si>
  <si>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</si>
  <si>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</si>
  <si>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</si>
  <si>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</si>
  <si>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</si>
  <si>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</si>
  <si>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</si>
  <si>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</si>
  <si>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</si>
  <si>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</si>
  <si>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</si>
  <si>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</si>
  <si>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</si>
  <si>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</si>
  <si>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</si>
  <si>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</si>
  <si>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</si>
  <si>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</si>
  <si>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</si>
  <si>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</si>
  <si>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</si>
  <si>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</si>
  <si>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</si>
  <si>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</si>
  <si>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</si>
  <si>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</si>
  <si>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</si>
  <si>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</si>
  <si>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</si>
  <si>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</si>
  <si>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</si>
  <si>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</si>
  <si>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</si>
  <si>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</si>
  <si>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</si>
  <si>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</si>
  <si>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</si>
  <si>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</si>
  <si>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</si>
  <si>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</si>
  <si>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</si>
  <si>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</si>
  <si>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</si>
  <si>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</si>
  <si>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</si>
  <si>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</si>
  <si>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</si>
  <si>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</si>
  <si>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</si>
  <si>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</si>
  <si>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</si>
  <si>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</si>
  <si>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</si>
  <si>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</si>
  <si>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</si>
  <si>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</si>
  <si>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</si>
  <si>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</si>
  <si>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</si>
  <si>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</si>
  <si>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</si>
  <si>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</si>
  <si>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</si>
  <si>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</si>
  <si>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</si>
  <si>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</si>
  <si>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</si>
  <si>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</si>
  <si>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</si>
  <si>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</si>
  <si>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</si>
  <si>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</si>
  <si>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</si>
  <si>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</si>
  <si>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</si>
  <si>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</si>
  <si>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</si>
  <si>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</si>
  <si>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</si>
  <si>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</si>
  <si>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</si>
  <si>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</si>
  <si>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</si>
  <si>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</si>
  <si>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</si>
  <si>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</si>
  <si>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</si>
  <si>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</si>
  <si>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</si>
  <si>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</si>
  <si>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</si>
  <si>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</si>
  <si>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</si>
  <si>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</si>
  <si>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</si>
  <si>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</si>
  <si>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</si>
  <si>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</si>
  <si>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</si>
  <si>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</si>
  <si>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</si>
  <si>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</si>
  <si>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</si>
  <si>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</si>
  <si>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</si>
  <si>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</si>
  <si>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</si>
  <si>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</si>
  <si>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</si>
  <si>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</si>
  <si>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</si>
  <si>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</si>
  <si>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</si>
  <si>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</si>
  <si>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</si>
  <si>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</si>
  <si>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</si>
  <si>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</si>
  <si>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</si>
  <si>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</si>
  <si>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</si>
  <si>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</si>
  <si>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</si>
  <si>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</si>
  <si>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</si>
  <si>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</si>
  <si>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</si>
  <si>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</si>
  <si>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</si>
  <si>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</si>
  <si>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</si>
  <si>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</si>
  <si>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</si>
  <si>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</si>
  <si>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</si>
  <si>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</si>
  <si>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</si>
  <si>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</si>
  <si>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</si>
  <si>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</si>
  <si>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</si>
  <si>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</si>
  <si>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</si>
  <si>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</si>
  <si>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</si>
  <si>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</si>
  <si>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</si>
  <si>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</si>
  <si>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</si>
  <si>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</si>
  <si>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</si>
  <si>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</si>
  <si>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</si>
  <si>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</si>
  <si>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</si>
  <si>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</si>
  <si>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</si>
  <si>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</si>
  <si>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</si>
  <si>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</si>
  <si>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</si>
  <si>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</si>
  <si>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</si>
  <si>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</si>
  <si>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</si>
  <si>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</si>
  <si>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</si>
  <si>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</si>
  <si>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</si>
  <si>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</si>
  <si>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</si>
  <si>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</si>
  <si>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</si>
  <si>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</si>
  <si>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</si>
  <si>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</si>
  <si>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</si>
  <si>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</si>
  <si>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</si>
  <si>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</si>
  <si>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</si>
  <si>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</si>
  <si>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</si>
  <si>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</si>
  <si>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</si>
  <si>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</si>
  <si>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</si>
  <si>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</si>
  <si>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</si>
  <si>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</si>
  <si>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</si>
  <si>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</si>
  <si>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</si>
  <si>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</si>
  <si>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</si>
  <si>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</si>
  <si>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</si>
  <si>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</si>
  <si>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</si>
  <si>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</si>
  <si>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</si>
  <si>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</si>
  <si>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</si>
  <si>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</si>
  <si>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</si>
  <si>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</si>
  <si>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</si>
  <si>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</si>
  <si>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</si>
  <si>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</si>
  <si>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</si>
  <si>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</si>
  <si>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</si>
  <si>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</si>
  <si>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</si>
  <si>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</si>
  <si>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</si>
  <si>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</si>
  <si>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</si>
  <si>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</si>
  <si>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</si>
  <si>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</si>
  <si>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</si>
  <si>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</si>
  <si>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</si>
  <si>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</si>
  <si>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</si>
  <si>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</si>
  <si>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</si>
  <si>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</si>
  <si>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</si>
  <si>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</si>
  <si>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</si>
  <si>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</si>
  <si>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</si>
  <si>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</si>
  <si>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</si>
  <si>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</si>
  <si>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</si>
  <si>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</si>
  <si>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</si>
  <si>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</si>
  <si>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</si>
  <si>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</si>
  <si>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</si>
  <si>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</si>
  <si>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</si>
  <si>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</si>
  <si>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</si>
  <si>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</si>
  <si>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</si>
  <si>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</si>
  <si>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</si>
  <si>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</si>
  <si>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</si>
  <si>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</si>
  <si>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</si>
  <si>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</si>
  <si>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</si>
  <si>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</si>
  <si>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</si>
  <si>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</si>
  <si>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</si>
  <si>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</si>
  <si>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</si>
  <si>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</si>
  <si>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</si>
  <si>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</si>
  <si>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</si>
  <si>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</si>
  <si>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</si>
  <si>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</si>
  <si>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</si>
  <si>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</si>
  <si>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</si>
  <si>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</si>
  <si>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</si>
  <si>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</si>
  <si>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</si>
  <si>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</si>
  <si>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</si>
  <si>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</si>
  <si>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</si>
  <si>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</si>
  <si>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</si>
  <si>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</si>
  <si>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</si>
  <si>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</si>
  <si>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</si>
  <si>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</si>
  <si>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</si>
  <si>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</si>
  <si>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</si>
  <si>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</si>
  <si>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</si>
  <si>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</si>
  <si>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</si>
  <si>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</si>
  <si>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</si>
  <si>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</si>
  <si>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</si>
  <si>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</si>
  <si>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</si>
  <si>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</si>
  <si>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</si>
  <si>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</si>
  <si>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</si>
  <si>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</si>
  <si>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</si>
  <si>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</si>
  <si>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</si>
  <si>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</si>
  <si>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</si>
  <si>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</si>
  <si>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</si>
  <si>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</si>
  <si>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</si>
  <si>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</si>
  <si>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</si>
  <si>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</si>
  <si>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</si>
  <si>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</si>
  <si>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</si>
  <si>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</si>
  <si>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</si>
  <si>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</si>
  <si>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</si>
  <si>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</si>
  <si>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</si>
  <si>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</si>
  <si>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</si>
  <si>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</si>
  <si>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</si>
  <si>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</si>
  <si>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</si>
  <si>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</si>
  <si>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</si>
  <si>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</si>
  <si>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</si>
  <si>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</si>
  <si>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</si>
  <si>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</si>
  <si>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</si>
  <si>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</si>
  <si>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</si>
  <si>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</si>
  <si>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</si>
  <si>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</si>
  <si>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</si>
  <si>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</si>
  <si>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</si>
  <si>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</si>
  <si>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</si>
  <si>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</si>
  <si>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</si>
  <si>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</si>
  <si>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</si>
  <si>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</si>
  <si>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</si>
  <si>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</si>
  <si>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</si>
  <si>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</si>
  <si>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</si>
  <si>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</si>
  <si>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</si>
  <si>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</si>
  <si>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</si>
  <si>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</si>
  <si>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</si>
  <si>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</si>
  <si>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</si>
  <si>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</si>
  <si>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</si>
  <si>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</si>
  <si>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</si>
  <si>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</si>
  <si>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</si>
  <si>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</si>
  <si>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</si>
  <si>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</si>
  <si>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</si>
  <si>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</si>
  <si>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</si>
  <si>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</si>
  <si>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</si>
  <si>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</si>
  <si>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</si>
  <si>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</si>
  <si>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</si>
  <si>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</si>
  <si>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</si>
  <si>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</si>
  <si>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</si>
  <si>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</si>
  <si>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</si>
  <si>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</si>
  <si>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</si>
  <si>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</si>
  <si>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</si>
  <si>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</si>
  <si>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</si>
  <si>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</si>
  <si>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</si>
  <si>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</si>
  <si>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</si>
  <si>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</si>
  <si>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</si>
  <si>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</si>
  <si>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</si>
  <si>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</si>
  <si>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</si>
  <si>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</si>
  <si>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</si>
  <si>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</si>
  <si>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</si>
  <si>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</si>
  <si>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</si>
  <si>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</si>
  <si>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</si>
  <si>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</si>
  <si>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</si>
  <si>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</si>
  <si>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</si>
  <si>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</si>
  <si>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</si>
  <si>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</si>
  <si>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</si>
  <si>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</si>
  <si>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</si>
  <si>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</si>
  <si>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</si>
  <si>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</si>
  <si>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</si>
  <si>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</si>
  <si>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</si>
  <si>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</si>
  <si>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</si>
  <si>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</si>
  <si>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</si>
  <si>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</si>
  <si>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</si>
  <si>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</si>
  <si>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</si>
  <si>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</si>
  <si>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</si>
  <si>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</si>
  <si>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</si>
  <si>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</si>
  <si>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</si>
  <si>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</si>
  <si>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</si>
  <si>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</si>
  <si>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</si>
  <si>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</si>
  <si>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</si>
  <si>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</si>
  <si>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</si>
  <si>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</si>
  <si>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</si>
  <si>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</si>
  <si>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</si>
  <si>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</si>
  <si>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</si>
  <si>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</si>
  <si>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</si>
  <si>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</si>
  <si>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</si>
  <si>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</si>
  <si>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</si>
  <si>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</si>
  <si>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</si>
  <si>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</si>
  <si>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</si>
  <si>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</si>
  <si>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</si>
  <si>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</si>
  <si>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</si>
  <si>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</si>
  <si>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</si>
  <si>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</si>
  <si>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</si>
  <si>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</si>
  <si>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</si>
  <si>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</si>
  <si>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</si>
  <si>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</si>
  <si>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</si>
  <si>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</si>
  <si>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</si>
  <si>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</si>
  <si>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</si>
  <si>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</si>
  <si>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</si>
  <si>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</si>
  <si>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</si>
  <si>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</si>
  <si>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</si>
  <si>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</si>
  <si>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</si>
  <si>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</si>
  <si>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</si>
  <si>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</si>
  <si>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</si>
  <si>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</si>
  <si>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</si>
  <si>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</si>
  <si>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</si>
  <si>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</si>
  <si>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</si>
  <si>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</si>
  <si>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</si>
  <si>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</si>
  <si>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</si>
  <si>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</si>
  <si>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</si>
  <si>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</si>
  <si>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</si>
  <si>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</si>
  <si>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</si>
  <si>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</si>
  <si>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</si>
  <si>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</si>
  <si>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</si>
  <si>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</si>
  <si>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</si>
  <si>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</si>
  <si>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</si>
  <si>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</si>
  <si>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</si>
  <si>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</si>
  <si>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</si>
  <si>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</si>
  <si>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</si>
  <si>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</si>
  <si>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</si>
  <si>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</si>
  <si>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</si>
  <si>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</si>
  <si>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</si>
  <si>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</si>
  <si>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</si>
  <si>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</si>
  <si>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</si>
  <si>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</si>
  <si>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</si>
  <si>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</si>
  <si>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</si>
  <si>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</si>
  <si>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</si>
  <si>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</si>
  <si>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</si>
  <si>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</si>
  <si>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</si>
  <si>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</si>
  <si>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</si>
  <si>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</si>
  <si>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</si>
  <si>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</si>
  <si>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</si>
  <si>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</si>
  <si>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</si>
  <si>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</si>
  <si>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</si>
  <si>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</si>
  <si>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</si>
  <si>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</si>
  <si>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</si>
  <si>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</si>
  <si>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</si>
  <si>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</si>
  <si>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</si>
  <si>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</si>
  <si>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</si>
  <si>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</si>
  <si>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</si>
  <si>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</si>
  <si>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</si>
  <si>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</si>
  <si>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</si>
  <si>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</si>
  <si>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</si>
  <si>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</si>
  <si>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</si>
  <si>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</si>
  <si>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</si>
  <si>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</si>
  <si>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</si>
  <si>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</si>
  <si>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</si>
  <si>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</si>
  <si>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</si>
  <si>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</si>
  <si>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</si>
  <si>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</si>
  <si>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</si>
  <si>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</si>
  <si>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</si>
  <si>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</si>
  <si>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</si>
  <si>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</si>
  <si>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</si>
  <si>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</si>
  <si>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</si>
  <si>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</si>
  <si>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</si>
  <si>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</si>
  <si>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</si>
  <si>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</si>
  <si>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</si>
  <si>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</si>
  <si>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</si>
  <si>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</si>
  <si>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</si>
  <si>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</si>
  <si>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</si>
  <si>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</si>
  <si>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</si>
  <si>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</si>
  <si>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</si>
  <si>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</si>
  <si>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</si>
  <si>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</si>
  <si>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</si>
  <si>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</si>
  <si>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</si>
  <si>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</si>
  <si>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</si>
  <si>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</si>
  <si>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</si>
  <si>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</si>
  <si>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</si>
  <si>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</si>
  <si>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</si>
  <si>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</si>
  <si>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</si>
  <si>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</si>
  <si>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</si>
  <si>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</si>
  <si>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</si>
  <si>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</si>
  <si>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</si>
  <si>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</si>
  <si>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</si>
  <si>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</si>
  <si>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</si>
  <si>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</si>
  <si>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</si>
  <si>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</si>
  <si>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</si>
  <si>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</si>
  <si>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</si>
  <si>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</si>
  <si>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</si>
  <si>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</si>
  <si>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</si>
  <si>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</si>
  <si>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</si>
  <si>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</si>
  <si>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</si>
  <si>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</si>
  <si>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</si>
  <si>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</si>
  <si>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</si>
  <si>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</si>
  <si>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</si>
  <si>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</si>
  <si>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</si>
  <si>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</si>
  <si>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</si>
  <si>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</si>
  <si>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</si>
  <si>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</si>
  <si>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</si>
  <si>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</si>
  <si>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</si>
  <si>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</si>
  <si>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</si>
  <si>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</si>
  <si>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</si>
  <si>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</si>
  <si>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</si>
  <si>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</si>
  <si>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</si>
  <si>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</si>
  <si>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</si>
  <si>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</si>
  <si>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</si>
  <si>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</si>
  <si>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</si>
  <si>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</si>
  <si>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</si>
  <si>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</si>
  <si>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</si>
  <si>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</si>
  <si>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</si>
  <si>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</si>
  <si>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</si>
  <si>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</si>
  <si>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</si>
  <si>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</si>
  <si>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</si>
  <si>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</si>
  <si>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</si>
  <si>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</si>
  <si>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</si>
  <si>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</si>
  <si>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</si>
  <si>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</si>
  <si>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</si>
  <si>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</si>
  <si>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</si>
  <si>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</si>
  <si>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</si>
  <si>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</si>
  <si>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</si>
  <si>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</si>
  <si>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</si>
  <si>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</si>
  <si>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</si>
  <si>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</si>
  <si>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</si>
  <si>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</si>
  <si>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</si>
  <si>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</si>
  <si>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</si>
  <si>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</si>
  <si>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</si>
  <si>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</si>
  <si>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</si>
  <si>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</si>
  <si>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</si>
  <si>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</si>
  <si>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</si>
  <si>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</si>
  <si>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</si>
  <si>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</si>
  <si>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</si>
  <si>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</si>
  <si>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</si>
  <si>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</si>
  <si>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</si>
  <si>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</si>
  <si>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</si>
  <si>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</si>
  <si>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</si>
  <si>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</si>
  <si>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</si>
  <si>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</si>
  <si>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</si>
  <si>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</si>
  <si>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</si>
  <si>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</si>
  <si>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</si>
  <si>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</si>
  <si>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</si>
  <si>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</si>
  <si>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</si>
  <si>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</si>
  <si>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</si>
  <si>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</si>
  <si>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</si>
  <si>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</si>
  <si>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</si>
  <si>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</si>
  <si>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</si>
  <si>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</si>
  <si>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</si>
  <si>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</si>
  <si>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</si>
  <si>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</si>
  <si>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</si>
  <si>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</si>
  <si>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</si>
  <si>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</si>
  <si>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</si>
  <si>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</si>
  <si>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</si>
  <si>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</si>
  <si>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</si>
  <si>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</si>
  <si>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</si>
  <si>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</si>
  <si>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</si>
  <si>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</si>
  <si>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</si>
  <si>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</si>
  <si>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</si>
  <si>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</si>
  <si>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</si>
  <si>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</si>
  <si>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</si>
  <si>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</si>
  <si>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</si>
  <si>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</si>
  <si>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</si>
  <si>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</si>
  <si>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</si>
  <si>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</si>
  <si>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</si>
  <si>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</si>
  <si>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</si>
  <si>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</si>
  <si>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</si>
  <si>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</si>
  <si>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</si>
  <si>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</si>
  <si>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</si>
  <si>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</si>
  <si>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</si>
  <si>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</si>
  <si>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</si>
  <si>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</si>
  <si>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</si>
  <si>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</si>
  <si>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</si>
  <si>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</si>
  <si>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</si>
  <si>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</si>
  <si>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</si>
  <si>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</si>
  <si>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</si>
  <si>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</si>
  <si>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</si>
  <si>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</si>
  <si>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</si>
  <si>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</si>
  <si>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</si>
  <si>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</si>
  <si>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</si>
  <si>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</si>
  <si>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</si>
  <si>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</si>
  <si>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</si>
  <si>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</si>
  <si>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</si>
  <si>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</si>
  <si>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</si>
  <si>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</si>
  <si>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</si>
  <si>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</si>
  <si>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</si>
  <si>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</si>
  <si>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</si>
  <si>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</si>
  <si>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</si>
  <si>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</si>
  <si>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</si>
  <si>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</si>
  <si>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</si>
  <si>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</si>
  <si>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</si>
  <si>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</si>
  <si>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</si>
  <si>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</si>
  <si>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</si>
  <si>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</si>
  <si>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</si>
  <si>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</si>
  <si>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</si>
  <si>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</si>
  <si>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</si>
  <si>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</si>
  <si>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</si>
  <si>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</si>
  <si>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</si>
  <si>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</si>
  <si>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</si>
  <si>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</si>
  <si>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</si>
  <si>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</si>
  <si>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</si>
  <si>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</si>
  <si>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</si>
  <si>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</si>
  <si>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</si>
  <si>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</si>
  <si>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</si>
  <si>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</si>
  <si>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</si>
  <si>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</si>
  <si>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</si>
  <si>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</si>
  <si>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</si>
  <si>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</si>
  <si>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</si>
  <si>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</si>
  <si>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</si>
  <si>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</si>
  <si>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</si>
  <si>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</si>
  <si>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</si>
  <si>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</si>
  <si>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</si>
  <si>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</si>
  <si>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</si>
  <si>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</si>
  <si>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</si>
  <si>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</si>
  <si>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</si>
  <si>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</si>
  <si>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</si>
  <si>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</si>
  <si>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</si>
  <si>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</si>
  <si>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</si>
  <si>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</si>
  <si>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</si>
  <si>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</si>
  <si>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</si>
  <si>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</si>
  <si>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</si>
  <si>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</si>
  <si>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</si>
  <si>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</si>
  <si>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</si>
  <si>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</si>
  <si>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</si>
  <si>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</si>
  <si>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</si>
  <si>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</si>
  <si>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</si>
  <si>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</si>
  <si>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</si>
  <si>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</si>
  <si>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</si>
  <si>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</si>
  <si>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</si>
  <si>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</si>
  <si>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</si>
  <si>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</si>
  <si>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</si>
  <si>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</si>
  <si>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</si>
  <si>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</si>
  <si>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</si>
  <si>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</si>
  <si>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</si>
  <si>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</si>
  <si>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</si>
  <si>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</si>
  <si>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</si>
  <si>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</si>
  <si>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</si>
  <si>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</si>
  <si>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</si>
  <si>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</si>
  <si>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</si>
  <si>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</si>
  <si>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</si>
  <si>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</si>
  <si>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</si>
  <si>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</si>
  <si>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</si>
  <si>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</si>
  <si>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</si>
  <si>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</si>
  <si>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</si>
  <si>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</si>
  <si>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</si>
  <si>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</si>
  <si>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</si>
  <si>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</si>
  <si>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</si>
  <si>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</si>
  <si>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</si>
  <si>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</si>
  <si>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</si>
  <si>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</si>
  <si>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</si>
  <si>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</si>
  <si>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</si>
  <si>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</si>
  <si>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</si>
  <si>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</si>
  <si>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</si>
  <si>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</si>
  <si>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</si>
  <si>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</si>
  <si>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</si>
  <si>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</si>
  <si>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</si>
  <si>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</si>
  <si>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</si>
  <si>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</si>
  <si>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</si>
  <si>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</si>
  <si>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</si>
  <si>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</si>
  <si>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</si>
  <si>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</si>
  <si>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</si>
  <si>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</si>
  <si>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</si>
  <si>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</si>
  <si>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</si>
  <si>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</si>
  <si>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</si>
  <si>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</si>
  <si>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</si>
  <si>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</si>
  <si>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</si>
  <si>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</si>
  <si>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</si>
  <si>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</si>
  <si>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</si>
  <si>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</si>
  <si>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</si>
  <si>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</si>
  <si>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</si>
  <si>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</si>
  <si>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</si>
  <si>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</si>
  <si>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</si>
  <si>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</si>
  <si>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</si>
  <si>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</si>
  <si>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</si>
  <si>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</si>
  <si>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</si>
  <si>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</si>
  <si>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</si>
  <si>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</si>
  <si>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</si>
  <si>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</si>
  <si>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</si>
  <si>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</si>
  <si>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</si>
  <si>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</si>
  <si>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</si>
  <si>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</si>
  <si>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</si>
  <si>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</si>
  <si>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</si>
  <si>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</si>
  <si>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</si>
  <si>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</si>
  <si>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</si>
  <si>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</si>
  <si>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</si>
  <si>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</si>
  <si>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</si>
  <si>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</si>
  <si>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</si>
  <si>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</si>
  <si>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</si>
  <si>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</si>
  <si>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</si>
  <si>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</si>
  <si>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</si>
  <si>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</si>
  <si>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</si>
  <si>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</si>
  <si>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</si>
  <si>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</si>
  <si>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</si>
  <si>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</si>
  <si>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</si>
  <si>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</si>
  <si>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</si>
  <si>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</si>
  <si>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</si>
  <si>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</si>
  <si>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</si>
  <si>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</si>
  <si>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</si>
  <si>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</si>
  <si>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</si>
  <si>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</si>
  <si>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</si>
  <si>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</si>
  <si>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</si>
  <si>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</si>
  <si>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</si>
  <si>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</si>
  <si>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</si>
  <si>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</si>
  <si>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</si>
  <si>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</si>
  <si>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</si>
  <si>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</si>
  <si>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</si>
  <si>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</si>
  <si>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</si>
  <si>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</si>
  <si>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</si>
  <si>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</si>
  <si>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</si>
  <si>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</si>
  <si>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</si>
  <si>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</si>
  <si>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</si>
  <si>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</si>
  <si>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</si>
  <si>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</si>
  <si>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</si>
  <si>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</si>
  <si>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</si>
  <si>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</si>
  <si>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</si>
  <si>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</si>
  <si>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</si>
  <si>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</si>
  <si>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</si>
  <si>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</si>
  <si>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</si>
  <si>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</si>
  <si>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</si>
  <si>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</si>
  <si>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</si>
  <si>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</si>
  <si>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</si>
  <si>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</si>
  <si>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</si>
  <si>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</si>
  <si>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</si>
  <si>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</si>
  <si>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</si>
  <si>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</si>
  <si>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</si>
  <si>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</si>
  <si>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</si>
  <si>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</si>
  <si>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</si>
  <si>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</si>
  <si>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</si>
  <si>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</si>
  <si>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</si>
  <si>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</si>
  <si>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</si>
  <si>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</si>
  <si>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</si>
  <si>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</si>
  <si>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</si>
  <si>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</si>
  <si>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</si>
  <si>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</si>
  <si>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</si>
  <si>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</si>
  <si>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</si>
  <si>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</si>
  <si>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</si>
  <si>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</si>
  <si>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</si>
  <si>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</si>
  <si>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</si>
  <si>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</si>
  <si>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</si>
  <si>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</si>
  <si>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</si>
  <si>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</si>
  <si>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</si>
  <si>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</si>
  <si>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</si>
  <si>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</si>
  <si>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</si>
  <si>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</si>
  <si>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</si>
  <si>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</si>
  <si>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</si>
  <si>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</si>
  <si>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</si>
  <si>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</si>
  <si>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</si>
  <si>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</si>
  <si>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</si>
  <si>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</si>
  <si>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</si>
  <si>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</si>
  <si>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</si>
  <si>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</si>
  <si>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</si>
  <si>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</si>
  <si>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</si>
  <si>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</si>
  <si>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</si>
  <si>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</si>
  <si>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</si>
  <si>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</si>
  <si>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</si>
  <si>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</si>
  <si>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</si>
  <si>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</si>
  <si>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</si>
  <si>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</si>
  <si>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</si>
  <si>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</si>
  <si>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</si>
  <si>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</si>
  <si>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</si>
  <si>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</si>
  <si>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</si>
  <si>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</si>
  <si>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</si>
  <si>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</si>
  <si>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</si>
  <si>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</si>
  <si>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</si>
  <si>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</si>
  <si>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</si>
  <si>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</si>
  <si>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</si>
  <si>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</si>
  <si>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</si>
  <si>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</si>
  <si>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</si>
  <si>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</si>
  <si>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</si>
  <si>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</si>
  <si>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</si>
  <si>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</si>
  <si>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</si>
  <si>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</si>
  <si>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</si>
  <si>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</si>
  <si>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</si>
  <si>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</si>
  <si>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</si>
  <si>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</si>
  <si>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</si>
  <si>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</si>
  <si>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</si>
  <si>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</si>
  <si>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</si>
  <si>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</si>
  <si>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</si>
  <si>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</si>
  <si>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</si>
  <si>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</si>
  <si>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</si>
  <si>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</si>
  <si>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</si>
  <si>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</si>
  <si>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</si>
  <si>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</si>
  <si>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</si>
  <si>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</si>
  <si>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</si>
  <si>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</si>
  <si>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</si>
  <si>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</si>
  <si>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</si>
  <si>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</si>
  <si>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</si>
  <si>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</si>
  <si>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</si>
  <si>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</si>
  <si>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</si>
  <si>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</si>
  <si>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</si>
  <si>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</si>
  <si>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</si>
  <si>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</si>
  <si>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</si>
  <si>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</si>
  <si>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</si>
  <si>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</si>
  <si>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</si>
  <si>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</si>
  <si>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</si>
  <si>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</si>
  <si>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</si>
  <si>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</si>
  <si>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</si>
  <si>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</si>
  <si>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</si>
  <si>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</si>
  <si>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</si>
  <si>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</si>
  <si>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</si>
  <si>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</si>
  <si>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</si>
  <si>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</si>
  <si>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</si>
  <si>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</si>
  <si>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</si>
  <si>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</si>
  <si>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</si>
  <si>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</si>
  <si>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</si>
  <si>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</si>
  <si>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</si>
  <si>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</si>
  <si>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</si>
  <si>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</si>
  <si>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</si>
  <si>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</si>
  <si>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</si>
  <si>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</si>
  <si>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</si>
  <si>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</si>
  <si>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</si>
  <si>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</si>
  <si>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</si>
  <si>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</si>
  <si>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</si>
  <si>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</si>
  <si>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</si>
  <si>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</si>
  <si>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</si>
  <si>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</si>
  <si>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</si>
  <si>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</si>
  <si>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</si>
  <si>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</si>
  <si>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</si>
  <si>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</si>
  <si>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</si>
  <si>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</si>
  <si>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</si>
  <si>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</si>
  <si>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</si>
  <si>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</si>
  <si>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</si>
  <si>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</si>
  <si>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</si>
  <si>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</si>
  <si>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</si>
  <si>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</si>
  <si>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</si>
  <si>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</si>
  <si>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</si>
  <si>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</si>
  <si>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</si>
  <si>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</si>
  <si>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</si>
  <si>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</si>
  <si>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</si>
  <si>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</si>
  <si>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</si>
  <si>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</si>
  <si>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</si>
  <si>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</si>
  <si>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</si>
  <si>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</si>
  <si>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</si>
  <si>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</si>
  <si>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</si>
  <si>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</si>
  <si>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</si>
  <si>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</si>
  <si>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</si>
  <si>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</si>
  <si>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</si>
  <si>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</si>
  <si>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</si>
  <si>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</si>
  <si>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</si>
  <si>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</si>
  <si>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</si>
  <si>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</si>
  <si>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</si>
  <si>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</si>
  <si>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</si>
  <si>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</si>
  <si>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</si>
  <si>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</si>
  <si>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</si>
  <si>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</si>
  <si>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</si>
  <si>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</si>
  <si>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</si>
  <si>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</si>
  <si>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</si>
  <si>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</si>
  <si>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</si>
  <si>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</si>
  <si>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</si>
  <si>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</si>
  <si>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</si>
  <si>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</si>
  <si>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</si>
  <si>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</si>
  <si>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</si>
  <si>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</si>
  <si>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</si>
  <si>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</si>
  <si>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</si>
  <si>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</si>
  <si>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</si>
  <si>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</si>
  <si>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</si>
  <si>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</si>
  <si>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</si>
  <si>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</si>
  <si>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</si>
  <si>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</si>
  <si>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</si>
  <si>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</si>
  <si>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</si>
  <si>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</si>
  <si>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</si>
  <si>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</si>
  <si>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</si>
  <si>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</si>
  <si>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</si>
  <si>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</si>
  <si>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</si>
  <si>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</si>
  <si>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</si>
  <si>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</si>
  <si>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</si>
  <si>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</si>
  <si>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</si>
  <si>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</si>
  <si>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</si>
  <si>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</si>
  <si>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</si>
  <si>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</si>
  <si>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</si>
  <si>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</si>
  <si>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</si>
  <si>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</si>
  <si>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</si>
  <si>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</si>
  <si>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</si>
  <si>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</si>
  <si>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</si>
  <si>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</si>
  <si>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</si>
  <si>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</si>
  <si>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</si>
  <si>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</si>
  <si>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</si>
  <si>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</si>
  <si>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</si>
  <si>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</si>
  <si>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</si>
  <si>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</si>
  <si>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</si>
  <si>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</si>
  <si>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</si>
  <si>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</si>
  <si>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</si>
  <si>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</si>
  <si>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</si>
  <si>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</si>
  <si>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</si>
  <si>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</si>
  <si>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</si>
  <si>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</si>
  <si>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</si>
  <si>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</si>
  <si>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</si>
  <si>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</si>
  <si>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</si>
  <si>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</si>
  <si>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</si>
  <si>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</si>
  <si>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</si>
  <si>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</si>
  <si>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</si>
  <si>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</si>
  <si>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</si>
  <si>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</si>
  <si>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</si>
  <si>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</si>
  <si>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</si>
  <si>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</si>
  <si>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</si>
  <si>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</si>
  <si>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</si>
  <si>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</si>
  <si>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</si>
  <si>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</si>
  <si>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</si>
  <si>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</si>
  <si>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</si>
  <si>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</si>
  <si>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</si>
  <si>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</si>
  <si>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</si>
  <si>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</si>
  <si>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</si>
  <si>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</si>
  <si>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</si>
  <si>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</si>
  <si>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</si>
  <si>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</si>
  <si>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</si>
  <si>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</si>
  <si>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</si>
  <si>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</si>
  <si>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</si>
  <si>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</si>
  <si>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</si>
  <si>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</si>
  <si>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</si>
  <si>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</si>
  <si>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</si>
  <si>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</si>
  <si>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</si>
  <si>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</si>
  <si>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</si>
  <si>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</si>
  <si>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</si>
  <si>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</si>
  <si>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</si>
  <si>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</si>
  <si>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</si>
  <si>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</si>
  <si>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</si>
  <si>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</si>
  <si>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</si>
  <si>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</si>
  <si>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</si>
  <si>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</si>
  <si>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</si>
  <si>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</si>
  <si>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</si>
  <si>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</si>
  <si>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</si>
  <si>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</si>
  <si>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</si>
  <si>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</si>
  <si>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</si>
  <si>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</si>
  <si>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</si>
  <si>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</si>
  <si>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</si>
  <si>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</si>
  <si>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</si>
  <si>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</si>
  <si>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</si>
  <si>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</si>
  <si>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</si>
  <si>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</si>
  <si>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</si>
  <si>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</si>
  <si>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</si>
  <si>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</si>
  <si>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</si>
  <si>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</si>
  <si>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</si>
  <si>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</si>
  <si>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</si>
  <si>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</si>
  <si>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</si>
  <si>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</si>
  <si>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</si>
  <si>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</si>
  <si>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</si>
  <si>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</si>
  <si>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</si>
  <si>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</si>
  <si>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</si>
  <si>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</si>
  <si>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</si>
  <si>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</si>
  <si>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</si>
  <si>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</si>
  <si>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</si>
  <si>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</si>
  <si>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</si>
  <si>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</si>
  <si>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</si>
  <si>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</si>
  <si>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</si>
  <si>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</si>
  <si>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</si>
  <si>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</si>
  <si>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</si>
  <si>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</si>
  <si>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</si>
  <si>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</si>
  <si>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</si>
  <si>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</si>
  <si>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</si>
  <si>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</si>
  <si>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</si>
  <si>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</si>
  <si>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</si>
  <si>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</si>
  <si>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</si>
  <si>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</si>
  <si>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</si>
  <si>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</si>
  <si>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</si>
  <si>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</si>
  <si>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</si>
  <si>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</si>
  <si>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</si>
  <si>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</si>
  <si>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</si>
  <si>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</si>
  <si>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</si>
  <si>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</si>
  <si>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</si>
  <si>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</si>
  <si>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</si>
  <si>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</si>
  <si>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</si>
  <si>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</si>
  <si>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</si>
  <si>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</si>
  <si>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</si>
  <si>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</si>
  <si>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</si>
  <si>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</si>
  <si>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</si>
  <si>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</si>
  <si>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</si>
  <si>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</si>
  <si>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</si>
  <si>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</si>
  <si>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</si>
  <si>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</si>
  <si>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</si>
  <si>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</si>
  <si>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</si>
  <si>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</si>
  <si>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</si>
  <si>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</si>
  <si>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</si>
  <si>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</si>
  <si>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</si>
  <si>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</si>
  <si>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</si>
  <si>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</si>
  <si>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</si>
  <si>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</si>
  <si>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</si>
  <si>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</si>
  <si>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</si>
  <si>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</si>
  <si>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</si>
  <si>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</si>
  <si>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</si>
  <si>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</si>
  <si>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</si>
  <si>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</si>
  <si>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</si>
  <si>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</si>
  <si>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</si>
  <si>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</si>
  <si>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</si>
  <si>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</si>
  <si>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</si>
  <si>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</si>
  <si>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</si>
  <si>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</si>
  <si>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</si>
  <si>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</si>
  <si>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</si>
  <si>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</si>
  <si>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</si>
  <si>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</si>
  <si>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</si>
  <si>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</si>
  <si>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</si>
  <si>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</si>
  <si>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</si>
  <si>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</si>
  <si>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</si>
  <si>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</si>
  <si>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</si>
  <si>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</si>
  <si>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</si>
  <si>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</si>
  <si>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</si>
  <si>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</si>
  <si>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</si>
  <si>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</si>
  <si>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</si>
  <si>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</si>
  <si>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</si>
  <si>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</si>
  <si>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</si>
  <si>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</si>
  <si>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</si>
  <si>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</si>
  <si>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</si>
  <si>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</si>
  <si>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</si>
  <si>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</si>
  <si>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</si>
  <si>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</si>
  <si>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</si>
  <si>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</si>
  <si>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</si>
  <si>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</si>
  <si>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</si>
  <si>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</si>
  <si>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</si>
  <si>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</si>
  <si>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</si>
  <si>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</si>
  <si>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</si>
  <si>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</si>
  <si>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</si>
  <si>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</si>
  <si>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</si>
  <si>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</si>
  <si>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</si>
  <si>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</si>
  <si>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</si>
  <si>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</si>
  <si>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</si>
  <si>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</si>
  <si>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</si>
  <si>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</si>
  <si>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</si>
  <si>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</si>
  <si>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</si>
  <si>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</si>
  <si>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</si>
  <si>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</si>
  <si>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</si>
  <si>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</si>
  <si>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</si>
  <si>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</si>
  <si>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</si>
  <si>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</si>
  <si>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</si>
  <si>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</si>
  <si>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</si>
  <si>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</si>
  <si>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</si>
  <si>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</si>
  <si>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</si>
  <si>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</si>
  <si>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</si>
  <si>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</si>
  <si>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</si>
  <si>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</si>
  <si>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</si>
  <si>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</si>
  <si>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</si>
  <si>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</si>
  <si>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</si>
  <si>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</si>
  <si>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</si>
  <si>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</si>
  <si>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</si>
  <si>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</si>
  <si>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</si>
  <si>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</si>
  <si>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</si>
  <si>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</si>
  <si>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</si>
  <si>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</si>
  <si>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</si>
  <si>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</si>
  <si>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</si>
  <si>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</si>
  <si>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</si>
  <si>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</si>
  <si>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</si>
  <si>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</si>
  <si>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</si>
  <si>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</si>
  <si>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</si>
  <si>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</si>
  <si>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</si>
  <si>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</si>
  <si>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</si>
  <si>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</si>
  <si>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</si>
  <si>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</si>
  <si>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</si>
  <si>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</si>
  <si>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</si>
  <si>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</si>
  <si>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</si>
  <si>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</si>
  <si>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</si>
  <si>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</si>
  <si>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</si>
  <si>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</si>
  <si>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</si>
  <si>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</si>
  <si>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</si>
  <si>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</si>
  <si>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</si>
  <si>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</si>
  <si>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</si>
  <si>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</si>
  <si>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</si>
  <si>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</si>
  <si>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</si>
  <si>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</si>
  <si>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</si>
  <si>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</si>
  <si>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</si>
  <si>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</si>
  <si>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</si>
  <si>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</si>
  <si>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</si>
  <si>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</si>
  <si>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</si>
  <si>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</si>
  <si>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</si>
  <si>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</si>
  <si>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</si>
  <si>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</si>
  <si>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</si>
  <si>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</si>
  <si>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</si>
  <si>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</si>
  <si>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</si>
  <si>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</si>
  <si>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</si>
  <si>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</si>
  <si>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</si>
  <si>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</si>
  <si>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</si>
  <si>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</si>
  <si>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</si>
  <si>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</si>
  <si>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</si>
  <si>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</si>
  <si>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</si>
  <si>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</si>
  <si>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</si>
  <si>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</si>
  <si>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</si>
  <si>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</si>
  <si>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</si>
  <si>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</si>
  <si>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</si>
  <si>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</si>
  <si>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</si>
  <si>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</si>
  <si>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</si>
  <si>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</si>
  <si>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</si>
  <si>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</si>
  <si>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</si>
  <si>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</si>
  <si>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</si>
  <si>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</si>
  <si>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</si>
  <si>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</si>
  <si>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</si>
  <si>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</si>
  <si>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</si>
  <si>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</si>
  <si>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</si>
  <si>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</si>
  <si>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</si>
  <si>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</si>
  <si>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</si>
  <si>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</si>
  <si>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</si>
  <si>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</si>
  <si>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</si>
  <si>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</si>
  <si>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</si>
  <si>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</si>
  <si>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</si>
  <si>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</si>
  <si>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</si>
  <si>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</si>
  <si>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</si>
  <si>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</si>
  <si>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</si>
  <si>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</si>
  <si>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</si>
  <si>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</si>
  <si>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</si>
  <si>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</si>
  <si>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</si>
  <si>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</si>
  <si>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</si>
  <si>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</si>
  <si>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</si>
  <si>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</si>
  <si>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</si>
  <si>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</si>
  <si>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</si>
  <si>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</si>
  <si>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</si>
  <si>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</si>
  <si>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</si>
  <si>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</si>
  <si>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</si>
  <si>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</si>
  <si>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</si>
  <si>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</si>
  <si>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</si>
  <si>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</si>
  <si>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</si>
  <si>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</si>
  <si>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</si>
  <si>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</si>
  <si>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</si>
  <si>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</si>
  <si>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</si>
  <si>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</si>
  <si>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</si>
  <si>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</si>
  <si>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</si>
  <si>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</si>
  <si>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</si>
  <si>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</si>
  <si>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</si>
  <si>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</si>
  <si>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</si>
  <si>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</si>
  <si>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</si>
  <si>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</si>
  <si>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</si>
  <si>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</si>
  <si>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</si>
  <si>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</si>
  <si>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</si>
  <si>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</si>
  <si>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</si>
  <si>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</si>
  <si>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</si>
  <si>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</si>
  <si>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</si>
  <si>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</si>
  <si>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</si>
  <si>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</si>
  <si>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</si>
  <si>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</si>
  <si>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</si>
  <si>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</si>
  <si>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</si>
  <si>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</si>
  <si>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</si>
  <si>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</si>
  <si>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</si>
  <si>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</si>
  <si>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</si>
  <si>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</si>
  <si>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</si>
  <si>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</si>
  <si>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</si>
  <si>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</si>
  <si>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</si>
  <si>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</si>
  <si>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</si>
  <si>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</si>
  <si>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</si>
  <si>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</si>
  <si>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</si>
  <si>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</si>
  <si>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</si>
  <si>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</si>
  <si>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</si>
  <si>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</si>
  <si>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</si>
  <si>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</si>
  <si>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</si>
  <si>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</si>
  <si>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</si>
  <si>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</si>
  <si>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</si>
  <si>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</si>
  <si>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</si>
  <si>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</si>
  <si>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</si>
  <si>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</si>
  <si>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</si>
  <si>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</si>
  <si>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</si>
  <si>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</si>
  <si>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</si>
  <si>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</si>
  <si>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</si>
  <si>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</si>
  <si>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</si>
  <si>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</si>
  <si>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</si>
  <si>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</si>
  <si>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</si>
  <si>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</si>
  <si>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</si>
  <si>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</si>
  <si>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</si>
  <si>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</si>
  <si>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</si>
  <si>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</si>
  <si>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</si>
  <si>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</si>
  <si>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</si>
  <si>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</si>
  <si>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</si>
  <si>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</si>
  <si>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</si>
  <si>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</si>
  <si>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</si>
  <si>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</si>
  <si>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</si>
  <si>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</si>
  <si>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</si>
  <si>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</si>
  <si>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</si>
  <si>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</si>
  <si>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</si>
  <si>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</si>
  <si>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</si>
  <si>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</si>
  <si>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</si>
  <si>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</si>
  <si>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</si>
  <si>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</si>
  <si>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</si>
  <si>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</si>
  <si>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</si>
  <si>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</si>
  <si>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</si>
  <si>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</si>
  <si>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</si>
  <si>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</si>
  <si>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</si>
  <si>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</si>
  <si>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</si>
  <si>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</si>
  <si>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</si>
  <si>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</si>
  <si>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</si>
  <si>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</si>
  <si>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</si>
  <si>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</si>
  <si>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</si>
  <si>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</si>
  <si>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</si>
  <si>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</si>
  <si>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</si>
  <si>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</si>
  <si>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</si>
  <si>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</si>
  <si>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</si>
  <si>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</si>
  <si>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</si>
  <si>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</si>
  <si>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</si>
  <si>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</si>
  <si>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</si>
  <si>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</si>
  <si>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</si>
  <si>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</si>
  <si>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</si>
  <si>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</si>
  <si>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</si>
  <si>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</si>
  <si>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</si>
  <si>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</si>
  <si>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</si>
  <si>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</si>
  <si>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</si>
  <si>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</si>
  <si>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</si>
  <si>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</si>
  <si>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</si>
  <si>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</si>
  <si>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</si>
  <si>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</si>
  <si>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</si>
  <si>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</si>
  <si>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</si>
  <si>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</si>
  <si>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</si>
  <si>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</si>
  <si>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</si>
  <si>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</si>
  <si>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</si>
  <si>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</si>
  <si>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</si>
  <si>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</si>
  <si>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</si>
  <si>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</si>
  <si>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</si>
  <si>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</si>
  <si>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</si>
  <si>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</si>
  <si>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</si>
  <si>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</si>
  <si>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</si>
  <si>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</si>
  <si>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</si>
  <si>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</si>
  <si>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</si>
  <si>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</si>
  <si>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</si>
  <si>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</si>
  <si>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</si>
  <si>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</si>
  <si>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</si>
  <si>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</si>
  <si>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</si>
  <si>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</si>
  <si>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</si>
  <si>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</si>
  <si>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</si>
  <si>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</si>
  <si>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</si>
  <si>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</si>
  <si>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</si>
  <si>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</si>
  <si>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</si>
  <si>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</si>
  <si>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</si>
  <si>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</si>
  <si>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</si>
  <si>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</si>
  <si>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</si>
  <si>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</si>
  <si>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</si>
  <si>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</si>
  <si>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</si>
  <si>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</si>
  <si>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</si>
  <si>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</si>
  <si>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</si>
  <si>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</si>
  <si>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</si>
  <si>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</si>
  <si>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</si>
  <si>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</si>
  <si>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</si>
  <si>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</si>
  <si>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</si>
  <si>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</si>
  <si>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</si>
  <si>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</si>
  <si>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</si>
  <si>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</si>
  <si>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</si>
  <si>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</si>
  <si>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</si>
  <si>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</si>
  <si>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</si>
  <si>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</si>
  <si>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</si>
  <si>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</si>
  <si>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</si>
  <si>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</si>
  <si>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</si>
  <si>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</si>
  <si>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</si>
  <si>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</si>
  <si>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</si>
  <si>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</si>
  <si>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</si>
  <si>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</si>
  <si>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</si>
  <si>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</si>
  <si>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</si>
  <si>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</si>
  <si>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</si>
  <si>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</si>
  <si>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</si>
  <si>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</si>
  <si>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</si>
  <si>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</si>
  <si>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</si>
  <si>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</si>
  <si>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</si>
  <si>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</si>
  <si>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</si>
  <si>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</si>
  <si>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</si>
  <si>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</si>
  <si>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</si>
  <si>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</si>
  <si>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</si>
  <si>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</si>
  <si>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</si>
  <si>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</si>
  <si>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</si>
  <si>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</si>
  <si>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</si>
  <si>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</si>
  <si>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</si>
  <si>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</si>
  <si>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</si>
  <si>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</si>
  <si>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</si>
  <si>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</si>
  <si>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</si>
  <si>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</si>
  <si>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</si>
  <si>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</si>
  <si>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</si>
  <si>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</si>
  <si>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</si>
  <si>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</si>
  <si>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</si>
  <si>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</si>
  <si>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</si>
  <si>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</si>
  <si>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</si>
  <si>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</si>
  <si>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</si>
  <si>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</si>
  <si>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</si>
  <si>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</si>
  <si>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</si>
  <si>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</si>
  <si>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</si>
  <si>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</si>
  <si>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</si>
  <si>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</si>
  <si>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</si>
  <si>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</si>
  <si>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</si>
  <si>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</si>
  <si>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</si>
  <si>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</si>
  <si>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</si>
  <si>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</si>
  <si>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</si>
  <si>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</si>
  <si>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</si>
  <si>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</si>
  <si>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</si>
  <si>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</si>
  <si>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</si>
  <si>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</si>
  <si>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</si>
  <si>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</si>
  <si>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</si>
  <si>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</si>
  <si>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</si>
  <si>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</si>
  <si>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</si>
  <si>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</si>
  <si>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</si>
  <si>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</si>
  <si>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</si>
  <si>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</si>
  <si>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</si>
  <si>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</si>
  <si>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</si>
  <si>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</si>
  <si>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</si>
  <si>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</si>
  <si>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</si>
  <si>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</si>
  <si>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</si>
  <si>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</si>
  <si>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</si>
  <si>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</si>
  <si>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</si>
  <si>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</si>
  <si>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</si>
  <si>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</si>
  <si>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</si>
  <si>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</si>
  <si>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</si>
  <si>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</si>
  <si>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</si>
  <si>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</si>
  <si>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</si>
  <si>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</si>
  <si>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</si>
  <si>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</si>
  <si>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</si>
  <si>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</si>
  <si>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</si>
  <si>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</si>
  <si>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</si>
  <si>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</si>
  <si>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</si>
  <si>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</si>
  <si>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</si>
  <si>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</si>
  <si>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</si>
  <si>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</si>
  <si>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</si>
  <si>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</si>
  <si>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</si>
  <si>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</si>
  <si>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</si>
  <si>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</si>
  <si>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</si>
  <si>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</si>
  <si>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</si>
  <si>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</si>
  <si>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</si>
  <si>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</si>
  <si>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</si>
  <si>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</si>
  <si>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</si>
  <si>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</si>
  <si>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</si>
  <si>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</si>
  <si>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</si>
  <si>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</si>
  <si>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</si>
  <si>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</si>
  <si>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</si>
  <si>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</si>
  <si>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</si>
  <si>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</si>
  <si>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</si>
  <si>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</si>
  <si>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</si>
  <si>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</si>
  <si>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</si>
  <si>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</si>
  <si>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</si>
  <si>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</si>
  <si>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</si>
  <si>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</si>
  <si>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</si>
  <si>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</si>
  <si>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</si>
  <si>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</si>
  <si>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</si>
  <si>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</si>
  <si>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</si>
  <si>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</si>
  <si>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</si>
  <si>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</si>
  <si>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</si>
  <si>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</si>
  <si>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</si>
  <si>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</si>
  <si>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</si>
  <si>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</si>
  <si>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</si>
  <si>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</si>
  <si>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</si>
  <si>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</si>
  <si>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</si>
  <si>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</si>
  <si>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</si>
  <si>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</si>
  <si>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</si>
  <si>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</si>
  <si>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</si>
  <si>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</si>
  <si>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</si>
  <si>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</si>
  <si>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</si>
  <si>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</si>
  <si>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</si>
  <si>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</si>
  <si>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</si>
  <si>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</si>
  <si>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</si>
  <si>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</si>
  <si>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</si>
  <si>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</si>
  <si>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</si>
  <si>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</si>
  <si>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</si>
  <si>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</si>
  <si>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</si>
  <si>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</si>
  <si>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</si>
  <si>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</si>
  <si>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</si>
  <si>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</si>
  <si>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</si>
  <si>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</si>
  <si>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</si>
  <si>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</si>
  <si>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</si>
  <si>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</si>
  <si>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</si>
  <si>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</si>
  <si>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</si>
  <si>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</si>
  <si>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</si>
  <si>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</si>
  <si>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</si>
  <si>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</si>
  <si>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</si>
  <si>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</si>
  <si>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</si>
  <si>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</si>
  <si>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</si>
  <si>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</si>
  <si>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</si>
  <si>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</si>
  <si>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</si>
  <si>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</si>
  <si>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</si>
  <si>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</si>
  <si>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</si>
  <si>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</si>
  <si>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</si>
  <si>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</si>
  <si>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</si>
  <si>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</si>
  <si>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</si>
  <si>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</si>
  <si>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</si>
  <si>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</si>
  <si>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</si>
  <si>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</si>
  <si>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</si>
  <si>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</si>
  <si>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</si>
  <si>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</si>
  <si>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</si>
  <si>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</si>
  <si>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</si>
  <si>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</si>
  <si>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</si>
  <si>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</si>
  <si>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</si>
  <si>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</si>
  <si>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</si>
  <si>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</si>
  <si>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</si>
  <si>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</si>
  <si>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</si>
  <si>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</si>
  <si>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</si>
  <si>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</si>
  <si>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</si>
  <si>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</si>
  <si>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</si>
  <si>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</si>
  <si>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</si>
  <si>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</si>
  <si>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</si>
  <si>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</si>
  <si>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</si>
  <si>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</si>
  <si>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</si>
  <si>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</si>
  <si>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</si>
  <si>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</si>
  <si>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</si>
  <si>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</si>
  <si>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</si>
  <si>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</si>
  <si>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</si>
  <si>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</si>
  <si>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</si>
  <si>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</si>
  <si>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</si>
  <si>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</si>
  <si>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</si>
  <si>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</si>
  <si>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</si>
  <si>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</si>
  <si>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</si>
  <si>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</si>
  <si>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</si>
  <si>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</si>
  <si>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</si>
  <si>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</si>
  <si>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</si>
  <si>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</si>
  <si>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</si>
  <si>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</si>
  <si>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</si>
  <si>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</si>
  <si>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</si>
  <si>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</si>
  <si>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</si>
  <si>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</si>
  <si>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</si>
  <si>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</si>
  <si>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</si>
  <si>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</si>
  <si>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</si>
  <si>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</si>
  <si>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</si>
  <si>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</si>
  <si>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</si>
  <si>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</si>
  <si>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</si>
  <si>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</si>
  <si>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</si>
  <si>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</si>
  <si>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</si>
  <si>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</si>
  <si>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</si>
  <si>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</si>
  <si>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</si>
  <si>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</si>
  <si>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</si>
  <si>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</si>
  <si>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</si>
  <si>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</si>
  <si>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</si>
  <si>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</si>
  <si>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</si>
  <si>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</si>
  <si>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</si>
  <si>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</si>
  <si>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</si>
  <si>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</si>
  <si>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</si>
  <si>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</si>
  <si>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</si>
  <si>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</si>
  <si>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</si>
  <si>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</si>
  <si>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</si>
  <si>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</si>
  <si>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</si>
  <si>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</si>
  <si>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</si>
  <si>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</si>
  <si>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</si>
  <si>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</si>
  <si>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</si>
  <si>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</si>
  <si>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</si>
  <si>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</si>
  <si>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</si>
  <si>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</si>
  <si>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</si>
  <si>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</si>
  <si>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</si>
  <si>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</si>
  <si>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</si>
  <si>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</si>
  <si>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</si>
  <si>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</si>
  <si>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</si>
  <si>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</si>
  <si>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</si>
  <si>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</si>
  <si>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</si>
  <si>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</si>
  <si>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</si>
  <si>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</si>
  <si>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</si>
  <si>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</si>
  <si>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</si>
  <si>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</si>
  <si>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</si>
  <si>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</si>
  <si>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</si>
  <si>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</si>
  <si>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</si>
  <si>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</si>
  <si>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</si>
  <si>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</si>
  <si>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</si>
  <si>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</si>
  <si>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</si>
  <si>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</si>
  <si>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</si>
  <si>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</si>
  <si>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</si>
  <si>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</si>
  <si>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</si>
  <si>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</si>
  <si>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</si>
  <si>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</si>
  <si>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</si>
  <si>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</si>
  <si>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</si>
  <si>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</si>
  <si>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</si>
  <si>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</si>
  <si>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</si>
  <si>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</si>
  <si>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</si>
  <si>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</si>
  <si>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</si>
  <si>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</si>
  <si>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</si>
  <si>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</si>
  <si>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</si>
  <si>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</si>
  <si>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</si>
  <si>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</si>
  <si>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</si>
  <si>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</si>
  <si>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</si>
  <si>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</si>
  <si>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</si>
  <si>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</si>
  <si>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</si>
  <si>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</si>
  <si>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</si>
  <si>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</si>
  <si>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</si>
  <si>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</si>
  <si>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</si>
  <si>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</si>
  <si>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</si>
  <si>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</si>
  <si>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</si>
  <si>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</si>
  <si>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</si>
  <si>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</si>
  <si>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</si>
  <si>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</si>
  <si>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</si>
  <si>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</si>
  <si>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</si>
  <si>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</si>
  <si>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</si>
  <si>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</si>
  <si>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</si>
  <si>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</si>
  <si>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</si>
  <si>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</si>
  <si>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</si>
  <si>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</si>
  <si>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</si>
  <si>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</si>
  <si>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</si>
  <si>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</si>
  <si>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</si>
  <si>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</si>
  <si>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</si>
  <si>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</si>
  <si>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</si>
  <si>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</si>
  <si>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</si>
  <si>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</si>
  <si>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</si>
  <si>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</si>
  <si>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</si>
  <si>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</si>
  <si>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</si>
  <si>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</si>
  <si>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</si>
  <si>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</si>
  <si>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</si>
  <si>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</si>
  <si>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</si>
  <si>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</si>
  <si>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</si>
  <si>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</si>
  <si>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</si>
  <si>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</si>
  <si>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</si>
  <si>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</si>
  <si>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</si>
  <si>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</si>
  <si>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</si>
  <si>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</si>
  <si>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</si>
  <si>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</si>
  <si>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</si>
  <si>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</si>
  <si>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</si>
  <si>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</si>
  <si>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LK7DT_D1+1</t>
  </si>
  <si>
    <t>LK7DT_D1+2</t>
  </si>
  <si>
    <t>LK7DT_D1+3</t>
  </si>
  <si>
    <t>LK7DT_D1+4</t>
  </si>
  <si>
    <t>Đường Quốc lộ 1 - Xuân Lập</t>
  </si>
  <si>
    <t>LK7DT_D2+1</t>
  </si>
  <si>
    <t>LK7DT_D2+2</t>
  </si>
  <si>
    <t>LK7DT_D2+3</t>
  </si>
  <si>
    <t>LK7DT_D2+4</t>
  </si>
  <si>
    <t>LK7DT_D3+1</t>
  </si>
  <si>
    <t>LK7DT_D3+2</t>
  </si>
  <si>
    <t>LK7DT_D3+3</t>
  </si>
  <si>
    <t>LK7DT_D3+4</t>
  </si>
  <si>
    <t>LK6DT+1</t>
  </si>
  <si>
    <t>LK6DT+2</t>
  </si>
  <si>
    <t>LK6DT+3</t>
  </si>
  <si>
    <t>LK6DT+4</t>
  </si>
  <si>
    <t>LK26DT_D1+1</t>
  </si>
  <si>
    <t>LK26DT_D1+2</t>
  </si>
  <si>
    <t>LK26DT_D1+3</t>
  </si>
  <si>
    <t>LK26DT_D1+4</t>
  </si>
  <si>
    <t>LK26DT_D2+1</t>
  </si>
  <si>
    <t>LK26DT_D2+2</t>
  </si>
  <si>
    <t>LK26DT_D2+3</t>
  </si>
  <si>
    <t>LK26DT_D2+4</t>
  </si>
  <si>
    <t>LK26DT_D3+1</t>
  </si>
  <si>
    <t>LK26DT_D3+2</t>
  </si>
  <si>
    <t>LK26DT_D3+3</t>
  </si>
  <si>
    <t>LK26DT_D3+4</t>
  </si>
  <si>
    <t>LK9DT+1</t>
  </si>
  <si>
    <t>LK9DT+2</t>
  </si>
  <si>
    <t>LK9DT+3</t>
  </si>
  <si>
    <t>LK9DT+4</t>
  </si>
  <si>
    <t>LK48DT_D1+1</t>
  </si>
  <si>
    <t>LK48DT_D1+2</t>
  </si>
  <si>
    <t>LK48DT_D1+3</t>
  </si>
  <si>
    <t>LK48DT_D1+4</t>
  </si>
  <si>
    <t>tách đoạn</t>
  </si>
  <si>
    <t>LK48DT_D2+1</t>
  </si>
  <si>
    <t>LK48DT_D2+2</t>
  </si>
  <si>
    <t>LK48DT_D2+3</t>
  </si>
  <si>
    <t>LK48DT_D2+4</t>
  </si>
  <si>
    <t>LK44DT+1</t>
  </si>
  <si>
    <t>LK44DT+2</t>
  </si>
  <si>
    <t>LK44DT+3</t>
  </si>
  <si>
    <t>LK44DT+4</t>
  </si>
  <si>
    <t>LK45DT+1</t>
  </si>
  <si>
    <t>LK45DT+2</t>
  </si>
  <si>
    <t>LK45DT+3</t>
  </si>
  <si>
    <t>LK45DT+4</t>
  </si>
  <si>
    <t>LK38DT+1</t>
  </si>
  <si>
    <t>LK38DT+2</t>
  </si>
  <si>
    <t>LK38DT+3</t>
  </si>
  <si>
    <t>LK38DT+4</t>
  </si>
  <si>
    <t>LK24DT_D3+1</t>
  </si>
  <si>
    <t>LK24DT_D3+2</t>
  </si>
  <si>
    <t>LK24DT_D3+3</t>
  </si>
  <si>
    <t>LK24DT_D3+4</t>
  </si>
  <si>
    <t>Kiểm tra lại</t>
  </si>
  <si>
    <t>Giáp ranh phường Bình Lộc</t>
  </si>
  <si>
    <t>LK24DT_D4+1</t>
  </si>
  <si>
    <t>LK24DT_D4+2</t>
  </si>
  <si>
    <t>LK24DT_D4+3</t>
  </si>
  <si>
    <t>LK24DT_D4+4</t>
  </si>
  <si>
    <t>Cầu vượt Long Khánh</t>
  </si>
  <si>
    <t>LK24DT_D5+1</t>
  </si>
  <si>
    <t>LK24DT_D5+2</t>
  </si>
  <si>
    <t>LK24DT_D5+3</t>
  </si>
  <si>
    <t>LK24DT_D5+4</t>
  </si>
  <si>
    <t>LK24DT_D6+1</t>
  </si>
  <si>
    <t>LK24DT_D6+2</t>
  </si>
  <si>
    <t>LK24DT_D6+3</t>
  </si>
  <si>
    <t>LK24DT_D6+4</t>
  </si>
  <si>
    <t>LK8DT_D1+1</t>
  </si>
  <si>
    <t>LK8DT_D1+2</t>
  </si>
  <si>
    <t>LK8DT_D1+3</t>
  </si>
  <si>
    <t>LK8DT_D1+4</t>
  </si>
  <si>
    <t>LK8DT_D2+1</t>
  </si>
  <si>
    <t>LK8DT_D2+2</t>
  </si>
  <si>
    <t>LK8DT_D2+3</t>
  </si>
  <si>
    <t>LK8DT_D2+4</t>
  </si>
  <si>
    <t>LK43DT+1</t>
  </si>
  <si>
    <t>LK43DT+2</t>
  </si>
  <si>
    <t>LK43DT+3</t>
  </si>
  <si>
    <t>LK43DT+4</t>
  </si>
  <si>
    <t>LK63DT_D1+1</t>
  </si>
  <si>
    <t>LK63DT_D1+2</t>
  </si>
  <si>
    <t>LK63DT_D1+3</t>
  </si>
  <si>
    <t>LK63DT_D1+4</t>
  </si>
  <si>
    <t>LK63DT_D2+1</t>
  </si>
  <si>
    <t>LK63DT_D2+2</t>
  </si>
  <si>
    <t>LK63DT_D2+3</t>
  </si>
  <si>
    <t>LK63DT_D2+4</t>
  </si>
  <si>
    <t>LK39DT+1</t>
  </si>
  <si>
    <t>LK39DT+2</t>
  </si>
  <si>
    <t>LK39DT+3</t>
  </si>
  <si>
    <t>LK39DT+4</t>
  </si>
  <si>
    <t>LK40DT+1</t>
  </si>
  <si>
    <t>LK40DT+2</t>
  </si>
  <si>
    <t>LK40DT+3</t>
  </si>
  <si>
    <t>LK40DT+4</t>
  </si>
  <si>
    <t>LK41DT+1</t>
  </si>
  <si>
    <t>LK41DT+2</t>
  </si>
  <si>
    <t>LK41DT+3</t>
  </si>
  <si>
    <t>LK41DT+4</t>
  </si>
  <si>
    <t>LK28DT_D2+1</t>
  </si>
  <si>
    <t>LK28DT_D2+2</t>
  </si>
  <si>
    <t>LK28DT_D2+3</t>
  </si>
  <si>
    <t>LK28DT_D2+4</t>
  </si>
  <si>
    <t>Giáp ranh phường Bảo Vinh</t>
  </si>
  <si>
    <t>LK28DT_D3+1</t>
  </si>
  <si>
    <t>LK28DT_D3+2</t>
  </si>
  <si>
    <t>LK28DT_D3+3</t>
  </si>
  <si>
    <t>LK28DT_D3+4</t>
  </si>
  <si>
    <t>LK28DT_D4+1</t>
  </si>
  <si>
    <t>LK28DT_D4+2</t>
  </si>
  <si>
    <t>LK28DT_D4+3</t>
  </si>
  <si>
    <t>LK28DT_D4+4</t>
  </si>
  <si>
    <t>LK47DT+1</t>
  </si>
  <si>
    <t>LK47DT+2</t>
  </si>
  <si>
    <t>LK47DT+3</t>
  </si>
  <si>
    <t>LK47DT+4</t>
  </si>
  <si>
    <t>LK49DT+1</t>
  </si>
  <si>
    <t>LK49DT+2</t>
  </si>
  <si>
    <t>LK49DT+3</t>
  </si>
  <si>
    <t>LK49DT+4</t>
  </si>
  <si>
    <t>LK29DT+1</t>
  </si>
  <si>
    <t>LK29DT+2</t>
  </si>
  <si>
    <t>LK29DT+3</t>
  </si>
  <si>
    <t>LK29DT+4</t>
  </si>
  <si>
    <t>LK1DT+1</t>
  </si>
  <si>
    <t>LK1DT+2</t>
  </si>
  <si>
    <t>LK1DT+3</t>
  </si>
  <si>
    <t>LK1DT+4</t>
  </si>
  <si>
    <t>LK50DT_D1+1</t>
  </si>
  <si>
    <t>LK50DT_D1+2</t>
  </si>
  <si>
    <t>LK50DT_D1+3</t>
  </si>
  <si>
    <t>LK50DT_D1+4</t>
  </si>
  <si>
    <t>LK50DT_D2+1</t>
  </si>
  <si>
    <t>LK50DT_D2+2</t>
  </si>
  <si>
    <t>LK50DT_D2+3</t>
  </si>
  <si>
    <t>LK50DT_D2+4</t>
  </si>
  <si>
    <t>LK2DT+1</t>
  </si>
  <si>
    <t>LK2DT+2</t>
  </si>
  <si>
    <t>LK2DT+3</t>
  </si>
  <si>
    <t>LK2DT+4</t>
  </si>
  <si>
    <t>LK51DT+1</t>
  </si>
  <si>
    <t>LK51DT+2</t>
  </si>
  <si>
    <t>LK51DT+3</t>
  </si>
  <si>
    <t>LK51DT+4</t>
  </si>
  <si>
    <t>LK52DT_D1+1</t>
  </si>
  <si>
    <t>LK52DT_D1+2</t>
  </si>
  <si>
    <t>LK52DT_D1+3</t>
  </si>
  <si>
    <t>LK52DT_D1+4</t>
  </si>
  <si>
    <t>LK52DT_D2+1</t>
  </si>
  <si>
    <t>LK52DT_D2+2</t>
  </si>
  <si>
    <t>LK52DT_D2+3</t>
  </si>
  <si>
    <t>LK52DT_D2+4</t>
  </si>
  <si>
    <t>LK60DT_D1+1</t>
  </si>
  <si>
    <t>LK60DT_D1+2</t>
  </si>
  <si>
    <t>LK60DT_D1+3</t>
  </si>
  <si>
    <t>LK60DT_D1+4</t>
  </si>
  <si>
    <t>LK10DT+1</t>
  </si>
  <si>
    <t>LK10DT+2</t>
  </si>
  <si>
    <t>LK10DT+3</t>
  </si>
  <si>
    <t>LK10DT+4</t>
  </si>
  <si>
    <t>LK15DT+1</t>
  </si>
  <si>
    <t>LK15DT+2</t>
  </si>
  <si>
    <t>LK15DT+3</t>
  </si>
  <si>
    <t>LK15DT+4</t>
  </si>
  <si>
    <t>LK13DT+1</t>
  </si>
  <si>
    <t>LK13DT+2</t>
  </si>
  <si>
    <t>LK13DT+3</t>
  </si>
  <si>
    <t>LK13DT+4</t>
  </si>
  <si>
    <t>LK22DT+1</t>
  </si>
  <si>
    <t>LK22DT+2</t>
  </si>
  <si>
    <t>LK22DT+3</t>
  </si>
  <si>
    <t>LK22DT+4</t>
  </si>
  <si>
    <t>LK18DT+1</t>
  </si>
  <si>
    <t>LK18DT+2</t>
  </si>
  <si>
    <t>LK18DT+3</t>
  </si>
  <si>
    <t>LK18DT+4</t>
  </si>
  <si>
    <t>LK23DT_D1+1</t>
  </si>
  <si>
    <t>LK23DT_D1+2</t>
  </si>
  <si>
    <t>LK23DT_D1+3</t>
  </si>
  <si>
    <t>LK23DT_D1+4</t>
  </si>
  <si>
    <t>LK23DT_D2+1</t>
  </si>
  <si>
    <t>LK23DT_D2+2</t>
  </si>
  <si>
    <t>LK23DT_D2+3</t>
  </si>
  <si>
    <t>LK23DT_D2+4</t>
  </si>
  <si>
    <t>LK5DT+1</t>
  </si>
  <si>
    <t>LK5DT+2</t>
  </si>
  <si>
    <t>LK5DT+3</t>
  </si>
  <si>
    <t>LK5DT+4</t>
  </si>
  <si>
    <t>LK27DT_D1+1</t>
  </si>
  <si>
    <t>LK27DT_D1+2</t>
  </si>
  <si>
    <t>LK27DT_D1+3</t>
  </si>
  <si>
    <t>LK27DT_D1+4</t>
  </si>
  <si>
    <t>LK27DT_D2+1</t>
  </si>
  <si>
    <t>LK27DT_D2+2</t>
  </si>
  <si>
    <t>LK27DT_D2+3</t>
  </si>
  <si>
    <t>LK27DT_D2+4</t>
  </si>
  <si>
    <t>LK55DT+1</t>
  </si>
  <si>
    <t>LK55DT+2</t>
  </si>
  <si>
    <t>LK55DT+3</t>
  </si>
  <si>
    <t>LK55DT+4</t>
  </si>
  <si>
    <t>LK16DT+1</t>
  </si>
  <si>
    <t>LK16DT+2</t>
  </si>
  <si>
    <t>LK16DT+3</t>
  </si>
  <si>
    <t>LK16DT+4</t>
  </si>
  <si>
    <t xml:space="preserve">Đường Lý Nam Đế </t>
  </si>
  <si>
    <t>LK12DT+1</t>
  </si>
  <si>
    <t>LK12DT+2</t>
  </si>
  <si>
    <t>LK12DT+3</t>
  </si>
  <si>
    <t>LK12DT+4</t>
  </si>
  <si>
    <t>LK4DT+1</t>
  </si>
  <si>
    <t>LK4DT+2</t>
  </si>
  <si>
    <t>LK4DT+3</t>
  </si>
  <si>
    <t>LK4DT+4</t>
  </si>
  <si>
    <t>LK14DT+1</t>
  </si>
  <si>
    <t>LK14DT+2</t>
  </si>
  <si>
    <t>LK14DT+3</t>
  </si>
  <si>
    <t>LK14DT+4</t>
  </si>
  <si>
    <t>LK20DT_D1+1</t>
  </si>
  <si>
    <t>LK20DT_D1+2</t>
  </si>
  <si>
    <t>LK20DT_D1+3</t>
  </si>
  <si>
    <t>LK20DT_D1+4</t>
  </si>
  <si>
    <t>LK20DT_D2+1</t>
  </si>
  <si>
    <t>LK20DT_D2+2</t>
  </si>
  <si>
    <t>LK20DT_D2+3</t>
  </si>
  <si>
    <t>LK20DT_D2+4</t>
  </si>
  <si>
    <t>LK11DT+1</t>
  </si>
  <si>
    <t>LK11DT+2</t>
  </si>
  <si>
    <t>LK11DT+3</t>
  </si>
  <si>
    <t>LK11DT+4</t>
  </si>
  <si>
    <t>LK21DT+1</t>
  </si>
  <si>
    <t>LK21DT+2</t>
  </si>
  <si>
    <t>LK21DT+3</t>
  </si>
  <si>
    <t>LK21DT+4</t>
  </si>
  <si>
    <t>LK3DT_D1+1</t>
  </si>
  <si>
    <t>LK3DT_D1+2</t>
  </si>
  <si>
    <t>LK3DT_D1+3</t>
  </si>
  <si>
    <t>LK3DT_D1+4</t>
  </si>
  <si>
    <t xml:space="preserve">Nguyễn Thị Minh Khai </t>
  </si>
  <si>
    <t>LK3DT_D2+1</t>
  </si>
  <si>
    <t>LK3DT_D2+2</t>
  </si>
  <si>
    <t>LK3DT_D2+3</t>
  </si>
  <si>
    <t>LK3DT_D2+4</t>
  </si>
  <si>
    <t>LK89DT+1</t>
  </si>
  <si>
    <t>LK89DT+2</t>
  </si>
  <si>
    <t>LK89DT+3</t>
  </si>
  <si>
    <t>LK89DT+4</t>
  </si>
  <si>
    <t>Giáp ranh phường Hàng Gòn</t>
  </si>
  <si>
    <t>LK57DT+1</t>
  </si>
  <si>
    <t>LK57DT+2</t>
  </si>
  <si>
    <t>LK57DT+3</t>
  </si>
  <si>
    <t>LK57DT+4</t>
  </si>
  <si>
    <t xml:space="preserve">Đường Lê Hữu Trác </t>
  </si>
  <si>
    <t>LK58DT+1</t>
  </si>
  <si>
    <t>LK58DT+2</t>
  </si>
  <si>
    <t>LK58DT+3</t>
  </si>
  <si>
    <t>LK58DT+4</t>
  </si>
  <si>
    <t>LK59DT+1</t>
  </si>
  <si>
    <t>LK59DT+2</t>
  </si>
  <si>
    <t>LK59DT+3</t>
  </si>
  <si>
    <t>LK59DT+4</t>
  </si>
  <si>
    <t xml:space="preserve">Đường Đoàn Thị Điểm </t>
  </si>
  <si>
    <t>LK56DT+1</t>
  </si>
  <si>
    <t>LK56DT+2</t>
  </si>
  <si>
    <t>LK56DT+3</t>
  </si>
  <si>
    <t>LK56DT+4</t>
  </si>
  <si>
    <t xml:space="preserve">Đường Phan Huy Chú </t>
  </si>
  <si>
    <t>LK31DT_D1+1</t>
  </si>
  <si>
    <t>LK31DT_D1+2</t>
  </si>
  <si>
    <t>LK31DT_D1+3</t>
  </si>
  <si>
    <t>LK31DT_D1+4</t>
  </si>
  <si>
    <t>LK32DT+1</t>
  </si>
  <si>
    <t>LK32DT+2</t>
  </si>
  <si>
    <t>LK32DT+3</t>
  </si>
  <si>
    <t>LK32DT+4</t>
  </si>
  <si>
    <t>LK30DT+1</t>
  </si>
  <si>
    <t>LK30DT+2</t>
  </si>
  <si>
    <t>LK30DT+3</t>
  </si>
  <si>
    <t>LK30DT+4</t>
  </si>
  <si>
    <t>LK16NT2_D1+1</t>
  </si>
  <si>
    <t>LK16NT2_D1+2</t>
  </si>
  <si>
    <t>LK16NT2_D1+3</t>
  </si>
  <si>
    <t>LK16NT2_D1+4</t>
  </si>
  <si>
    <t>LK16NT2_D2+1</t>
  </si>
  <si>
    <t>LK16NT2_D2+2</t>
  </si>
  <si>
    <t>LK16NT2_D2+3</t>
  </si>
  <si>
    <t>LK16NT2_D2+4</t>
  </si>
  <si>
    <t>LK16NT2_D3+1</t>
  </si>
  <si>
    <t>LK16NT2_D3+2</t>
  </si>
  <si>
    <t>LK16NT2_D3+3</t>
  </si>
  <si>
    <t>LK16NT2_D3+4</t>
  </si>
  <si>
    <t>Đường Bàu Trâm 1</t>
  </si>
  <si>
    <t>LK18NT2+1</t>
  </si>
  <si>
    <t>LK18NT2+2</t>
  </si>
  <si>
    <t>LK18NT2+3</t>
  </si>
  <si>
    <t>LK18NT2+4</t>
  </si>
  <si>
    <t>Giáp ranh xã Xuân Lộc</t>
  </si>
  <si>
    <t>LK19DT_D1+1</t>
  </si>
  <si>
    <t>LK19DT_D1+2</t>
  </si>
  <si>
    <t>LK19DT_D1+3</t>
  </si>
  <si>
    <t>LK19DT_D1+4</t>
  </si>
  <si>
    <t>LK19DT_D2+1</t>
  </si>
  <si>
    <t>LK19DT_D2+2</t>
  </si>
  <si>
    <t>LK19DT_D2+3</t>
  </si>
  <si>
    <t>LK19DT_D2+4</t>
  </si>
  <si>
    <t>LK19DT_D3+1</t>
  </si>
  <si>
    <t>LK19DT_D3+2</t>
  </si>
  <si>
    <t>LK19DT_D3+3</t>
  </si>
  <si>
    <t>LK19DT_D3+4</t>
  </si>
  <si>
    <t>LK19DT_D4+1</t>
  </si>
  <si>
    <t>LK19DT_D4+2</t>
  </si>
  <si>
    <t>LK19DT_D4+3</t>
  </si>
  <si>
    <t>LK19DT_D4+4</t>
  </si>
  <si>
    <t>LK17DT+1</t>
  </si>
  <si>
    <t>LK17DT+2</t>
  </si>
  <si>
    <t>LK17DT+3</t>
  </si>
  <si>
    <t>LK17DT+4</t>
  </si>
  <si>
    <t>Nguyễn Thị Minh Khai</t>
  </si>
  <si>
    <t>NTP nối dài+1</t>
  </si>
  <si>
    <t>NTP nối dài+2</t>
  </si>
  <si>
    <t>NTP nối dài+3</t>
  </si>
  <si>
    <t>NTP nối dài+4</t>
  </si>
  <si>
    <t>NTP nối dài</t>
  </si>
  <si>
    <t>Nguyễn Thị Minh Khai đến Thích Quảng Đức</t>
  </si>
  <si>
    <t>LK33DT+1</t>
  </si>
  <si>
    <t>LK33DT+2</t>
  </si>
  <si>
    <t>LK33DT+3</t>
  </si>
  <si>
    <t>LK33DT+4</t>
  </si>
  <si>
    <t>LK34DT+1</t>
  </si>
  <si>
    <t>LK34DT+2</t>
  </si>
  <si>
    <t>LK34DT+3</t>
  </si>
  <si>
    <t>LK34DT+4</t>
  </si>
  <si>
    <t>LK35DT+1</t>
  </si>
  <si>
    <t>LK35DT+2</t>
  </si>
  <si>
    <t>LK35DT+3</t>
  </si>
  <si>
    <t>LK35DT+4</t>
  </si>
  <si>
    <t>LK36DT+1</t>
  </si>
  <si>
    <t>LK36DT+2</t>
  </si>
  <si>
    <t>LK36DT+3</t>
  </si>
  <si>
    <t>LK36DT+4</t>
  </si>
  <si>
    <t>LK37DT+1</t>
  </si>
  <si>
    <t>LK37DT+2</t>
  </si>
  <si>
    <t>LK37DT+3</t>
  </si>
  <si>
    <t>LK37DT+4</t>
  </si>
  <si>
    <t>LK61DT+1</t>
  </si>
  <si>
    <t>LK61DT+2</t>
  </si>
  <si>
    <t>LK61DT+3</t>
  </si>
  <si>
    <t>LK61DT+4</t>
  </si>
  <si>
    <t>LK62DT+1</t>
  </si>
  <si>
    <t>LK62DT+2</t>
  </si>
  <si>
    <t>LK62DT+3</t>
  </si>
  <si>
    <t>LK62DT+4</t>
  </si>
  <si>
    <t>Phường Long Khánh</t>
  </si>
  <si>
    <t>Tuyến đường qua khu đô thị mới</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</si>
  <si>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</si>
  <si>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</si>
  <si>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</si>
  <si>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</si>
  <si>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</si>
  <si>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</si>
  <si>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</si>
  <si>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</si>
  <si>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</si>
  <si>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Đơn vị tính: nghìn đồng/m2</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</si>
  <si>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</si>
  <si>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</si>
  <si>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</si>
  <si>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</si>
  <si>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</si>
  <si>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</si>
  <si>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</si>
  <si>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</si>
  <si>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</si>
  <si>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</si>
  <si>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</si>
  <si>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</si>
  <si>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</si>
  <si>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</si>
  <si>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</si>
  <si>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</si>
  <si>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</si>
  <si>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</si>
  <si>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</si>
  <si>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</si>
  <si>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Đường Hoa Sen - Ruộng Dầu</t>
  </si>
  <si>
    <t>Đường Bàu Trâm - Xuân Thọ</t>
  </si>
  <si>
    <t>Đường Thổ Lùn</t>
  </si>
  <si>
    <t>Bên trái đến hết ranh thửa đất số 223, tờ BĐĐC số 130, Phường Xuân Hòa;Bên phải đến hết ranh thửa đất số 25, tờ BĐĐC số 130, Phường Xuân Hòa</t>
  </si>
  <si>
    <t/>
  </si>
  <si>
    <t>Đường Lê Hữu Trác</t>
  </si>
  <si>
    <t>Hết ranh phường Long Khánh</t>
  </si>
  <si>
    <t>Đường Phan Huy Chú</t>
  </si>
  <si>
    <t>Đường Điểu Xiển (Bàu Trâm 1)</t>
  </si>
  <si>
    <t>Giáp ranh xã Xuân Định</t>
  </si>
  <si>
    <t>Cầu Hòa Bình</t>
  </si>
  <si>
    <t>Đường Cách Mạng Tháng Tám</t>
  </si>
  <si>
    <t>Hết đường nhựa</t>
  </si>
  <si>
    <t>Đường Hồ Thị Hương vào 200m</t>
  </si>
  <si>
    <t>Đường Ngô Quyền vào 200m</t>
  </si>
  <si>
    <t>Giáp thửa đất số 21, tờ BĐĐC số 115, phường Phú Bình</t>
  </si>
  <si>
    <t>Giáp ranh xã Bàu Trâm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</si>
</sst>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8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2" borderId="7" xfId="0" applyFont="1" applyFill="1" applyBorder="1" applyAlignment="1">
      <alignment horizontal="lef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2" fontId="8" fillId="0" borderId="0" xfId="1" applyNumberFormat="1" applyFont="1" applyFill="1" applyBorder="1" applyAlignment="1">
      <alignment horizontal="right" vertical="center"/>
    </xf>
    <xf numFmtId="43" fontId="8" fillId="0" borderId="0" xfId="1" applyFont="1" applyFill="1" applyBorder="1" applyAlignment="1">
      <alignment horizontal="right" vertical="center" wrapText="1"/>
    </xf>
    <xf numFmtId="0" fontId="34" fillId="0" borderId="0" xfId="0" applyFont="1" applyAlignment="1">
      <alignment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3" fontId="23" fillId="0" borderId="7" xfId="0" applyNumberFormat="1" applyFont="1" applyBorder="1" applyAlignment="1">
      <alignment horizontal="center" vertical="center" wrapText="1"/>
    </xf>
    <xf numFmtId="0" fontId="23" fillId="0" borderId="0" xfId="0" quotePrefix="1" applyFont="1" applyAlignment="1">
      <alignment wrapText="1"/>
    </xf>
    <xf numFmtId="3" fontId="22"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37" fontId="1" fillId="0" borderId="0" xfId="0" applyNumberFormat="1" applyFont="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0" fontId="68" fillId="0" borderId="0" xfId="0" applyFont="1" applyAlignment="1">
      <alignment vertical="center"/>
    </xf>
    <xf numFmtId="167" fontId="8" fillId="0" borderId="7" xfId="1" applyNumberFormat="1" applyFont="1" applyFill="1" applyBorder="1" applyAlignment="1">
      <alignment horizontal="right" vertical="center" wrapText="1"/>
    </xf>
    <xf numFmtId="183" fontId="8" fillId="0" borderId="0" xfId="0" applyNumberFormat="1" applyFont="1" applyAlignment="1">
      <alignment horizontal="right" vertical="center" wrapText="1"/>
    </xf>
    <xf numFmtId="0" fontId="4" fillId="5" borderId="0" xfId="0" applyFont="1" applyFill="1" applyAlignment="1">
      <alignment vertical="center" wrapText="1"/>
    </xf>
    <xf numFmtId="0" fontId="9" fillId="5" borderId="0" xfId="0" applyFont="1" applyFill="1" applyAlignment="1">
      <alignment vertical="center" wrapText="1"/>
    </xf>
    <xf numFmtId="0" fontId="8" fillId="5" borderId="0" xfId="0" applyFont="1" applyFill="1" applyAlignment="1">
      <alignment vertical="center" wrapText="1"/>
    </xf>
    <xf numFmtId="3" fontId="8" fillId="0" borderId="0" xfId="0" applyNumberFormat="1" applyFont="1" applyAlignment="1">
      <alignment horizontal="right" wrapText="1"/>
    </xf>
    <xf numFmtId="43" fontId="68" fillId="0" borderId="0" xfId="1" applyFont="1" applyAlignment="1">
      <alignment vertical="center"/>
    </xf>
    <xf numFmtId="43" fontId="23" fillId="0" borderId="7" xfId="1" applyFont="1" applyBorder="1" applyAlignment="1">
      <alignment horizontal="left" vertical="center" wrapText="1"/>
    </xf>
    <xf numFmtId="43" fontId="1" fillId="0" borderId="0" xfId="1" applyFont="1" applyAlignment="1">
      <alignment vertical="center" wrapText="1"/>
    </xf>
    <xf numFmtId="0" fontId="8" fillId="0" borderId="0" xfId="7"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166" fontId="9" fillId="0" borderId="21" xfId="1" applyNumberFormat="1" applyFont="1" applyFill="1" applyBorder="1" applyAlignment="1">
      <alignment horizontal="center"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43" fontId="9" fillId="0" borderId="21" xfId="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cellXfs>
  <cellStyles count="91">
    <cellStyle name="??" xfId="8" xr:uid="{F99F1348-FAE3-4850-A6D3-578AB5700B57}"/>
    <cellStyle name="?? [0.00]_PRODUCT DETAIL Q1" xfId="9" xr:uid="{B5A017FC-BFC1-4240-9402-5ABF32EDF266}"/>
    <cellStyle name="?? [0]" xfId="10" xr:uid="{56E7B012-E6EC-4881-B6B6-24934C5AB61D}"/>
    <cellStyle name="???? [0.00]_PRODUCT DETAIL Q1" xfId="11" xr:uid="{CE345269-9BD1-4674-A94F-0084C7247A02}"/>
    <cellStyle name="????_PRODUCT DETAIL Q1" xfId="12" xr:uid="{C121B179-193E-4456-90DB-FA5BFE21B969}"/>
    <cellStyle name="???_HOBONG" xfId="13" xr:uid="{9F047831-2C4B-4246-897D-AD5B36A5EA43}"/>
    <cellStyle name="??_(????)??????" xfId="14" xr:uid="{8259F0BF-63BE-4E96-923F-03B14602BF0F}"/>
    <cellStyle name="Comma" xfId="1" builtinId="3"/>
    <cellStyle name="Comma 10" xfId="15" xr:uid="{D2C006BC-CCED-4A65-821E-179DE018071F}"/>
    <cellStyle name="Comma 2" xfId="4" xr:uid="{00000000-0005-0000-0000-000001000000}"/>
    <cellStyle name="Comma 2 2" xfId="16" xr:uid="{2DC3B6F5-7901-4B82-916B-DE013DD114BA}"/>
    <cellStyle name="Comma 2 3" xfId="17" xr:uid="{32704115-7BEA-431B-BF66-EDD73C4A553F}"/>
    <cellStyle name="Comma 2 4" xfId="18" xr:uid="{948A3F96-0FAF-4BFF-9B3D-76384E7A4149}"/>
    <cellStyle name="Comma 2 5" xfId="19" xr:uid="{BF782B26-F3B7-463D-8714-2A1C2CFC8E09}"/>
    <cellStyle name="Comma 3" xfId="20" xr:uid="{96CAC447-77AA-43E3-A36D-4B974AB4B31C}"/>
    <cellStyle name="Comma 3 2" xfId="21" xr:uid="{68EDD1D2-BB02-48A4-BCC3-70C889BF2B44}"/>
    <cellStyle name="Comma 4" xfId="22" xr:uid="{3FA95474-15DB-43F5-BD73-7DE35280F5FD}"/>
    <cellStyle name="Comma 5" xfId="23" xr:uid="{22894B78-E7A4-4BC2-BB85-C078D7E4B56B}"/>
    <cellStyle name="Comma 5 2" xfId="24" xr:uid="{086D0D95-8CFB-4104-B651-1E37461BF9D0}"/>
    <cellStyle name="Comma 6" xfId="25" xr:uid="{741EF9E0-2CE1-4C9E-9891-83F674823955}"/>
    <cellStyle name="Comma 7" xfId="26" xr:uid="{968CC062-5C80-4803-A93A-D64E46F5F90D}"/>
    <cellStyle name="Comma 7 2" xfId="27" xr:uid="{E05DFA73-62E8-45B1-B3F3-44E7021F125A}"/>
    <cellStyle name="Comma 8" xfId="28" xr:uid="{728B199A-15D6-4647-8E51-B28094B6AB60}"/>
    <cellStyle name="Comma 8 2" xfId="29" xr:uid="{859507A2-68FD-44D5-96ED-C96997D7E558}"/>
    <cellStyle name="Comma 9" xfId="30" xr:uid="{2F548560-6DD6-4486-89FF-419246C9F86B}"/>
    <cellStyle name="Comma0" xfId="31" xr:uid="{342C832C-A499-4B65-BBE0-CDD31B386198}"/>
    <cellStyle name="Currency" xfId="6" builtinId="4"/>
    <cellStyle name="Currency0" xfId="32" xr:uid="{13872028-DD42-4E91-93F6-BFBB6737A603}"/>
    <cellStyle name="Date" xfId="33" xr:uid="{55781342-F74C-4460-B674-FD8E5B614BD7}"/>
    <cellStyle name="Fixed" xfId="34" xr:uid="{C87E9296-D8D7-4F0B-BDF6-F2099BB056F8}"/>
    <cellStyle name="Header1" xfId="35" xr:uid="{4735EA6E-CC92-4BC5-918C-883DD83935A4}"/>
    <cellStyle name="Header2" xfId="36" xr:uid="{3FF5A3A4-1A16-4BFB-BC09-3F8C2D68ADF1}"/>
    <cellStyle name="Millares [0]_Well Timing" xfId="37" xr:uid="{EF9CE81E-3C70-4ED1-A344-D4B63ADD469F}"/>
    <cellStyle name="Millares_Well Timing" xfId="38" xr:uid="{AF3CA356-37EB-4436-94CD-619362E7F134}"/>
    <cellStyle name="Moneda [0]_Well Timing" xfId="39" xr:uid="{D52F000E-9A98-47EF-BE31-29EE38260218}"/>
    <cellStyle name="Moneda_Well Timing" xfId="40" xr:uid="{080ECBEF-59CA-4349-B53D-8CBF86D64B7C}"/>
    <cellStyle name="n" xfId="41" xr:uid="{8C9B0637-B8C7-467E-B3EC-A214148F5AFA}"/>
    <cellStyle name="Normal" xfId="0" builtinId="0"/>
    <cellStyle name="Normal 10" xfId="42" xr:uid="{29A9EBE6-F4DB-4B50-BD46-459DDD9509C4}"/>
    <cellStyle name="Normal 11" xfId="43" xr:uid="{29A4D144-D05F-4387-9070-71628A6AC412}"/>
    <cellStyle name="Normal 12" xfId="44" xr:uid="{228BBD30-117C-4DAB-B117-18BDF1D8D4BA}"/>
    <cellStyle name="Normal 12 2" xfId="45" xr:uid="{599916CA-3C15-43EB-ACB1-AF1F674012EA}"/>
    <cellStyle name="Normal 12 2 2" xfId="46" xr:uid="{16661EFC-D5AA-4F26-8117-89C028EAC34B}"/>
    <cellStyle name="Normal 12 3" xfId="47" xr:uid="{8F2BF572-2F37-463E-B53C-FE67D3149821}"/>
    <cellStyle name="Normal 13" xfId="48" xr:uid="{15480927-0D77-4859-BD60-BCFA81F50AA1}"/>
    <cellStyle name="Normal 2" xfId="3" xr:uid="{00000000-0005-0000-0000-000003000000}"/>
    <cellStyle name="Normal 2 2" xfId="49" xr:uid="{53F4783A-9089-43B1-BB52-3191EBAC38DA}"/>
    <cellStyle name="Normal 2 3" xfId="50" xr:uid="{92DFAF7B-F7D8-44D6-8C3D-7AF3243B1927}"/>
    <cellStyle name="Normal 2 4" xfId="51" xr:uid="{CEFF18A7-107F-4CCF-B1D5-289A99380396}"/>
    <cellStyle name="Normal 2 6" xfId="5" xr:uid="{00000000-0005-0000-0000-000004000000}"/>
    <cellStyle name="Normal 2 6 2" xfId="52" xr:uid="{C2F83B77-6A1F-41DF-B2BC-1DC2A2E033B8}"/>
    <cellStyle name="Normal 2_KP_gia dat 2012_63diem2100phieu" xfId="53" xr:uid="{45DA50C0-D33B-4F1A-87A0-A95D01000DFC}"/>
    <cellStyle name="Normal 23" xfId="54" xr:uid="{72332C72-E778-421F-9B7A-AA67CB5AFD6C}"/>
    <cellStyle name="Normal 24" xfId="55" xr:uid="{9A8B4C02-D729-495A-B167-98FA4D1CD120}"/>
    <cellStyle name="Normal 3" xfId="56" xr:uid="{359E9338-DCDC-4AB9-87CC-DDEFAB448E24}"/>
    <cellStyle name="Normal 4" xfId="57" xr:uid="{631BDE7A-9A7B-4245-803F-720E34D237EF}"/>
    <cellStyle name="Normal 4 2" xfId="58" xr:uid="{3AA10F3F-F4A5-4242-A9C5-6737984D258A}"/>
    <cellStyle name="Normal 4_DT_Giadat_2015_Nhontrach" xfId="59" xr:uid="{DD54AEC1-13EB-48B8-81B9-A0ED955FA53B}"/>
    <cellStyle name="Normal 5" xfId="60" xr:uid="{28DF4B3F-CD36-46F6-828D-93DF5AEBB9BD}"/>
    <cellStyle name="Normal 5 2" xfId="2" xr:uid="{00000000-0005-0000-0000-000005000000}"/>
    <cellStyle name="Normal 5 2 2" xfId="61" xr:uid="{D069F3AD-F117-45D9-A293-44F3911DF3A6}"/>
    <cellStyle name="Normal 6" xfId="7" xr:uid="{D09A224C-F90C-418E-BA6B-97F799B96F7D}"/>
    <cellStyle name="Normal 6 2" xfId="62" xr:uid="{582048AB-30C0-460B-B1E2-40EF5FF360FA}"/>
    <cellStyle name="Normal 7" xfId="63" xr:uid="{790671A0-B573-4ABE-854C-A1D6D2879419}"/>
    <cellStyle name="Normal 8" xfId="64" xr:uid="{F365DBF0-D167-4109-B3AD-155AA32E91B1}"/>
    <cellStyle name="Normal 8 2" xfId="65" xr:uid="{C1D9BF72-6743-4DEB-81FE-98B293ACF9D7}"/>
    <cellStyle name="Normal 9" xfId="66" xr:uid="{C0E57DDA-A2E5-4F9B-981D-768C0B96FB9E}"/>
    <cellStyle name="vnhead1" xfId="67" xr:uid="{AD233DA1-3723-4633-B5E7-5549724A8E98}"/>
    <cellStyle name="vnhead3" xfId="68" xr:uid="{1D048993-435A-4C26-B9EB-2D58283AFF5C}"/>
    <cellStyle name="vntxt1" xfId="69" xr:uid="{72726469-1DA0-4AF9-8BD9-9BC9112CD30D}"/>
    <cellStyle name="vntxt2" xfId="70" xr:uid="{A53447A9-894B-4F23-B6D6-CAAD156D2861}"/>
    <cellStyle name=" [0.00]_ Att. 1- Cover" xfId="71" xr:uid="{2554BBCE-C9D3-4E60-8BF7-C8AF07F4B73E}"/>
    <cellStyle name="_ Att. 1- Cover" xfId="72" xr:uid="{C72F54D5-0837-4252-8984-188407E7F188}"/>
    <cellStyle name="?_ Att. 1- Cover" xfId="73" xr:uid="{1C5C264F-F92F-4A67-AFFD-2B852E00BB77}"/>
    <cellStyle name="똿뗦먛귟 [0.00]_PRODUCT DETAIL Q1" xfId="74" xr:uid="{6AB0644E-6C9A-4C7A-96A7-1A3C34D52F3E}"/>
    <cellStyle name="똿뗦먛귟_PRODUCT DETAIL Q1" xfId="75" xr:uid="{B760CD5F-1F60-4186-BE62-F9D691E77E8F}"/>
    <cellStyle name="믅됞 [0.00]_PRODUCT DETAIL Q1" xfId="76" xr:uid="{27BC8988-F4B0-4C37-A148-38B3D68BB9B0}"/>
    <cellStyle name="믅됞_PRODUCT DETAIL Q1" xfId="77" xr:uid="{C7E11CCB-4680-43F7-9803-11D0D653AEE7}"/>
    <cellStyle name="백분율_95" xfId="78" xr:uid="{3E26B384-5E11-430D-A857-6B1FAEDC1BBC}"/>
    <cellStyle name="뷭?_BOOKSHIP" xfId="79" xr:uid="{94BE8F47-DC0C-4AB7-BE49-5850B5480F8C}"/>
    <cellStyle name="콤마 [0]_1202" xfId="80" xr:uid="{887C815A-3FCC-4514-B34E-1DCAA93C7F54}"/>
    <cellStyle name="콤마_1202" xfId="81" xr:uid="{950BAC69-A45E-473A-91C4-5CE9EDD49382}"/>
    <cellStyle name="통화 [0]_1202" xfId="82" xr:uid="{6FCA5A10-4467-4DA5-9D44-EF5668AF4EDB}"/>
    <cellStyle name="통화_1202" xfId="83" xr:uid="{60072127-0DA0-4398-B79D-B7ECCEFB32C9}"/>
    <cellStyle name="표준_(정보부문)월별인원계획" xfId="84" xr:uid="{D735C613-6E1E-486E-B7C6-5FDBB8D1E40D}"/>
    <cellStyle name="一般_99Q3647-ALL-CAS2" xfId="85" xr:uid="{09A76123-354A-416F-B680-910C022C8933}"/>
    <cellStyle name="千分位[0]_Book1" xfId="86" xr:uid="{2DA9B303-4120-4C8E-B518-90421CA4E6F6}"/>
    <cellStyle name="千分位_99Q3647-ALL-CAS2" xfId="87" xr:uid="{EF357741-976E-47EA-A00C-173BCE3EDFF5}"/>
    <cellStyle name="貨幣 [0]_Book1" xfId="88" xr:uid="{0BF078CB-B410-4CAA-A404-4F1B47027C67}"/>
    <cellStyle name="貨幣[0]_BRE" xfId="89" xr:uid="{70CC27F6-D0EE-42E2-905F-E3BDACC99A97}"/>
    <cellStyle name="貨幣_Book1" xfId="90" xr:uid="{40C2673F-2926-42FE-82CE-15181D35A071}"/>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445"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09" t="s">
        <v>4230</v>
      </c>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09" t="s">
        <v>4231</v>
      </c>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229"/>
      <c r="AP4" s="230"/>
      <c r="AQ4" s="230"/>
      <c r="AR4" s="231"/>
      <c r="AS4" s="232"/>
      <c r="AT4" s="232"/>
      <c r="AU4" s="232"/>
      <c r="AV4" s="232"/>
      <c r="AW4" s="20"/>
      <c r="AX4" s="19"/>
      <c r="AY4" s="24"/>
      <c r="AZ4" s="24"/>
      <c r="BA4" s="24"/>
      <c r="BB4" s="24"/>
      <c r="BC4" s="25"/>
      <c r="BD4" s="25"/>
      <c r="BE4" s="25"/>
      <c r="BF4" s="25"/>
    </row>
    <row r="5" spans="1:65" ht="41.25" customHeight="1">
      <c r="A5" s="18"/>
      <c r="B5" s="18"/>
      <c r="C5" s="18"/>
      <c r="D5" s="18"/>
      <c r="E5" s="18"/>
      <c r="F5" s="410" t="s">
        <v>0</v>
      </c>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1"/>
      <c r="AQ5" s="411"/>
      <c r="AR5" s="412"/>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4"/>
      <c r="AQ7" s="414"/>
      <c r="AR7" s="415"/>
      <c r="AS7" s="37"/>
      <c r="AT7" s="37"/>
      <c r="AU7" s="37"/>
      <c r="AV7" s="37"/>
      <c r="AW7" s="38"/>
      <c r="AX7" s="38" t="s">
        <v>1</v>
      </c>
      <c r="AY7" s="24"/>
      <c r="AZ7" s="24"/>
      <c r="BA7" s="24"/>
      <c r="BB7" s="24"/>
      <c r="BC7" s="25"/>
      <c r="BD7" s="25"/>
      <c r="BE7" s="25"/>
      <c r="BF7" s="25"/>
    </row>
    <row r="8" spans="1:65" ht="43.5" customHeight="1">
      <c r="A8" s="18"/>
      <c r="B8" s="18"/>
      <c r="C8" s="18"/>
      <c r="D8" s="18"/>
      <c r="E8" s="18"/>
      <c r="F8" s="416" t="s">
        <v>2</v>
      </c>
      <c r="G8" s="89"/>
      <c r="H8" s="416" t="s">
        <v>3</v>
      </c>
      <c r="I8" s="416" t="s">
        <v>4</v>
      </c>
      <c r="J8" s="416" t="s">
        <v>5</v>
      </c>
      <c r="K8" s="89"/>
      <c r="L8" s="416" t="s">
        <v>7</v>
      </c>
      <c r="M8" s="416" t="s">
        <v>8</v>
      </c>
      <c r="N8" s="416"/>
      <c r="O8" s="416"/>
      <c r="P8" s="416"/>
      <c r="Q8" s="39"/>
      <c r="R8" s="39"/>
      <c r="S8" s="39"/>
      <c r="T8" s="39"/>
      <c r="U8" s="416" t="s">
        <v>9</v>
      </c>
      <c r="V8" s="418"/>
      <c r="W8" s="418"/>
      <c r="X8" s="418"/>
      <c r="Y8" s="416" t="s">
        <v>10</v>
      </c>
      <c r="Z8" s="418"/>
      <c r="AA8" s="418"/>
      <c r="AB8" s="418"/>
      <c r="AC8" s="416" t="s">
        <v>11</v>
      </c>
      <c r="AD8" s="416"/>
      <c r="AE8" s="416"/>
      <c r="AF8" s="416"/>
      <c r="AG8" s="416" t="s">
        <v>12</v>
      </c>
      <c r="AH8" s="418"/>
      <c r="AI8" s="418"/>
      <c r="AJ8" s="418"/>
      <c r="AK8" s="416" t="s">
        <v>13</v>
      </c>
      <c r="AL8" s="89"/>
      <c r="AM8" s="416" t="s">
        <v>14</v>
      </c>
      <c r="AN8" s="422" t="s">
        <v>15</v>
      </c>
      <c r="AO8" s="424" t="s">
        <v>16</v>
      </c>
      <c r="AP8" s="425"/>
      <c r="AQ8" s="425"/>
      <c r="AR8" s="426"/>
      <c r="AS8" s="427" t="s">
        <v>17</v>
      </c>
      <c r="AT8" s="428"/>
      <c r="AU8" s="428"/>
      <c r="AV8" s="429"/>
      <c r="AW8" s="416" t="s">
        <v>6</v>
      </c>
      <c r="AX8" s="418" t="s">
        <v>18</v>
      </c>
      <c r="AY8" s="24"/>
      <c r="AZ8" s="24"/>
      <c r="BA8" s="24"/>
      <c r="BB8" s="24"/>
      <c r="BC8" s="25"/>
      <c r="BD8" s="25"/>
      <c r="BE8" s="25"/>
      <c r="BF8" s="25"/>
    </row>
    <row r="9" spans="1:65" s="49" customFormat="1" ht="40.5" customHeight="1">
      <c r="A9" s="40"/>
      <c r="B9" s="40"/>
      <c r="C9" s="40"/>
      <c r="D9" s="40"/>
      <c r="E9" s="40"/>
      <c r="F9" s="417"/>
      <c r="G9" s="41"/>
      <c r="H9" s="417"/>
      <c r="I9" s="417"/>
      <c r="J9" s="417"/>
      <c r="K9" s="41"/>
      <c r="L9" s="41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7"/>
      <c r="AL9" s="41"/>
      <c r="AM9" s="417"/>
      <c r="AN9" s="423"/>
      <c r="AO9" s="42" t="s">
        <v>19</v>
      </c>
      <c r="AP9" s="43" t="s">
        <v>20</v>
      </c>
      <c r="AQ9" s="43" t="s">
        <v>21</v>
      </c>
      <c r="AR9" s="44" t="s">
        <v>22</v>
      </c>
      <c r="AS9" s="45" t="s">
        <v>19</v>
      </c>
      <c r="AT9" s="45" t="s">
        <v>20</v>
      </c>
      <c r="AU9" s="45" t="s">
        <v>21</v>
      </c>
      <c r="AV9" s="45" t="s">
        <v>22</v>
      </c>
      <c r="AW9" s="417"/>
      <c r="AX9" s="419"/>
      <c r="AY9" s="46" t="s">
        <v>23</v>
      </c>
      <c r="AZ9" s="47" t="s">
        <v>24</v>
      </c>
      <c r="BA9" s="47" t="s">
        <v>25</v>
      </c>
      <c r="BB9" s="47" t="s">
        <v>26</v>
      </c>
      <c r="BC9" s="48" t="s">
        <v>27</v>
      </c>
      <c r="BD9" s="48" t="s">
        <v>28</v>
      </c>
      <c r="BE9" s="48" t="s">
        <v>29</v>
      </c>
      <c r="BF9" s="48" t="s">
        <v>30</v>
      </c>
      <c r="BG9" s="40"/>
    </row>
    <row r="10" spans="1:65" s="247" customFormat="1" ht="16.5">
      <c r="A10" s="233"/>
      <c r="B10" s="233"/>
      <c r="C10" s="233"/>
      <c r="D10" s="233"/>
      <c r="E10" s="233" t="s">
        <v>349</v>
      </c>
      <c r="F10" s="234" t="s">
        <v>350</v>
      </c>
      <c r="G10" s="234"/>
      <c r="H10" s="235" t="s">
        <v>349</v>
      </c>
      <c r="I10" s="236" t="s">
        <v>4232</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62"/>
      <c r="AP10" s="241"/>
      <c r="AQ10" s="241"/>
      <c r="AR10" s="242"/>
      <c r="AS10" s="60"/>
      <c r="AT10" s="60"/>
      <c r="AU10" s="60"/>
      <c r="AV10" s="60"/>
      <c r="AW10" s="239"/>
      <c r="AX10" s="243" t="s">
        <v>349</v>
      </c>
      <c r="AY10" s="244"/>
      <c r="AZ10" s="245"/>
      <c r="BA10" s="245"/>
      <c r="BB10" s="245"/>
      <c r="BC10" s="246"/>
      <c r="BD10" s="246"/>
      <c r="BE10" s="246"/>
      <c r="BF10" s="246"/>
      <c r="BG10" s="233"/>
    </row>
    <row r="11" spans="1:65" s="253" customFormat="1" ht="31.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8"/>
      <c r="V11" s="248"/>
      <c r="W11" s="248"/>
      <c r="X11" s="248"/>
      <c r="Y11" s="248"/>
      <c r="Z11" s="248"/>
      <c r="AA11" s="248"/>
      <c r="AB11" s="248"/>
      <c r="AC11" s="248"/>
      <c r="AD11" s="248"/>
      <c r="AE11" s="248"/>
      <c r="AF11" s="248"/>
      <c r="AG11" s="248"/>
      <c r="AH11" s="248"/>
      <c r="AI11" s="248"/>
      <c r="AJ11" s="248"/>
      <c r="AK11" s="87"/>
      <c r="AL11" s="87"/>
      <c r="AM11" s="248"/>
      <c r="AN11" s="248"/>
      <c r="AO11" s="62"/>
      <c r="AP11" s="241"/>
      <c r="AQ11" s="241"/>
      <c r="AR11" s="242"/>
      <c r="AS11" s="60"/>
      <c r="AT11" s="60"/>
      <c r="AU11" s="60"/>
      <c r="AV11" s="60"/>
      <c r="AW11" s="248"/>
      <c r="AX11" s="249" t="s">
        <v>349</v>
      </c>
      <c r="AY11" s="250"/>
      <c r="AZ11" s="251"/>
      <c r="BA11" s="251"/>
      <c r="BB11" s="251"/>
      <c r="BC11" s="252"/>
      <c r="BD11" s="252"/>
      <c r="BE11" s="252"/>
      <c r="BF11" s="252"/>
      <c r="BG11" s="84"/>
      <c r="BJ11" s="254"/>
      <c r="BK11" s="254"/>
      <c r="BL11" s="254"/>
      <c r="BM11" s="254"/>
    </row>
    <row r="12" spans="1:65" s="84" customFormat="1" ht="35.1" customHeight="1">
      <c r="A12" s="84" t="str">
        <f>$H12&amp;"+1"</f>
        <v>BH1DT_D1+1</v>
      </c>
      <c r="B12" s="84" t="str">
        <f>$H12&amp;"+2"</f>
        <v>BH1DT_D1+2</v>
      </c>
      <c r="C12" s="84" t="str">
        <f>$H12&amp;"+3"</f>
        <v>BH1DT_D1+3</v>
      </c>
      <c r="D12" s="84" t="str">
        <f>$H12&amp;"+4"</f>
        <v>BH1DT_D1+4</v>
      </c>
      <c r="E12" s="84" t="s">
        <v>349</v>
      </c>
      <c r="F12" s="86"/>
      <c r="G12" s="86"/>
      <c r="H12" s="255"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7">
        <v>2.9477982042957036</v>
      </c>
      <c r="AL12" s="87"/>
      <c r="AM12" s="258"/>
      <c r="AN12" s="258">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59" t="s">
        <v>349</v>
      </c>
      <c r="AY12" s="105">
        <v>28000</v>
      </c>
      <c r="AZ12" s="106">
        <v>11200</v>
      </c>
      <c r="BA12" s="106">
        <v>9100</v>
      </c>
      <c r="BB12" s="106">
        <v>6300</v>
      </c>
      <c r="BC12" s="256">
        <v>24000</v>
      </c>
      <c r="BD12" s="256">
        <v>9600</v>
      </c>
      <c r="BE12" s="256">
        <v>7800</v>
      </c>
      <c r="BF12" s="256">
        <v>5400</v>
      </c>
      <c r="BG12" s="107">
        <f>AV12-AW12</f>
        <v>5100</v>
      </c>
      <c r="BJ12" s="254" t="e">
        <f>M12*#REF!</f>
        <v>#REF!</v>
      </c>
      <c r="BK12" s="254" t="e">
        <f>N12*#REF!</f>
        <v>#REF!</v>
      </c>
      <c r="BL12" s="254" t="e">
        <f>O12*#REF!</f>
        <v>#REF!</v>
      </c>
      <c r="BM12" s="254"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7">
        <v>3.6763410208281377</v>
      </c>
      <c r="AL13" s="87"/>
      <c r="AM13" s="258"/>
      <c r="AN13" s="258">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59" t="s">
        <v>349</v>
      </c>
      <c r="AY13" s="105">
        <v>24500</v>
      </c>
      <c r="AZ13" s="106">
        <v>9800</v>
      </c>
      <c r="BA13" s="106">
        <v>7000</v>
      </c>
      <c r="BB13" s="106">
        <v>5250</v>
      </c>
      <c r="BC13" s="256">
        <v>21000</v>
      </c>
      <c r="BD13" s="256">
        <v>8400</v>
      </c>
      <c r="BE13" s="256">
        <v>6000</v>
      </c>
      <c r="BF13" s="256">
        <v>4500</v>
      </c>
      <c r="BG13" s="107">
        <f>AV13-AW13</f>
        <v>4775</v>
      </c>
      <c r="BJ13" s="254" t="e">
        <f>M13*#REF!</f>
        <v>#REF!</v>
      </c>
      <c r="BK13" s="254" t="e">
        <f>N13*#REF!</f>
        <v>#REF!</v>
      </c>
      <c r="BL13" s="254" t="e">
        <f>O13*#REF!</f>
        <v>#REF!</v>
      </c>
      <c r="BM13" s="254" t="e">
        <f>P13*#REF!</f>
        <v>#REF!</v>
      </c>
    </row>
    <row r="14" spans="1:65" s="84" customFormat="1" ht="33" customHeight="1">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6"/>
      <c r="V14" s="256"/>
      <c r="W14" s="256"/>
      <c r="X14" s="256"/>
      <c r="Y14" s="257"/>
      <c r="Z14" s="257"/>
      <c r="AA14" s="257"/>
      <c r="AB14" s="257"/>
      <c r="AC14" s="256"/>
      <c r="AD14" s="256"/>
      <c r="AE14" s="256"/>
      <c r="AF14" s="256"/>
      <c r="AG14" s="257"/>
      <c r="AH14" s="257"/>
      <c r="AI14" s="257"/>
      <c r="AJ14" s="257"/>
      <c r="AK14" s="87"/>
      <c r="AL14" s="87"/>
      <c r="AM14" s="258"/>
      <c r="AN14" s="258"/>
      <c r="AO14" s="101"/>
      <c r="AP14" s="101"/>
      <c r="AQ14" s="101"/>
      <c r="AR14" s="101"/>
      <c r="AS14" s="101"/>
      <c r="AT14" s="101"/>
      <c r="AU14" s="101"/>
      <c r="AV14" s="101"/>
      <c r="AW14" s="61"/>
      <c r="AX14" s="259" t="s">
        <v>349</v>
      </c>
      <c r="AY14" s="105"/>
      <c r="AZ14" s="106"/>
      <c r="BA14" s="106"/>
      <c r="BB14" s="106"/>
      <c r="BC14" s="256"/>
      <c r="BD14" s="256"/>
      <c r="BE14" s="256"/>
      <c r="BF14" s="256"/>
    </row>
    <row r="15" spans="1:65" s="84" customFormat="1" ht="17.25" customHeight="1">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7">
        <v>3.2878433915527503</v>
      </c>
      <c r="AL15" s="87"/>
      <c r="AM15" s="258"/>
      <c r="AN15" s="258">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59" t="s">
        <v>349</v>
      </c>
      <c r="AY15" s="105">
        <v>16100</v>
      </c>
      <c r="AZ15" s="106">
        <v>7700</v>
      </c>
      <c r="BA15" s="106">
        <v>5600</v>
      </c>
      <c r="BB15" s="106">
        <v>4550</v>
      </c>
      <c r="BC15" s="256">
        <v>13800</v>
      </c>
      <c r="BD15" s="256">
        <v>6600</v>
      </c>
      <c r="BE15" s="256">
        <v>4800</v>
      </c>
      <c r="BF15" s="256">
        <v>3900</v>
      </c>
      <c r="BG15" s="107">
        <f>AV15-AW15</f>
        <v>5845</v>
      </c>
      <c r="BJ15" s="254" t="e">
        <f>M15*#REF!</f>
        <v>#REF!</v>
      </c>
      <c r="BK15" s="254" t="e">
        <f>N15*#REF!</f>
        <v>#REF!</v>
      </c>
      <c r="BL15" s="254" t="e">
        <f>O15*#REF!</f>
        <v>#REF!</v>
      </c>
      <c r="BM15" s="254" t="e">
        <f>P15*#REF!</f>
        <v>#REF!</v>
      </c>
    </row>
    <row r="16" spans="1:65" s="84" customFormat="1" ht="35.1" customHeight="1">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6"/>
      <c r="V16" s="256"/>
      <c r="W16" s="256"/>
      <c r="X16" s="256"/>
      <c r="Y16" s="257"/>
      <c r="Z16" s="257"/>
      <c r="AA16" s="257"/>
      <c r="AB16" s="257"/>
      <c r="AC16" s="256"/>
      <c r="AD16" s="256"/>
      <c r="AE16" s="256"/>
      <c r="AF16" s="256"/>
      <c r="AG16" s="257"/>
      <c r="AH16" s="257"/>
      <c r="AI16" s="257"/>
      <c r="AJ16" s="257"/>
      <c r="AK16" s="87">
        <v>3.05</v>
      </c>
      <c r="AL16" s="87"/>
      <c r="AM16" s="258"/>
      <c r="AN16" s="258">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59" t="s">
        <v>349</v>
      </c>
      <c r="AY16" s="105">
        <v>26250</v>
      </c>
      <c r="AZ16" s="106">
        <v>10500</v>
      </c>
      <c r="BA16" s="106">
        <v>7000</v>
      </c>
      <c r="BB16" s="106">
        <v>5950</v>
      </c>
      <c r="BC16" s="256">
        <v>22500</v>
      </c>
      <c r="BD16" s="256">
        <v>9000</v>
      </c>
      <c r="BE16" s="256">
        <v>6000</v>
      </c>
      <c r="BF16" s="256">
        <v>5100</v>
      </c>
      <c r="BG16" s="107">
        <f>AV16-AW16</f>
        <v>5178.674888759082</v>
      </c>
      <c r="BJ16" s="254" t="e">
        <f>M16*#REF!</f>
        <v>#REF!</v>
      </c>
      <c r="BK16" s="254" t="e">
        <f>N16*#REF!</f>
        <v>#REF!</v>
      </c>
      <c r="BL16" s="254" t="e">
        <f>O16*#REF!</f>
        <v>#REF!</v>
      </c>
      <c r="BM16" s="254" t="e">
        <f>P16*#REF!</f>
        <v>#REF!</v>
      </c>
    </row>
    <row r="17" spans="1:65" s="84" customFormat="1" ht="35.1" customHeight="1">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7">
        <v>3.4682621244293674</v>
      </c>
      <c r="AL17" s="87"/>
      <c r="AM17" s="258"/>
      <c r="AN17" s="258">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59" t="s">
        <v>349</v>
      </c>
      <c r="AY17" s="105">
        <v>20300</v>
      </c>
      <c r="AZ17" s="106">
        <v>7699.9999999999991</v>
      </c>
      <c r="BA17" s="106">
        <v>5950</v>
      </c>
      <c r="BB17" s="106">
        <v>4550</v>
      </c>
      <c r="BC17" s="256">
        <v>17400</v>
      </c>
      <c r="BD17" s="256">
        <v>6600</v>
      </c>
      <c r="BE17" s="256">
        <v>5100</v>
      </c>
      <c r="BF17" s="256">
        <v>3900</v>
      </c>
      <c r="BG17" s="107">
        <f>AV17-AW17</f>
        <v>4750</v>
      </c>
      <c r="BJ17" s="254" t="e">
        <f>M17*#REF!</f>
        <v>#REF!</v>
      </c>
      <c r="BK17" s="254" t="e">
        <f>N17*#REF!</f>
        <v>#REF!</v>
      </c>
      <c r="BL17" s="254" t="e">
        <f>O17*#REF!</f>
        <v>#REF!</v>
      </c>
      <c r="BM17" s="254" t="e">
        <f>P17*#REF!</f>
        <v>#REF!</v>
      </c>
    </row>
    <row r="18" spans="1:65" s="84" customFormat="1" ht="35.1" customHeight="1">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6"/>
      <c r="V18" s="256"/>
      <c r="W18" s="256"/>
      <c r="X18" s="256"/>
      <c r="Y18" s="257"/>
      <c r="Z18" s="257"/>
      <c r="AA18" s="257"/>
      <c r="AB18" s="257"/>
      <c r="AC18" s="256"/>
      <c r="AD18" s="256"/>
      <c r="AE18" s="256"/>
      <c r="AF18" s="256"/>
      <c r="AG18" s="257"/>
      <c r="AH18" s="257"/>
      <c r="AI18" s="257"/>
      <c r="AJ18" s="257"/>
      <c r="AK18" s="87"/>
      <c r="AL18" s="87"/>
      <c r="AM18" s="258"/>
      <c r="AN18" s="258"/>
      <c r="AO18" s="101"/>
      <c r="AP18" s="101"/>
      <c r="AQ18" s="101"/>
      <c r="AR18" s="101"/>
      <c r="AS18" s="101"/>
      <c r="AT18" s="101"/>
      <c r="AU18" s="101"/>
      <c r="AV18" s="101"/>
      <c r="AW18" s="61"/>
      <c r="AX18" s="259" t="s">
        <v>349</v>
      </c>
      <c r="AY18" s="105"/>
      <c r="AZ18" s="106"/>
      <c r="BA18" s="106"/>
      <c r="BB18" s="106"/>
      <c r="BC18" s="256"/>
      <c r="BD18" s="256"/>
      <c r="BE18" s="256"/>
      <c r="BF18" s="256"/>
    </row>
    <row r="19" spans="1:65" s="84" customFormat="1" ht="35.1" customHeight="1">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6"/>
      <c r="V19" s="256"/>
      <c r="W19" s="256"/>
      <c r="X19" s="256"/>
      <c r="Y19" s="257"/>
      <c r="Z19" s="257"/>
      <c r="AA19" s="257"/>
      <c r="AB19" s="257"/>
      <c r="AC19" s="256"/>
      <c r="AD19" s="256"/>
      <c r="AE19" s="256"/>
      <c r="AF19" s="256"/>
      <c r="AG19" s="257"/>
      <c r="AH19" s="257"/>
      <c r="AI19" s="257"/>
      <c r="AJ19" s="257"/>
      <c r="AK19" s="87">
        <v>3.05</v>
      </c>
      <c r="AL19" s="87"/>
      <c r="AM19" s="258"/>
      <c r="AN19" s="258">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59" t="s">
        <v>349</v>
      </c>
      <c r="AY19" s="105">
        <v>22400</v>
      </c>
      <c r="AZ19" s="106">
        <v>11200</v>
      </c>
      <c r="BA19" s="106">
        <v>6300</v>
      </c>
      <c r="BB19" s="106">
        <v>4550</v>
      </c>
      <c r="BC19" s="256">
        <v>19200</v>
      </c>
      <c r="BD19" s="256">
        <v>9600</v>
      </c>
      <c r="BE19" s="256">
        <v>5400</v>
      </c>
      <c r="BF19" s="256">
        <v>3900</v>
      </c>
      <c r="BG19" s="107">
        <f>AV19-AW19</f>
        <v>3063.135905074414</v>
      </c>
      <c r="BJ19" s="254" t="e">
        <f>M19*#REF!</f>
        <v>#REF!</v>
      </c>
      <c r="BK19" s="254" t="e">
        <f>N19*#REF!</f>
        <v>#REF!</v>
      </c>
      <c r="BL19" s="254" t="e">
        <f>O19*#REF!</f>
        <v>#REF!</v>
      </c>
      <c r="BM19" s="254" t="e">
        <f>P19*#REF!</f>
        <v>#REF!</v>
      </c>
    </row>
    <row r="20" spans="1:65" s="84" customFormat="1" ht="35.1" customHeight="1">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7">
        <v>3.1194495451301787</v>
      </c>
      <c r="AL20" s="87"/>
      <c r="AM20" s="258"/>
      <c r="AN20" s="258">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59" t="s">
        <v>349</v>
      </c>
      <c r="AY20" s="105">
        <v>20300</v>
      </c>
      <c r="AZ20" s="106">
        <v>9100</v>
      </c>
      <c r="BA20" s="106">
        <v>6300</v>
      </c>
      <c r="BB20" s="106">
        <v>4550</v>
      </c>
      <c r="BC20" s="256">
        <v>17400</v>
      </c>
      <c r="BD20" s="256">
        <v>7800</v>
      </c>
      <c r="BE20" s="256">
        <v>5400</v>
      </c>
      <c r="BF20" s="256">
        <v>3900</v>
      </c>
      <c r="BG20" s="107">
        <f>AV20-AW20</f>
        <v>3870</v>
      </c>
      <c r="BJ20" s="254" t="e">
        <f>M20*#REF!</f>
        <v>#REF!</v>
      </c>
      <c r="BK20" s="254" t="e">
        <f>N20*#REF!</f>
        <v>#REF!</v>
      </c>
      <c r="BL20" s="254" t="e">
        <f>O20*#REF!</f>
        <v>#REF!</v>
      </c>
      <c r="BM20" s="254" t="e">
        <f>P20*#REF!</f>
        <v>#REF!</v>
      </c>
    </row>
    <row r="21" spans="1:65" s="84" customFormat="1" ht="35.1" customHeight="1">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6"/>
      <c r="V21" s="256"/>
      <c r="W21" s="256"/>
      <c r="X21" s="256"/>
      <c r="Y21" s="257"/>
      <c r="Z21" s="257"/>
      <c r="AA21" s="257"/>
      <c r="AB21" s="257"/>
      <c r="AC21" s="256"/>
      <c r="AD21" s="256"/>
      <c r="AE21" s="256"/>
      <c r="AF21" s="256"/>
      <c r="AG21" s="257"/>
      <c r="AH21" s="257"/>
      <c r="AI21" s="257"/>
      <c r="AJ21" s="257"/>
      <c r="AK21" s="87"/>
      <c r="AL21" s="87"/>
      <c r="AM21" s="258"/>
      <c r="AN21" s="258"/>
      <c r="AO21" s="101"/>
      <c r="AP21" s="101"/>
      <c r="AQ21" s="101"/>
      <c r="AR21" s="101"/>
      <c r="AS21" s="101"/>
      <c r="AT21" s="101"/>
      <c r="AU21" s="101"/>
      <c r="AV21" s="101"/>
      <c r="AW21" s="61"/>
      <c r="AX21" s="259" t="s">
        <v>349</v>
      </c>
      <c r="AY21" s="105"/>
      <c r="AZ21" s="106"/>
      <c r="BA21" s="106"/>
      <c r="BB21" s="106"/>
      <c r="BC21" s="256"/>
      <c r="BD21" s="256"/>
      <c r="BE21" s="256"/>
      <c r="BF21" s="256"/>
    </row>
    <row r="22" spans="1:65" s="84" customFormat="1" ht="64.5" customHeight="1">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6"/>
      <c r="V22" s="256"/>
      <c r="W22" s="256"/>
      <c r="X22" s="256"/>
      <c r="Y22" s="257"/>
      <c r="Z22" s="257"/>
      <c r="AA22" s="257"/>
      <c r="AB22" s="257"/>
      <c r="AC22" s="256"/>
      <c r="AD22" s="256"/>
      <c r="AE22" s="256"/>
      <c r="AF22" s="256"/>
      <c r="AG22" s="257"/>
      <c r="AH22" s="257"/>
      <c r="AI22" s="257"/>
      <c r="AJ22" s="257"/>
      <c r="AK22" s="87">
        <v>3.05</v>
      </c>
      <c r="AL22" s="87"/>
      <c r="AM22" s="258"/>
      <c r="AN22" s="258">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59" t="s">
        <v>349</v>
      </c>
      <c r="AY22" s="105">
        <v>18200</v>
      </c>
      <c r="AZ22" s="106">
        <v>9100</v>
      </c>
      <c r="BA22" s="106">
        <v>6650</v>
      </c>
      <c r="BB22" s="106">
        <v>4550</v>
      </c>
      <c r="BC22" s="256">
        <v>15600</v>
      </c>
      <c r="BD22" s="256">
        <v>7800</v>
      </c>
      <c r="BE22" s="256">
        <v>5700</v>
      </c>
      <c r="BF22" s="256">
        <v>3900</v>
      </c>
      <c r="BG22" s="107">
        <f>AV22-AW22</f>
        <v>4682.5479228729619</v>
      </c>
      <c r="BJ22" s="254" t="e">
        <f>M22*#REF!</f>
        <v>#REF!</v>
      </c>
      <c r="BK22" s="254" t="e">
        <f>N22*#REF!</f>
        <v>#REF!</v>
      </c>
      <c r="BL22" s="254" t="e">
        <f>O22*#REF!</f>
        <v>#REF!</v>
      </c>
      <c r="BM22" s="254" t="e">
        <f>P22*#REF!</f>
        <v>#REF!</v>
      </c>
    </row>
    <row r="23" spans="1:65" s="84" customFormat="1" ht="35.1" customHeight="1">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6"/>
      <c r="V23" s="256"/>
      <c r="W23" s="256"/>
      <c r="X23" s="256"/>
      <c r="Y23" s="257"/>
      <c r="Z23" s="257"/>
      <c r="AA23" s="257"/>
      <c r="AB23" s="257"/>
      <c r="AC23" s="256"/>
      <c r="AD23" s="256"/>
      <c r="AE23" s="256"/>
      <c r="AF23" s="256"/>
      <c r="AG23" s="257"/>
      <c r="AH23" s="257"/>
      <c r="AI23" s="257"/>
      <c r="AJ23" s="257"/>
      <c r="AK23" s="87">
        <v>3.05</v>
      </c>
      <c r="AL23" s="87"/>
      <c r="AM23" s="258"/>
      <c r="AN23" s="258">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59" t="s">
        <v>349</v>
      </c>
      <c r="AY23" s="260">
        <v>16100</v>
      </c>
      <c r="AZ23" s="261">
        <v>9100</v>
      </c>
      <c r="BA23" s="261">
        <v>6650</v>
      </c>
      <c r="BB23" s="261">
        <v>4550</v>
      </c>
      <c r="BC23" s="262">
        <v>13800</v>
      </c>
      <c r="BD23" s="262">
        <v>7800</v>
      </c>
      <c r="BE23" s="262">
        <v>5700</v>
      </c>
      <c r="BF23" s="262">
        <v>3900</v>
      </c>
      <c r="BG23" s="107">
        <f>AV23-AW23</f>
        <v>5492.2539317722358</v>
      </c>
      <c r="BJ23" s="254" t="e">
        <f>M23*#REF!</f>
        <v>#REF!</v>
      </c>
      <c r="BK23" s="254" t="e">
        <f>N23*#REF!</f>
        <v>#REF!</v>
      </c>
      <c r="BL23" s="254" t="e">
        <f>O23*#REF!</f>
        <v>#REF!</v>
      </c>
      <c r="BM23" s="254" t="e">
        <f>P23*#REF!</f>
        <v>#REF!</v>
      </c>
    </row>
    <row r="24" spans="1:65" s="84" customFormat="1" ht="35.1" customHeight="1">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6"/>
      <c r="V24" s="256"/>
      <c r="W24" s="256"/>
      <c r="X24" s="256"/>
      <c r="Y24" s="257"/>
      <c r="Z24" s="257"/>
      <c r="AA24" s="257"/>
      <c r="AB24" s="257"/>
      <c r="AC24" s="256"/>
      <c r="AD24" s="256"/>
      <c r="AE24" s="256"/>
      <c r="AF24" s="256"/>
      <c r="AG24" s="257"/>
      <c r="AH24" s="257"/>
      <c r="AI24" s="257"/>
      <c r="AJ24" s="257"/>
      <c r="AK24" s="87">
        <v>3.05</v>
      </c>
      <c r="AL24" s="87"/>
      <c r="AM24" s="258"/>
      <c r="AN24" s="258">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59" t="s">
        <v>349</v>
      </c>
      <c r="AY24" s="105">
        <v>21000</v>
      </c>
      <c r="AZ24" s="106">
        <v>10500</v>
      </c>
      <c r="BA24" s="106">
        <v>6650</v>
      </c>
      <c r="BB24" s="106">
        <v>4550</v>
      </c>
      <c r="BC24" s="256">
        <v>18000</v>
      </c>
      <c r="BD24" s="256">
        <v>9000</v>
      </c>
      <c r="BE24" s="256">
        <v>5700</v>
      </c>
      <c r="BF24" s="256">
        <v>3900</v>
      </c>
      <c r="BG24" s="107">
        <f>AV24-AW24</f>
        <v>3602.9399110072636</v>
      </c>
      <c r="BJ24" s="254" t="e">
        <f>M24*#REF!</f>
        <v>#REF!</v>
      </c>
      <c r="BK24" s="254" t="e">
        <f>N24*#REF!</f>
        <v>#REF!</v>
      </c>
      <c r="BL24" s="254" t="e">
        <f>O24*#REF!</f>
        <v>#REF!</v>
      </c>
      <c r="BM24" s="254" t="e">
        <f>P24*#REF!</f>
        <v>#REF!</v>
      </c>
    </row>
    <row r="25" spans="1:65" s="84" customFormat="1" ht="35.1" customHeight="1">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6"/>
      <c r="V25" s="256"/>
      <c r="W25" s="256"/>
      <c r="X25" s="256"/>
      <c r="Y25" s="257"/>
      <c r="Z25" s="257"/>
      <c r="AA25" s="257"/>
      <c r="AB25" s="257"/>
      <c r="AC25" s="256"/>
      <c r="AD25" s="256"/>
      <c r="AE25" s="256"/>
      <c r="AF25" s="256"/>
      <c r="AG25" s="257"/>
      <c r="AH25" s="257"/>
      <c r="AI25" s="257"/>
      <c r="AJ25" s="257"/>
      <c r="AK25" s="87">
        <v>3.05</v>
      </c>
      <c r="AL25" s="87"/>
      <c r="AM25" s="258"/>
      <c r="AN25" s="258">
        <f t="shared" si="11"/>
        <v>1.7993466864428302</v>
      </c>
      <c r="AO25" s="101">
        <f t="shared" si="12"/>
        <v>52181.053906842077</v>
      </c>
      <c r="AP25" s="101">
        <f t="shared" si="12"/>
        <v>0</v>
      </c>
      <c r="AQ25" s="101">
        <f t="shared" si="12"/>
        <v>0</v>
      </c>
      <c r="AR25" s="101">
        <f t="shared" si="12"/>
        <v>0</v>
      </c>
      <c r="AS25" s="102">
        <f t="shared" si="13"/>
        <v>52200</v>
      </c>
      <c r="AT25" s="102"/>
      <c r="AU25" s="102"/>
      <c r="AV25" s="102"/>
      <c r="AW25" s="61"/>
      <c r="AX25" s="259" t="s">
        <v>349</v>
      </c>
      <c r="AY25" s="105">
        <v>20300</v>
      </c>
      <c r="AZ25" s="106"/>
      <c r="BA25" s="106"/>
      <c r="BB25" s="106"/>
      <c r="BC25" s="256">
        <v>17400</v>
      </c>
      <c r="BD25" s="256"/>
      <c r="BE25" s="256"/>
      <c r="BF25" s="256"/>
      <c r="BJ25" s="254" t="e">
        <f>M25*#REF!</f>
        <v>#REF!</v>
      </c>
      <c r="BK25" s="254" t="e">
        <f>N25*#REF!</f>
        <v>#REF!</v>
      </c>
      <c r="BL25" s="254" t="e">
        <f>O25*#REF!</f>
        <v>#REF!</v>
      </c>
      <c r="BM25" s="254" t="e">
        <f>P25*#REF!</f>
        <v>#REF!</v>
      </c>
    </row>
    <row r="26" spans="1:65" s="84" customFormat="1" ht="35.1" customHeight="1">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6"/>
      <c r="V26" s="256"/>
      <c r="W26" s="256"/>
      <c r="X26" s="256"/>
      <c r="Y26" s="257"/>
      <c r="Z26" s="257"/>
      <c r="AA26" s="257"/>
      <c r="AB26" s="257"/>
      <c r="AC26" s="256"/>
      <c r="AD26" s="256"/>
      <c r="AE26" s="256"/>
      <c r="AF26" s="256"/>
      <c r="AG26" s="257"/>
      <c r="AH26" s="257"/>
      <c r="AI26" s="257"/>
      <c r="AJ26" s="257"/>
      <c r="AK26" s="87">
        <v>3.05</v>
      </c>
      <c r="AL26" s="87"/>
      <c r="AM26" s="258"/>
      <c r="AN26" s="258">
        <f t="shared" si="11"/>
        <v>1.7993466864428302</v>
      </c>
      <c r="AO26" s="101">
        <f t="shared" si="12"/>
        <v>57579.093966170571</v>
      </c>
      <c r="AP26" s="101">
        <f t="shared" si="12"/>
        <v>0</v>
      </c>
      <c r="AQ26" s="101">
        <f t="shared" si="12"/>
        <v>0</v>
      </c>
      <c r="AR26" s="101">
        <f t="shared" si="12"/>
        <v>0</v>
      </c>
      <c r="AS26" s="102">
        <f t="shared" si="13"/>
        <v>57600</v>
      </c>
      <c r="AT26" s="102"/>
      <c r="AU26" s="102"/>
      <c r="AV26" s="102"/>
      <c r="AW26" s="61"/>
      <c r="AX26" s="259" t="s">
        <v>349</v>
      </c>
      <c r="AY26" s="105">
        <v>22400</v>
      </c>
      <c r="AZ26" s="106"/>
      <c r="BA26" s="106"/>
      <c r="BB26" s="106"/>
      <c r="BC26" s="256">
        <v>19200</v>
      </c>
      <c r="BD26" s="256"/>
      <c r="BE26" s="256"/>
      <c r="BF26" s="256"/>
      <c r="BJ26" s="254" t="e">
        <f>M26*#REF!</f>
        <v>#REF!</v>
      </c>
      <c r="BK26" s="254" t="e">
        <f>N26*#REF!</f>
        <v>#REF!</v>
      </c>
      <c r="BL26" s="254" t="e">
        <f>O26*#REF!</f>
        <v>#REF!</v>
      </c>
      <c r="BM26" s="254" t="e">
        <f>P26*#REF!</f>
        <v>#REF!</v>
      </c>
    </row>
    <row r="27" spans="1:65" s="84" customFormat="1" ht="35.1" customHeight="1">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6"/>
      <c r="V27" s="256"/>
      <c r="W27" s="256"/>
      <c r="X27" s="256"/>
      <c r="Y27" s="257"/>
      <c r="Z27" s="257"/>
      <c r="AA27" s="257"/>
      <c r="AB27" s="257"/>
      <c r="AC27" s="256"/>
      <c r="AD27" s="256"/>
      <c r="AE27" s="256"/>
      <c r="AF27" s="256"/>
      <c r="AG27" s="257"/>
      <c r="AH27" s="257"/>
      <c r="AI27" s="257"/>
      <c r="AJ27" s="257"/>
      <c r="AK27" s="87">
        <v>3.05</v>
      </c>
      <c r="AL27" s="87"/>
      <c r="AM27" s="258"/>
      <c r="AN27" s="258">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59" t="s">
        <v>349</v>
      </c>
      <c r="AY27" s="105">
        <v>22400</v>
      </c>
      <c r="AZ27" s="106">
        <v>11200</v>
      </c>
      <c r="BA27" s="106">
        <v>7000</v>
      </c>
      <c r="BB27" s="106">
        <v>4900</v>
      </c>
      <c r="BC27" s="256">
        <v>19200</v>
      </c>
      <c r="BD27" s="256">
        <v>9600</v>
      </c>
      <c r="BE27" s="256">
        <v>6000</v>
      </c>
      <c r="BF27" s="256">
        <v>4200</v>
      </c>
      <c r="BG27" s="107">
        <f>AV27-AW27</f>
        <v>3963.135905074414</v>
      </c>
      <c r="BJ27" s="254" t="e">
        <f>M27*#REF!</f>
        <v>#REF!</v>
      </c>
      <c r="BK27" s="254" t="e">
        <f>N27*#REF!</f>
        <v>#REF!</v>
      </c>
      <c r="BL27" s="254" t="e">
        <f>O27*#REF!</f>
        <v>#REF!</v>
      </c>
      <c r="BM27" s="254" t="e">
        <f>P27*#REF!</f>
        <v>#REF!</v>
      </c>
    </row>
    <row r="28" spans="1:65" s="84" customFormat="1" ht="35.1" customHeight="1">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6"/>
      <c r="V28" s="256"/>
      <c r="W28" s="256"/>
      <c r="X28" s="256"/>
      <c r="Y28" s="257"/>
      <c r="Z28" s="257"/>
      <c r="AA28" s="257"/>
      <c r="AB28" s="257"/>
      <c r="AC28" s="256"/>
      <c r="AD28" s="256"/>
      <c r="AE28" s="256"/>
      <c r="AF28" s="256"/>
      <c r="AG28" s="257"/>
      <c r="AH28" s="257"/>
      <c r="AI28" s="257"/>
      <c r="AJ28" s="257"/>
      <c r="AK28" s="87"/>
      <c r="AL28" s="87"/>
      <c r="AM28" s="258"/>
      <c r="AN28" s="258"/>
      <c r="AO28" s="101"/>
      <c r="AP28" s="101"/>
      <c r="AQ28" s="101"/>
      <c r="AR28" s="101"/>
      <c r="AS28" s="101"/>
      <c r="AT28" s="101"/>
      <c r="AU28" s="101"/>
      <c r="AV28" s="101"/>
      <c r="AW28" s="61"/>
      <c r="AX28" s="259" t="s">
        <v>349</v>
      </c>
      <c r="AY28" s="105"/>
      <c r="AZ28" s="106"/>
      <c r="BA28" s="106"/>
      <c r="BB28" s="106"/>
      <c r="BC28" s="256"/>
      <c r="BD28" s="256"/>
      <c r="BE28" s="256"/>
      <c r="BF28" s="256"/>
    </row>
    <row r="29" spans="1:65" s="84" customFormat="1" ht="35.1" customHeight="1">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6"/>
      <c r="V29" s="256"/>
      <c r="W29" s="256"/>
      <c r="X29" s="256"/>
      <c r="Y29" s="257"/>
      <c r="Z29" s="257"/>
      <c r="AA29" s="257"/>
      <c r="AB29" s="257"/>
      <c r="AC29" s="256"/>
      <c r="AD29" s="256"/>
      <c r="AE29" s="256"/>
      <c r="AF29" s="256"/>
      <c r="AG29" s="257"/>
      <c r="AH29" s="257"/>
      <c r="AI29" s="257"/>
      <c r="AJ29" s="257"/>
      <c r="AK29" s="87">
        <v>3.05</v>
      </c>
      <c r="AL29" s="87"/>
      <c r="AM29" s="258"/>
      <c r="AN29" s="258">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59" t="s">
        <v>349</v>
      </c>
      <c r="AY29" s="105">
        <v>24500</v>
      </c>
      <c r="AZ29" s="106">
        <v>11200</v>
      </c>
      <c r="BA29" s="106">
        <v>7000</v>
      </c>
      <c r="BB29" s="106">
        <v>4900</v>
      </c>
      <c r="BC29" s="256">
        <v>21000</v>
      </c>
      <c r="BD29" s="256">
        <v>9600</v>
      </c>
      <c r="BE29" s="256">
        <v>6000</v>
      </c>
      <c r="BF29" s="256">
        <v>4200</v>
      </c>
      <c r="BG29" s="107">
        <f>AV29-AW29</f>
        <v>3153.429896175141</v>
      </c>
      <c r="BJ29" s="254" t="e">
        <f>M29*#REF!</f>
        <v>#REF!</v>
      </c>
      <c r="BK29" s="254" t="e">
        <f>N29*#REF!</f>
        <v>#REF!</v>
      </c>
      <c r="BL29" s="254" t="e">
        <f>O29*#REF!</f>
        <v>#REF!</v>
      </c>
      <c r="BM29" s="254" t="e">
        <f>P29*#REF!</f>
        <v>#REF!</v>
      </c>
    </row>
    <row r="30" spans="1:65" s="84" customFormat="1" ht="35.1" customHeight="1">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6"/>
      <c r="V30" s="256"/>
      <c r="W30" s="256"/>
      <c r="X30" s="256"/>
      <c r="Y30" s="257"/>
      <c r="Z30" s="257"/>
      <c r="AA30" s="257"/>
      <c r="AB30" s="257"/>
      <c r="AC30" s="256"/>
      <c r="AD30" s="256"/>
      <c r="AE30" s="256"/>
      <c r="AF30" s="256"/>
      <c r="AG30" s="257"/>
      <c r="AH30" s="257"/>
      <c r="AI30" s="257"/>
      <c r="AJ30" s="257"/>
      <c r="AK30" s="87">
        <v>3.05</v>
      </c>
      <c r="AL30" s="87"/>
      <c r="AM30" s="258"/>
      <c r="AN30" s="258">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59" t="s">
        <v>349</v>
      </c>
      <c r="AY30" s="105">
        <v>21000</v>
      </c>
      <c r="AZ30" s="106">
        <v>10500</v>
      </c>
      <c r="BA30" s="106">
        <v>6650</v>
      </c>
      <c r="BB30" s="106">
        <v>4550</v>
      </c>
      <c r="BC30" s="256">
        <v>18000</v>
      </c>
      <c r="BD30" s="256">
        <v>9000</v>
      </c>
      <c r="BE30" s="256">
        <v>5700</v>
      </c>
      <c r="BF30" s="256">
        <v>3900</v>
      </c>
      <c r="BG30" s="107">
        <f>AV30-AW30</f>
        <v>3602.9399110072636</v>
      </c>
      <c r="BJ30" s="254" t="e">
        <f>M30*#REF!</f>
        <v>#REF!</v>
      </c>
      <c r="BK30" s="254" t="e">
        <f>N30*#REF!</f>
        <v>#REF!</v>
      </c>
      <c r="BL30" s="254" t="e">
        <f>O30*#REF!</f>
        <v>#REF!</v>
      </c>
      <c r="BM30" s="254" t="e">
        <f>P30*#REF!</f>
        <v>#REF!</v>
      </c>
    </row>
    <row r="31" spans="1:65" s="84" customFormat="1" ht="35.1" customHeight="1">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6"/>
      <c r="V31" s="256"/>
      <c r="W31" s="256"/>
      <c r="X31" s="256"/>
      <c r="Y31" s="257"/>
      <c r="Z31" s="257"/>
      <c r="AA31" s="257"/>
      <c r="AB31" s="257"/>
      <c r="AC31" s="256"/>
      <c r="AD31" s="256"/>
      <c r="AE31" s="256"/>
      <c r="AF31" s="256"/>
      <c r="AG31" s="257"/>
      <c r="AH31" s="257"/>
      <c r="AI31" s="257"/>
      <c r="AJ31" s="257"/>
      <c r="AK31" s="87"/>
      <c r="AL31" s="87"/>
      <c r="AM31" s="258"/>
      <c r="AN31" s="258"/>
      <c r="AO31" s="101"/>
      <c r="AP31" s="101"/>
      <c r="AQ31" s="101"/>
      <c r="AR31" s="101"/>
      <c r="AS31" s="101"/>
      <c r="AT31" s="101"/>
      <c r="AU31" s="101"/>
      <c r="AV31" s="101"/>
      <c r="AW31" s="61"/>
      <c r="AX31" s="259" t="s">
        <v>349</v>
      </c>
      <c r="AY31" s="105"/>
      <c r="AZ31" s="106"/>
      <c r="BA31" s="106"/>
      <c r="BB31" s="106"/>
      <c r="BC31" s="256"/>
      <c r="BD31" s="256"/>
      <c r="BE31" s="256"/>
      <c r="BF31" s="256"/>
    </row>
    <row r="32" spans="1:65" s="84" customFormat="1" ht="35.1" customHeight="1">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6"/>
      <c r="V32" s="256"/>
      <c r="W32" s="256"/>
      <c r="X32" s="256"/>
      <c r="Y32" s="257"/>
      <c r="Z32" s="257"/>
      <c r="AA32" s="257"/>
      <c r="AB32" s="257"/>
      <c r="AC32" s="256"/>
      <c r="AD32" s="256"/>
      <c r="AE32" s="256"/>
      <c r="AF32" s="256"/>
      <c r="AG32" s="257"/>
      <c r="AH32" s="257"/>
      <c r="AI32" s="257"/>
      <c r="AJ32" s="257"/>
      <c r="AK32" s="87">
        <v>3.05</v>
      </c>
      <c r="AL32" s="87"/>
      <c r="AM32" s="258"/>
      <c r="AN32" s="258">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1"/>
      <c r="AX32" s="259" t="s">
        <v>349</v>
      </c>
      <c r="AY32" s="105">
        <v>21000</v>
      </c>
      <c r="AZ32" s="106"/>
      <c r="BA32" s="106"/>
      <c r="BB32" s="106"/>
      <c r="BC32" s="256">
        <v>18000</v>
      </c>
      <c r="BD32" s="256"/>
      <c r="BE32" s="256"/>
      <c r="BF32" s="256"/>
      <c r="BJ32" s="254" t="e">
        <f>M32*#REF!</f>
        <v>#REF!</v>
      </c>
      <c r="BK32" s="254" t="e">
        <f>N32*#REF!</f>
        <v>#REF!</v>
      </c>
      <c r="BL32" s="254" t="e">
        <f>O32*#REF!</f>
        <v>#REF!</v>
      </c>
      <c r="BM32" s="254" t="e">
        <f>P32*#REF!</f>
        <v>#REF!</v>
      </c>
    </row>
    <row r="33" spans="1:65" s="84" customFormat="1" ht="35.1" customHeight="1">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6"/>
      <c r="V33" s="256"/>
      <c r="W33" s="256"/>
      <c r="X33" s="256"/>
      <c r="Y33" s="257"/>
      <c r="Z33" s="257"/>
      <c r="AA33" s="257"/>
      <c r="AB33" s="257"/>
      <c r="AC33" s="256"/>
      <c r="AD33" s="256"/>
      <c r="AE33" s="256"/>
      <c r="AF33" s="256"/>
      <c r="AG33" s="257"/>
      <c r="AH33" s="257"/>
      <c r="AI33" s="257"/>
      <c r="AJ33" s="257"/>
      <c r="AK33" s="87">
        <v>3.05</v>
      </c>
      <c r="AL33" s="87"/>
      <c r="AM33" s="258"/>
      <c r="AN33" s="258">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59" t="s">
        <v>349</v>
      </c>
      <c r="AY33" s="105">
        <v>21000</v>
      </c>
      <c r="AZ33" s="106">
        <v>10500</v>
      </c>
      <c r="BA33" s="106">
        <v>6650</v>
      </c>
      <c r="BB33" s="106">
        <v>4550</v>
      </c>
      <c r="BC33" s="256">
        <v>18000</v>
      </c>
      <c r="BD33" s="256">
        <v>9000</v>
      </c>
      <c r="BE33" s="256">
        <v>5700</v>
      </c>
      <c r="BF33" s="256">
        <v>3900</v>
      </c>
      <c r="BG33" s="107">
        <f>AV33-AW33</f>
        <v>3602.9399110072636</v>
      </c>
      <c r="BJ33" s="254" t="e">
        <f>M33*#REF!</f>
        <v>#REF!</v>
      </c>
      <c r="BK33" s="254" t="e">
        <f>N33*#REF!</f>
        <v>#REF!</v>
      </c>
      <c r="BL33" s="254" t="e">
        <f>O33*#REF!</f>
        <v>#REF!</v>
      </c>
      <c r="BM33" s="254" t="e">
        <f>P33*#REF!</f>
        <v>#REF!</v>
      </c>
    </row>
    <row r="34" spans="1:65" s="84" customFormat="1" ht="35.1" customHeight="1">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7">
        <v>2.866803583509514</v>
      </c>
      <c r="AL34" s="87"/>
      <c r="AM34" s="258"/>
      <c r="AN34" s="258">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59" t="s">
        <v>349</v>
      </c>
      <c r="AY34" s="105">
        <v>19600</v>
      </c>
      <c r="AZ34" s="106">
        <v>9100</v>
      </c>
      <c r="BA34" s="106">
        <v>4620</v>
      </c>
      <c r="BB34" s="106">
        <v>3500</v>
      </c>
      <c r="BC34" s="256">
        <v>16800</v>
      </c>
      <c r="BD34" s="256">
        <v>7800</v>
      </c>
      <c r="BE34" s="256">
        <v>3960</v>
      </c>
      <c r="BF34" s="256">
        <v>3000</v>
      </c>
      <c r="BG34" s="107">
        <f>AV34-AW34</f>
        <v>1370</v>
      </c>
      <c r="BJ34" s="254" t="e">
        <f>M34*#REF!</f>
        <v>#REF!</v>
      </c>
      <c r="BK34" s="254" t="e">
        <f>N34*#REF!</f>
        <v>#REF!</v>
      </c>
      <c r="BL34" s="254" t="e">
        <f>O34*#REF!</f>
        <v>#REF!</v>
      </c>
      <c r="BM34" s="254" t="e">
        <f>P34*#REF!</f>
        <v>#REF!</v>
      </c>
    </row>
    <row r="35" spans="1:65" s="84" customFormat="1" ht="35.1" customHeight="1">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6"/>
      <c r="V35" s="256"/>
      <c r="W35" s="256"/>
      <c r="X35" s="256"/>
      <c r="Y35" s="257"/>
      <c r="Z35" s="257"/>
      <c r="AA35" s="257"/>
      <c r="AB35" s="257"/>
      <c r="AC35" s="256"/>
      <c r="AD35" s="256"/>
      <c r="AE35" s="256"/>
      <c r="AF35" s="256"/>
      <c r="AG35" s="257"/>
      <c r="AH35" s="257"/>
      <c r="AI35" s="257"/>
      <c r="AJ35" s="257"/>
      <c r="AK35" s="87"/>
      <c r="AL35" s="87"/>
      <c r="AM35" s="258"/>
      <c r="AN35" s="258"/>
      <c r="AO35" s="101"/>
      <c r="AP35" s="101"/>
      <c r="AQ35" s="101"/>
      <c r="AR35" s="101"/>
      <c r="AS35" s="101"/>
      <c r="AT35" s="101"/>
      <c r="AU35" s="101"/>
      <c r="AV35" s="101"/>
      <c r="AW35" s="61"/>
      <c r="AX35" s="259" t="s">
        <v>349</v>
      </c>
      <c r="AY35" s="105"/>
      <c r="AZ35" s="106"/>
      <c r="BA35" s="106"/>
      <c r="BB35" s="106"/>
      <c r="BC35" s="256"/>
      <c r="BD35" s="256"/>
      <c r="BE35" s="256"/>
      <c r="BF35" s="256"/>
    </row>
    <row r="36" spans="1:65" s="84" customFormat="1" ht="35.1" customHeight="1">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6"/>
      <c r="V36" s="256"/>
      <c r="W36" s="256"/>
      <c r="X36" s="256"/>
      <c r="Y36" s="257"/>
      <c r="Z36" s="257"/>
      <c r="AA36" s="257"/>
      <c r="AB36" s="257"/>
      <c r="AC36" s="256"/>
      <c r="AD36" s="256"/>
      <c r="AE36" s="256"/>
      <c r="AF36" s="256"/>
      <c r="AG36" s="257"/>
      <c r="AH36" s="257"/>
      <c r="AI36" s="257"/>
      <c r="AJ36" s="257"/>
      <c r="AK36" s="87">
        <v>3.05</v>
      </c>
      <c r="AL36" s="87"/>
      <c r="AM36" s="258"/>
      <c r="AN36" s="258">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59" t="s">
        <v>349</v>
      </c>
      <c r="AY36" s="105">
        <v>21700</v>
      </c>
      <c r="AZ36" s="106">
        <v>10500</v>
      </c>
      <c r="BA36" s="106">
        <v>7000</v>
      </c>
      <c r="BB36" s="106">
        <v>4900</v>
      </c>
      <c r="BC36" s="256">
        <v>18600</v>
      </c>
      <c r="BD36" s="256">
        <v>9000</v>
      </c>
      <c r="BE36" s="256">
        <v>6000</v>
      </c>
      <c r="BF36" s="256">
        <v>4200</v>
      </c>
      <c r="BG36" s="107">
        <f>AV36-AW36</f>
        <v>4233.0379080408402</v>
      </c>
      <c r="BJ36" s="254" t="e">
        <f>M36*#REF!</f>
        <v>#REF!</v>
      </c>
      <c r="BK36" s="254" t="e">
        <f>N36*#REF!</f>
        <v>#REF!</v>
      </c>
      <c r="BL36" s="254" t="e">
        <f>O36*#REF!</f>
        <v>#REF!</v>
      </c>
      <c r="BM36" s="254" t="e">
        <f>P36*#REF!</f>
        <v>#REF!</v>
      </c>
    </row>
    <row r="37" spans="1:65" s="84" customFormat="1" ht="35.1" customHeight="1">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7">
        <v>3.396503642096214</v>
      </c>
      <c r="AL37" s="87"/>
      <c r="AM37" s="258"/>
      <c r="AN37" s="258">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59" t="s">
        <v>349</v>
      </c>
      <c r="AY37" s="105">
        <v>18900</v>
      </c>
      <c r="AZ37" s="106">
        <v>9800</v>
      </c>
      <c r="BA37" s="106">
        <v>6650</v>
      </c>
      <c r="BB37" s="106">
        <v>4550</v>
      </c>
      <c r="BC37" s="256">
        <v>16200</v>
      </c>
      <c r="BD37" s="256">
        <v>8400</v>
      </c>
      <c r="BE37" s="256">
        <v>5700</v>
      </c>
      <c r="BF37" s="256">
        <v>3900</v>
      </c>
      <c r="BG37" s="107">
        <f>AV37-AW37</f>
        <v>4900</v>
      </c>
      <c r="BJ37" s="254" t="e">
        <f>M37*#REF!</f>
        <v>#REF!</v>
      </c>
      <c r="BK37" s="254" t="e">
        <f>N37*#REF!</f>
        <v>#REF!</v>
      </c>
      <c r="BL37" s="254" t="e">
        <f>O37*#REF!</f>
        <v>#REF!</v>
      </c>
      <c r="BM37" s="254" t="e">
        <f>P37*#REF!</f>
        <v>#REF!</v>
      </c>
    </row>
    <row r="38" spans="1:65" s="84" customFormat="1" ht="35.1" customHeight="1">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7">
        <v>3.4692309140685205</v>
      </c>
      <c r="AL38" s="87"/>
      <c r="AM38" s="258"/>
      <c r="AN38" s="258">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59" t="s">
        <v>349</v>
      </c>
      <c r="AY38" s="105">
        <v>20300</v>
      </c>
      <c r="AZ38" s="106">
        <v>10500</v>
      </c>
      <c r="BA38" s="106">
        <v>6300</v>
      </c>
      <c r="BB38" s="106">
        <v>4550</v>
      </c>
      <c r="BC38" s="256">
        <v>17400</v>
      </c>
      <c r="BD38" s="256">
        <v>9000</v>
      </c>
      <c r="BE38" s="256">
        <v>5400</v>
      </c>
      <c r="BF38" s="256">
        <v>3900</v>
      </c>
      <c r="BG38" s="107">
        <f>AV38-AW38</f>
        <v>4300</v>
      </c>
      <c r="BJ38" s="254" t="e">
        <f>M38*#REF!</f>
        <v>#REF!</v>
      </c>
      <c r="BK38" s="254" t="e">
        <f>N38*#REF!</f>
        <v>#REF!</v>
      </c>
      <c r="BL38" s="254" t="e">
        <f>O38*#REF!</f>
        <v>#REF!</v>
      </c>
      <c r="BM38" s="254" t="e">
        <f>P38*#REF!</f>
        <v>#REF!</v>
      </c>
    </row>
    <row r="39" spans="1:65" s="84" customFormat="1" ht="35.1" customHeight="1">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6"/>
      <c r="V39" s="256"/>
      <c r="W39" s="256"/>
      <c r="X39" s="256"/>
      <c r="Y39" s="257"/>
      <c r="Z39" s="257"/>
      <c r="AA39" s="257"/>
      <c r="AB39" s="257"/>
      <c r="AC39" s="256"/>
      <c r="AD39" s="256"/>
      <c r="AE39" s="256"/>
      <c r="AF39" s="256"/>
      <c r="AG39" s="257"/>
      <c r="AH39" s="257"/>
      <c r="AI39" s="257"/>
      <c r="AJ39" s="257"/>
      <c r="AK39" s="87"/>
      <c r="AL39" s="87"/>
      <c r="AM39" s="258"/>
      <c r="AN39" s="258"/>
      <c r="AO39" s="101"/>
      <c r="AP39" s="101"/>
      <c r="AQ39" s="101"/>
      <c r="AR39" s="101"/>
      <c r="AS39" s="101"/>
      <c r="AT39" s="101"/>
      <c r="AU39" s="101"/>
      <c r="AV39" s="101"/>
      <c r="AW39" s="61"/>
      <c r="AX39" s="259" t="s">
        <v>349</v>
      </c>
      <c r="AY39" s="105"/>
      <c r="AZ39" s="106"/>
      <c r="BA39" s="106"/>
      <c r="BB39" s="106"/>
      <c r="BC39" s="256"/>
      <c r="BD39" s="256"/>
      <c r="BE39" s="256"/>
      <c r="BF39" s="256"/>
    </row>
    <row r="40" spans="1:65" s="84" customFormat="1" ht="35.1" customHeight="1">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6"/>
      <c r="V40" s="256"/>
      <c r="W40" s="256"/>
      <c r="X40" s="256"/>
      <c r="Y40" s="257"/>
      <c r="Z40" s="257"/>
      <c r="AA40" s="257"/>
      <c r="AB40" s="257"/>
      <c r="AC40" s="256"/>
      <c r="AD40" s="256"/>
      <c r="AE40" s="256"/>
      <c r="AF40" s="256"/>
      <c r="AG40" s="257"/>
      <c r="AH40" s="257"/>
      <c r="AI40" s="257"/>
      <c r="AJ40" s="257"/>
      <c r="AK40" s="87">
        <v>3.05</v>
      </c>
      <c r="AL40" s="87"/>
      <c r="AM40" s="258"/>
      <c r="AN40" s="258">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59" t="s">
        <v>349</v>
      </c>
      <c r="AY40" s="105">
        <v>18900</v>
      </c>
      <c r="AZ40" s="106">
        <v>9800</v>
      </c>
      <c r="BA40" s="106">
        <v>6300</v>
      </c>
      <c r="BB40" s="106">
        <v>4200</v>
      </c>
      <c r="BC40" s="256">
        <v>16200</v>
      </c>
      <c r="BD40" s="256">
        <v>8400</v>
      </c>
      <c r="BE40" s="256">
        <v>5400</v>
      </c>
      <c r="BF40" s="256">
        <v>3600</v>
      </c>
      <c r="BG40" s="107">
        <f t="shared" ref="BG40:BG47" si="23">AV40-AW40</f>
        <v>3512.6459199065375</v>
      </c>
      <c r="BJ40" s="254" t="e">
        <f>M40*#REF!</f>
        <v>#REF!</v>
      </c>
      <c r="BK40" s="254" t="e">
        <f>N40*#REF!</f>
        <v>#REF!</v>
      </c>
      <c r="BL40" s="254" t="e">
        <f>O40*#REF!</f>
        <v>#REF!</v>
      </c>
      <c r="BM40" s="254" t="e">
        <f>P40*#REF!</f>
        <v>#REF!</v>
      </c>
    </row>
    <row r="41" spans="1:65" s="84" customFormat="1" ht="35.1" customHeight="1">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7">
        <v>3.3923303834808252</v>
      </c>
      <c r="AL41" s="87"/>
      <c r="AM41" s="258"/>
      <c r="AN41" s="258">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59" t="s">
        <v>349</v>
      </c>
      <c r="AY41" s="105">
        <v>21000</v>
      </c>
      <c r="AZ41" s="106">
        <v>10500</v>
      </c>
      <c r="BA41" s="106">
        <v>6650</v>
      </c>
      <c r="BB41" s="106">
        <v>4410</v>
      </c>
      <c r="BC41" s="256">
        <v>18000</v>
      </c>
      <c r="BD41" s="256">
        <v>9000</v>
      </c>
      <c r="BE41" s="256">
        <v>5700</v>
      </c>
      <c r="BF41" s="256">
        <v>3780</v>
      </c>
      <c r="BG41" s="107">
        <f t="shared" si="23"/>
        <v>3600</v>
      </c>
      <c r="BJ41" s="254" t="e">
        <f>M41*#REF!</f>
        <v>#REF!</v>
      </c>
      <c r="BK41" s="254" t="e">
        <f>N41*#REF!</f>
        <v>#REF!</v>
      </c>
      <c r="BL41" s="254" t="e">
        <f>O41*#REF!</f>
        <v>#REF!</v>
      </c>
      <c r="BM41" s="254" t="e">
        <f>P41*#REF!</f>
        <v>#REF!</v>
      </c>
    </row>
    <row r="42" spans="1:65" s="84" customFormat="1" ht="35.1" customHeight="1">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6"/>
      <c r="V42" s="256"/>
      <c r="W42" s="256"/>
      <c r="X42" s="256"/>
      <c r="Y42" s="257"/>
      <c r="Z42" s="257"/>
      <c r="AA42" s="257"/>
      <c r="AB42" s="257"/>
      <c r="AC42" s="256"/>
      <c r="AD42" s="256"/>
      <c r="AE42" s="256"/>
      <c r="AF42" s="256"/>
      <c r="AG42" s="257"/>
      <c r="AH42" s="257"/>
      <c r="AI42" s="257"/>
      <c r="AJ42" s="257"/>
      <c r="AK42" s="87">
        <v>3.05</v>
      </c>
      <c r="AL42" s="87"/>
      <c r="AM42" s="258"/>
      <c r="AN42" s="258">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59" t="s">
        <v>349</v>
      </c>
      <c r="AY42" s="105">
        <v>19600</v>
      </c>
      <c r="AZ42" s="106">
        <v>9800</v>
      </c>
      <c r="BA42" s="106">
        <v>6300</v>
      </c>
      <c r="BB42" s="106">
        <v>4200</v>
      </c>
      <c r="BC42" s="256">
        <v>16800</v>
      </c>
      <c r="BD42" s="256">
        <v>8400</v>
      </c>
      <c r="BE42" s="256">
        <v>5400</v>
      </c>
      <c r="BF42" s="256">
        <v>3600</v>
      </c>
      <c r="BG42" s="107">
        <f t="shared" si="23"/>
        <v>3242.7439169401132</v>
      </c>
      <c r="BJ42" s="254" t="e">
        <f>M42*#REF!</f>
        <v>#REF!</v>
      </c>
      <c r="BK42" s="254" t="e">
        <f>N42*#REF!</f>
        <v>#REF!</v>
      </c>
      <c r="BL42" s="254" t="e">
        <f>O42*#REF!</f>
        <v>#REF!</v>
      </c>
      <c r="BM42" s="254" t="e">
        <f>P42*#REF!</f>
        <v>#REF!</v>
      </c>
    </row>
    <row r="43" spans="1:65" s="84" customFormat="1" ht="35.1" customHeight="1">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6"/>
      <c r="V43" s="256"/>
      <c r="W43" s="256"/>
      <c r="X43" s="256"/>
      <c r="Y43" s="257"/>
      <c r="Z43" s="257"/>
      <c r="AA43" s="257"/>
      <c r="AB43" s="257"/>
      <c r="AC43" s="256"/>
      <c r="AD43" s="256"/>
      <c r="AE43" s="256"/>
      <c r="AF43" s="256"/>
      <c r="AG43" s="257"/>
      <c r="AH43" s="257"/>
      <c r="AI43" s="257"/>
      <c r="AJ43" s="257"/>
      <c r="AK43" s="87">
        <v>3.05</v>
      </c>
      <c r="AL43" s="87"/>
      <c r="AM43" s="258"/>
      <c r="AN43" s="258">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59" t="s">
        <v>349</v>
      </c>
      <c r="AY43" s="105">
        <v>21000</v>
      </c>
      <c r="AZ43" s="106">
        <v>11200</v>
      </c>
      <c r="BA43" s="106">
        <v>6650</v>
      </c>
      <c r="BB43" s="106">
        <v>4550</v>
      </c>
      <c r="BC43" s="256">
        <v>18000</v>
      </c>
      <c r="BD43" s="256">
        <v>9600</v>
      </c>
      <c r="BE43" s="256">
        <v>5700</v>
      </c>
      <c r="BF43" s="256">
        <v>3900</v>
      </c>
      <c r="BG43" s="107">
        <f t="shared" si="23"/>
        <v>3602.9399110072636</v>
      </c>
      <c r="BJ43" s="254" t="e">
        <f>M43*#REF!</f>
        <v>#REF!</v>
      </c>
      <c r="BK43" s="254" t="e">
        <f>N43*#REF!</f>
        <v>#REF!</v>
      </c>
      <c r="BL43" s="254" t="e">
        <f>O43*#REF!</f>
        <v>#REF!</v>
      </c>
      <c r="BM43" s="254" t="e">
        <f>P43*#REF!</f>
        <v>#REF!</v>
      </c>
    </row>
    <row r="44" spans="1:65" s="84" customFormat="1" ht="35.1" customHeight="1">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6"/>
      <c r="V44" s="256"/>
      <c r="W44" s="256"/>
      <c r="X44" s="256"/>
      <c r="Y44" s="257"/>
      <c r="Z44" s="257"/>
      <c r="AA44" s="257"/>
      <c r="AB44" s="257"/>
      <c r="AC44" s="256"/>
      <c r="AD44" s="256"/>
      <c r="AE44" s="256"/>
      <c r="AF44" s="256"/>
      <c r="AG44" s="257"/>
      <c r="AH44" s="257"/>
      <c r="AI44" s="257"/>
      <c r="AJ44" s="257"/>
      <c r="AK44" s="87">
        <v>3.05</v>
      </c>
      <c r="AL44" s="87"/>
      <c r="AM44" s="258"/>
      <c r="AN44" s="258">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59" t="s">
        <v>349</v>
      </c>
      <c r="AY44" s="105">
        <v>21700</v>
      </c>
      <c r="AZ44" s="106">
        <v>11200</v>
      </c>
      <c r="BA44" s="106">
        <v>6650</v>
      </c>
      <c r="BB44" s="106">
        <v>4550</v>
      </c>
      <c r="BC44" s="256">
        <v>18600</v>
      </c>
      <c r="BD44" s="256">
        <v>9600</v>
      </c>
      <c r="BE44" s="256">
        <v>5700</v>
      </c>
      <c r="BF44" s="256">
        <v>3900</v>
      </c>
      <c r="BG44" s="107">
        <f t="shared" si="23"/>
        <v>3333.0379080408402</v>
      </c>
      <c r="BJ44" s="254" t="e">
        <f>M44*#REF!</f>
        <v>#REF!</v>
      </c>
      <c r="BK44" s="254" t="e">
        <f>N44*#REF!</f>
        <v>#REF!</v>
      </c>
      <c r="BL44" s="254" t="e">
        <f>O44*#REF!</f>
        <v>#REF!</v>
      </c>
      <c r="BM44" s="254" t="e">
        <f>P44*#REF!</f>
        <v>#REF!</v>
      </c>
    </row>
    <row r="45" spans="1:65" s="84" customFormat="1" ht="35.1" customHeight="1">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6"/>
      <c r="V45" s="256"/>
      <c r="W45" s="256"/>
      <c r="X45" s="256"/>
      <c r="Y45" s="257"/>
      <c r="Z45" s="257"/>
      <c r="AA45" s="257"/>
      <c r="AB45" s="257"/>
      <c r="AC45" s="256"/>
      <c r="AD45" s="256"/>
      <c r="AE45" s="256"/>
      <c r="AF45" s="256"/>
      <c r="AG45" s="257"/>
      <c r="AH45" s="257"/>
      <c r="AI45" s="257"/>
      <c r="AJ45" s="257"/>
      <c r="AK45" s="87">
        <v>3.05</v>
      </c>
      <c r="AL45" s="87"/>
      <c r="AM45" s="258"/>
      <c r="AN45" s="258">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59" t="s">
        <v>349</v>
      </c>
      <c r="AY45" s="105">
        <v>16100</v>
      </c>
      <c r="AZ45" s="106">
        <v>9100</v>
      </c>
      <c r="BA45" s="106">
        <v>5600</v>
      </c>
      <c r="BB45" s="106">
        <v>3500</v>
      </c>
      <c r="BC45" s="256">
        <v>13800</v>
      </c>
      <c r="BD45" s="256">
        <v>7800</v>
      </c>
      <c r="BE45" s="256">
        <v>4800</v>
      </c>
      <c r="BF45" s="256">
        <v>3000</v>
      </c>
      <c r="BG45" s="107">
        <f t="shared" si="23"/>
        <v>2792.2539317722358</v>
      </c>
      <c r="BJ45" s="254" t="e">
        <f>M45*#REF!</f>
        <v>#REF!</v>
      </c>
      <c r="BK45" s="254" t="e">
        <f>N45*#REF!</f>
        <v>#REF!</v>
      </c>
      <c r="BL45" s="254" t="e">
        <f>O45*#REF!</f>
        <v>#REF!</v>
      </c>
      <c r="BM45" s="254" t="e">
        <f>P45*#REF!</f>
        <v>#REF!</v>
      </c>
    </row>
    <row r="46" spans="1:65" s="84" customFormat="1" ht="35.1" customHeight="1">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7">
        <v>3.650010870661184</v>
      </c>
      <c r="AL46" s="87"/>
      <c r="AM46" s="258"/>
      <c r="AN46" s="258">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59" t="s">
        <v>349</v>
      </c>
      <c r="AY46" s="105">
        <v>20300</v>
      </c>
      <c r="AZ46" s="106">
        <v>7700</v>
      </c>
      <c r="BA46" s="106">
        <v>5600</v>
      </c>
      <c r="BB46" s="106">
        <v>3500</v>
      </c>
      <c r="BC46" s="256">
        <v>17400</v>
      </c>
      <c r="BD46" s="256">
        <v>6600</v>
      </c>
      <c r="BE46" s="256">
        <v>4800</v>
      </c>
      <c r="BF46" s="256">
        <v>3000</v>
      </c>
      <c r="BG46" s="107">
        <f t="shared" si="23"/>
        <v>1365</v>
      </c>
      <c r="BJ46" s="254" t="e">
        <f>M46*#REF!</f>
        <v>#REF!</v>
      </c>
      <c r="BK46" s="254" t="e">
        <f>N46*#REF!</f>
        <v>#REF!</v>
      </c>
      <c r="BL46" s="254" t="e">
        <f>O46*#REF!</f>
        <v>#REF!</v>
      </c>
      <c r="BM46" s="254" t="e">
        <f>P46*#REF!</f>
        <v>#REF!</v>
      </c>
    </row>
    <row r="47" spans="1:65" s="84" customFormat="1" ht="35.1" customHeight="1">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7">
        <v>3.7160435411543467</v>
      </c>
      <c r="AL47" s="87"/>
      <c r="AM47" s="258"/>
      <c r="AN47" s="258">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59" t="s">
        <v>349</v>
      </c>
      <c r="AY47" s="105">
        <v>14000</v>
      </c>
      <c r="AZ47" s="106">
        <v>7000</v>
      </c>
      <c r="BA47" s="106">
        <v>4340</v>
      </c>
      <c r="BB47" s="106">
        <v>3080</v>
      </c>
      <c r="BC47" s="256">
        <v>12000</v>
      </c>
      <c r="BD47" s="256">
        <v>6000</v>
      </c>
      <c r="BE47" s="256">
        <v>3720</v>
      </c>
      <c r="BF47" s="256">
        <v>2640</v>
      </c>
      <c r="BG47" s="107">
        <f t="shared" si="23"/>
        <v>2900</v>
      </c>
      <c r="BJ47" s="254" t="e">
        <f>M47*#REF!</f>
        <v>#REF!</v>
      </c>
      <c r="BK47" s="254" t="e">
        <f>N47*#REF!</f>
        <v>#REF!</v>
      </c>
      <c r="BL47" s="254" t="e">
        <f>O47*#REF!</f>
        <v>#REF!</v>
      </c>
      <c r="BM47" s="254" t="e">
        <f>P47*#REF!</f>
        <v>#REF!</v>
      </c>
    </row>
    <row r="48" spans="1:65" s="84" customFormat="1" ht="35.1" customHeight="1">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6"/>
      <c r="V48" s="256"/>
      <c r="W48" s="256"/>
      <c r="X48" s="256"/>
      <c r="Y48" s="257"/>
      <c r="Z48" s="257"/>
      <c r="AA48" s="257"/>
      <c r="AB48" s="257"/>
      <c r="AC48" s="256"/>
      <c r="AD48" s="256"/>
      <c r="AE48" s="256"/>
      <c r="AF48" s="256"/>
      <c r="AG48" s="257"/>
      <c r="AH48" s="257"/>
      <c r="AI48" s="257"/>
      <c r="AJ48" s="257"/>
      <c r="AK48" s="87"/>
      <c r="AL48" s="87"/>
      <c r="AM48" s="258"/>
      <c r="AN48" s="258"/>
      <c r="AO48" s="101"/>
      <c r="AP48" s="101"/>
      <c r="AQ48" s="101"/>
      <c r="AR48" s="101"/>
      <c r="AS48" s="101"/>
      <c r="AT48" s="101"/>
      <c r="AU48" s="101"/>
      <c r="AV48" s="101"/>
      <c r="AW48" s="61"/>
      <c r="AX48" s="259" t="s">
        <v>349</v>
      </c>
      <c r="AY48" s="105"/>
      <c r="AZ48" s="106"/>
      <c r="BA48" s="106"/>
      <c r="BB48" s="106"/>
      <c r="BC48" s="256"/>
      <c r="BD48" s="256"/>
      <c r="BE48" s="256"/>
      <c r="BF48" s="256"/>
    </row>
    <row r="49" spans="1:65" s="84" customFormat="1" ht="35.1" customHeight="1">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7">
        <v>2.6545486943879388</v>
      </c>
      <c r="AL49" s="87"/>
      <c r="AM49" s="258"/>
      <c r="AN49" s="258">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59" t="s">
        <v>349</v>
      </c>
      <c r="AY49" s="105">
        <v>15400</v>
      </c>
      <c r="AZ49" s="106">
        <v>7000</v>
      </c>
      <c r="BA49" s="106">
        <v>3430</v>
      </c>
      <c r="BB49" s="106">
        <v>2450</v>
      </c>
      <c r="BC49" s="256">
        <v>13200</v>
      </c>
      <c r="BD49" s="256">
        <v>6000</v>
      </c>
      <c r="BE49" s="256">
        <v>2940</v>
      </c>
      <c r="BF49" s="256">
        <v>2100</v>
      </c>
      <c r="BG49" s="107">
        <f t="shared" ref="BG49:BG58" si="30">AV49-AW49</f>
        <v>285</v>
      </c>
      <c r="BJ49" s="254" t="e">
        <f>M49*#REF!</f>
        <v>#REF!</v>
      </c>
      <c r="BK49" s="254" t="e">
        <f>N49*#REF!</f>
        <v>#REF!</v>
      </c>
      <c r="BL49" s="254" t="e">
        <f>O49*#REF!</f>
        <v>#REF!</v>
      </c>
      <c r="BM49" s="254" t="e">
        <f>P49*#REF!</f>
        <v>#REF!</v>
      </c>
    </row>
    <row r="50" spans="1:65" s="84" customFormat="1" ht="35.1" customHeight="1">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7">
        <v>3.7060795443535115</v>
      </c>
      <c r="AL50" s="87"/>
      <c r="AM50" s="258"/>
      <c r="AN50" s="258">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59" t="s">
        <v>349</v>
      </c>
      <c r="AY50" s="105">
        <v>16450</v>
      </c>
      <c r="AZ50" s="106">
        <v>7699.9999999999991</v>
      </c>
      <c r="BA50" s="106">
        <v>3849.9999999999995</v>
      </c>
      <c r="BB50" s="106">
        <v>2450</v>
      </c>
      <c r="BC50" s="256">
        <v>14100</v>
      </c>
      <c r="BD50" s="256">
        <v>6600</v>
      </c>
      <c r="BE50" s="256">
        <v>3300</v>
      </c>
      <c r="BF50" s="256">
        <v>2100</v>
      </c>
      <c r="BG50" s="107">
        <f t="shared" si="30"/>
        <v>2625</v>
      </c>
      <c r="BJ50" s="254" t="e">
        <f>M50*#REF!</f>
        <v>#REF!</v>
      </c>
      <c r="BK50" s="254" t="e">
        <f>N50*#REF!</f>
        <v>#REF!</v>
      </c>
      <c r="BL50" s="254" t="e">
        <f>O50*#REF!</f>
        <v>#REF!</v>
      </c>
      <c r="BM50" s="254" t="e">
        <f>P50*#REF!</f>
        <v>#REF!</v>
      </c>
    </row>
    <row r="51" spans="1:65" s="253" customFormat="1" ht="35.1" customHeight="1">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7">
        <v>3.4848757302482238</v>
      </c>
      <c r="AL51" s="87"/>
      <c r="AM51" s="258" t="e">
        <f>AVERAGE(AG51:AJ51)</f>
        <v>#REF!</v>
      </c>
      <c r="AN51" s="258">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3" t="s">
        <v>349</v>
      </c>
      <c r="AY51" s="105">
        <v>17500</v>
      </c>
      <c r="AZ51" s="106">
        <v>9100</v>
      </c>
      <c r="BA51" s="106">
        <v>5600</v>
      </c>
      <c r="BB51" s="106">
        <v>3500</v>
      </c>
      <c r="BC51" s="256">
        <v>15000</v>
      </c>
      <c r="BD51" s="256">
        <v>7800</v>
      </c>
      <c r="BE51" s="256">
        <v>4800</v>
      </c>
      <c r="BF51" s="256">
        <v>3000</v>
      </c>
      <c r="BG51" s="107">
        <f t="shared" si="30"/>
        <v>2000</v>
      </c>
      <c r="BJ51" s="254" t="e">
        <f>M51*#REF!</f>
        <v>#REF!</v>
      </c>
      <c r="BK51" s="254" t="e">
        <f>N51*#REF!</f>
        <v>#REF!</v>
      </c>
      <c r="BL51" s="254" t="e">
        <f>O51*#REF!</f>
        <v>#REF!</v>
      </c>
      <c r="BM51" s="254" t="e">
        <f>P51*#REF!</f>
        <v>#REF!</v>
      </c>
    </row>
    <row r="52" spans="1:65" s="84" customFormat="1" ht="54.75" customHeight="1">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7">
        <v>2.5087731090962015</v>
      </c>
      <c r="AL52" s="87"/>
      <c r="AM52" s="258"/>
      <c r="AN52" s="258">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59" t="s">
        <v>349</v>
      </c>
      <c r="AY52" s="105">
        <v>21000</v>
      </c>
      <c r="AZ52" s="106">
        <v>9100</v>
      </c>
      <c r="BA52" s="106">
        <v>5950</v>
      </c>
      <c r="BB52" s="106">
        <v>3849.9999999999995</v>
      </c>
      <c r="BC52" s="256">
        <v>18000</v>
      </c>
      <c r="BD52" s="256">
        <v>7800</v>
      </c>
      <c r="BE52" s="256">
        <v>5100</v>
      </c>
      <c r="BF52" s="256">
        <v>3300</v>
      </c>
      <c r="BG52" s="107">
        <f t="shared" si="30"/>
        <v>2827.5</v>
      </c>
      <c r="BJ52" s="254" t="e">
        <f>M52*#REF!</f>
        <v>#REF!</v>
      </c>
      <c r="BK52" s="254" t="e">
        <f>N52*#REF!</f>
        <v>#REF!</v>
      </c>
      <c r="BL52" s="254" t="e">
        <f>O52*#REF!</f>
        <v>#REF!</v>
      </c>
      <c r="BM52" s="254" t="e">
        <f>P52*#REF!</f>
        <v>#REF!</v>
      </c>
    </row>
    <row r="53" spans="1:65" s="84" customFormat="1" ht="35.1" customHeight="1">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6"/>
      <c r="V53" s="256"/>
      <c r="W53" s="256"/>
      <c r="X53" s="256"/>
      <c r="Y53" s="257"/>
      <c r="Z53" s="257"/>
      <c r="AA53" s="257"/>
      <c r="AB53" s="257"/>
      <c r="AC53" s="256"/>
      <c r="AD53" s="256"/>
      <c r="AE53" s="256"/>
      <c r="AF53" s="256"/>
      <c r="AG53" s="257"/>
      <c r="AH53" s="257"/>
      <c r="AI53" s="257"/>
      <c r="AJ53" s="257"/>
      <c r="AK53" s="87">
        <v>3.05</v>
      </c>
      <c r="AL53" s="87"/>
      <c r="AM53" s="258"/>
      <c r="AN53" s="258">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59" t="s">
        <v>349</v>
      </c>
      <c r="AY53" s="105">
        <v>18900</v>
      </c>
      <c r="AZ53" s="106">
        <v>9100</v>
      </c>
      <c r="BA53" s="106">
        <v>5600</v>
      </c>
      <c r="BB53" s="106">
        <v>4200</v>
      </c>
      <c r="BC53" s="256">
        <v>16200</v>
      </c>
      <c r="BD53" s="256">
        <v>7800</v>
      </c>
      <c r="BE53" s="256">
        <v>4800</v>
      </c>
      <c r="BF53" s="256">
        <v>3600</v>
      </c>
      <c r="BG53" s="107">
        <f t="shared" si="30"/>
        <v>1392.2539317722358</v>
      </c>
      <c r="BJ53" s="254" t="e">
        <f>M53*#REF!</f>
        <v>#REF!</v>
      </c>
      <c r="BK53" s="254" t="e">
        <f>N53*#REF!</f>
        <v>#REF!</v>
      </c>
      <c r="BL53" s="254" t="e">
        <f>O53*#REF!</f>
        <v>#REF!</v>
      </c>
      <c r="BM53" s="254" t="e">
        <f>P53*#REF!</f>
        <v>#REF!</v>
      </c>
    </row>
    <row r="54" spans="1:65" s="84" customFormat="1" ht="35.1" customHeight="1">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6"/>
      <c r="V54" s="256"/>
      <c r="W54" s="256"/>
      <c r="X54" s="256"/>
      <c r="Y54" s="257"/>
      <c r="Z54" s="257"/>
      <c r="AA54" s="257"/>
      <c r="AB54" s="257"/>
      <c r="AC54" s="256"/>
      <c r="AD54" s="256"/>
      <c r="AE54" s="256"/>
      <c r="AF54" s="256"/>
      <c r="AG54" s="257"/>
      <c r="AH54" s="257"/>
      <c r="AI54" s="257"/>
      <c r="AJ54" s="257"/>
      <c r="AK54" s="87">
        <v>3.05</v>
      </c>
      <c r="AL54" s="87"/>
      <c r="AM54" s="258"/>
      <c r="AN54" s="258">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59" t="s">
        <v>349</v>
      </c>
      <c r="AY54" s="105">
        <v>16100</v>
      </c>
      <c r="AZ54" s="106">
        <v>9100</v>
      </c>
      <c r="BA54" s="106">
        <v>4130</v>
      </c>
      <c r="BB54" s="106">
        <v>2940</v>
      </c>
      <c r="BC54" s="256">
        <v>13800</v>
      </c>
      <c r="BD54" s="256">
        <v>7800</v>
      </c>
      <c r="BE54" s="256">
        <v>3540</v>
      </c>
      <c r="BF54" s="256">
        <v>2520</v>
      </c>
      <c r="BG54" s="107">
        <f t="shared" si="30"/>
        <v>1392.2539317722358</v>
      </c>
      <c r="BJ54" s="254" t="e">
        <f>M54*#REF!</f>
        <v>#REF!</v>
      </c>
      <c r="BK54" s="254" t="e">
        <f>N54*#REF!</f>
        <v>#REF!</v>
      </c>
      <c r="BL54" s="254" t="e">
        <f>O54*#REF!</f>
        <v>#REF!</v>
      </c>
      <c r="BM54" s="254" t="e">
        <f>P54*#REF!</f>
        <v>#REF!</v>
      </c>
    </row>
    <row r="55" spans="1:65" s="84" customFormat="1" ht="35.1" customHeight="1">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6"/>
      <c r="V55" s="256"/>
      <c r="W55" s="256"/>
      <c r="X55" s="256"/>
      <c r="Y55" s="257"/>
      <c r="Z55" s="257"/>
      <c r="AA55" s="257"/>
      <c r="AB55" s="257"/>
      <c r="AC55" s="256"/>
      <c r="AD55" s="256"/>
      <c r="AE55" s="256"/>
      <c r="AF55" s="256"/>
      <c r="AG55" s="257"/>
      <c r="AH55" s="257"/>
      <c r="AI55" s="257"/>
      <c r="AJ55" s="257"/>
      <c r="AK55" s="87">
        <v>3.05</v>
      </c>
      <c r="AL55" s="87"/>
      <c r="AM55" s="258"/>
      <c r="AN55" s="258">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59" t="s">
        <v>349</v>
      </c>
      <c r="AY55" s="105">
        <v>16100</v>
      </c>
      <c r="AZ55" s="106">
        <v>9100</v>
      </c>
      <c r="BA55" s="106">
        <v>4130</v>
      </c>
      <c r="BB55" s="106">
        <v>2940</v>
      </c>
      <c r="BC55" s="256">
        <v>13800</v>
      </c>
      <c r="BD55" s="256">
        <v>7800</v>
      </c>
      <c r="BE55" s="256">
        <v>3540</v>
      </c>
      <c r="BF55" s="256">
        <v>2520</v>
      </c>
      <c r="BG55" s="107">
        <f t="shared" si="30"/>
        <v>832.05793770508444</v>
      </c>
      <c r="BJ55" s="254" t="e">
        <f>M55*#REF!</f>
        <v>#REF!</v>
      </c>
      <c r="BK55" s="254" t="e">
        <f>N55*#REF!</f>
        <v>#REF!</v>
      </c>
      <c r="BL55" s="254" t="e">
        <f>O55*#REF!</f>
        <v>#REF!</v>
      </c>
      <c r="BM55" s="254" t="e">
        <f>P55*#REF!</f>
        <v>#REF!</v>
      </c>
    </row>
    <row r="56" spans="1:65" s="84" customFormat="1" ht="35.1" customHeight="1">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7">
        <v>3.6451006664996246</v>
      </c>
      <c r="AL56" s="87"/>
      <c r="AM56" s="258"/>
      <c r="AN56" s="258">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59" t="s">
        <v>349</v>
      </c>
      <c r="AY56" s="105">
        <v>14700</v>
      </c>
      <c r="AZ56" s="106">
        <v>9100</v>
      </c>
      <c r="BA56" s="106">
        <v>4130</v>
      </c>
      <c r="BB56" s="106">
        <v>2520</v>
      </c>
      <c r="BC56" s="256">
        <v>12600</v>
      </c>
      <c r="BD56" s="256">
        <v>7800</v>
      </c>
      <c r="BE56" s="256">
        <v>3540</v>
      </c>
      <c r="BF56" s="256">
        <v>2160</v>
      </c>
      <c r="BG56" s="107">
        <f t="shared" si="30"/>
        <v>65</v>
      </c>
      <c r="BJ56" s="254" t="e">
        <f>M56*#REF!</f>
        <v>#REF!</v>
      </c>
      <c r="BK56" s="254" t="e">
        <f>N56*#REF!</f>
        <v>#REF!</v>
      </c>
      <c r="BL56" s="254" t="e">
        <f>O56*#REF!</f>
        <v>#REF!</v>
      </c>
      <c r="BM56" s="254" t="e">
        <f>P56*#REF!</f>
        <v>#REF!</v>
      </c>
    </row>
    <row r="57" spans="1:65" s="84" customFormat="1" ht="78.75" customHeight="1">
      <c r="A57" s="84" t="str">
        <f t="shared" si="3"/>
        <v>BH25DT+1</v>
      </c>
      <c r="B57" s="84" t="str">
        <f t="shared" si="4"/>
        <v>BH25DT+2</v>
      </c>
      <c r="C57" s="84" t="str">
        <f t="shared" si="5"/>
        <v>BH25DT+3</v>
      </c>
      <c r="D57" s="84" t="str">
        <f t="shared" si="6"/>
        <v>BH25DT+4</v>
      </c>
      <c r="E57" s="84" t="s">
        <v>349</v>
      </c>
      <c r="F57" s="56">
        <v>25</v>
      </c>
      <c r="G57" s="56"/>
      <c r="H57" s="57"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7">
        <v>2.3696623136289001</v>
      </c>
      <c r="AL57" s="87"/>
      <c r="AM57" s="258"/>
      <c r="AN57" s="258">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59" t="s">
        <v>349</v>
      </c>
      <c r="AY57" s="105">
        <v>20300</v>
      </c>
      <c r="AZ57" s="106">
        <v>7700</v>
      </c>
      <c r="BA57" s="106">
        <v>4550</v>
      </c>
      <c r="BB57" s="106">
        <v>3080</v>
      </c>
      <c r="BC57" s="256">
        <v>17400</v>
      </c>
      <c r="BD57" s="256">
        <v>6600</v>
      </c>
      <c r="BE57" s="256">
        <v>3900</v>
      </c>
      <c r="BF57" s="256">
        <v>2640</v>
      </c>
      <c r="BG57" s="107">
        <f t="shared" si="30"/>
        <v>218.77982318942122</v>
      </c>
      <c r="BJ57" s="254" t="e">
        <f>M57*#REF!</f>
        <v>#REF!</v>
      </c>
      <c r="BK57" s="254" t="e">
        <f>N57*#REF!</f>
        <v>#REF!</v>
      </c>
      <c r="BL57" s="254" t="e">
        <f>O57*#REF!</f>
        <v>#REF!</v>
      </c>
      <c r="BM57" s="254" t="e">
        <f>P57*#REF!</f>
        <v>#REF!</v>
      </c>
    </row>
    <row r="58" spans="1:65" s="84" customFormat="1" ht="35.1" customHeight="1">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6"/>
      <c r="V58" s="256"/>
      <c r="W58" s="256"/>
      <c r="X58" s="256"/>
      <c r="Y58" s="257"/>
      <c r="Z58" s="257"/>
      <c r="AA58" s="257"/>
      <c r="AB58" s="257"/>
      <c r="AC58" s="256"/>
      <c r="AD58" s="256"/>
      <c r="AE58" s="256"/>
      <c r="AF58" s="256"/>
      <c r="AG58" s="257"/>
      <c r="AH58" s="257"/>
      <c r="AI58" s="257"/>
      <c r="AJ58" s="257"/>
      <c r="AK58" s="87">
        <v>3.05</v>
      </c>
      <c r="AL58" s="87"/>
      <c r="AM58" s="258"/>
      <c r="AN58" s="258">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59" t="s">
        <v>349</v>
      </c>
      <c r="AY58" s="105">
        <v>20300</v>
      </c>
      <c r="AZ58" s="106">
        <v>9800</v>
      </c>
      <c r="BA58" s="106">
        <v>5950</v>
      </c>
      <c r="BB58" s="106">
        <v>3150</v>
      </c>
      <c r="BC58" s="264">
        <v>17400</v>
      </c>
      <c r="BD58" s="264">
        <v>8400</v>
      </c>
      <c r="BE58" s="264">
        <v>5100</v>
      </c>
      <c r="BF58" s="264">
        <v>2700</v>
      </c>
      <c r="BG58" s="107">
        <f t="shared" si="30"/>
        <v>272.84191397368886</v>
      </c>
      <c r="BJ58" s="254" t="e">
        <f>M58*#REF!</f>
        <v>#REF!</v>
      </c>
      <c r="BK58" s="254" t="e">
        <f>N58*#REF!</f>
        <v>#REF!</v>
      </c>
      <c r="BL58" s="254" t="e">
        <f>O58*#REF!</f>
        <v>#REF!</v>
      </c>
      <c r="BM58" s="254" t="e">
        <f>P58*#REF!</f>
        <v>#REF!</v>
      </c>
    </row>
    <row r="59" spans="1:65" s="84" customFormat="1" ht="35.1" customHeight="1">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6"/>
      <c r="V59" s="256"/>
      <c r="W59" s="256"/>
      <c r="X59" s="256"/>
      <c r="Y59" s="257"/>
      <c r="Z59" s="257"/>
      <c r="AA59" s="257"/>
      <c r="AB59" s="257"/>
      <c r="AC59" s="256"/>
      <c r="AD59" s="256"/>
      <c r="AE59" s="256"/>
      <c r="AF59" s="256"/>
      <c r="AG59" s="257"/>
      <c r="AH59" s="257"/>
      <c r="AI59" s="257"/>
      <c r="AJ59" s="257"/>
      <c r="AK59" s="87"/>
      <c r="AL59" s="87"/>
      <c r="AM59" s="258"/>
      <c r="AN59" s="258"/>
      <c r="AO59" s="101"/>
      <c r="AP59" s="101"/>
      <c r="AQ59" s="101"/>
      <c r="AR59" s="101"/>
      <c r="AS59" s="101"/>
      <c r="AT59" s="101"/>
      <c r="AU59" s="101"/>
      <c r="AV59" s="101"/>
      <c r="AW59" s="61"/>
      <c r="AX59" s="259" t="s">
        <v>349</v>
      </c>
      <c r="AY59" s="105">
        <v>20300</v>
      </c>
      <c r="AZ59" s="106">
        <v>9800</v>
      </c>
      <c r="BA59" s="106">
        <v>5950</v>
      </c>
      <c r="BB59" s="106">
        <v>3150</v>
      </c>
      <c r="BC59" s="256">
        <v>17400</v>
      </c>
      <c r="BD59" s="256">
        <v>8400</v>
      </c>
      <c r="BE59" s="256">
        <v>5100</v>
      </c>
      <c r="BF59" s="256">
        <v>2700</v>
      </c>
    </row>
    <row r="60" spans="1:65" s="84" customFormat="1" ht="35.1" customHeight="1">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7">
        <v>2.8018856262909928</v>
      </c>
      <c r="AL60" s="87"/>
      <c r="AM60" s="258"/>
      <c r="AN60" s="258">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59" t="s">
        <v>349</v>
      </c>
      <c r="AY60" s="105"/>
      <c r="AZ60" s="106"/>
      <c r="BA60" s="106"/>
      <c r="BB60" s="106"/>
      <c r="BC60" s="256"/>
      <c r="BD60" s="256"/>
      <c r="BE60" s="256"/>
      <c r="BF60" s="256"/>
      <c r="BG60" s="107">
        <f>AV60-AW60</f>
        <v>2193.1392147559836</v>
      </c>
      <c r="BJ60" s="254" t="e">
        <f>M60*#REF!</f>
        <v>#REF!</v>
      </c>
      <c r="BK60" s="254" t="e">
        <f>N60*#REF!</f>
        <v>#REF!</v>
      </c>
      <c r="BL60" s="254" t="e">
        <f>O60*#REF!</f>
        <v>#REF!</v>
      </c>
      <c r="BM60" s="254" t="e">
        <f>P60*#REF!</f>
        <v>#REF!</v>
      </c>
    </row>
    <row r="61" spans="1:65" s="84" customFormat="1" ht="35.1" customHeight="1">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7">
        <v>3.3917100807184917</v>
      </c>
      <c r="AL61" s="87"/>
      <c r="AM61" s="258"/>
      <c r="AN61" s="258">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59" t="s">
        <v>349</v>
      </c>
      <c r="AY61" s="105">
        <v>14700</v>
      </c>
      <c r="AZ61" s="106">
        <v>7700</v>
      </c>
      <c r="BA61" s="106">
        <v>4550</v>
      </c>
      <c r="BB61" s="106">
        <v>3150</v>
      </c>
      <c r="BC61" s="256">
        <v>12600</v>
      </c>
      <c r="BD61" s="256">
        <v>6600</v>
      </c>
      <c r="BE61" s="256">
        <v>3900</v>
      </c>
      <c r="BF61" s="256">
        <v>2700</v>
      </c>
      <c r="BG61" s="107">
        <f>AV61-AW61</f>
        <v>1800</v>
      </c>
      <c r="BJ61" s="254" t="e">
        <f>M61*#REF!</f>
        <v>#REF!</v>
      </c>
      <c r="BK61" s="254" t="e">
        <f>N61*#REF!</f>
        <v>#REF!</v>
      </c>
      <c r="BL61" s="254" t="e">
        <f>O61*#REF!</f>
        <v>#REF!</v>
      </c>
      <c r="BM61" s="254" t="e">
        <f>P61*#REF!</f>
        <v>#REF!</v>
      </c>
    </row>
    <row r="62" spans="1:65" s="84" customFormat="1" ht="85.5" customHeight="1">
      <c r="A62" s="84" t="str">
        <f t="shared" si="3"/>
        <v>BH28DT+1</v>
      </c>
      <c r="B62" s="84" t="str">
        <f t="shared" si="4"/>
        <v>BH28DT+2</v>
      </c>
      <c r="C62" s="84" t="str">
        <f t="shared" si="5"/>
        <v>BH28DT+3</v>
      </c>
      <c r="D62" s="84" t="str">
        <f t="shared" si="6"/>
        <v>BH28DT+4</v>
      </c>
      <c r="E62" s="84" t="s">
        <v>349</v>
      </c>
      <c r="F62" s="86">
        <v>28</v>
      </c>
      <c r="G62" s="86"/>
      <c r="H62" s="57"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7">
        <v>3.7000499507944515</v>
      </c>
      <c r="AL62" s="87"/>
      <c r="AM62" s="258"/>
      <c r="AN62" s="258">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59" t="s">
        <v>349</v>
      </c>
      <c r="AY62" s="105">
        <v>14000</v>
      </c>
      <c r="AZ62" s="106">
        <v>7000</v>
      </c>
      <c r="BA62" s="106">
        <v>4130</v>
      </c>
      <c r="BB62" s="106">
        <v>2730</v>
      </c>
      <c r="BC62" s="256">
        <v>12000</v>
      </c>
      <c r="BD62" s="256">
        <v>6000</v>
      </c>
      <c r="BE62" s="256">
        <v>3540</v>
      </c>
      <c r="BF62" s="256">
        <v>2340</v>
      </c>
      <c r="BG62" s="107">
        <f>AV62-AW62</f>
        <v>365</v>
      </c>
      <c r="BJ62" s="254" t="e">
        <f>M62*#REF!</f>
        <v>#REF!</v>
      </c>
      <c r="BK62" s="254" t="e">
        <f>N62*#REF!</f>
        <v>#REF!</v>
      </c>
      <c r="BL62" s="254" t="e">
        <f>O62*#REF!</f>
        <v>#REF!</v>
      </c>
      <c r="BM62" s="254" t="e">
        <f>P62*#REF!</f>
        <v>#REF!</v>
      </c>
    </row>
    <row r="63" spans="1:65" s="84" customFormat="1" ht="35.1" customHeight="1">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7">
        <v>3.2307506196054256</v>
      </c>
      <c r="AL63" s="87"/>
      <c r="AM63" s="258"/>
      <c r="AN63" s="258">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59" t="s">
        <v>349</v>
      </c>
      <c r="AY63" s="105">
        <v>20300</v>
      </c>
      <c r="AZ63" s="106">
        <v>9800</v>
      </c>
      <c r="BA63" s="106">
        <v>5950</v>
      </c>
      <c r="BB63" s="106">
        <v>3150</v>
      </c>
      <c r="BC63" s="256">
        <v>17400</v>
      </c>
      <c r="BD63" s="256">
        <v>8400</v>
      </c>
      <c r="BE63" s="256">
        <v>5100</v>
      </c>
      <c r="BF63" s="256">
        <v>2700</v>
      </c>
      <c r="BG63" s="107">
        <f>AV63-AW63</f>
        <v>2045</v>
      </c>
      <c r="BJ63" s="254" t="e">
        <f>M63*#REF!</f>
        <v>#REF!</v>
      </c>
      <c r="BK63" s="254" t="e">
        <f>N63*#REF!</f>
        <v>#REF!</v>
      </c>
      <c r="BL63" s="254" t="e">
        <f>O63*#REF!</f>
        <v>#REF!</v>
      </c>
      <c r="BM63" s="254" t="e">
        <f>P63*#REF!</f>
        <v>#REF!</v>
      </c>
    </row>
    <row r="64" spans="1:65" s="84" customFormat="1" ht="35.1" customHeight="1">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6"/>
      <c r="V64" s="256"/>
      <c r="W64" s="256"/>
      <c r="X64" s="256"/>
      <c r="Y64" s="257"/>
      <c r="Z64" s="257"/>
      <c r="AA64" s="257"/>
      <c r="AB64" s="257"/>
      <c r="AC64" s="256"/>
      <c r="AD64" s="256"/>
      <c r="AE64" s="256"/>
      <c r="AF64" s="256"/>
      <c r="AG64" s="257"/>
      <c r="AH64" s="257"/>
      <c r="AI64" s="257"/>
      <c r="AJ64" s="257"/>
      <c r="AK64" s="87">
        <v>3.05</v>
      </c>
      <c r="AL64" s="87"/>
      <c r="AM64" s="258"/>
      <c r="AN64" s="258">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59" t="s">
        <v>349</v>
      </c>
      <c r="AY64" s="105">
        <v>16100</v>
      </c>
      <c r="AZ64" s="106">
        <v>9100</v>
      </c>
      <c r="BA64" s="106">
        <v>5600</v>
      </c>
      <c r="BB64" s="106">
        <v>3150</v>
      </c>
      <c r="BC64" s="256">
        <v>13800</v>
      </c>
      <c r="BD64" s="256">
        <v>7800</v>
      </c>
      <c r="BE64" s="256">
        <v>4800</v>
      </c>
      <c r="BF64" s="256">
        <v>2700</v>
      </c>
      <c r="BG64" s="107">
        <f>AV64-AW64</f>
        <v>1892.2539317722358</v>
      </c>
      <c r="BJ64" s="254" t="e">
        <f>M64*#REF!</f>
        <v>#REF!</v>
      </c>
      <c r="BK64" s="254" t="e">
        <f>N64*#REF!</f>
        <v>#REF!</v>
      </c>
      <c r="BL64" s="254" t="e">
        <f>O64*#REF!</f>
        <v>#REF!</v>
      </c>
      <c r="BM64" s="254" t="e">
        <f>P64*#REF!</f>
        <v>#REF!</v>
      </c>
    </row>
    <row r="65" spans="1:65" s="84" customFormat="1" ht="35.1" customHeight="1">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6"/>
      <c r="V65" s="256"/>
      <c r="W65" s="256"/>
      <c r="X65" s="256"/>
      <c r="Y65" s="257"/>
      <c r="Z65" s="257"/>
      <c r="AA65" s="257"/>
      <c r="AB65" s="257"/>
      <c r="AC65" s="256"/>
      <c r="AD65" s="256"/>
      <c r="AE65" s="256"/>
      <c r="AF65" s="256"/>
      <c r="AG65" s="257"/>
      <c r="AH65" s="257"/>
      <c r="AI65" s="257"/>
      <c r="AJ65" s="257"/>
      <c r="AK65" s="87"/>
      <c r="AL65" s="87"/>
      <c r="AM65" s="258"/>
      <c r="AN65" s="258"/>
      <c r="AO65" s="101"/>
      <c r="AP65" s="101"/>
      <c r="AQ65" s="101"/>
      <c r="AR65" s="101"/>
      <c r="AS65" s="101"/>
      <c r="AT65" s="101"/>
      <c r="AU65" s="101"/>
      <c r="AV65" s="101"/>
      <c r="AW65" s="61"/>
      <c r="AX65" s="259" t="s">
        <v>349</v>
      </c>
      <c r="AY65" s="105">
        <v>16100</v>
      </c>
      <c r="AZ65" s="106">
        <v>9100</v>
      </c>
      <c r="BA65" s="106">
        <v>5600</v>
      </c>
      <c r="BB65" s="106">
        <v>3150</v>
      </c>
      <c r="BC65" s="256">
        <v>13800</v>
      </c>
      <c r="BD65" s="256">
        <v>7800</v>
      </c>
      <c r="BE65" s="256">
        <v>4800</v>
      </c>
      <c r="BF65" s="256">
        <v>2700</v>
      </c>
    </row>
    <row r="66" spans="1:65" s="84" customFormat="1" ht="35.1" customHeight="1">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7">
        <v>2.6835628756028909</v>
      </c>
      <c r="AL66" s="87"/>
      <c r="AM66" s="258"/>
      <c r="AN66" s="258">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59" t="s">
        <v>349</v>
      </c>
      <c r="AY66" s="105"/>
      <c r="AZ66" s="106"/>
      <c r="BA66" s="106"/>
      <c r="BB66" s="106"/>
      <c r="BC66" s="256"/>
      <c r="BD66" s="256"/>
      <c r="BE66" s="256"/>
      <c r="BF66" s="256"/>
      <c r="BG66" s="107">
        <f>AV66-AW66</f>
        <v>1292.5</v>
      </c>
      <c r="BJ66" s="254" t="e">
        <f>M66*#REF!</f>
        <v>#REF!</v>
      </c>
      <c r="BK66" s="254" t="e">
        <f>N66*#REF!</f>
        <v>#REF!</v>
      </c>
      <c r="BL66" s="254" t="e">
        <f>O66*#REF!</f>
        <v>#REF!</v>
      </c>
      <c r="BM66" s="254" t="e">
        <f>P66*#REF!</f>
        <v>#REF!</v>
      </c>
    </row>
    <row r="67" spans="1:65" s="253" customFormat="1" ht="35.1" customHeight="1">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7">
        <v>2.677647345342713</v>
      </c>
      <c r="AL67" s="87"/>
      <c r="AM67" s="258" t="e">
        <f>AVERAGE(AG67:AJ67)</f>
        <v>#REF!</v>
      </c>
      <c r="AN67" s="258">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3" t="s">
        <v>349</v>
      </c>
      <c r="AY67" s="105">
        <v>21700</v>
      </c>
      <c r="AZ67" s="106">
        <v>9800</v>
      </c>
      <c r="BA67" s="106">
        <v>6300</v>
      </c>
      <c r="BB67" s="106">
        <v>3850</v>
      </c>
      <c r="BC67" s="256">
        <v>18600</v>
      </c>
      <c r="BD67" s="256">
        <v>8400</v>
      </c>
      <c r="BE67" s="256">
        <v>5400</v>
      </c>
      <c r="BF67" s="256">
        <v>3300</v>
      </c>
      <c r="BG67" s="107">
        <f>AV67-AW67</f>
        <v>1627.5</v>
      </c>
      <c r="BJ67" s="254" t="e">
        <f>M67*#REF!</f>
        <v>#REF!</v>
      </c>
      <c r="BK67" s="254" t="e">
        <f>N67*#REF!</f>
        <v>#REF!</v>
      </c>
      <c r="BL67" s="254" t="e">
        <f>O67*#REF!</f>
        <v>#REF!</v>
      </c>
      <c r="BM67" s="254" t="e">
        <f>P67*#REF!</f>
        <v>#REF!</v>
      </c>
    </row>
    <row r="68" spans="1:65" s="84" customFormat="1" ht="35.1" customHeight="1">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6"/>
      <c r="V68" s="256"/>
      <c r="W68" s="256"/>
      <c r="X68" s="256"/>
      <c r="Y68" s="257"/>
      <c r="Z68" s="257"/>
      <c r="AA68" s="257"/>
      <c r="AB68" s="257"/>
      <c r="AC68" s="256"/>
      <c r="AD68" s="256"/>
      <c r="AE68" s="256"/>
      <c r="AF68" s="256"/>
      <c r="AG68" s="257"/>
      <c r="AH68" s="257"/>
      <c r="AI68" s="257"/>
      <c r="AJ68" s="257"/>
      <c r="AK68" s="87"/>
      <c r="AL68" s="87"/>
      <c r="AM68" s="258"/>
      <c r="AN68" s="258"/>
      <c r="AO68" s="101"/>
      <c r="AP68" s="101"/>
      <c r="AQ68" s="101"/>
      <c r="AR68" s="101"/>
      <c r="AS68" s="101"/>
      <c r="AT68" s="101"/>
      <c r="AU68" s="101"/>
      <c r="AV68" s="101"/>
      <c r="AW68" s="103"/>
      <c r="AX68" s="259" t="s">
        <v>349</v>
      </c>
      <c r="AY68" s="105">
        <v>23100</v>
      </c>
      <c r="AZ68" s="106">
        <v>9800</v>
      </c>
      <c r="BA68" s="106">
        <v>6300</v>
      </c>
      <c r="BB68" s="106">
        <v>4200</v>
      </c>
      <c r="BC68" s="256">
        <v>19800</v>
      </c>
      <c r="BD68" s="256">
        <v>8400</v>
      </c>
      <c r="BE68" s="256">
        <v>5400</v>
      </c>
      <c r="BF68" s="256">
        <v>3600</v>
      </c>
    </row>
    <row r="69" spans="1:65" s="84" customFormat="1" ht="35.1" customHeight="1">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7">
        <v>3.734311832060925</v>
      </c>
      <c r="AL69" s="87"/>
      <c r="AM69" s="258"/>
      <c r="AN69" s="258">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59" t="s">
        <v>349</v>
      </c>
      <c r="AY69" s="105"/>
      <c r="AZ69" s="106"/>
      <c r="BA69" s="106"/>
      <c r="BB69" s="106"/>
      <c r="BC69" s="256"/>
      <c r="BD69" s="256"/>
      <c r="BE69" s="256"/>
      <c r="BF69" s="256"/>
      <c r="BG69" s="107">
        <f>AV69-AW69</f>
        <v>2970</v>
      </c>
      <c r="BJ69" s="254" t="e">
        <f>M69*#REF!</f>
        <v>#REF!</v>
      </c>
      <c r="BK69" s="254" t="e">
        <f>N69*#REF!</f>
        <v>#REF!</v>
      </c>
      <c r="BL69" s="254" t="e">
        <f>O69*#REF!</f>
        <v>#REF!</v>
      </c>
      <c r="BM69" s="254" t="e">
        <f>P69*#REF!</f>
        <v>#REF!</v>
      </c>
    </row>
    <row r="70" spans="1:65" s="253" customFormat="1" ht="35.1" customHeight="1">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7">
        <v>3.5248135218874883</v>
      </c>
      <c r="AL70" s="87"/>
      <c r="AM70" s="258" t="e">
        <f>AVERAGE(AG70:AJ70)</f>
        <v>#REF!</v>
      </c>
      <c r="AN70" s="258">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3" t="s">
        <v>349</v>
      </c>
      <c r="AY70" s="105">
        <v>21700</v>
      </c>
      <c r="AZ70" s="106">
        <v>9800</v>
      </c>
      <c r="BA70" s="106">
        <v>5950</v>
      </c>
      <c r="BB70" s="106">
        <v>4200</v>
      </c>
      <c r="BC70" s="256">
        <v>18600</v>
      </c>
      <c r="BD70" s="256">
        <v>8400</v>
      </c>
      <c r="BE70" s="256">
        <v>5100</v>
      </c>
      <c r="BF70" s="256">
        <v>3600</v>
      </c>
      <c r="BG70" s="107">
        <f>AV70-AW70</f>
        <v>2600</v>
      </c>
      <c r="BJ70" s="254" t="e">
        <f>M70*#REF!</f>
        <v>#REF!</v>
      </c>
      <c r="BK70" s="254" t="e">
        <f>N70*#REF!</f>
        <v>#REF!</v>
      </c>
      <c r="BL70" s="254" t="e">
        <f>O70*#REF!</f>
        <v>#REF!</v>
      </c>
      <c r="BM70" s="254" t="e">
        <f>P70*#REF!</f>
        <v>#REF!</v>
      </c>
    </row>
    <row r="71" spans="1:65" s="84" customFormat="1" ht="35.1" customHeight="1">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6"/>
      <c r="V71" s="256"/>
      <c r="W71" s="256"/>
      <c r="X71" s="256"/>
      <c r="Y71" s="257"/>
      <c r="Z71" s="257"/>
      <c r="AA71" s="257"/>
      <c r="AB71" s="257"/>
      <c r="AC71" s="256"/>
      <c r="AD71" s="256"/>
      <c r="AE71" s="256"/>
      <c r="AF71" s="256"/>
      <c r="AG71" s="257"/>
      <c r="AH71" s="257"/>
      <c r="AI71" s="257"/>
      <c r="AJ71" s="257"/>
      <c r="AK71" s="87">
        <v>3.05</v>
      </c>
      <c r="AL71" s="87"/>
      <c r="AM71" s="258"/>
      <c r="AN71" s="258">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59" t="s">
        <v>349</v>
      </c>
      <c r="AY71" s="105">
        <v>26600</v>
      </c>
      <c r="AZ71" s="106">
        <v>11200</v>
      </c>
      <c r="BA71" s="106">
        <v>7000</v>
      </c>
      <c r="BB71" s="106">
        <v>4900</v>
      </c>
      <c r="BC71" s="256">
        <v>22800</v>
      </c>
      <c r="BD71" s="256">
        <v>9600</v>
      </c>
      <c r="BE71" s="256">
        <v>6000</v>
      </c>
      <c r="BF71" s="256">
        <v>4200</v>
      </c>
      <c r="BG71" s="107">
        <f>AV71-AW71</f>
        <v>4233.0379080408402</v>
      </c>
      <c r="BJ71" s="254" t="e">
        <f>M71*#REF!</f>
        <v>#REF!</v>
      </c>
      <c r="BK71" s="254" t="e">
        <f>N71*#REF!</f>
        <v>#REF!</v>
      </c>
      <c r="BL71" s="254" t="e">
        <f>O71*#REF!</f>
        <v>#REF!</v>
      </c>
      <c r="BM71" s="254" t="e">
        <f>P71*#REF!</f>
        <v>#REF!</v>
      </c>
    </row>
    <row r="72" spans="1:65" s="84" customFormat="1" ht="35.1" customHeight="1">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7">
        <v>3.4749958241758243</v>
      </c>
      <c r="AL72" s="87"/>
      <c r="AM72" s="258"/>
      <c r="AN72" s="258">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59" t="s">
        <v>349</v>
      </c>
      <c r="AY72" s="105">
        <v>21700</v>
      </c>
      <c r="AZ72" s="106">
        <v>9100</v>
      </c>
      <c r="BA72" s="106">
        <v>6300</v>
      </c>
      <c r="BB72" s="106">
        <v>4900</v>
      </c>
      <c r="BC72" s="256">
        <v>18600</v>
      </c>
      <c r="BD72" s="256">
        <v>7800</v>
      </c>
      <c r="BE72" s="256">
        <v>5400</v>
      </c>
      <c r="BF72" s="256">
        <v>4200</v>
      </c>
      <c r="BG72" s="107">
        <f>AV72-AW72</f>
        <v>1200</v>
      </c>
      <c r="BJ72" s="254" t="e">
        <f>M72*#REF!</f>
        <v>#REF!</v>
      </c>
      <c r="BK72" s="254" t="e">
        <f>N72*#REF!</f>
        <v>#REF!</v>
      </c>
      <c r="BL72" s="254" t="e">
        <f>O72*#REF!</f>
        <v>#REF!</v>
      </c>
      <c r="BM72" s="254" t="e">
        <f>P72*#REF!</f>
        <v>#REF!</v>
      </c>
    </row>
    <row r="73" spans="1:65" s="84" customFormat="1" ht="35.1" customHeight="1">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7">
        <v>2.7797957848462076</v>
      </c>
      <c r="AL73" s="87"/>
      <c r="AM73" s="258"/>
      <c r="AN73" s="258">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59" t="s">
        <v>349</v>
      </c>
      <c r="AY73" s="105">
        <v>15400</v>
      </c>
      <c r="AZ73" s="106">
        <v>9100</v>
      </c>
      <c r="BA73" s="106">
        <v>4130</v>
      </c>
      <c r="BB73" s="106">
        <v>2730</v>
      </c>
      <c r="BC73" s="256">
        <v>13200</v>
      </c>
      <c r="BD73" s="256">
        <v>7800</v>
      </c>
      <c r="BE73" s="256">
        <v>3540</v>
      </c>
      <c r="BF73" s="256">
        <v>2340</v>
      </c>
      <c r="BG73" s="107">
        <f>AV73-AW73</f>
        <v>2400</v>
      </c>
      <c r="BJ73" s="254" t="e">
        <f>M73*#REF!</f>
        <v>#REF!</v>
      </c>
      <c r="BK73" s="254" t="e">
        <f>N73*#REF!</f>
        <v>#REF!</v>
      </c>
      <c r="BL73" s="254" t="e">
        <f>O73*#REF!</f>
        <v>#REF!</v>
      </c>
      <c r="BM73" s="254" t="e">
        <f>P73*#REF!</f>
        <v>#REF!</v>
      </c>
    </row>
    <row r="74" spans="1:65" s="84" customFormat="1" ht="35.1" customHeight="1">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6"/>
      <c r="V74" s="256"/>
      <c r="W74" s="256"/>
      <c r="X74" s="256"/>
      <c r="Y74" s="257"/>
      <c r="Z74" s="257"/>
      <c r="AA74" s="257"/>
      <c r="AB74" s="257"/>
      <c r="AC74" s="256"/>
      <c r="AD74" s="256"/>
      <c r="AE74" s="256"/>
      <c r="AF74" s="256"/>
      <c r="AG74" s="257"/>
      <c r="AH74" s="257"/>
      <c r="AI74" s="257"/>
      <c r="AJ74" s="257"/>
      <c r="AK74" s="87"/>
      <c r="AL74" s="87"/>
      <c r="AM74" s="258"/>
      <c r="AN74" s="258"/>
      <c r="AO74" s="101"/>
      <c r="AP74" s="101"/>
      <c r="AQ74" s="101"/>
      <c r="AR74" s="101"/>
      <c r="AS74" s="101"/>
      <c r="AT74" s="101"/>
      <c r="AU74" s="101"/>
      <c r="AV74" s="101"/>
      <c r="AW74" s="61"/>
      <c r="AX74" s="259" t="s">
        <v>349</v>
      </c>
      <c r="AY74" s="105">
        <v>14000</v>
      </c>
      <c r="AZ74" s="106">
        <v>7700</v>
      </c>
      <c r="BA74" s="106">
        <v>5600</v>
      </c>
      <c r="BB74" s="106">
        <v>3150</v>
      </c>
      <c r="BC74" s="256">
        <v>12000</v>
      </c>
      <c r="BD74" s="256">
        <v>6600</v>
      </c>
      <c r="BE74" s="256">
        <v>4800</v>
      </c>
      <c r="BF74" s="256">
        <v>2700</v>
      </c>
    </row>
    <row r="75" spans="1:65" s="84" customFormat="1" ht="35.1" customHeight="1">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7">
        <v>2.7836527555168962</v>
      </c>
      <c r="AL75" s="87"/>
      <c r="AM75" s="258"/>
      <c r="AN75" s="258">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59" t="s">
        <v>349</v>
      </c>
      <c r="AY75" s="105"/>
      <c r="AZ75" s="106"/>
      <c r="BA75" s="106"/>
      <c r="BB75" s="106"/>
      <c r="BC75" s="256"/>
      <c r="BD75" s="256"/>
      <c r="BE75" s="256"/>
      <c r="BF75" s="256"/>
      <c r="BG75" s="107">
        <f t="shared" ref="BG75:BG83" si="45">AV75-AW75</f>
        <v>1200</v>
      </c>
      <c r="BJ75" s="254" t="e">
        <f>M75*#REF!</f>
        <v>#REF!</v>
      </c>
      <c r="BK75" s="254" t="e">
        <f>N75*#REF!</f>
        <v>#REF!</v>
      </c>
      <c r="BL75" s="254" t="e">
        <f>O75*#REF!</f>
        <v>#REF!</v>
      </c>
      <c r="BM75" s="254" t="e">
        <f>P75*#REF!</f>
        <v>#REF!</v>
      </c>
    </row>
    <row r="76" spans="1:65" s="84" customFormat="1" ht="35.1" customHeight="1">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7">
        <v>2.8039414253648061</v>
      </c>
      <c r="AL76" s="87"/>
      <c r="AM76" s="258"/>
      <c r="AN76" s="258">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59" t="s">
        <v>349</v>
      </c>
      <c r="AY76" s="105">
        <v>24500</v>
      </c>
      <c r="AZ76" s="106">
        <v>11200</v>
      </c>
      <c r="BA76" s="106">
        <v>6300</v>
      </c>
      <c r="BB76" s="106">
        <v>4200</v>
      </c>
      <c r="BC76" s="256">
        <v>21000</v>
      </c>
      <c r="BD76" s="256">
        <v>9600</v>
      </c>
      <c r="BE76" s="256">
        <v>5400</v>
      </c>
      <c r="BF76" s="256">
        <v>3600</v>
      </c>
      <c r="BG76" s="107">
        <f t="shared" si="45"/>
        <v>1408.0420937372901</v>
      </c>
      <c r="BJ76" s="254" t="e">
        <f>M76*#REF!</f>
        <v>#REF!</v>
      </c>
      <c r="BK76" s="254" t="e">
        <f>N76*#REF!</f>
        <v>#REF!</v>
      </c>
      <c r="BL76" s="254" t="e">
        <f>O76*#REF!</f>
        <v>#REF!</v>
      </c>
      <c r="BM76" s="254"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7">
        <v>3.3251115063056575</v>
      </c>
      <c r="AL77" s="87"/>
      <c r="AM77" s="258"/>
      <c r="AN77" s="258">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59" t="s">
        <v>349</v>
      </c>
      <c r="AY77" s="105">
        <v>21700</v>
      </c>
      <c r="AZ77" s="106">
        <v>9100</v>
      </c>
      <c r="BA77" s="106">
        <v>6300</v>
      </c>
      <c r="BB77" s="106">
        <v>3850</v>
      </c>
      <c r="BC77" s="256">
        <v>18600</v>
      </c>
      <c r="BD77" s="256">
        <v>7800</v>
      </c>
      <c r="BE77" s="256">
        <v>5400</v>
      </c>
      <c r="BF77" s="256">
        <v>3300</v>
      </c>
      <c r="BG77" s="107">
        <f t="shared" si="45"/>
        <v>-5</v>
      </c>
      <c r="BJ77" s="254" t="e">
        <f>M77*#REF!</f>
        <v>#REF!</v>
      </c>
      <c r="BK77" s="254" t="e">
        <f>N77*#REF!</f>
        <v>#REF!</v>
      </c>
      <c r="BL77" s="254" t="e">
        <f>O77*#REF!</f>
        <v>#REF!</v>
      </c>
      <c r="BM77" s="254"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7">
        <v>2.2234340625564912</v>
      </c>
      <c r="AL78" s="87"/>
      <c r="AM78" s="258"/>
      <c r="AN78" s="258">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59" t="s">
        <v>349</v>
      </c>
      <c r="AY78" s="105">
        <v>18200</v>
      </c>
      <c r="AZ78" s="106">
        <v>7000</v>
      </c>
      <c r="BA78" s="106">
        <v>4130</v>
      </c>
      <c r="BB78" s="106">
        <v>2730</v>
      </c>
      <c r="BC78" s="256">
        <v>15600</v>
      </c>
      <c r="BD78" s="256">
        <v>6000</v>
      </c>
      <c r="BE78" s="256">
        <v>3540</v>
      </c>
      <c r="BF78" s="256">
        <v>2340</v>
      </c>
      <c r="BG78" s="107">
        <f t="shared" si="45"/>
        <v>205</v>
      </c>
      <c r="BJ78" s="254" t="e">
        <f>M78*#REF!</f>
        <v>#REF!</v>
      </c>
      <c r="BK78" s="254" t="e">
        <f>N78*#REF!</f>
        <v>#REF!</v>
      </c>
      <c r="BL78" s="254" t="e">
        <f>O78*#REF!</f>
        <v>#REF!</v>
      </c>
      <c r="BM78" s="254"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6"/>
      <c r="V79" s="256"/>
      <c r="W79" s="256"/>
      <c r="X79" s="256"/>
      <c r="Y79" s="257"/>
      <c r="Z79" s="257"/>
      <c r="AA79" s="257"/>
      <c r="AB79" s="257"/>
      <c r="AC79" s="256"/>
      <c r="AD79" s="256"/>
      <c r="AE79" s="256"/>
      <c r="AF79" s="256"/>
      <c r="AG79" s="257"/>
      <c r="AH79" s="257"/>
      <c r="AI79" s="257"/>
      <c r="AJ79" s="257"/>
      <c r="AK79" s="87">
        <v>3.05</v>
      </c>
      <c r="AL79" s="87"/>
      <c r="AM79" s="258"/>
      <c r="AN79" s="258">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59" t="s">
        <v>349</v>
      </c>
      <c r="AY79" s="105">
        <v>14700</v>
      </c>
      <c r="AZ79" s="106">
        <v>7000</v>
      </c>
      <c r="BA79" s="106">
        <v>3640</v>
      </c>
      <c r="BB79" s="106">
        <v>2310</v>
      </c>
      <c r="BC79" s="256">
        <v>12600</v>
      </c>
      <c r="BD79" s="256">
        <v>6000</v>
      </c>
      <c r="BE79" s="256">
        <v>3120</v>
      </c>
      <c r="BF79" s="256">
        <v>1980</v>
      </c>
      <c r="BG79" s="107">
        <f t="shared" si="45"/>
        <v>111.66594957078269</v>
      </c>
      <c r="BJ79" s="254" t="e">
        <f>M79*#REF!</f>
        <v>#REF!</v>
      </c>
      <c r="BK79" s="254" t="e">
        <f>N79*#REF!</f>
        <v>#REF!</v>
      </c>
      <c r="BL79" s="254" t="e">
        <f>O79*#REF!</f>
        <v>#REF!</v>
      </c>
      <c r="BM79" s="254" t="e">
        <f>P79*#REF!</f>
        <v>#REF!</v>
      </c>
    </row>
    <row r="80" spans="1:65" s="84" customFormat="1" ht="35.1" customHeight="1">
      <c r="A80" s="84" t="str">
        <f t="shared" si="47"/>
        <v>BH37DT+1</v>
      </c>
      <c r="B80" s="84" t="str">
        <f t="shared" si="48"/>
        <v>BH37DT+2</v>
      </c>
      <c r="C80" s="84" t="str">
        <f t="shared" si="49"/>
        <v>BH37DT+3</v>
      </c>
      <c r="D80" s="84" t="str">
        <f t="shared" si="50"/>
        <v>BH37DT+4</v>
      </c>
      <c r="E80" s="84" t="s">
        <v>349</v>
      </c>
      <c r="F80" s="56">
        <v>37</v>
      </c>
      <c r="G80" s="56"/>
      <c r="H80" s="57"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6"/>
      <c r="V80" s="256"/>
      <c r="W80" s="256"/>
      <c r="X80" s="256"/>
      <c r="Y80" s="257"/>
      <c r="Z80" s="257"/>
      <c r="AA80" s="257"/>
      <c r="AB80" s="257"/>
      <c r="AC80" s="256"/>
      <c r="AD80" s="256"/>
      <c r="AE80" s="256"/>
      <c r="AF80" s="256"/>
      <c r="AG80" s="257"/>
      <c r="AH80" s="257"/>
      <c r="AI80" s="257"/>
      <c r="AJ80" s="257"/>
      <c r="AK80" s="87">
        <v>3.05</v>
      </c>
      <c r="AL80" s="87"/>
      <c r="AM80" s="258"/>
      <c r="AN80" s="258">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59" t="s">
        <v>349</v>
      </c>
      <c r="AY80" s="105">
        <v>11900</v>
      </c>
      <c r="AZ80" s="106">
        <v>5600</v>
      </c>
      <c r="BA80" s="106">
        <v>3220</v>
      </c>
      <c r="BB80" s="106">
        <v>1820</v>
      </c>
      <c r="BC80" s="256">
        <v>10200</v>
      </c>
      <c r="BD80" s="256">
        <v>4800</v>
      </c>
      <c r="BE80" s="256">
        <v>2760</v>
      </c>
      <c r="BF80" s="256">
        <v>1560</v>
      </c>
      <c r="BG80" s="107">
        <f t="shared" si="45"/>
        <v>1062.155934738661</v>
      </c>
      <c r="BJ80" s="254" t="e">
        <f>M80*#REF!</f>
        <v>#REF!</v>
      </c>
      <c r="BK80" s="254" t="e">
        <f>N80*#REF!</f>
        <v>#REF!</v>
      </c>
      <c r="BL80" s="254" t="e">
        <f>O80*#REF!</f>
        <v>#REF!</v>
      </c>
      <c r="BM80" s="254" t="e">
        <f>P80*#REF!</f>
        <v>#REF!</v>
      </c>
    </row>
    <row r="81" spans="1:65" s="84" customFormat="1" ht="47.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6"/>
      <c r="V81" s="256"/>
      <c r="W81" s="256"/>
      <c r="X81" s="256"/>
      <c r="Y81" s="257"/>
      <c r="Z81" s="257"/>
      <c r="AA81" s="257"/>
      <c r="AB81" s="257"/>
      <c r="AC81" s="256"/>
      <c r="AD81" s="256"/>
      <c r="AE81" s="256"/>
      <c r="AF81" s="256"/>
      <c r="AG81" s="257"/>
      <c r="AH81" s="257"/>
      <c r="AI81" s="257"/>
      <c r="AJ81" s="257"/>
      <c r="AK81" s="87">
        <v>3.05</v>
      </c>
      <c r="AL81" s="87"/>
      <c r="AM81" s="258"/>
      <c r="AN81" s="258">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59" t="s">
        <v>349</v>
      </c>
      <c r="AY81" s="105">
        <v>15400</v>
      </c>
      <c r="AZ81" s="106">
        <v>7700</v>
      </c>
      <c r="BA81" s="106">
        <v>4130</v>
      </c>
      <c r="BB81" s="106">
        <v>2730</v>
      </c>
      <c r="BC81" s="264">
        <v>13200</v>
      </c>
      <c r="BD81" s="264">
        <v>6600</v>
      </c>
      <c r="BE81" s="264">
        <v>3540</v>
      </c>
      <c r="BF81" s="264">
        <v>2340</v>
      </c>
      <c r="BG81" s="107">
        <f t="shared" si="45"/>
        <v>1332.0579377050844</v>
      </c>
      <c r="BJ81" s="254" t="e">
        <f>M81*#REF!</f>
        <v>#REF!</v>
      </c>
      <c r="BK81" s="254" t="e">
        <f>N81*#REF!</f>
        <v>#REF!</v>
      </c>
      <c r="BL81" s="254" t="e">
        <f>O81*#REF!</f>
        <v>#REF!</v>
      </c>
      <c r="BM81" s="254" t="e">
        <f>P81*#REF!</f>
        <v>#REF!</v>
      </c>
    </row>
    <row r="82" spans="1:65" s="84" customFormat="1" ht="63">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6"/>
      <c r="V82" s="256"/>
      <c r="W82" s="256"/>
      <c r="X82" s="256"/>
      <c r="Y82" s="257"/>
      <c r="Z82" s="257"/>
      <c r="AA82" s="257"/>
      <c r="AB82" s="257"/>
      <c r="AC82" s="256"/>
      <c r="AD82" s="256"/>
      <c r="AE82" s="256"/>
      <c r="AF82" s="256"/>
      <c r="AG82" s="257"/>
      <c r="AH82" s="257"/>
      <c r="AI82" s="257"/>
      <c r="AJ82" s="257"/>
      <c r="AK82" s="87">
        <v>3.05</v>
      </c>
      <c r="AL82" s="87"/>
      <c r="AM82" s="258"/>
      <c r="AN82" s="258">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59" t="s">
        <v>349</v>
      </c>
      <c r="AY82" s="105">
        <v>14700</v>
      </c>
      <c r="AZ82" s="106">
        <v>7700</v>
      </c>
      <c r="BA82" s="106">
        <v>4130</v>
      </c>
      <c r="BB82" s="106">
        <v>2730</v>
      </c>
      <c r="BC82" s="256">
        <v>12600</v>
      </c>
      <c r="BD82" s="256">
        <v>6600</v>
      </c>
      <c r="BE82" s="256">
        <v>3540</v>
      </c>
      <c r="BF82" s="256">
        <v>2340</v>
      </c>
      <c r="BG82" s="107">
        <f t="shared" si="45"/>
        <v>1601.9599406715097</v>
      </c>
      <c r="BJ82" s="254" t="e">
        <f>M82*#REF!</f>
        <v>#REF!</v>
      </c>
      <c r="BK82" s="254" t="e">
        <f>N82*#REF!</f>
        <v>#REF!</v>
      </c>
      <c r="BL82" s="254" t="e">
        <f>O82*#REF!</f>
        <v>#REF!</v>
      </c>
      <c r="BM82" s="254" t="e">
        <f>P82*#REF!</f>
        <v>#REF!</v>
      </c>
    </row>
    <row r="83" spans="1:65" s="84" customFormat="1" ht="35.1" customHeight="1">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7">
        <v>2.7629233511586451</v>
      </c>
      <c r="AL83" s="87"/>
      <c r="AM83" s="258"/>
      <c r="AN83" s="258">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59" t="s">
        <v>349</v>
      </c>
      <c r="AY83" s="105">
        <v>14000</v>
      </c>
      <c r="AZ83" s="106">
        <v>7000</v>
      </c>
      <c r="BA83" s="106">
        <v>4550</v>
      </c>
      <c r="BB83" s="106">
        <v>2730</v>
      </c>
      <c r="BC83" s="256">
        <v>12000</v>
      </c>
      <c r="BD83" s="256">
        <v>6000</v>
      </c>
      <c r="BE83" s="256">
        <v>3900</v>
      </c>
      <c r="BF83" s="256">
        <v>2340</v>
      </c>
      <c r="BG83" s="107">
        <f t="shared" si="45"/>
        <v>920</v>
      </c>
      <c r="BJ83" s="254" t="e">
        <f>M83*#REF!</f>
        <v>#REF!</v>
      </c>
      <c r="BK83" s="254" t="e">
        <f>N83*#REF!</f>
        <v>#REF!</v>
      </c>
      <c r="BL83" s="254" t="e">
        <f>O83*#REF!</f>
        <v>#REF!</v>
      </c>
      <c r="BM83" s="254" t="e">
        <f>P83*#REF!</f>
        <v>#REF!</v>
      </c>
    </row>
    <row r="84" spans="1:65" s="84" customFormat="1" ht="35.1" customHeight="1">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6"/>
      <c r="V84" s="256"/>
      <c r="W84" s="256"/>
      <c r="X84" s="256"/>
      <c r="Y84" s="257"/>
      <c r="Z84" s="257"/>
      <c r="AA84" s="257"/>
      <c r="AB84" s="257"/>
      <c r="AC84" s="256"/>
      <c r="AD84" s="256"/>
      <c r="AE84" s="256"/>
      <c r="AF84" s="256"/>
      <c r="AG84" s="257"/>
      <c r="AH84" s="257"/>
      <c r="AI84" s="257"/>
      <c r="AJ84" s="257"/>
      <c r="AK84" s="87"/>
      <c r="AL84" s="87"/>
      <c r="AM84" s="258"/>
      <c r="AN84" s="258"/>
      <c r="AO84" s="101"/>
      <c r="AP84" s="101"/>
      <c r="AQ84" s="101"/>
      <c r="AR84" s="101"/>
      <c r="AS84" s="101"/>
      <c r="AT84" s="101"/>
      <c r="AU84" s="101"/>
      <c r="AV84" s="101"/>
      <c r="AW84" s="61"/>
      <c r="AX84" s="259" t="s">
        <v>349</v>
      </c>
      <c r="AY84" s="105">
        <v>15400</v>
      </c>
      <c r="AZ84" s="106">
        <v>7700</v>
      </c>
      <c r="BA84" s="106">
        <v>4130</v>
      </c>
      <c r="BB84" s="106">
        <v>2730</v>
      </c>
      <c r="BC84" s="256">
        <v>13200</v>
      </c>
      <c r="BD84" s="256">
        <v>6600</v>
      </c>
      <c r="BE84" s="256">
        <v>3540</v>
      </c>
      <c r="BF84" s="256">
        <v>2340</v>
      </c>
    </row>
    <row r="85" spans="1:65" s="84" customFormat="1" ht="35.1" customHeight="1">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6"/>
      <c r="V85" s="256"/>
      <c r="W85" s="256"/>
      <c r="X85" s="256"/>
      <c r="Y85" s="257"/>
      <c r="Z85" s="257"/>
      <c r="AA85" s="257"/>
      <c r="AB85" s="257"/>
      <c r="AC85" s="256"/>
      <c r="AD85" s="256"/>
      <c r="AE85" s="256"/>
      <c r="AF85" s="256"/>
      <c r="AG85" s="257"/>
      <c r="AH85" s="257"/>
      <c r="AI85" s="257"/>
      <c r="AJ85" s="257"/>
      <c r="AK85" s="87">
        <v>3.05</v>
      </c>
      <c r="AL85" s="87"/>
      <c r="AM85" s="258"/>
      <c r="AN85" s="258">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59" t="s">
        <v>349</v>
      </c>
      <c r="AY85" s="105"/>
      <c r="AZ85" s="106"/>
      <c r="BA85" s="106"/>
      <c r="BB85" s="106"/>
      <c r="BC85" s="256"/>
      <c r="BD85" s="256"/>
      <c r="BE85" s="256"/>
      <c r="BF85" s="256"/>
      <c r="BG85" s="107">
        <f>AV85-AW85</f>
        <v>1601.9599406715097</v>
      </c>
      <c r="BJ85" s="254" t="e">
        <f>M85*#REF!</f>
        <v>#REF!</v>
      </c>
      <c r="BK85" s="254" t="e">
        <f>N85*#REF!</f>
        <v>#REF!</v>
      </c>
      <c r="BL85" s="254" t="e">
        <f>O85*#REF!</f>
        <v>#REF!</v>
      </c>
      <c r="BM85" s="254"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7">
        <v>3.0218153526570877</v>
      </c>
      <c r="AL86" s="87"/>
      <c r="AM86" s="258"/>
      <c r="AN86" s="258">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59" t="s">
        <v>349</v>
      </c>
      <c r="AY86" s="105">
        <v>14000</v>
      </c>
      <c r="AZ86" s="106">
        <v>7000</v>
      </c>
      <c r="BA86" s="106">
        <v>4550</v>
      </c>
      <c r="BB86" s="106">
        <v>2730</v>
      </c>
      <c r="BC86" s="256">
        <v>12000</v>
      </c>
      <c r="BD86" s="256">
        <v>6000</v>
      </c>
      <c r="BE86" s="256">
        <v>3900</v>
      </c>
      <c r="BF86" s="256">
        <v>2340</v>
      </c>
      <c r="BG86" s="107">
        <f>AV86-AW86</f>
        <v>762.5</v>
      </c>
      <c r="BJ86" s="254" t="e">
        <f>M86*#REF!</f>
        <v>#REF!</v>
      </c>
      <c r="BK86" s="254" t="e">
        <f>N86*#REF!</f>
        <v>#REF!</v>
      </c>
      <c r="BL86" s="254" t="e">
        <f>O86*#REF!</f>
        <v>#REF!</v>
      </c>
      <c r="BM86" s="254" t="e">
        <f>P86*#REF!</f>
        <v>#REF!</v>
      </c>
    </row>
    <row r="87" spans="1:65" s="84" customFormat="1" ht="35.1" customHeight="1">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7">
        <v>2.270612093526823</v>
      </c>
      <c r="AL87" s="87"/>
      <c r="AM87" s="258"/>
      <c r="AN87" s="258">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59" t="s">
        <v>349</v>
      </c>
      <c r="AY87" s="105">
        <v>16100</v>
      </c>
      <c r="AZ87" s="106">
        <v>7000</v>
      </c>
      <c r="BA87" s="106">
        <v>4550</v>
      </c>
      <c r="BB87" s="106">
        <v>2730</v>
      </c>
      <c r="BC87" s="256">
        <v>13800</v>
      </c>
      <c r="BD87" s="256">
        <v>6000</v>
      </c>
      <c r="BE87" s="256">
        <v>3900</v>
      </c>
      <c r="BF87" s="256">
        <v>2340</v>
      </c>
      <c r="BG87" s="107">
        <f>AV87-AW87</f>
        <v>1090</v>
      </c>
      <c r="BJ87" s="254" t="e">
        <f>M87*#REF!</f>
        <v>#REF!</v>
      </c>
      <c r="BK87" s="254" t="e">
        <f>N87*#REF!</f>
        <v>#REF!</v>
      </c>
      <c r="BL87" s="254" t="e">
        <f>O87*#REF!</f>
        <v>#REF!</v>
      </c>
      <c r="BM87" s="254" t="e">
        <f>P87*#REF!</f>
        <v>#REF!</v>
      </c>
    </row>
    <row r="88" spans="1:65" s="84" customFormat="1" ht="35.1" customHeight="1">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7">
        <v>3.3992017120750018</v>
      </c>
      <c r="AL88" s="87"/>
      <c r="AM88" s="258"/>
      <c r="AN88" s="258">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59" t="s">
        <v>349</v>
      </c>
      <c r="AY88" s="105">
        <v>12600</v>
      </c>
      <c r="AZ88" s="106">
        <v>7000</v>
      </c>
      <c r="BA88" s="106">
        <v>3220</v>
      </c>
      <c r="BB88" s="106">
        <v>2450</v>
      </c>
      <c r="BC88" s="256">
        <v>10800</v>
      </c>
      <c r="BD88" s="256">
        <v>6000</v>
      </c>
      <c r="BE88" s="256">
        <v>2760</v>
      </c>
      <c r="BF88" s="256">
        <v>2100</v>
      </c>
      <c r="BG88" s="107">
        <f>AV88-AW88</f>
        <v>2100</v>
      </c>
      <c r="BJ88" s="254" t="e">
        <f>M88*#REF!</f>
        <v>#REF!</v>
      </c>
      <c r="BK88" s="254" t="e">
        <f>N88*#REF!</f>
        <v>#REF!</v>
      </c>
      <c r="BL88" s="254" t="e">
        <f>O88*#REF!</f>
        <v>#REF!</v>
      </c>
      <c r="BM88" s="254" t="e">
        <f>P88*#REF!</f>
        <v>#REF!</v>
      </c>
    </row>
    <row r="89" spans="1:65" s="84" customFormat="1" ht="35.1" customHeight="1">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6"/>
      <c r="V89" s="256"/>
      <c r="W89" s="256"/>
      <c r="X89" s="256"/>
      <c r="Y89" s="257"/>
      <c r="Z89" s="257"/>
      <c r="AA89" s="257"/>
      <c r="AB89" s="257"/>
      <c r="AC89" s="256"/>
      <c r="AD89" s="256"/>
      <c r="AE89" s="256"/>
      <c r="AF89" s="256"/>
      <c r="AG89" s="257"/>
      <c r="AH89" s="257"/>
      <c r="AI89" s="257"/>
      <c r="AJ89" s="257"/>
      <c r="AK89" s="87"/>
      <c r="AL89" s="87"/>
      <c r="AM89" s="258"/>
      <c r="AN89" s="258"/>
      <c r="AO89" s="101"/>
      <c r="AP89" s="101"/>
      <c r="AQ89" s="101"/>
      <c r="AR89" s="101"/>
      <c r="AS89" s="101"/>
      <c r="AT89" s="101"/>
      <c r="AU89" s="101"/>
      <c r="AV89" s="101"/>
      <c r="AW89" s="61"/>
      <c r="AX89" s="259" t="s">
        <v>349</v>
      </c>
      <c r="AY89" s="105">
        <v>13300</v>
      </c>
      <c r="AZ89" s="106">
        <v>6300</v>
      </c>
      <c r="BA89" s="106">
        <v>4130</v>
      </c>
      <c r="BB89" s="106">
        <v>2730</v>
      </c>
      <c r="BC89" s="256">
        <v>11400</v>
      </c>
      <c r="BD89" s="256">
        <v>5400</v>
      </c>
      <c r="BE89" s="256">
        <v>3540</v>
      </c>
      <c r="BF89" s="256">
        <v>2340</v>
      </c>
    </row>
    <row r="90" spans="1:65" s="84" customFormat="1" ht="35.1" customHeight="1">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6"/>
      <c r="V90" s="256"/>
      <c r="W90" s="256"/>
      <c r="X90" s="256"/>
      <c r="Y90" s="257"/>
      <c r="Z90" s="257"/>
      <c r="AA90" s="257"/>
      <c r="AB90" s="257"/>
      <c r="AC90" s="256"/>
      <c r="AD90" s="256"/>
      <c r="AE90" s="256"/>
      <c r="AF90" s="256"/>
      <c r="AG90" s="257"/>
      <c r="AH90" s="257"/>
      <c r="AI90" s="257"/>
      <c r="AJ90" s="257"/>
      <c r="AK90" s="87">
        <v>3.05</v>
      </c>
      <c r="AL90" s="87"/>
      <c r="AM90" s="258"/>
      <c r="AN90" s="258">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59" t="s">
        <v>349</v>
      </c>
      <c r="AY90" s="105"/>
      <c r="AZ90" s="106"/>
      <c r="BA90" s="106"/>
      <c r="BB90" s="106"/>
      <c r="BC90" s="256"/>
      <c r="BD90" s="256"/>
      <c r="BE90" s="256"/>
      <c r="BF90" s="256"/>
      <c r="BG90" s="107">
        <f>AV90-AW90</f>
        <v>1871.861943637934</v>
      </c>
      <c r="BJ90" s="254" t="e">
        <f>M90*#REF!</f>
        <v>#REF!</v>
      </c>
      <c r="BK90" s="254" t="e">
        <f>N90*#REF!</f>
        <v>#REF!</v>
      </c>
      <c r="BL90" s="254" t="e">
        <f>O90*#REF!</f>
        <v>#REF!</v>
      </c>
      <c r="BM90" s="254"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6"/>
      <c r="V91" s="256"/>
      <c r="W91" s="256"/>
      <c r="X91" s="256"/>
      <c r="Y91" s="257"/>
      <c r="Z91" s="257"/>
      <c r="AA91" s="257"/>
      <c r="AB91" s="257"/>
      <c r="AC91" s="256"/>
      <c r="AD91" s="256"/>
      <c r="AE91" s="256"/>
      <c r="AF91" s="256"/>
      <c r="AG91" s="257"/>
      <c r="AH91" s="257"/>
      <c r="AI91" s="257"/>
      <c r="AJ91" s="257"/>
      <c r="AK91" s="87">
        <v>3.05</v>
      </c>
      <c r="AL91" s="87"/>
      <c r="AM91" s="258"/>
      <c r="AN91" s="258">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59" t="s">
        <v>349</v>
      </c>
      <c r="AY91" s="105">
        <v>13300</v>
      </c>
      <c r="AZ91" s="106">
        <v>6300</v>
      </c>
      <c r="BA91" s="106">
        <v>4130</v>
      </c>
      <c r="BB91" s="106">
        <v>2730</v>
      </c>
      <c r="BC91" s="256">
        <v>11400</v>
      </c>
      <c r="BD91" s="256">
        <v>5400</v>
      </c>
      <c r="BE91" s="256">
        <v>3540</v>
      </c>
      <c r="BF91" s="256">
        <v>2340</v>
      </c>
      <c r="BG91" s="107">
        <f>AV91-AW91</f>
        <v>1711.6659495707827</v>
      </c>
      <c r="BJ91" s="254" t="e">
        <f>M91*#REF!</f>
        <v>#REF!</v>
      </c>
      <c r="BK91" s="254" t="e">
        <f>N91*#REF!</f>
        <v>#REF!</v>
      </c>
      <c r="BL91" s="254" t="e">
        <f>O91*#REF!</f>
        <v>#REF!</v>
      </c>
      <c r="BM91" s="254" t="e">
        <f>P91*#REF!</f>
        <v>#REF!</v>
      </c>
    </row>
    <row r="92" spans="1:65" s="84" customFormat="1" ht="47.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6"/>
      <c r="V92" s="256"/>
      <c r="W92" s="256"/>
      <c r="X92" s="256"/>
      <c r="Y92" s="257"/>
      <c r="Z92" s="257"/>
      <c r="AA92" s="257"/>
      <c r="AB92" s="257"/>
      <c r="AC92" s="256"/>
      <c r="AD92" s="256"/>
      <c r="AE92" s="256"/>
      <c r="AF92" s="256"/>
      <c r="AG92" s="257"/>
      <c r="AH92" s="257"/>
      <c r="AI92" s="257"/>
      <c r="AJ92" s="257"/>
      <c r="AK92" s="87">
        <v>3.05</v>
      </c>
      <c r="AL92" s="87"/>
      <c r="AM92" s="258"/>
      <c r="AN92" s="258">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59" t="s">
        <v>349</v>
      </c>
      <c r="AY92" s="105">
        <v>11900</v>
      </c>
      <c r="AZ92" s="106">
        <v>5600</v>
      </c>
      <c r="BA92" s="106">
        <v>3640</v>
      </c>
      <c r="BB92" s="106">
        <v>2450</v>
      </c>
      <c r="BC92" s="256">
        <v>10200</v>
      </c>
      <c r="BD92" s="256">
        <v>4800</v>
      </c>
      <c r="BE92" s="256">
        <v>3120</v>
      </c>
      <c r="BF92" s="256">
        <v>2100</v>
      </c>
      <c r="BG92" s="107">
        <f>AV92-AW92</f>
        <v>2141.7639466043584</v>
      </c>
      <c r="BJ92" s="254" t="e">
        <f>M92*#REF!</f>
        <v>#REF!</v>
      </c>
      <c r="BK92" s="254" t="e">
        <f>N92*#REF!</f>
        <v>#REF!</v>
      </c>
      <c r="BL92" s="254" t="e">
        <f>O92*#REF!</f>
        <v>#REF!</v>
      </c>
      <c r="BM92" s="254" t="e">
        <f>P92*#REF!</f>
        <v>#REF!</v>
      </c>
    </row>
    <row r="93" spans="1:65" s="84" customFormat="1" ht="35.1" customHeight="1">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6"/>
      <c r="V93" s="256"/>
      <c r="W93" s="256"/>
      <c r="X93" s="256"/>
      <c r="Y93" s="257"/>
      <c r="Z93" s="257"/>
      <c r="AA93" s="257"/>
      <c r="AB93" s="257"/>
      <c r="AC93" s="256"/>
      <c r="AD93" s="256"/>
      <c r="AE93" s="256"/>
      <c r="AF93" s="256"/>
      <c r="AG93" s="257"/>
      <c r="AH93" s="257"/>
      <c r="AI93" s="257"/>
      <c r="AJ93" s="257"/>
      <c r="AK93" s="87"/>
      <c r="AL93" s="87"/>
      <c r="AM93" s="258"/>
      <c r="AN93" s="258"/>
      <c r="AO93" s="101"/>
      <c r="AP93" s="101"/>
      <c r="AQ93" s="101"/>
      <c r="AR93" s="101"/>
      <c r="AS93" s="101"/>
      <c r="AT93" s="101"/>
      <c r="AU93" s="101"/>
      <c r="AV93" s="101"/>
      <c r="AW93" s="61"/>
      <c r="AX93" s="259" t="s">
        <v>349</v>
      </c>
      <c r="AY93" s="105">
        <v>12600</v>
      </c>
      <c r="AZ93" s="106">
        <v>6300</v>
      </c>
      <c r="BA93" s="106">
        <v>3640</v>
      </c>
      <c r="BB93" s="106">
        <v>2730</v>
      </c>
      <c r="BC93" s="256">
        <v>10800</v>
      </c>
      <c r="BD93" s="256">
        <v>5400</v>
      </c>
      <c r="BE93" s="256">
        <v>3120</v>
      </c>
      <c r="BF93" s="256">
        <v>2340</v>
      </c>
    </row>
    <row r="94" spans="1:65" s="84" customFormat="1" ht="35.1" customHeight="1">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7">
        <v>4.0541981851269924</v>
      </c>
      <c r="AL94" s="87"/>
      <c r="AM94" s="258"/>
      <c r="AN94" s="258">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59" t="s">
        <v>349</v>
      </c>
      <c r="AY94" s="105"/>
      <c r="AZ94" s="106"/>
      <c r="BA94" s="106"/>
      <c r="BB94" s="106"/>
      <c r="BC94" s="256"/>
      <c r="BD94" s="256"/>
      <c r="BE94" s="256"/>
      <c r="BF94" s="256"/>
      <c r="BG94" s="107">
        <f>AV94-AW94</f>
        <v>2070.0000000000009</v>
      </c>
      <c r="BJ94" s="254" t="e">
        <f>M94*#REF!</f>
        <v>#REF!</v>
      </c>
      <c r="BK94" s="254" t="e">
        <f>N94*#REF!</f>
        <v>#REF!</v>
      </c>
      <c r="BL94" s="254" t="e">
        <f>O94*#REF!</f>
        <v>#REF!</v>
      </c>
      <c r="BM94" s="254"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6"/>
      <c r="V95" s="256"/>
      <c r="W95" s="256"/>
      <c r="X95" s="256"/>
      <c r="Y95" s="257"/>
      <c r="Z95" s="257"/>
      <c r="AA95" s="257"/>
      <c r="AB95" s="257"/>
      <c r="AC95" s="256"/>
      <c r="AD95" s="256"/>
      <c r="AE95" s="256"/>
      <c r="AF95" s="256"/>
      <c r="AG95" s="257"/>
      <c r="AH95" s="257"/>
      <c r="AI95" s="257"/>
      <c r="AJ95" s="257"/>
      <c r="AK95" s="87">
        <v>3.05</v>
      </c>
      <c r="AL95" s="87"/>
      <c r="AM95" s="258"/>
      <c r="AN95" s="258">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59" t="s">
        <v>349</v>
      </c>
      <c r="AY95" s="105">
        <v>9800</v>
      </c>
      <c r="AZ95" s="106">
        <v>4900</v>
      </c>
      <c r="BA95" s="106">
        <v>2940</v>
      </c>
      <c r="BB95" s="106">
        <v>2100</v>
      </c>
      <c r="BC95" s="256">
        <v>8400</v>
      </c>
      <c r="BD95" s="256">
        <v>4200</v>
      </c>
      <c r="BE95" s="256">
        <v>2520</v>
      </c>
      <c r="BF95" s="256">
        <v>1800</v>
      </c>
      <c r="BG95" s="107">
        <f>AV95-AW95</f>
        <v>2000.9799703357548</v>
      </c>
      <c r="BJ95" s="254" t="e">
        <f>M95*#REF!</f>
        <v>#REF!</v>
      </c>
      <c r="BK95" s="254" t="e">
        <f>N95*#REF!</f>
        <v>#REF!</v>
      </c>
      <c r="BL95" s="254" t="e">
        <f>O95*#REF!</f>
        <v>#REF!</v>
      </c>
      <c r="BM95" s="254" t="e">
        <f>P95*#REF!</f>
        <v>#REF!</v>
      </c>
    </row>
    <row r="96" spans="1:65" s="84" customFormat="1" ht="22.5" customHeight="1">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6"/>
      <c r="V96" s="256"/>
      <c r="W96" s="256"/>
      <c r="X96" s="256"/>
      <c r="Y96" s="257"/>
      <c r="Z96" s="257"/>
      <c r="AA96" s="257"/>
      <c r="AB96" s="257"/>
      <c r="AC96" s="256"/>
      <c r="AD96" s="256"/>
      <c r="AE96" s="256"/>
      <c r="AF96" s="256"/>
      <c r="AG96" s="257"/>
      <c r="AH96" s="257"/>
      <c r="AI96" s="257"/>
      <c r="AJ96" s="257"/>
      <c r="AK96" s="87"/>
      <c r="AL96" s="87"/>
      <c r="AM96" s="258"/>
      <c r="AN96" s="258"/>
      <c r="AO96" s="101"/>
      <c r="AP96" s="101"/>
      <c r="AQ96" s="101"/>
      <c r="AR96" s="101"/>
      <c r="AS96" s="101"/>
      <c r="AT96" s="101"/>
      <c r="AU96" s="101"/>
      <c r="AV96" s="101"/>
      <c r="AW96" s="61"/>
      <c r="AX96" s="259" t="s">
        <v>349</v>
      </c>
      <c r="AY96" s="105">
        <v>7000</v>
      </c>
      <c r="AZ96" s="106">
        <v>3500</v>
      </c>
      <c r="BA96" s="106">
        <v>2730</v>
      </c>
      <c r="BB96" s="106">
        <v>1820</v>
      </c>
      <c r="BC96" s="256">
        <v>6000</v>
      </c>
      <c r="BD96" s="256">
        <v>3000</v>
      </c>
      <c r="BE96" s="256">
        <v>2340</v>
      </c>
      <c r="BF96" s="256">
        <v>1560</v>
      </c>
    </row>
    <row r="97" spans="1:65" s="84" customFormat="1" ht="33.75" customHeight="1">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7">
        <v>2.7762335005666441</v>
      </c>
      <c r="AL97" s="87"/>
      <c r="AM97" s="258"/>
      <c r="AN97" s="258">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59" t="s">
        <v>349</v>
      </c>
      <c r="AY97" s="105"/>
      <c r="AZ97" s="106"/>
      <c r="BA97" s="106"/>
      <c r="BB97" s="106"/>
      <c r="BC97" s="256"/>
      <c r="BD97" s="256"/>
      <c r="BE97" s="256"/>
      <c r="BF97" s="256"/>
      <c r="BG97" s="107">
        <f>AV97-AW97</f>
        <v>800</v>
      </c>
      <c r="BJ97" s="254" t="e">
        <f>M97*#REF!</f>
        <v>#REF!</v>
      </c>
      <c r="BK97" s="254" t="e">
        <f>N97*#REF!</f>
        <v>#REF!</v>
      </c>
      <c r="BL97" s="254" t="e">
        <f>O97*#REF!</f>
        <v>#REF!</v>
      </c>
      <c r="BM97" s="254"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7">
        <v>1.9495211657032756</v>
      </c>
      <c r="AL98" s="87"/>
      <c r="AM98" s="258"/>
      <c r="AN98" s="258">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59" t="s">
        <v>349</v>
      </c>
      <c r="AY98" s="105">
        <v>14000</v>
      </c>
      <c r="AZ98" s="106">
        <v>7000</v>
      </c>
      <c r="BA98" s="106">
        <v>3640</v>
      </c>
      <c r="BB98" s="106">
        <v>2450</v>
      </c>
      <c r="BC98" s="256">
        <v>12000</v>
      </c>
      <c r="BD98" s="256">
        <v>6000</v>
      </c>
      <c r="BE98" s="256">
        <v>3120</v>
      </c>
      <c r="BF98" s="256">
        <v>2100</v>
      </c>
      <c r="BG98" s="107">
        <f>AV98-AW98</f>
        <v>495</v>
      </c>
      <c r="BJ98" s="254" t="e">
        <f>M98*#REF!</f>
        <v>#REF!</v>
      </c>
      <c r="BK98" s="254" t="e">
        <f>N98*#REF!</f>
        <v>#REF!</v>
      </c>
      <c r="BL98" s="254" t="e">
        <f>O98*#REF!</f>
        <v>#REF!</v>
      </c>
      <c r="BM98" s="254" t="e">
        <f>P98*#REF!</f>
        <v>#REF!</v>
      </c>
    </row>
    <row r="99" spans="1:65" s="84" customFormat="1" ht="35.1" customHeight="1">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7">
        <v>1.6958619650391804</v>
      </c>
      <c r="AL99" s="87"/>
      <c r="AM99" s="258"/>
      <c r="AN99" s="258">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59" t="s">
        <v>349</v>
      </c>
      <c r="AY99" s="105">
        <v>11900</v>
      </c>
      <c r="AZ99" s="106">
        <v>5600</v>
      </c>
      <c r="BA99" s="106">
        <v>3220</v>
      </c>
      <c r="BB99" s="106">
        <v>2100</v>
      </c>
      <c r="BC99" s="256">
        <v>10200</v>
      </c>
      <c r="BD99" s="256">
        <v>4800</v>
      </c>
      <c r="BE99" s="256">
        <v>2760</v>
      </c>
      <c r="BF99" s="256">
        <v>1800</v>
      </c>
      <c r="BG99" s="107">
        <f>AV99-AW99</f>
        <v>465</v>
      </c>
      <c r="BJ99" s="254" t="e">
        <f>M99*#REF!</f>
        <v>#REF!</v>
      </c>
      <c r="BK99" s="254" t="e">
        <f>N99*#REF!</f>
        <v>#REF!</v>
      </c>
      <c r="BL99" s="254" t="e">
        <f>O99*#REF!</f>
        <v>#REF!</v>
      </c>
      <c r="BM99" s="254" t="e">
        <f>P99*#REF!</f>
        <v>#REF!</v>
      </c>
    </row>
    <row r="100" spans="1:65" s="84" customFormat="1" ht="35.1" customHeight="1">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6"/>
      <c r="V100" s="256"/>
      <c r="W100" s="256"/>
      <c r="X100" s="256"/>
      <c r="Y100" s="257"/>
      <c r="Z100" s="257"/>
      <c r="AA100" s="257"/>
      <c r="AB100" s="257"/>
      <c r="AC100" s="256"/>
      <c r="AD100" s="256"/>
      <c r="AE100" s="256"/>
      <c r="AF100" s="256"/>
      <c r="AG100" s="257"/>
      <c r="AH100" s="257"/>
      <c r="AI100" s="257"/>
      <c r="AJ100" s="257"/>
      <c r="AK100" s="87">
        <v>3.05</v>
      </c>
      <c r="AL100" s="87"/>
      <c r="AM100" s="258"/>
      <c r="AN100" s="258">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59" t="s">
        <v>349</v>
      </c>
      <c r="AY100" s="105">
        <v>13300</v>
      </c>
      <c r="AZ100" s="106">
        <v>6300</v>
      </c>
      <c r="BA100" s="106">
        <v>3220</v>
      </c>
      <c r="BB100" s="106">
        <v>2310</v>
      </c>
      <c r="BC100" s="256">
        <v>11400</v>
      </c>
      <c r="BD100" s="256">
        <v>5400</v>
      </c>
      <c r="BE100" s="256">
        <v>2760</v>
      </c>
      <c r="BF100" s="256">
        <v>1980</v>
      </c>
      <c r="BG100" s="107">
        <f>AV100-AW100</f>
        <v>1351.4699555036318</v>
      </c>
      <c r="BJ100" s="254" t="e">
        <f>M100*#REF!</f>
        <v>#REF!</v>
      </c>
      <c r="BK100" s="254" t="e">
        <f>N100*#REF!</f>
        <v>#REF!</v>
      </c>
      <c r="BL100" s="254" t="e">
        <f>O100*#REF!</f>
        <v>#REF!</v>
      </c>
      <c r="BM100" s="254" t="e">
        <f>P100*#REF!</f>
        <v>#REF!</v>
      </c>
    </row>
    <row r="101" spans="1:65" s="84" customFormat="1" ht="24.75" customHeight="1">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6"/>
      <c r="V101" s="256"/>
      <c r="W101" s="256"/>
      <c r="X101" s="256"/>
      <c r="Y101" s="257"/>
      <c r="Z101" s="257"/>
      <c r="AA101" s="257"/>
      <c r="AB101" s="257"/>
      <c r="AC101" s="256"/>
      <c r="AD101" s="256"/>
      <c r="AE101" s="256"/>
      <c r="AF101" s="256"/>
      <c r="AG101" s="257"/>
      <c r="AH101" s="257"/>
      <c r="AI101" s="257"/>
      <c r="AJ101" s="257"/>
      <c r="AK101" s="87"/>
      <c r="AL101" s="87"/>
      <c r="AM101" s="258"/>
      <c r="AN101" s="258"/>
      <c r="AO101" s="101"/>
      <c r="AP101" s="101"/>
      <c r="AQ101" s="101"/>
      <c r="AR101" s="101"/>
      <c r="AS101" s="101"/>
      <c r="AT101" s="101"/>
      <c r="AU101" s="101"/>
      <c r="AV101" s="101"/>
      <c r="AW101" s="61"/>
      <c r="AX101" s="259" t="s">
        <v>349</v>
      </c>
      <c r="AY101" s="105">
        <v>10500</v>
      </c>
      <c r="AZ101" s="106">
        <v>4900</v>
      </c>
      <c r="BA101" s="106">
        <v>2940</v>
      </c>
      <c r="BB101" s="106">
        <v>2100</v>
      </c>
      <c r="BC101" s="256">
        <v>9000</v>
      </c>
      <c r="BD101" s="256">
        <v>4200</v>
      </c>
      <c r="BE101" s="256">
        <v>2520</v>
      </c>
      <c r="BF101" s="256">
        <v>1800</v>
      </c>
    </row>
    <row r="102" spans="1:65" s="84" customFormat="1" ht="35.1" customHeight="1">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7">
        <v>1.5683163942261988</v>
      </c>
      <c r="AL102" s="87"/>
      <c r="AM102" s="258"/>
      <c r="AN102" s="258">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59" t="s">
        <v>349</v>
      </c>
      <c r="AY102" s="105"/>
      <c r="AZ102" s="106"/>
      <c r="BA102" s="106"/>
      <c r="BB102" s="106"/>
      <c r="BC102" s="256"/>
      <c r="BD102" s="256"/>
      <c r="BE102" s="256"/>
      <c r="BF102" s="256"/>
      <c r="BG102" s="107">
        <f>AV102-AW102</f>
        <v>630</v>
      </c>
      <c r="BJ102" s="254" t="e">
        <f>M102*#REF!</f>
        <v>#REF!</v>
      </c>
      <c r="BK102" s="254" t="e">
        <f>N102*#REF!</f>
        <v>#REF!</v>
      </c>
      <c r="BL102" s="254" t="e">
        <f>O102*#REF!</f>
        <v>#REF!</v>
      </c>
      <c r="BM102" s="254"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6"/>
      <c r="V103" s="256"/>
      <c r="W103" s="256"/>
      <c r="X103" s="256"/>
      <c r="Y103" s="257"/>
      <c r="Z103" s="257"/>
      <c r="AA103" s="257"/>
      <c r="AB103" s="257"/>
      <c r="AC103" s="256"/>
      <c r="AD103" s="256"/>
      <c r="AE103" s="256"/>
      <c r="AF103" s="256"/>
      <c r="AG103" s="257"/>
      <c r="AH103" s="257"/>
      <c r="AI103" s="257"/>
      <c r="AJ103" s="257"/>
      <c r="AK103" s="87">
        <v>3.05</v>
      </c>
      <c r="AL103" s="87"/>
      <c r="AM103" s="258"/>
      <c r="AN103" s="258">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59" t="s">
        <v>349</v>
      </c>
      <c r="AY103" s="105">
        <v>12600</v>
      </c>
      <c r="AZ103" s="106">
        <v>5600</v>
      </c>
      <c r="BA103" s="106">
        <v>3220</v>
      </c>
      <c r="BB103" s="106">
        <v>2310</v>
      </c>
      <c r="BC103" s="256">
        <v>10800</v>
      </c>
      <c r="BD103" s="256">
        <v>4800</v>
      </c>
      <c r="BE103" s="256">
        <v>2760</v>
      </c>
      <c r="BF103" s="256">
        <v>1980</v>
      </c>
      <c r="BG103" s="107">
        <f>AV103-AW103</f>
        <v>1311.6659495707827</v>
      </c>
      <c r="BJ103" s="254" t="e">
        <f>M103*#REF!</f>
        <v>#REF!</v>
      </c>
      <c r="BK103" s="254" t="e">
        <f>N103*#REF!</f>
        <v>#REF!</v>
      </c>
      <c r="BL103" s="254" t="e">
        <f>O103*#REF!</f>
        <v>#REF!</v>
      </c>
      <c r="BM103" s="254"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6"/>
      <c r="V104" s="256"/>
      <c r="W104" s="256"/>
      <c r="X104" s="256"/>
      <c r="Y104" s="257"/>
      <c r="Z104" s="257"/>
      <c r="AA104" s="257"/>
      <c r="AB104" s="257"/>
      <c r="AC104" s="256"/>
      <c r="AD104" s="256"/>
      <c r="AE104" s="256"/>
      <c r="AF104" s="256"/>
      <c r="AG104" s="257"/>
      <c r="AH104" s="257"/>
      <c r="AI104" s="257"/>
      <c r="AJ104" s="257"/>
      <c r="AK104" s="87">
        <v>3.05</v>
      </c>
      <c r="AL104" s="87"/>
      <c r="AM104" s="258"/>
      <c r="AN104" s="258">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59" t="s">
        <v>349</v>
      </c>
      <c r="AY104" s="105">
        <v>11900</v>
      </c>
      <c r="AZ104" s="106">
        <v>5600</v>
      </c>
      <c r="BA104" s="106">
        <v>3220</v>
      </c>
      <c r="BB104" s="106">
        <v>2310</v>
      </c>
      <c r="BC104" s="256">
        <v>10200</v>
      </c>
      <c r="BD104" s="256">
        <v>4800</v>
      </c>
      <c r="BE104" s="256">
        <v>2760</v>
      </c>
      <c r="BF104" s="256">
        <v>1980</v>
      </c>
      <c r="BG104" s="107">
        <f>AV104-AW104</f>
        <v>1261.1759644029057</v>
      </c>
      <c r="BJ104" s="254" t="e">
        <f>M104*#REF!</f>
        <v>#REF!</v>
      </c>
      <c r="BK104" s="254" t="e">
        <f>N104*#REF!</f>
        <v>#REF!</v>
      </c>
      <c r="BL104" s="254" t="e">
        <f>O104*#REF!</f>
        <v>#REF!</v>
      </c>
      <c r="BM104" s="254" t="e">
        <f>P104*#REF!</f>
        <v>#REF!</v>
      </c>
    </row>
    <row r="105" spans="1:65" s="84" customFormat="1" ht="30" customHeight="1">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6"/>
      <c r="V105" s="256"/>
      <c r="W105" s="256"/>
      <c r="X105" s="256"/>
      <c r="Y105" s="257"/>
      <c r="Z105" s="257"/>
      <c r="AA105" s="257"/>
      <c r="AB105" s="257"/>
      <c r="AC105" s="256"/>
      <c r="AD105" s="256"/>
      <c r="AE105" s="256"/>
      <c r="AF105" s="256"/>
      <c r="AG105" s="257"/>
      <c r="AH105" s="257"/>
      <c r="AI105" s="257"/>
      <c r="AJ105" s="257"/>
      <c r="AK105" s="87"/>
      <c r="AL105" s="87"/>
      <c r="AM105" s="258"/>
      <c r="AN105" s="258"/>
      <c r="AO105" s="101"/>
      <c r="AP105" s="101"/>
      <c r="AQ105" s="101"/>
      <c r="AR105" s="101"/>
      <c r="AS105" s="101"/>
      <c r="AT105" s="101"/>
      <c r="AU105" s="101"/>
      <c r="AV105" s="101"/>
      <c r="AW105" s="61"/>
      <c r="AX105" s="259" t="s">
        <v>349</v>
      </c>
      <c r="AY105" s="105">
        <v>8400</v>
      </c>
      <c r="AZ105" s="106">
        <v>4200</v>
      </c>
      <c r="BA105" s="106">
        <v>2800</v>
      </c>
      <c r="BB105" s="106">
        <v>1750</v>
      </c>
      <c r="BC105" s="256">
        <v>7200</v>
      </c>
      <c r="BD105" s="256">
        <v>3600</v>
      </c>
      <c r="BE105" s="256">
        <v>2400</v>
      </c>
      <c r="BF105" s="256">
        <v>1500</v>
      </c>
    </row>
    <row r="106" spans="1:65" s="84" customFormat="1" ht="34.5" customHeight="1">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7">
        <v>2.2727272727272729</v>
      </c>
      <c r="AL106" s="87"/>
      <c r="AM106" s="258"/>
      <c r="AN106" s="258">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59" t="s">
        <v>349</v>
      </c>
      <c r="AY106" s="105"/>
      <c r="AZ106" s="106"/>
      <c r="BA106" s="106"/>
      <c r="BB106" s="106"/>
      <c r="BC106" s="256"/>
      <c r="BD106" s="256"/>
      <c r="BE106" s="256"/>
      <c r="BF106" s="256"/>
      <c r="BG106" s="107">
        <f>AV106-AW106</f>
        <v>985</v>
      </c>
      <c r="BJ106" s="254" t="e">
        <f>M106*#REF!</f>
        <v>#REF!</v>
      </c>
      <c r="BK106" s="254" t="e">
        <f>N106*#REF!</f>
        <v>#REF!</v>
      </c>
      <c r="BL106" s="254" t="e">
        <f>O106*#REF!</f>
        <v>#REF!</v>
      </c>
      <c r="BM106" s="254"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7">
        <v>2.0073892913768971</v>
      </c>
      <c r="AL107" s="87"/>
      <c r="AM107" s="258"/>
      <c r="AN107" s="258">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59" t="s">
        <v>349</v>
      </c>
      <c r="AY107" s="105">
        <v>11900</v>
      </c>
      <c r="AZ107" s="106">
        <v>5600</v>
      </c>
      <c r="BA107" s="106">
        <v>3220</v>
      </c>
      <c r="BB107" s="106">
        <v>2310</v>
      </c>
      <c r="BC107" s="256">
        <v>10200</v>
      </c>
      <c r="BD107" s="256">
        <v>4800</v>
      </c>
      <c r="BE107" s="256">
        <v>2760</v>
      </c>
      <c r="BF107" s="256">
        <v>1980</v>
      </c>
      <c r="BG107" s="107">
        <f>AV107-AW107</f>
        <v>960</v>
      </c>
      <c r="BJ107" s="254" t="e">
        <f>M107*#REF!</f>
        <v>#REF!</v>
      </c>
      <c r="BK107" s="254" t="e">
        <f>N107*#REF!</f>
        <v>#REF!</v>
      </c>
      <c r="BL107" s="254" t="e">
        <f>O107*#REF!</f>
        <v>#REF!</v>
      </c>
      <c r="BM107" s="254" t="e">
        <f>P107*#REF!</f>
        <v>#REF!</v>
      </c>
    </row>
    <row r="108" spans="1:65" s="84" customFormat="1" ht="47.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6"/>
      <c r="V108" s="256"/>
      <c r="W108" s="256"/>
      <c r="X108" s="256"/>
      <c r="Y108" s="257"/>
      <c r="Z108" s="257"/>
      <c r="AA108" s="257"/>
      <c r="AB108" s="257"/>
      <c r="AC108" s="256"/>
      <c r="AD108" s="256"/>
      <c r="AE108" s="256"/>
      <c r="AF108" s="256"/>
      <c r="AG108" s="257"/>
      <c r="AH108" s="257"/>
      <c r="AI108" s="257"/>
      <c r="AJ108" s="257"/>
      <c r="AK108" s="87"/>
      <c r="AL108" s="87"/>
      <c r="AM108" s="258"/>
      <c r="AN108" s="258"/>
      <c r="AO108" s="101"/>
      <c r="AP108" s="101"/>
      <c r="AQ108" s="101"/>
      <c r="AR108" s="101"/>
      <c r="AS108" s="101"/>
      <c r="AT108" s="101"/>
      <c r="AU108" s="101"/>
      <c r="AV108" s="101"/>
      <c r="AW108" s="61"/>
      <c r="AX108" s="259" t="s">
        <v>349</v>
      </c>
      <c r="AY108" s="105">
        <v>11200</v>
      </c>
      <c r="AZ108" s="106">
        <v>4900</v>
      </c>
      <c r="BA108" s="106">
        <v>2940</v>
      </c>
      <c r="BB108" s="106">
        <v>2310</v>
      </c>
      <c r="BC108" s="256">
        <v>9600</v>
      </c>
      <c r="BD108" s="256">
        <v>4200</v>
      </c>
      <c r="BE108" s="256">
        <v>2520</v>
      </c>
      <c r="BF108" s="256">
        <v>1980</v>
      </c>
    </row>
    <row r="109" spans="1:65" s="84" customFormat="1" ht="35.1" customHeight="1">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6"/>
      <c r="V109" s="256"/>
      <c r="W109" s="256"/>
      <c r="X109" s="256"/>
      <c r="Y109" s="257"/>
      <c r="Z109" s="257"/>
      <c r="AA109" s="257"/>
      <c r="AB109" s="257"/>
      <c r="AC109" s="256"/>
      <c r="AD109" s="256"/>
      <c r="AE109" s="256"/>
      <c r="AF109" s="256"/>
      <c r="AG109" s="257"/>
      <c r="AH109" s="257"/>
      <c r="AI109" s="257"/>
      <c r="AJ109" s="257"/>
      <c r="AK109" s="87">
        <v>3.05</v>
      </c>
      <c r="AL109" s="87"/>
      <c r="AM109" s="258"/>
      <c r="AN109" s="258">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59" t="s">
        <v>349</v>
      </c>
      <c r="AY109" s="105"/>
      <c r="AZ109" s="106"/>
      <c r="BA109" s="106"/>
      <c r="BB109" s="106"/>
      <c r="BC109" s="256"/>
      <c r="BD109" s="256"/>
      <c r="BE109" s="256"/>
      <c r="BF109" s="256"/>
      <c r="BG109" s="107">
        <f>AV109-AW109</f>
        <v>1081.567952537207</v>
      </c>
      <c r="BJ109" s="254" t="e">
        <f>M109*#REF!</f>
        <v>#REF!</v>
      </c>
      <c r="BK109" s="254" t="e">
        <f>N109*#REF!</f>
        <v>#REF!</v>
      </c>
      <c r="BL109" s="254" t="e">
        <f>O109*#REF!</f>
        <v>#REF!</v>
      </c>
      <c r="BM109" s="254"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6"/>
      <c r="V110" s="256"/>
      <c r="W110" s="256"/>
      <c r="X110" s="256"/>
      <c r="Y110" s="257"/>
      <c r="Z110" s="257"/>
      <c r="AA110" s="257"/>
      <c r="AB110" s="257"/>
      <c r="AC110" s="256"/>
      <c r="AD110" s="256"/>
      <c r="AE110" s="256"/>
      <c r="AF110" s="256"/>
      <c r="AG110" s="257"/>
      <c r="AH110" s="257"/>
      <c r="AI110" s="257"/>
      <c r="AJ110" s="257"/>
      <c r="AK110" s="87">
        <v>3.05</v>
      </c>
      <c r="AL110" s="87"/>
      <c r="AM110" s="258"/>
      <c r="AN110" s="258">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59" t="s">
        <v>349</v>
      </c>
      <c r="AY110" s="105">
        <v>11200</v>
      </c>
      <c r="AZ110" s="106">
        <v>5600</v>
      </c>
      <c r="BA110" s="106">
        <v>2940</v>
      </c>
      <c r="BB110" s="106">
        <v>2100</v>
      </c>
      <c r="BC110" s="256">
        <v>9600</v>
      </c>
      <c r="BD110" s="256">
        <v>4800</v>
      </c>
      <c r="BE110" s="256">
        <v>2520</v>
      </c>
      <c r="BF110" s="256">
        <v>1800</v>
      </c>
      <c r="BG110" s="107">
        <f>AV110-AW110</f>
        <v>1351.4699555036318</v>
      </c>
      <c r="BJ110" s="254" t="e">
        <f>M110*#REF!</f>
        <v>#REF!</v>
      </c>
      <c r="BK110" s="254" t="e">
        <f>N110*#REF!</f>
        <v>#REF!</v>
      </c>
      <c r="BL110" s="254" t="e">
        <f>O110*#REF!</f>
        <v>#REF!</v>
      </c>
      <c r="BM110" s="254" t="e">
        <f>P110*#REF!</f>
        <v>#REF!</v>
      </c>
    </row>
    <row r="111" spans="1:65" s="84" customFormat="1" ht="47.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6"/>
      <c r="V111" s="256"/>
      <c r="W111" s="256"/>
      <c r="X111" s="256"/>
      <c r="Y111" s="257"/>
      <c r="Z111" s="257"/>
      <c r="AA111" s="257"/>
      <c r="AB111" s="257"/>
      <c r="AC111" s="256"/>
      <c r="AD111" s="256"/>
      <c r="AE111" s="256"/>
      <c r="AF111" s="256"/>
      <c r="AG111" s="257"/>
      <c r="AH111" s="257"/>
      <c r="AI111" s="257"/>
      <c r="AJ111" s="257"/>
      <c r="AK111" s="87">
        <v>3.05</v>
      </c>
      <c r="AL111" s="87"/>
      <c r="AM111" s="258"/>
      <c r="AN111" s="258">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59" t="s">
        <v>349</v>
      </c>
      <c r="AY111" s="105">
        <v>10500</v>
      </c>
      <c r="AZ111" s="106">
        <v>5600</v>
      </c>
      <c r="BA111" s="106">
        <v>2940</v>
      </c>
      <c r="BB111" s="106">
        <v>2100</v>
      </c>
      <c r="BC111" s="256">
        <v>9000</v>
      </c>
      <c r="BD111" s="256">
        <v>4800</v>
      </c>
      <c r="BE111" s="256">
        <v>2520</v>
      </c>
      <c r="BF111" s="256">
        <v>1800</v>
      </c>
      <c r="BG111" s="107">
        <f>AV111-AW111</f>
        <v>1351.4699555036318</v>
      </c>
      <c r="BJ111" s="254" t="e">
        <f>M111*#REF!</f>
        <v>#REF!</v>
      </c>
      <c r="BK111" s="254" t="e">
        <f>N111*#REF!</f>
        <v>#REF!</v>
      </c>
      <c r="BL111" s="254" t="e">
        <f>O111*#REF!</f>
        <v>#REF!</v>
      </c>
      <c r="BM111" s="254" t="e">
        <f>P111*#REF!</f>
        <v>#REF!</v>
      </c>
    </row>
    <row r="112" spans="1:65" s="84" customFormat="1" ht="35.1" customHeight="1">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6"/>
      <c r="V112" s="256"/>
      <c r="W112" s="256"/>
      <c r="X112" s="256"/>
      <c r="Y112" s="257"/>
      <c r="Z112" s="257"/>
      <c r="AA112" s="257"/>
      <c r="AB112" s="257"/>
      <c r="AC112" s="256"/>
      <c r="AD112" s="256"/>
      <c r="AE112" s="256"/>
      <c r="AF112" s="256"/>
      <c r="AG112" s="257"/>
      <c r="AH112" s="257"/>
      <c r="AI112" s="257"/>
      <c r="AJ112" s="257"/>
      <c r="AK112" s="87"/>
      <c r="AL112" s="87"/>
      <c r="AM112" s="258"/>
      <c r="AN112" s="258"/>
      <c r="AO112" s="101"/>
      <c r="AP112" s="101"/>
      <c r="AQ112" s="101"/>
      <c r="AR112" s="101"/>
      <c r="AS112" s="101"/>
      <c r="AT112" s="101"/>
      <c r="AU112" s="101"/>
      <c r="AV112" s="101"/>
      <c r="AW112" s="61"/>
      <c r="AX112" s="259" t="s">
        <v>349</v>
      </c>
      <c r="AY112" s="105">
        <v>10500</v>
      </c>
      <c r="AZ112" s="106">
        <v>5600</v>
      </c>
      <c r="BA112" s="106">
        <v>2940</v>
      </c>
      <c r="BB112" s="106">
        <v>2100</v>
      </c>
      <c r="BC112" s="256">
        <v>9000</v>
      </c>
      <c r="BD112" s="256">
        <v>4800</v>
      </c>
      <c r="BE112" s="256">
        <v>2520</v>
      </c>
      <c r="BF112" s="256">
        <v>1800</v>
      </c>
    </row>
    <row r="113" spans="1:65" s="84" customFormat="1" ht="35.1" customHeight="1">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7">
        <v>2.8560625086878351</v>
      </c>
      <c r="AL113" s="87"/>
      <c r="AM113" s="258"/>
      <c r="AN113" s="258">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59" t="s">
        <v>349</v>
      </c>
      <c r="AY113" s="105"/>
      <c r="AZ113" s="106"/>
      <c r="BA113" s="106"/>
      <c r="BB113" s="106"/>
      <c r="BC113" s="256"/>
      <c r="BD113" s="256"/>
      <c r="BE113" s="256"/>
      <c r="BF113" s="256"/>
      <c r="BG113" s="107">
        <f>AV113-AW113</f>
        <v>1440</v>
      </c>
      <c r="BJ113" s="254" t="e">
        <f>M113*#REF!</f>
        <v>#REF!</v>
      </c>
      <c r="BK113" s="254" t="e">
        <f>N113*#REF!</f>
        <v>#REF!</v>
      </c>
      <c r="BL113" s="254" t="e">
        <f>O113*#REF!</f>
        <v>#REF!</v>
      </c>
      <c r="BM113" s="254"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6"/>
      <c r="V114" s="256"/>
      <c r="W114" s="256"/>
      <c r="X114" s="256"/>
      <c r="Y114" s="257"/>
      <c r="Z114" s="257"/>
      <c r="AA114" s="257"/>
      <c r="AB114" s="257"/>
      <c r="AC114" s="256"/>
      <c r="AD114" s="256"/>
      <c r="AE114" s="256"/>
      <c r="AF114" s="256"/>
      <c r="AG114" s="257"/>
      <c r="AH114" s="257"/>
      <c r="AI114" s="257"/>
      <c r="AJ114" s="257"/>
      <c r="AK114" s="87">
        <v>3.05</v>
      </c>
      <c r="AL114" s="87"/>
      <c r="AM114" s="258"/>
      <c r="AN114" s="258">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59" t="s">
        <v>349</v>
      </c>
      <c r="AY114" s="105">
        <v>11200</v>
      </c>
      <c r="AZ114" s="106">
        <v>4900</v>
      </c>
      <c r="BA114" s="106">
        <v>2940</v>
      </c>
      <c r="BB114" s="106">
        <v>2310</v>
      </c>
      <c r="BC114" s="256">
        <v>9600</v>
      </c>
      <c r="BD114" s="256">
        <v>4200</v>
      </c>
      <c r="BE114" s="256">
        <v>2520</v>
      </c>
      <c r="BF114" s="256">
        <v>1980</v>
      </c>
      <c r="BG114" s="107">
        <f>AV114-AW114</f>
        <v>1351.4699555036318</v>
      </c>
      <c r="BJ114" s="254" t="e">
        <f>M114*#REF!</f>
        <v>#REF!</v>
      </c>
      <c r="BK114" s="254" t="e">
        <f>N114*#REF!</f>
        <v>#REF!</v>
      </c>
      <c r="BL114" s="254" t="e">
        <f>O114*#REF!</f>
        <v>#REF!</v>
      </c>
      <c r="BM114" s="254" t="e">
        <f>P114*#REF!</f>
        <v>#REF!</v>
      </c>
    </row>
    <row r="115" spans="1:65" s="84" customFormat="1" ht="24.75" customHeight="1">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6"/>
      <c r="V115" s="256"/>
      <c r="W115" s="256"/>
      <c r="X115" s="256"/>
      <c r="Y115" s="257"/>
      <c r="Z115" s="257"/>
      <c r="AA115" s="257"/>
      <c r="AB115" s="257"/>
      <c r="AC115" s="256"/>
      <c r="AD115" s="256"/>
      <c r="AE115" s="256"/>
      <c r="AF115" s="256"/>
      <c r="AG115" s="257"/>
      <c r="AH115" s="257"/>
      <c r="AI115" s="257"/>
      <c r="AJ115" s="257"/>
      <c r="AK115" s="87"/>
      <c r="AL115" s="87"/>
      <c r="AM115" s="258"/>
      <c r="AN115" s="258"/>
      <c r="AO115" s="101"/>
      <c r="AP115" s="101"/>
      <c r="AQ115" s="101"/>
      <c r="AR115" s="101"/>
      <c r="AS115" s="101"/>
      <c r="AT115" s="101"/>
      <c r="AU115" s="101"/>
      <c r="AV115" s="101"/>
      <c r="AW115" s="61"/>
      <c r="AX115" s="259" t="s">
        <v>349</v>
      </c>
      <c r="AY115" s="105">
        <v>10500</v>
      </c>
      <c r="AZ115" s="106">
        <v>4900</v>
      </c>
      <c r="BA115" s="106">
        <v>2940</v>
      </c>
      <c r="BB115" s="106">
        <v>2100</v>
      </c>
      <c r="BC115" s="256">
        <v>9000</v>
      </c>
      <c r="BD115" s="256">
        <v>4200</v>
      </c>
      <c r="BE115" s="256">
        <v>2520</v>
      </c>
      <c r="BF115" s="256">
        <v>1800</v>
      </c>
    </row>
    <row r="116" spans="1:65" s="84" customFormat="1" ht="22.5" customHeight="1">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7">
        <v>2.1564154374715607</v>
      </c>
      <c r="AL116" s="87"/>
      <c r="AM116" s="258"/>
      <c r="AN116" s="258">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59" t="s">
        <v>349</v>
      </c>
      <c r="AY116" s="105"/>
      <c r="AZ116" s="106"/>
      <c r="BA116" s="106"/>
      <c r="BB116" s="106"/>
      <c r="BC116" s="256"/>
      <c r="BD116" s="256"/>
      <c r="BE116" s="256"/>
      <c r="BF116" s="256"/>
      <c r="BG116" s="107">
        <f t="shared" ref="BG116:BG121" si="71">AV116-AW116</f>
        <v>112.5</v>
      </c>
      <c r="BJ116" s="254" t="e">
        <f>M116*#REF!</f>
        <v>#REF!</v>
      </c>
      <c r="BK116" s="254" t="e">
        <f>N116*#REF!</f>
        <v>#REF!</v>
      </c>
      <c r="BL116" s="254" t="e">
        <f>O116*#REF!</f>
        <v>#REF!</v>
      </c>
      <c r="BM116" s="254"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7">
        <v>2.1981517139945899</v>
      </c>
      <c r="AL117" s="87"/>
      <c r="AM117" s="258"/>
      <c r="AN117" s="258">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59" t="s">
        <v>349</v>
      </c>
      <c r="AY117" s="105">
        <v>23100</v>
      </c>
      <c r="AZ117" s="106">
        <v>9800</v>
      </c>
      <c r="BA117" s="106">
        <v>5950</v>
      </c>
      <c r="BB117" s="106">
        <v>3500</v>
      </c>
      <c r="BC117" s="256">
        <v>19800</v>
      </c>
      <c r="BD117" s="256">
        <v>8400</v>
      </c>
      <c r="BE117" s="256">
        <v>5100</v>
      </c>
      <c r="BF117" s="256">
        <v>3000</v>
      </c>
      <c r="BG117" s="107">
        <f t="shared" si="71"/>
        <v>469.88456938761101</v>
      </c>
      <c r="BJ117" s="254" t="e">
        <f>M117*#REF!</f>
        <v>#REF!</v>
      </c>
      <c r="BK117" s="254" t="e">
        <f>N117*#REF!</f>
        <v>#REF!</v>
      </c>
      <c r="BL117" s="254" t="e">
        <f>O117*#REF!</f>
        <v>#REF!</v>
      </c>
      <c r="BM117" s="254"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7">
        <v>1.7857359110747408</v>
      </c>
      <c r="AL118" s="87"/>
      <c r="AM118" s="258"/>
      <c r="AN118" s="258">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59" t="s">
        <v>349</v>
      </c>
      <c r="AY118" s="105">
        <v>21700</v>
      </c>
      <c r="AZ118" s="106">
        <v>9100</v>
      </c>
      <c r="BA118" s="106">
        <v>4550</v>
      </c>
      <c r="BB118" s="106">
        <v>3500</v>
      </c>
      <c r="BC118" s="256">
        <v>18600</v>
      </c>
      <c r="BD118" s="256">
        <v>7800</v>
      </c>
      <c r="BE118" s="256">
        <v>3900</v>
      </c>
      <c r="BF118" s="256">
        <v>3000</v>
      </c>
      <c r="BG118" s="107">
        <f t="shared" si="71"/>
        <v>710</v>
      </c>
      <c r="BJ118" s="254" t="e">
        <f>M118*#REF!</f>
        <v>#REF!</v>
      </c>
      <c r="BK118" s="254" t="e">
        <f>N118*#REF!</f>
        <v>#REF!</v>
      </c>
      <c r="BL118" s="254" t="e">
        <f>O118*#REF!</f>
        <v>#REF!</v>
      </c>
      <c r="BM118" s="254" t="e">
        <f>P118*#REF!</f>
        <v>#REF!</v>
      </c>
    </row>
    <row r="119" spans="1:65" s="84" customFormat="1" ht="47.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7">
        <v>2.8043775649794802</v>
      </c>
      <c r="AL119" s="87"/>
      <c r="AM119" s="258"/>
      <c r="AN119" s="258">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59" t="s">
        <v>349</v>
      </c>
      <c r="AY119" s="105">
        <v>18200</v>
      </c>
      <c r="AZ119" s="106">
        <v>7000</v>
      </c>
      <c r="BA119" s="106">
        <v>4200</v>
      </c>
      <c r="BB119" s="106">
        <v>3150</v>
      </c>
      <c r="BC119" s="256">
        <v>15600</v>
      </c>
      <c r="BD119" s="256">
        <v>6000</v>
      </c>
      <c r="BE119" s="256">
        <v>3600</v>
      </c>
      <c r="BF119" s="256">
        <v>2700</v>
      </c>
      <c r="BG119" s="107">
        <f t="shared" si="71"/>
        <v>3336.6746107405506</v>
      </c>
      <c r="BJ119" s="254" t="e">
        <f>M119*#REF!</f>
        <v>#REF!</v>
      </c>
      <c r="BK119" s="254" t="e">
        <f>N119*#REF!</f>
        <v>#REF!</v>
      </c>
      <c r="BL119" s="254" t="e">
        <f>O119*#REF!</f>
        <v>#REF!</v>
      </c>
      <c r="BM119" s="254" t="e">
        <f>P119*#REF!</f>
        <v>#REF!</v>
      </c>
    </row>
    <row r="120" spans="1:65" s="84" customFormat="1" ht="35.1" customHeight="1">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7">
        <v>3.5311759999062544</v>
      </c>
      <c r="AL120" s="87"/>
      <c r="AM120" s="258"/>
      <c r="AN120" s="258">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59" t="s">
        <v>349</v>
      </c>
      <c r="AY120" s="105">
        <v>14000</v>
      </c>
      <c r="AZ120" s="106">
        <v>7000</v>
      </c>
      <c r="BA120" s="106">
        <v>5600</v>
      </c>
      <c r="BB120" s="106">
        <v>3500</v>
      </c>
      <c r="BC120" s="256">
        <v>12000</v>
      </c>
      <c r="BD120" s="256">
        <v>6000</v>
      </c>
      <c r="BE120" s="256">
        <v>4800</v>
      </c>
      <c r="BF120" s="256">
        <v>3000</v>
      </c>
      <c r="BG120" s="107">
        <f t="shared" si="71"/>
        <v>4300</v>
      </c>
      <c r="BJ120" s="254" t="e">
        <f>M120*#REF!</f>
        <v>#REF!</v>
      </c>
      <c r="BK120" s="254" t="e">
        <f>N120*#REF!</f>
        <v>#REF!</v>
      </c>
      <c r="BL120" s="254" t="e">
        <f>O120*#REF!</f>
        <v>#REF!</v>
      </c>
      <c r="BM120" s="254" t="e">
        <f>P120*#REF!</f>
        <v>#REF!</v>
      </c>
    </row>
    <row r="121" spans="1:65" s="253" customFormat="1" ht="35.1" customHeight="1">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7">
        <v>4.5535711305555555</v>
      </c>
      <c r="AL121" s="87"/>
      <c r="AM121" s="258" t="e">
        <f>AVERAGE(AG121:AJ121)</f>
        <v>#REF!</v>
      </c>
      <c r="AN121" s="258">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3" t="s">
        <v>349</v>
      </c>
      <c r="AY121" s="105">
        <v>13300</v>
      </c>
      <c r="AZ121" s="106">
        <v>7000</v>
      </c>
      <c r="BA121" s="106">
        <v>5950</v>
      </c>
      <c r="BB121" s="106">
        <v>3500</v>
      </c>
      <c r="BC121" s="256">
        <v>11400</v>
      </c>
      <c r="BD121" s="256">
        <v>6000</v>
      </c>
      <c r="BE121" s="256">
        <v>5100</v>
      </c>
      <c r="BF121" s="256">
        <v>3000</v>
      </c>
      <c r="BG121" s="107">
        <f t="shared" si="71"/>
        <v>1520</v>
      </c>
      <c r="BJ121" s="254" t="e">
        <f>M121*#REF!</f>
        <v>#REF!</v>
      </c>
      <c r="BK121" s="254" t="e">
        <f>N121*#REF!</f>
        <v>#REF!</v>
      </c>
      <c r="BL121" s="254" t="e">
        <f>O121*#REF!</f>
        <v>#REF!</v>
      </c>
      <c r="BM121" s="254" t="e">
        <f>P121*#REF!</f>
        <v>#REF!</v>
      </c>
    </row>
    <row r="122" spans="1:65" s="84" customFormat="1" ht="35.1" customHeight="1">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6"/>
      <c r="V122" s="256"/>
      <c r="W122" s="256"/>
      <c r="X122" s="256"/>
      <c r="Y122" s="257"/>
      <c r="Z122" s="257"/>
      <c r="AA122" s="257"/>
      <c r="AB122" s="257"/>
      <c r="AC122" s="256"/>
      <c r="AD122" s="256"/>
      <c r="AE122" s="256"/>
      <c r="AF122" s="256"/>
      <c r="AG122" s="257"/>
      <c r="AH122" s="257"/>
      <c r="AI122" s="257"/>
      <c r="AJ122" s="257"/>
      <c r="AK122" s="87"/>
      <c r="AL122" s="87"/>
      <c r="AM122" s="258"/>
      <c r="AN122" s="258"/>
      <c r="AO122" s="101"/>
      <c r="AP122" s="101"/>
      <c r="AQ122" s="101"/>
      <c r="AR122" s="101"/>
      <c r="AS122" s="101"/>
      <c r="AT122" s="101"/>
      <c r="AU122" s="101"/>
      <c r="AV122" s="101"/>
      <c r="AW122" s="103"/>
      <c r="AX122" s="259" t="s">
        <v>349</v>
      </c>
      <c r="AY122" s="105">
        <v>15400</v>
      </c>
      <c r="AZ122" s="106">
        <v>6300</v>
      </c>
      <c r="BA122" s="106">
        <v>4200</v>
      </c>
      <c r="BB122" s="106">
        <v>2730</v>
      </c>
      <c r="BC122" s="256">
        <v>13200</v>
      </c>
      <c r="BD122" s="256">
        <v>5400</v>
      </c>
      <c r="BE122" s="256">
        <v>3600</v>
      </c>
      <c r="BF122" s="256">
        <v>2340</v>
      </c>
    </row>
    <row r="123" spans="1:65" s="84" customFormat="1" ht="63" customHeight="1">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7">
        <v>2.8760840633119735</v>
      </c>
      <c r="AL123" s="87"/>
      <c r="AM123" s="258"/>
      <c r="AN123" s="258">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59" t="s">
        <v>349</v>
      </c>
      <c r="AY123" s="105"/>
      <c r="AZ123" s="106"/>
      <c r="BA123" s="106"/>
      <c r="BB123" s="106"/>
      <c r="BC123" s="256"/>
      <c r="BD123" s="256"/>
      <c r="BE123" s="256"/>
      <c r="BF123" s="256"/>
      <c r="BG123" s="107">
        <f>AV123-AW123</f>
        <v>101.11212137882467</v>
      </c>
      <c r="BJ123" s="254" t="e">
        <f>M123*#REF!</f>
        <v>#REF!</v>
      </c>
      <c r="BK123" s="254" t="e">
        <f>N123*#REF!</f>
        <v>#REF!</v>
      </c>
      <c r="BL123" s="254" t="e">
        <f>O123*#REF!</f>
        <v>#REF!</v>
      </c>
      <c r="BM123" s="254"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7">
        <v>2.3552230632724647</v>
      </c>
      <c r="AL124" s="87"/>
      <c r="AM124" s="258"/>
      <c r="AN124" s="258">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59" t="s">
        <v>349</v>
      </c>
      <c r="AY124" s="105">
        <v>25900</v>
      </c>
      <c r="AZ124" s="106">
        <v>9800</v>
      </c>
      <c r="BA124" s="106">
        <v>5600</v>
      </c>
      <c r="BB124" s="106">
        <v>3500</v>
      </c>
      <c r="BC124" s="256">
        <v>22200</v>
      </c>
      <c r="BD124" s="256">
        <v>8400</v>
      </c>
      <c r="BE124" s="256">
        <v>4800</v>
      </c>
      <c r="BF124" s="256">
        <v>3000</v>
      </c>
      <c r="BG124" s="107">
        <f>AV124-AW124</f>
        <v>1737.5</v>
      </c>
      <c r="BJ124" s="254" t="e">
        <f>M124*#REF!</f>
        <v>#REF!</v>
      </c>
      <c r="BK124" s="254" t="e">
        <f>N124*#REF!</f>
        <v>#REF!</v>
      </c>
      <c r="BL124" s="254" t="e">
        <f>O124*#REF!</f>
        <v>#REF!</v>
      </c>
      <c r="BM124" s="254"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7">
        <v>2.2774289447294946</v>
      </c>
      <c r="AL125" s="87"/>
      <c r="AM125" s="258"/>
      <c r="AN125" s="258">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59" t="s">
        <v>349</v>
      </c>
      <c r="AY125" s="105">
        <v>21700</v>
      </c>
      <c r="AZ125" s="106">
        <v>8400</v>
      </c>
      <c r="BA125" s="106">
        <v>5600</v>
      </c>
      <c r="BB125" s="106">
        <v>3500</v>
      </c>
      <c r="BC125" s="256">
        <v>18600</v>
      </c>
      <c r="BD125" s="256">
        <v>7200</v>
      </c>
      <c r="BE125" s="256">
        <v>4800</v>
      </c>
      <c r="BF125" s="256">
        <v>3000</v>
      </c>
      <c r="BG125" s="107">
        <f>AV125-AW125</f>
        <v>1005</v>
      </c>
      <c r="BJ125" s="254" t="e">
        <f>M125*#REF!</f>
        <v>#REF!</v>
      </c>
      <c r="BK125" s="254" t="e">
        <f>N125*#REF!</f>
        <v>#REF!</v>
      </c>
      <c r="BL125" s="254" t="e">
        <f>O125*#REF!</f>
        <v>#REF!</v>
      </c>
      <c r="BM125" s="254" t="e">
        <f>P125*#REF!</f>
        <v>#REF!</v>
      </c>
    </row>
    <row r="126" spans="1:65" s="84" customFormat="1" ht="35.1" customHeight="1">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7">
        <v>3.8819030159675365</v>
      </c>
      <c r="AL126" s="87"/>
      <c r="AM126" s="258"/>
      <c r="AN126" s="258">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59" t="s">
        <v>349</v>
      </c>
      <c r="AY126" s="105">
        <v>15399.999999999998</v>
      </c>
      <c r="AZ126" s="106">
        <v>6300</v>
      </c>
      <c r="BA126" s="106">
        <v>3639.9999999999995</v>
      </c>
      <c r="BB126" s="106">
        <v>2730</v>
      </c>
      <c r="BC126" s="256">
        <v>13200</v>
      </c>
      <c r="BD126" s="256">
        <v>5400</v>
      </c>
      <c r="BE126" s="256">
        <v>3120</v>
      </c>
      <c r="BF126" s="256">
        <v>2340</v>
      </c>
      <c r="BG126" s="107">
        <f>AV126-AW126</f>
        <v>90</v>
      </c>
      <c r="BJ126" s="254" t="e">
        <f>M126*#REF!</f>
        <v>#REF!</v>
      </c>
      <c r="BK126" s="254" t="e">
        <f>N126*#REF!</f>
        <v>#REF!</v>
      </c>
      <c r="BL126" s="254" t="e">
        <f>O126*#REF!</f>
        <v>#REF!</v>
      </c>
      <c r="BM126" s="254" t="e">
        <f>P126*#REF!</f>
        <v>#REF!</v>
      </c>
    </row>
    <row r="127" spans="1:65" s="84" customFormat="1" ht="47.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7">
        <v>3.030916819852941</v>
      </c>
      <c r="AL127" s="87"/>
      <c r="AM127" s="258"/>
      <c r="AN127" s="258">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59" t="s">
        <v>349</v>
      </c>
      <c r="AY127" s="105">
        <v>11900</v>
      </c>
      <c r="AZ127" s="106">
        <v>5600</v>
      </c>
      <c r="BA127" s="106">
        <v>2940</v>
      </c>
      <c r="BB127" s="106">
        <v>1820</v>
      </c>
      <c r="BC127" s="256">
        <v>10200</v>
      </c>
      <c r="BD127" s="256">
        <v>4800</v>
      </c>
      <c r="BE127" s="256">
        <v>2520</v>
      </c>
      <c r="BF127" s="256">
        <v>1560</v>
      </c>
      <c r="BG127" s="107">
        <f>AV127-AW127</f>
        <v>1337.5</v>
      </c>
      <c r="BJ127" s="254" t="e">
        <f>M127*#REF!</f>
        <v>#REF!</v>
      </c>
      <c r="BK127" s="254" t="e">
        <f>N127*#REF!</f>
        <v>#REF!</v>
      </c>
      <c r="BL127" s="254" t="e">
        <f>O127*#REF!</f>
        <v>#REF!</v>
      </c>
      <c r="BM127" s="254" t="e">
        <f>P127*#REF!</f>
        <v>#REF!</v>
      </c>
    </row>
    <row r="128" spans="1:65" s="84" customFormat="1" ht="35.1" customHeight="1">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6"/>
      <c r="V128" s="256"/>
      <c r="W128" s="256"/>
      <c r="X128" s="256"/>
      <c r="Y128" s="257"/>
      <c r="Z128" s="257"/>
      <c r="AA128" s="257"/>
      <c r="AB128" s="257"/>
      <c r="AC128" s="256"/>
      <c r="AD128" s="256"/>
      <c r="AE128" s="256"/>
      <c r="AF128" s="256"/>
      <c r="AG128" s="257"/>
      <c r="AH128" s="257"/>
      <c r="AI128" s="257"/>
      <c r="AJ128" s="257"/>
      <c r="AK128" s="87"/>
      <c r="AL128" s="87"/>
      <c r="AM128" s="258"/>
      <c r="AN128" s="258"/>
      <c r="AO128" s="101"/>
      <c r="AP128" s="101"/>
      <c r="AQ128" s="101"/>
      <c r="AR128" s="101"/>
      <c r="AS128" s="101"/>
      <c r="AT128" s="101"/>
      <c r="AU128" s="101"/>
      <c r="AV128" s="101"/>
      <c r="AW128" s="61"/>
      <c r="AX128" s="259" t="s">
        <v>349</v>
      </c>
      <c r="AY128" s="105">
        <v>11900</v>
      </c>
      <c r="AZ128" s="106">
        <v>5600</v>
      </c>
      <c r="BA128" s="106">
        <v>3220</v>
      </c>
      <c r="BB128" s="106">
        <v>2310</v>
      </c>
      <c r="BC128" s="256">
        <v>10200</v>
      </c>
      <c r="BD128" s="256">
        <v>4800</v>
      </c>
      <c r="BE128" s="256">
        <v>2760</v>
      </c>
      <c r="BF128" s="256">
        <v>1980</v>
      </c>
    </row>
    <row r="129" spans="1:65" s="84" customFormat="1" ht="35.1" customHeight="1">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7">
        <v>3.1572241234390006</v>
      </c>
      <c r="AL129" s="87"/>
      <c r="AM129" s="258"/>
      <c r="AN129" s="258">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59" t="s">
        <v>349</v>
      </c>
      <c r="AY129" s="105"/>
      <c r="AZ129" s="106"/>
      <c r="BA129" s="106"/>
      <c r="BB129" s="106"/>
      <c r="BC129" s="256"/>
      <c r="BD129" s="256"/>
      <c r="BE129" s="256"/>
      <c r="BF129" s="256"/>
      <c r="BG129" s="107">
        <f t="shared" ref="BG129:BG134" si="78">AV129-AW129</f>
        <v>360</v>
      </c>
      <c r="BJ129" s="254" t="e">
        <f>M129*#REF!</f>
        <v>#REF!</v>
      </c>
      <c r="BK129" s="254" t="e">
        <f>N129*#REF!</f>
        <v>#REF!</v>
      </c>
      <c r="BL129" s="254" t="e">
        <f>O129*#REF!</f>
        <v>#REF!</v>
      </c>
      <c r="BM129" s="254"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6"/>
      <c r="V130" s="256"/>
      <c r="W130" s="256"/>
      <c r="X130" s="256"/>
      <c r="Y130" s="257"/>
      <c r="Z130" s="257"/>
      <c r="AA130" s="257"/>
      <c r="AB130" s="257"/>
      <c r="AC130" s="256"/>
      <c r="AD130" s="256"/>
      <c r="AE130" s="256"/>
      <c r="AF130" s="256"/>
      <c r="AG130" s="257"/>
      <c r="AH130" s="257"/>
      <c r="AI130" s="257"/>
      <c r="AJ130" s="257"/>
      <c r="AK130" s="87">
        <v>3.05</v>
      </c>
      <c r="AL130" s="87"/>
      <c r="AM130" s="258"/>
      <c r="AN130" s="258">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59" t="s">
        <v>349</v>
      </c>
      <c r="AY130" s="105">
        <v>11200</v>
      </c>
      <c r="AZ130" s="106">
        <v>5600</v>
      </c>
      <c r="BA130" s="106">
        <v>2940</v>
      </c>
      <c r="BB130" s="106">
        <v>1820</v>
      </c>
      <c r="BC130" s="256">
        <v>9600</v>
      </c>
      <c r="BD130" s="256">
        <v>4800</v>
      </c>
      <c r="BE130" s="256">
        <v>2520</v>
      </c>
      <c r="BF130" s="256">
        <v>1560</v>
      </c>
      <c r="BG130" s="107">
        <f t="shared" si="78"/>
        <v>861.17596440290572</v>
      </c>
      <c r="BJ130" s="254" t="e">
        <f>M130*#REF!</f>
        <v>#REF!</v>
      </c>
      <c r="BK130" s="254" t="e">
        <f>N130*#REF!</f>
        <v>#REF!</v>
      </c>
      <c r="BL130" s="254" t="e">
        <f>O130*#REF!</f>
        <v>#REF!</v>
      </c>
      <c r="BM130" s="254"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6"/>
      <c r="V131" s="256"/>
      <c r="W131" s="256"/>
      <c r="X131" s="256"/>
      <c r="Y131" s="257"/>
      <c r="Z131" s="257"/>
      <c r="AA131" s="257"/>
      <c r="AB131" s="257"/>
      <c r="AC131" s="256"/>
      <c r="AD131" s="256"/>
      <c r="AE131" s="256"/>
      <c r="AF131" s="256"/>
      <c r="AG131" s="257"/>
      <c r="AH131" s="257"/>
      <c r="AI131" s="257"/>
      <c r="AJ131" s="257"/>
      <c r="AK131" s="87">
        <v>3.05</v>
      </c>
      <c r="AL131" s="87"/>
      <c r="AM131" s="258"/>
      <c r="AN131" s="258">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59" t="s">
        <v>349</v>
      </c>
      <c r="AY131" s="105">
        <v>8400</v>
      </c>
      <c r="AZ131" s="106">
        <v>4200</v>
      </c>
      <c r="BA131" s="106">
        <v>2310</v>
      </c>
      <c r="BB131" s="106">
        <v>1610</v>
      </c>
      <c r="BC131" s="256">
        <v>7200</v>
      </c>
      <c r="BD131" s="256">
        <v>3600</v>
      </c>
      <c r="BE131" s="256">
        <v>1980</v>
      </c>
      <c r="BF131" s="256">
        <v>1380</v>
      </c>
      <c r="BG131" s="107">
        <f t="shared" si="78"/>
        <v>1440.7839762686035</v>
      </c>
      <c r="BJ131" s="254" t="e">
        <f>M131*#REF!</f>
        <v>#REF!</v>
      </c>
      <c r="BK131" s="254" t="e">
        <f>N131*#REF!</f>
        <v>#REF!</v>
      </c>
      <c r="BL131" s="254" t="e">
        <f>O131*#REF!</f>
        <v>#REF!</v>
      </c>
      <c r="BM131" s="254"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6"/>
      <c r="V132" s="256"/>
      <c r="W132" s="256"/>
      <c r="X132" s="256"/>
      <c r="Y132" s="257"/>
      <c r="Z132" s="257"/>
      <c r="AA132" s="257"/>
      <c r="AB132" s="257"/>
      <c r="AC132" s="256"/>
      <c r="AD132" s="256"/>
      <c r="AE132" s="256"/>
      <c r="AF132" s="256"/>
      <c r="AG132" s="257"/>
      <c r="AH132" s="257"/>
      <c r="AI132" s="257"/>
      <c r="AJ132" s="257"/>
      <c r="AK132" s="87">
        <v>3.05</v>
      </c>
      <c r="AL132" s="87"/>
      <c r="AM132" s="258"/>
      <c r="AN132" s="258">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59" t="s">
        <v>349</v>
      </c>
      <c r="AY132" s="105">
        <v>5600</v>
      </c>
      <c r="AZ132" s="106">
        <v>3500</v>
      </c>
      <c r="BA132" s="106">
        <v>2030</v>
      </c>
      <c r="BB132" s="106">
        <v>1400</v>
      </c>
      <c r="BC132" s="256">
        <v>4800</v>
      </c>
      <c r="BD132" s="256">
        <v>3000</v>
      </c>
      <c r="BE132" s="256">
        <v>1740</v>
      </c>
      <c r="BF132" s="256">
        <v>1200</v>
      </c>
      <c r="BG132" s="107">
        <f t="shared" si="78"/>
        <v>1280.5879822014529</v>
      </c>
      <c r="BJ132" s="254" t="e">
        <f>M132*#REF!</f>
        <v>#REF!</v>
      </c>
      <c r="BK132" s="254" t="e">
        <f>N132*#REF!</f>
        <v>#REF!</v>
      </c>
      <c r="BL132" s="254" t="e">
        <f>O132*#REF!</f>
        <v>#REF!</v>
      </c>
      <c r="BM132" s="254" t="e">
        <f>P132*#REF!</f>
        <v>#REF!</v>
      </c>
    </row>
    <row r="133" spans="1:65" s="84" customFormat="1" ht="35.1" customHeight="1">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7">
        <v>2.7010673424669251</v>
      </c>
      <c r="AL133" s="87"/>
      <c r="AM133" s="258"/>
      <c r="AN133" s="258">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59" t="s">
        <v>349</v>
      </c>
      <c r="AY133" s="105">
        <v>4200</v>
      </c>
      <c r="AZ133" s="106">
        <v>2100</v>
      </c>
      <c r="BA133" s="106">
        <v>1750</v>
      </c>
      <c r="BB133" s="106">
        <v>1120</v>
      </c>
      <c r="BC133" s="256">
        <v>3600</v>
      </c>
      <c r="BD133" s="256">
        <v>1800</v>
      </c>
      <c r="BE133" s="256">
        <v>1500</v>
      </c>
      <c r="BF133" s="256">
        <v>960</v>
      </c>
      <c r="BG133" s="107">
        <f t="shared" si="78"/>
        <v>450</v>
      </c>
      <c r="BJ133" s="254" t="e">
        <f>M133*#REF!</f>
        <v>#REF!</v>
      </c>
      <c r="BK133" s="254" t="e">
        <f>N133*#REF!</f>
        <v>#REF!</v>
      </c>
      <c r="BL133" s="254" t="e">
        <f>O133*#REF!</f>
        <v>#REF!</v>
      </c>
      <c r="BM133" s="254" t="e">
        <f>P133*#REF!</f>
        <v>#REF!</v>
      </c>
    </row>
    <row r="134" spans="1:65" s="84" customFormat="1" ht="35.1" customHeight="1">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7">
        <v>3.0153068121106243</v>
      </c>
      <c r="AL134" s="87"/>
      <c r="AM134" s="258"/>
      <c r="AN134" s="258">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59" t="s">
        <v>349</v>
      </c>
      <c r="AY134" s="105">
        <v>14000</v>
      </c>
      <c r="AZ134" s="106">
        <v>6300</v>
      </c>
      <c r="BA134" s="106">
        <v>4200</v>
      </c>
      <c r="BB134" s="106">
        <v>2310</v>
      </c>
      <c r="BC134" s="256">
        <v>12000</v>
      </c>
      <c r="BD134" s="256">
        <v>5400</v>
      </c>
      <c r="BE134" s="256">
        <v>3600</v>
      </c>
      <c r="BF134" s="256">
        <v>1980</v>
      </c>
      <c r="BG134" s="107">
        <f t="shared" si="78"/>
        <v>1575</v>
      </c>
      <c r="BJ134" s="254" t="e">
        <f>M134*#REF!</f>
        <v>#REF!</v>
      </c>
      <c r="BK134" s="254" t="e">
        <f>N134*#REF!</f>
        <v>#REF!</v>
      </c>
      <c r="BL134" s="254" t="e">
        <f>O134*#REF!</f>
        <v>#REF!</v>
      </c>
      <c r="BM134" s="254" t="e">
        <f>P134*#REF!</f>
        <v>#REF!</v>
      </c>
    </row>
    <row r="135" spans="1:65" s="84" customFormat="1" ht="35.1" customHeight="1">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6"/>
      <c r="V135" s="256"/>
      <c r="W135" s="256"/>
      <c r="X135" s="256"/>
      <c r="Y135" s="257"/>
      <c r="Z135" s="257"/>
      <c r="AA135" s="257"/>
      <c r="AB135" s="257"/>
      <c r="AC135" s="256"/>
      <c r="AD135" s="256"/>
      <c r="AE135" s="256"/>
      <c r="AF135" s="256"/>
      <c r="AG135" s="257"/>
      <c r="AH135" s="257"/>
      <c r="AI135" s="257"/>
      <c r="AJ135" s="257"/>
      <c r="AK135" s="87"/>
      <c r="AL135" s="87"/>
      <c r="AM135" s="258"/>
      <c r="AN135" s="258"/>
      <c r="AO135" s="101"/>
      <c r="AP135" s="101"/>
      <c r="AQ135" s="101"/>
      <c r="AR135" s="101"/>
      <c r="AS135" s="101"/>
      <c r="AT135" s="101"/>
      <c r="AU135" s="101"/>
      <c r="AV135" s="101"/>
      <c r="AW135" s="61"/>
      <c r="AX135" s="259" t="s">
        <v>349</v>
      </c>
      <c r="AY135" s="105">
        <v>12600</v>
      </c>
      <c r="AZ135" s="106">
        <v>6300</v>
      </c>
      <c r="BA135" s="106">
        <v>4200</v>
      </c>
      <c r="BB135" s="106">
        <v>2520</v>
      </c>
      <c r="BC135" s="256">
        <v>10800</v>
      </c>
      <c r="BD135" s="256">
        <v>5400</v>
      </c>
      <c r="BE135" s="256">
        <v>3600</v>
      </c>
      <c r="BF135" s="256">
        <v>2160</v>
      </c>
    </row>
    <row r="136" spans="1:65" s="84" customFormat="1" ht="35.1" customHeight="1">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7">
        <v>4.0117048586196411</v>
      </c>
      <c r="AL136" s="87"/>
      <c r="AM136" s="258"/>
      <c r="AN136" s="258">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59" t="s">
        <v>349</v>
      </c>
      <c r="AY136" s="105"/>
      <c r="AZ136" s="106"/>
      <c r="BA136" s="106"/>
      <c r="BB136" s="106"/>
      <c r="BC136" s="256"/>
      <c r="BD136" s="256"/>
      <c r="BE136" s="256"/>
      <c r="BF136" s="256"/>
      <c r="BG136" s="107">
        <f>AV136-AW136</f>
        <v>1735</v>
      </c>
      <c r="BJ136" s="254" t="e">
        <f>M136*#REF!</f>
        <v>#REF!</v>
      </c>
      <c r="BK136" s="254" t="e">
        <f>N136*#REF!</f>
        <v>#REF!</v>
      </c>
      <c r="BL136" s="254" t="e">
        <f>O136*#REF!</f>
        <v>#REF!</v>
      </c>
      <c r="BM136" s="254"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7">
        <v>3.463429488380009</v>
      </c>
      <c r="AL137" s="87"/>
      <c r="AM137" s="258"/>
      <c r="AN137" s="258">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59" t="s">
        <v>349</v>
      </c>
      <c r="AY137" s="105">
        <v>11900</v>
      </c>
      <c r="AZ137" s="106">
        <v>5600</v>
      </c>
      <c r="BA137" s="106">
        <v>3220</v>
      </c>
      <c r="BB137" s="106">
        <v>2310</v>
      </c>
      <c r="BC137" s="256">
        <v>10200</v>
      </c>
      <c r="BD137" s="256">
        <v>4800</v>
      </c>
      <c r="BE137" s="256">
        <v>2760</v>
      </c>
      <c r="BF137" s="256">
        <v>1980</v>
      </c>
      <c r="BG137" s="107">
        <f>AV137-AW137</f>
        <v>1000</v>
      </c>
      <c r="BJ137" s="254" t="e">
        <f>M137*#REF!</f>
        <v>#REF!</v>
      </c>
      <c r="BK137" s="254" t="e">
        <f>N137*#REF!</f>
        <v>#REF!</v>
      </c>
      <c r="BL137" s="254" t="e">
        <f>O137*#REF!</f>
        <v>#REF!</v>
      </c>
      <c r="BM137" s="254"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6"/>
      <c r="V138" s="256"/>
      <c r="W138" s="256"/>
      <c r="X138" s="256"/>
      <c r="Y138" s="257"/>
      <c r="Z138" s="257"/>
      <c r="AA138" s="257"/>
      <c r="AB138" s="257"/>
      <c r="AC138" s="256"/>
      <c r="AD138" s="256"/>
      <c r="AE138" s="256"/>
      <c r="AF138" s="256"/>
      <c r="AG138" s="257"/>
      <c r="AH138" s="257"/>
      <c r="AI138" s="257"/>
      <c r="AJ138" s="257"/>
      <c r="AK138" s="87">
        <v>3.05</v>
      </c>
      <c r="AL138" s="87"/>
      <c r="AM138" s="258"/>
      <c r="AN138" s="258">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59" t="s">
        <v>349</v>
      </c>
      <c r="AY138" s="105">
        <v>8400</v>
      </c>
      <c r="AZ138" s="106">
        <v>4200</v>
      </c>
      <c r="BA138" s="106">
        <v>2310</v>
      </c>
      <c r="BB138" s="106">
        <v>1610</v>
      </c>
      <c r="BC138" s="256">
        <v>7200</v>
      </c>
      <c r="BD138" s="256">
        <v>3600</v>
      </c>
      <c r="BE138" s="256">
        <v>1980</v>
      </c>
      <c r="BF138" s="256">
        <v>1380</v>
      </c>
      <c r="BG138" s="107">
        <f>AV138-AW138</f>
        <v>740.78397626860351</v>
      </c>
      <c r="BJ138" s="254" t="e">
        <f>M138*#REF!</f>
        <v>#REF!</v>
      </c>
      <c r="BK138" s="254" t="e">
        <f>N138*#REF!</f>
        <v>#REF!</v>
      </c>
      <c r="BL138" s="254" t="e">
        <f>O138*#REF!</f>
        <v>#REF!</v>
      </c>
      <c r="BM138" s="254" t="e">
        <f>P138*#REF!</f>
        <v>#REF!</v>
      </c>
    </row>
    <row r="139" spans="1:65" s="84" customFormat="1" ht="35.1" customHeight="1">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7">
        <v>2.1824694436937477</v>
      </c>
      <c r="AL139" s="87"/>
      <c r="AM139" s="258"/>
      <c r="AN139" s="258">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59" t="s">
        <v>349</v>
      </c>
      <c r="AY139" s="105">
        <v>5600</v>
      </c>
      <c r="AZ139" s="106">
        <v>2800</v>
      </c>
      <c r="BA139" s="106">
        <v>1890</v>
      </c>
      <c r="BB139" s="106">
        <v>1120</v>
      </c>
      <c r="BC139" s="256">
        <v>4800</v>
      </c>
      <c r="BD139" s="256">
        <v>2400</v>
      </c>
      <c r="BE139" s="256">
        <v>1620</v>
      </c>
      <c r="BF139" s="256">
        <v>960</v>
      </c>
      <c r="BG139" s="107">
        <f>AV139-AW139</f>
        <v>675</v>
      </c>
      <c r="BJ139" s="254" t="e">
        <f>M139*#REF!</f>
        <v>#REF!</v>
      </c>
      <c r="BK139" s="254" t="e">
        <f>N139*#REF!</f>
        <v>#REF!</v>
      </c>
      <c r="BL139" s="254" t="e">
        <f>O139*#REF!</f>
        <v>#REF!</v>
      </c>
      <c r="BM139" s="254" t="e">
        <f>P139*#REF!</f>
        <v>#REF!</v>
      </c>
    </row>
    <row r="140" spans="1:65" s="84" customFormat="1" ht="35.1" customHeight="1">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6"/>
      <c r="V140" s="256"/>
      <c r="W140" s="256"/>
      <c r="X140" s="256"/>
      <c r="Y140" s="257"/>
      <c r="Z140" s="257"/>
      <c r="AA140" s="257"/>
      <c r="AB140" s="257"/>
      <c r="AC140" s="256"/>
      <c r="AD140" s="256"/>
      <c r="AE140" s="256"/>
      <c r="AF140" s="256"/>
      <c r="AG140" s="257"/>
      <c r="AH140" s="257"/>
      <c r="AI140" s="257"/>
      <c r="AJ140" s="257"/>
      <c r="AK140" s="87">
        <v>3.05</v>
      </c>
      <c r="AL140" s="87"/>
      <c r="AM140" s="258"/>
      <c r="AN140" s="258">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59" t="s">
        <v>349</v>
      </c>
      <c r="AY140" s="105">
        <v>21000</v>
      </c>
      <c r="AZ140" s="106">
        <v>7000</v>
      </c>
      <c r="BA140" s="106">
        <v>5040</v>
      </c>
      <c r="BB140" s="106">
        <v>3500</v>
      </c>
      <c r="BC140" s="256">
        <v>18000</v>
      </c>
      <c r="BD140" s="256">
        <v>6000</v>
      </c>
      <c r="BE140" s="256">
        <v>4320</v>
      </c>
      <c r="BF140" s="256">
        <v>3000</v>
      </c>
      <c r="BG140" s="107">
        <f>AV140-AW140</f>
        <v>1100.9799703357548</v>
      </c>
      <c r="BJ140" s="254" t="e">
        <f>M140*#REF!</f>
        <v>#REF!</v>
      </c>
      <c r="BK140" s="254" t="e">
        <f>N140*#REF!</f>
        <v>#REF!</v>
      </c>
      <c r="BL140" s="254" t="e">
        <f>O140*#REF!</f>
        <v>#REF!</v>
      </c>
      <c r="BM140" s="254"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6"/>
      <c r="V141" s="256"/>
      <c r="W141" s="256"/>
      <c r="X141" s="256"/>
      <c r="Y141" s="257"/>
      <c r="Z141" s="257"/>
      <c r="AA141" s="257"/>
      <c r="AB141" s="257"/>
      <c r="AC141" s="256"/>
      <c r="AD141" s="256"/>
      <c r="AE141" s="256"/>
      <c r="AF141" s="256"/>
      <c r="AG141" s="257"/>
      <c r="AH141" s="257"/>
      <c r="AI141" s="257"/>
      <c r="AJ141" s="257"/>
      <c r="AK141" s="87"/>
      <c r="AL141" s="87"/>
      <c r="AM141" s="258"/>
      <c r="AN141" s="258"/>
      <c r="AO141" s="101"/>
      <c r="AP141" s="101"/>
      <c r="AQ141" s="101"/>
      <c r="AR141" s="101"/>
      <c r="AS141" s="101"/>
      <c r="AT141" s="101"/>
      <c r="AU141" s="101"/>
      <c r="AV141" s="101"/>
      <c r="AW141" s="61"/>
      <c r="AX141" s="259" t="s">
        <v>349</v>
      </c>
      <c r="AY141" s="105">
        <v>7000</v>
      </c>
      <c r="AZ141" s="106">
        <v>3500</v>
      </c>
      <c r="BA141" s="106">
        <v>2100</v>
      </c>
      <c r="BB141" s="106">
        <v>1470</v>
      </c>
      <c r="BC141" s="256">
        <v>6000</v>
      </c>
      <c r="BD141" s="256">
        <v>3000</v>
      </c>
      <c r="BE141" s="256">
        <v>1800</v>
      </c>
      <c r="BF141" s="256">
        <v>1260</v>
      </c>
    </row>
    <row r="142" spans="1:65" s="84" customFormat="1" ht="35.1" customHeight="1">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7">
        <v>3.0534605464418325</v>
      </c>
      <c r="AL142" s="87"/>
      <c r="AM142" s="258"/>
      <c r="AN142" s="258">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59" t="s">
        <v>349</v>
      </c>
      <c r="AY142" s="105"/>
      <c r="AZ142" s="106"/>
      <c r="BA142" s="106"/>
      <c r="BB142" s="106"/>
      <c r="BC142" s="256"/>
      <c r="BD142" s="256"/>
      <c r="BE142" s="256"/>
      <c r="BF142" s="256"/>
      <c r="BG142" s="107">
        <f t="shared" ref="BG142:BG155" si="93">AV142-AW142</f>
        <v>263.96117821491407</v>
      </c>
      <c r="BJ142" s="254" t="e">
        <f>M142*#REF!</f>
        <v>#REF!</v>
      </c>
      <c r="BK142" s="254" t="e">
        <f>N142*#REF!</f>
        <v>#REF!</v>
      </c>
      <c r="BL142" s="254" t="e">
        <f>O142*#REF!</f>
        <v>#REF!</v>
      </c>
      <c r="BM142" s="254"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7">
        <v>4.350008850413575</v>
      </c>
      <c r="AL143" s="87"/>
      <c r="AM143" s="258"/>
      <c r="AN143" s="258">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59" t="s">
        <v>349</v>
      </c>
      <c r="AY143" s="105">
        <v>20300</v>
      </c>
      <c r="AZ143" s="106">
        <v>9100</v>
      </c>
      <c r="BA143" s="106">
        <v>4550</v>
      </c>
      <c r="BB143" s="106">
        <v>3150</v>
      </c>
      <c r="BC143" s="256">
        <v>17400</v>
      </c>
      <c r="BD143" s="256">
        <v>7800</v>
      </c>
      <c r="BE143" s="256">
        <v>3900</v>
      </c>
      <c r="BF143" s="256">
        <v>2700</v>
      </c>
      <c r="BG143" s="107">
        <f t="shared" si="93"/>
        <v>550</v>
      </c>
      <c r="BJ143" s="254" t="e">
        <f>M143*#REF!</f>
        <v>#REF!</v>
      </c>
      <c r="BK143" s="254" t="e">
        <f>N143*#REF!</f>
        <v>#REF!</v>
      </c>
      <c r="BL143" s="254" t="e">
        <f>O143*#REF!</f>
        <v>#REF!</v>
      </c>
      <c r="BM143" s="254"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7">
        <v>3.5006227689713763</v>
      </c>
      <c r="AL144" s="87"/>
      <c r="AM144" s="258"/>
      <c r="AN144" s="258">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59" t="s">
        <v>349</v>
      </c>
      <c r="AY144" s="105">
        <v>15400</v>
      </c>
      <c r="AZ144" s="106">
        <v>7700</v>
      </c>
      <c r="BA144" s="106">
        <v>3640</v>
      </c>
      <c r="BB144" s="106">
        <v>2450</v>
      </c>
      <c r="BC144" s="256">
        <v>13200</v>
      </c>
      <c r="BD144" s="256">
        <v>6600</v>
      </c>
      <c r="BE144" s="256">
        <v>3120</v>
      </c>
      <c r="BF144" s="256">
        <v>2100</v>
      </c>
      <c r="BG144" s="107">
        <f t="shared" si="93"/>
        <v>900</v>
      </c>
      <c r="BJ144" s="254" t="e">
        <f>M144*#REF!</f>
        <v>#REF!</v>
      </c>
      <c r="BK144" s="254" t="e">
        <f>N144*#REF!</f>
        <v>#REF!</v>
      </c>
      <c r="BL144" s="254" t="e">
        <f>O144*#REF!</f>
        <v>#REF!</v>
      </c>
      <c r="BM144" s="254"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7">
        <v>3.9224889221741814</v>
      </c>
      <c r="AL145" s="87"/>
      <c r="AM145" s="258"/>
      <c r="AN145" s="258">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59" t="s">
        <v>349</v>
      </c>
      <c r="AY145" s="105">
        <v>11900</v>
      </c>
      <c r="AZ145" s="106">
        <v>5600</v>
      </c>
      <c r="BA145" s="106">
        <v>2730</v>
      </c>
      <c r="BB145" s="106">
        <v>2100</v>
      </c>
      <c r="BC145" s="256">
        <v>10200</v>
      </c>
      <c r="BD145" s="256">
        <v>4800</v>
      </c>
      <c r="BE145" s="256">
        <v>2340</v>
      </c>
      <c r="BF145" s="256">
        <v>1800</v>
      </c>
      <c r="BG145" s="107">
        <f t="shared" si="93"/>
        <v>1160.0000000000009</v>
      </c>
      <c r="BJ145" s="254" t="e">
        <f>M145*#REF!</f>
        <v>#REF!</v>
      </c>
      <c r="BK145" s="254" t="e">
        <f>N145*#REF!</f>
        <v>#REF!</v>
      </c>
      <c r="BL145" s="254" t="e">
        <f>O145*#REF!</f>
        <v>#REF!</v>
      </c>
      <c r="BM145" s="254"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6"/>
      <c r="V146" s="256"/>
      <c r="W146" s="256"/>
      <c r="X146" s="256"/>
      <c r="Y146" s="257"/>
      <c r="Z146" s="257"/>
      <c r="AA146" s="257"/>
      <c r="AB146" s="257"/>
      <c r="AC146" s="256"/>
      <c r="AD146" s="256"/>
      <c r="AE146" s="256"/>
      <c r="AF146" s="256"/>
      <c r="AG146" s="257"/>
      <c r="AH146" s="257"/>
      <c r="AI146" s="257"/>
      <c r="AJ146" s="257"/>
      <c r="AK146" s="87">
        <v>3.05</v>
      </c>
      <c r="AL146" s="87"/>
      <c r="AM146" s="258"/>
      <c r="AN146" s="258">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59" t="s">
        <v>349</v>
      </c>
      <c r="AY146" s="105">
        <v>8400</v>
      </c>
      <c r="AZ146" s="106">
        <v>4200</v>
      </c>
      <c r="BA146" s="106">
        <v>2310</v>
      </c>
      <c r="BB146" s="106">
        <v>1610</v>
      </c>
      <c r="BC146" s="256">
        <v>7200</v>
      </c>
      <c r="BD146" s="256">
        <v>3600</v>
      </c>
      <c r="BE146" s="256">
        <v>1980</v>
      </c>
      <c r="BF146" s="256">
        <v>1380</v>
      </c>
      <c r="BG146" s="107">
        <f t="shared" si="93"/>
        <v>1370.8819733021792</v>
      </c>
      <c r="BJ146" s="254" t="e">
        <f>M146*#REF!</f>
        <v>#REF!</v>
      </c>
      <c r="BK146" s="254" t="e">
        <f>N146*#REF!</f>
        <v>#REF!</v>
      </c>
      <c r="BL146" s="254" t="e">
        <f>O146*#REF!</f>
        <v>#REF!</v>
      </c>
      <c r="BM146" s="254" t="e">
        <f>P146*#REF!</f>
        <v>#REF!</v>
      </c>
    </row>
    <row r="147" spans="1:65" s="84" customFormat="1" ht="35.1" customHeight="1">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6"/>
      <c r="V147" s="256"/>
      <c r="W147" s="256"/>
      <c r="X147" s="256"/>
      <c r="Y147" s="257"/>
      <c r="Z147" s="257"/>
      <c r="AA147" s="257"/>
      <c r="AB147" s="257"/>
      <c r="AC147" s="256"/>
      <c r="AD147" s="256"/>
      <c r="AE147" s="256"/>
      <c r="AF147" s="256"/>
      <c r="AG147" s="257"/>
      <c r="AH147" s="257"/>
      <c r="AI147" s="257"/>
      <c r="AJ147" s="257"/>
      <c r="AK147" s="87">
        <v>3.05</v>
      </c>
      <c r="AL147" s="87"/>
      <c r="AM147" s="258"/>
      <c r="AN147" s="258">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59" t="s">
        <v>349</v>
      </c>
      <c r="AY147" s="105">
        <v>6300</v>
      </c>
      <c r="AZ147" s="106">
        <v>3150</v>
      </c>
      <c r="BA147" s="106">
        <v>2030</v>
      </c>
      <c r="BB147" s="106">
        <v>1470</v>
      </c>
      <c r="BC147" s="256">
        <v>5400</v>
      </c>
      <c r="BD147" s="256">
        <v>2700</v>
      </c>
      <c r="BE147" s="256">
        <v>1740</v>
      </c>
      <c r="BF147" s="256">
        <v>1260</v>
      </c>
      <c r="BG147" s="107">
        <f t="shared" si="93"/>
        <v>1121.3719584700566</v>
      </c>
      <c r="BJ147" s="254" t="e">
        <f>M147*#REF!</f>
        <v>#REF!</v>
      </c>
      <c r="BK147" s="254" t="e">
        <f>N147*#REF!</f>
        <v>#REF!</v>
      </c>
      <c r="BL147" s="254" t="e">
        <f>O147*#REF!</f>
        <v>#REF!</v>
      </c>
      <c r="BM147" s="254" t="e">
        <f>P147*#REF!</f>
        <v>#REF!</v>
      </c>
    </row>
    <row r="148" spans="1:65" s="84" customFormat="1" ht="35.1" customHeight="1">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6"/>
      <c r="V148" s="256"/>
      <c r="W148" s="256"/>
      <c r="X148" s="256"/>
      <c r="Y148" s="257"/>
      <c r="Z148" s="257"/>
      <c r="AA148" s="257"/>
      <c r="AB148" s="257"/>
      <c r="AC148" s="256"/>
      <c r="AD148" s="256"/>
      <c r="AE148" s="256"/>
      <c r="AF148" s="256"/>
      <c r="AG148" s="257"/>
      <c r="AH148" s="257"/>
      <c r="AI148" s="257"/>
      <c r="AJ148" s="257"/>
      <c r="AK148" s="87">
        <v>3.05</v>
      </c>
      <c r="AL148" s="87"/>
      <c r="AM148" s="258"/>
      <c r="AN148" s="258">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59" t="s">
        <v>349</v>
      </c>
      <c r="AY148" s="105">
        <v>9800</v>
      </c>
      <c r="AZ148" s="106">
        <v>5600</v>
      </c>
      <c r="BA148" s="106">
        <v>2730</v>
      </c>
      <c r="BB148" s="106">
        <v>1890</v>
      </c>
      <c r="BC148" s="256">
        <v>8400</v>
      </c>
      <c r="BD148" s="256">
        <v>4800</v>
      </c>
      <c r="BE148" s="256">
        <v>2340</v>
      </c>
      <c r="BF148" s="256">
        <v>1620</v>
      </c>
      <c r="BG148" s="107">
        <f t="shared" si="93"/>
        <v>292.25393177223577</v>
      </c>
      <c r="BJ148" s="254" t="e">
        <f>M148*#REF!</f>
        <v>#REF!</v>
      </c>
      <c r="BK148" s="254" t="e">
        <f>N148*#REF!</f>
        <v>#REF!</v>
      </c>
      <c r="BL148" s="254" t="e">
        <f>O148*#REF!</f>
        <v>#REF!</v>
      </c>
      <c r="BM148" s="254" t="e">
        <f>P148*#REF!</f>
        <v>#REF!</v>
      </c>
    </row>
    <row r="149" spans="1:65" s="84" customFormat="1" ht="35.1" customHeight="1">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6"/>
      <c r="V149" s="256"/>
      <c r="W149" s="256"/>
      <c r="X149" s="256"/>
      <c r="Y149" s="257"/>
      <c r="Z149" s="257"/>
      <c r="AA149" s="257"/>
      <c r="AB149" s="257"/>
      <c r="AC149" s="256"/>
      <c r="AD149" s="256"/>
      <c r="AE149" s="256"/>
      <c r="AF149" s="256"/>
      <c r="AG149" s="257"/>
      <c r="AH149" s="257"/>
      <c r="AI149" s="257"/>
      <c r="AJ149" s="257"/>
      <c r="AK149" s="87">
        <v>3.05</v>
      </c>
      <c r="AL149" s="87"/>
      <c r="AM149" s="258"/>
      <c r="AN149" s="258">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59" t="s">
        <v>349</v>
      </c>
      <c r="AY149" s="105">
        <v>16100</v>
      </c>
      <c r="AZ149" s="106">
        <v>9100</v>
      </c>
      <c r="BA149" s="106">
        <v>4200</v>
      </c>
      <c r="BB149" s="106">
        <v>2520</v>
      </c>
      <c r="BC149" s="256">
        <v>13800</v>
      </c>
      <c r="BD149" s="256">
        <v>7800</v>
      </c>
      <c r="BE149" s="256">
        <v>3600</v>
      </c>
      <c r="BF149" s="256">
        <v>2160</v>
      </c>
      <c r="BG149" s="107">
        <f t="shared" si="93"/>
        <v>1011.6659495707827</v>
      </c>
      <c r="BJ149" s="254" t="e">
        <f>M149*#REF!</f>
        <v>#REF!</v>
      </c>
      <c r="BK149" s="254" t="e">
        <f>N149*#REF!</f>
        <v>#REF!</v>
      </c>
      <c r="BL149" s="254" t="e">
        <f>O149*#REF!</f>
        <v>#REF!</v>
      </c>
      <c r="BM149" s="254" t="e">
        <f>P149*#REF!</f>
        <v>#REF!</v>
      </c>
    </row>
    <row r="150" spans="1:65" s="84" customFormat="1" ht="35.1" customHeight="1">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6"/>
      <c r="V150" s="256"/>
      <c r="W150" s="256"/>
      <c r="X150" s="256"/>
      <c r="Y150" s="257"/>
      <c r="Z150" s="257"/>
      <c r="AA150" s="257"/>
      <c r="AB150" s="257"/>
      <c r="AC150" s="256"/>
      <c r="AD150" s="256"/>
      <c r="AE150" s="256"/>
      <c r="AF150" s="256"/>
      <c r="AG150" s="257"/>
      <c r="AH150" s="257"/>
      <c r="AI150" s="257"/>
      <c r="AJ150" s="257"/>
      <c r="AK150" s="87">
        <v>3.05</v>
      </c>
      <c r="AL150" s="87"/>
      <c r="AM150" s="258"/>
      <c r="AN150" s="258">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59" t="s">
        <v>349</v>
      </c>
      <c r="AY150" s="105">
        <v>11900</v>
      </c>
      <c r="AZ150" s="106">
        <v>5600</v>
      </c>
      <c r="BA150" s="106">
        <v>2940</v>
      </c>
      <c r="BB150" s="106">
        <v>2170</v>
      </c>
      <c r="BC150" s="256">
        <v>10200</v>
      </c>
      <c r="BD150" s="256">
        <v>4800</v>
      </c>
      <c r="BE150" s="256">
        <v>2520</v>
      </c>
      <c r="BF150" s="256">
        <v>1860</v>
      </c>
      <c r="BG150" s="107">
        <f t="shared" si="93"/>
        <v>1621.3719584700566</v>
      </c>
      <c r="BJ150" s="254" t="e">
        <f>M150*#REF!</f>
        <v>#REF!</v>
      </c>
      <c r="BK150" s="254" t="e">
        <f>N150*#REF!</f>
        <v>#REF!</v>
      </c>
      <c r="BL150" s="254" t="e">
        <f>O150*#REF!</f>
        <v>#REF!</v>
      </c>
      <c r="BM150" s="254" t="e">
        <f>P150*#REF!</f>
        <v>#REF!</v>
      </c>
    </row>
    <row r="151" spans="1:65" s="84" customFormat="1" ht="35.1" customHeight="1">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6"/>
      <c r="V151" s="256"/>
      <c r="W151" s="256"/>
      <c r="X151" s="256"/>
      <c r="Y151" s="257"/>
      <c r="Z151" s="257"/>
      <c r="AA151" s="257"/>
      <c r="AB151" s="257"/>
      <c r="AC151" s="256"/>
      <c r="AD151" s="256"/>
      <c r="AE151" s="256"/>
      <c r="AF151" s="256"/>
      <c r="AG151" s="257"/>
      <c r="AH151" s="257"/>
      <c r="AI151" s="257"/>
      <c r="AJ151" s="257"/>
      <c r="AK151" s="87">
        <v>3.05</v>
      </c>
      <c r="AL151" s="87"/>
      <c r="AM151" s="258"/>
      <c r="AN151" s="258">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59" t="s">
        <v>349</v>
      </c>
      <c r="AY151" s="105">
        <v>9800</v>
      </c>
      <c r="AZ151" s="106">
        <v>5600</v>
      </c>
      <c r="BA151" s="106">
        <v>2940</v>
      </c>
      <c r="BB151" s="106">
        <v>2100</v>
      </c>
      <c r="BC151" s="256">
        <v>8400</v>
      </c>
      <c r="BD151" s="256">
        <v>4800</v>
      </c>
      <c r="BE151" s="256">
        <v>2520</v>
      </c>
      <c r="BF151" s="256">
        <v>1800</v>
      </c>
      <c r="BG151" s="107">
        <f t="shared" si="93"/>
        <v>832.05793770508444</v>
      </c>
      <c r="BJ151" s="254" t="e">
        <f>M151*#REF!</f>
        <v>#REF!</v>
      </c>
      <c r="BK151" s="254" t="e">
        <f>N151*#REF!</f>
        <v>#REF!</v>
      </c>
      <c r="BL151" s="254" t="e">
        <f>O151*#REF!</f>
        <v>#REF!</v>
      </c>
      <c r="BM151" s="254" t="e">
        <f>P151*#REF!</f>
        <v>#REF!</v>
      </c>
    </row>
    <row r="152" spans="1:65" s="84" customFormat="1" ht="47.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7">
        <v>2.7817055714285712</v>
      </c>
      <c r="AL152" s="87"/>
      <c r="AM152" s="258"/>
      <c r="AN152" s="258">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59" t="s">
        <v>349</v>
      </c>
      <c r="AY152" s="105">
        <v>14700</v>
      </c>
      <c r="AZ152" s="106">
        <v>9100</v>
      </c>
      <c r="BA152" s="106">
        <v>4200</v>
      </c>
      <c r="BB152" s="106">
        <v>2520</v>
      </c>
      <c r="BC152" s="256">
        <v>12600</v>
      </c>
      <c r="BD152" s="256">
        <v>7800</v>
      </c>
      <c r="BE152" s="256">
        <v>3600</v>
      </c>
      <c r="BF152" s="256">
        <v>2160</v>
      </c>
      <c r="BG152" s="107">
        <f t="shared" si="93"/>
        <v>1440</v>
      </c>
      <c r="BJ152" s="254" t="e">
        <f>M152*#REF!</f>
        <v>#REF!</v>
      </c>
      <c r="BK152" s="254" t="e">
        <f>N152*#REF!</f>
        <v>#REF!</v>
      </c>
      <c r="BL152" s="254" t="e">
        <f>O152*#REF!</f>
        <v>#REF!</v>
      </c>
      <c r="BM152" s="254" t="e">
        <f>P152*#REF!</f>
        <v>#REF!</v>
      </c>
    </row>
    <row r="153" spans="1:65" s="84" customFormat="1" ht="35.1" customHeight="1">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7">
        <v>4.5889335268283027</v>
      </c>
      <c r="AL153" s="87"/>
      <c r="AM153" s="258"/>
      <c r="AN153" s="258">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59" t="s">
        <v>349</v>
      </c>
      <c r="AY153" s="105">
        <v>9800</v>
      </c>
      <c r="AZ153" s="106">
        <v>5600</v>
      </c>
      <c r="BA153" s="106">
        <v>2730</v>
      </c>
      <c r="BB153" s="106">
        <v>2100</v>
      </c>
      <c r="BC153" s="256">
        <v>8400</v>
      </c>
      <c r="BD153" s="256">
        <v>4800</v>
      </c>
      <c r="BE153" s="256">
        <v>2340</v>
      </c>
      <c r="BF153" s="256">
        <v>1800</v>
      </c>
      <c r="BG153" s="107">
        <f t="shared" si="93"/>
        <v>2835</v>
      </c>
      <c r="BJ153" s="254" t="e">
        <f>M153*#REF!</f>
        <v>#REF!</v>
      </c>
      <c r="BK153" s="254" t="e">
        <f>N153*#REF!</f>
        <v>#REF!</v>
      </c>
      <c r="BL153" s="254" t="e">
        <f>O153*#REF!</f>
        <v>#REF!</v>
      </c>
      <c r="BM153" s="254" t="e">
        <f>P153*#REF!</f>
        <v>#REF!</v>
      </c>
    </row>
    <row r="154" spans="1:65" s="84" customFormat="1" ht="35.1" customHeight="1">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7">
        <v>1.7313186031968453</v>
      </c>
      <c r="AL154" s="87"/>
      <c r="AM154" s="258"/>
      <c r="AN154" s="258">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59" t="s">
        <v>349</v>
      </c>
      <c r="AY154" s="105">
        <v>9100</v>
      </c>
      <c r="AZ154" s="106">
        <v>4900</v>
      </c>
      <c r="BA154" s="106">
        <v>2730</v>
      </c>
      <c r="BB154" s="106">
        <v>2100</v>
      </c>
      <c r="BC154" s="256">
        <v>7800</v>
      </c>
      <c r="BD154" s="256">
        <v>4200</v>
      </c>
      <c r="BE154" s="256">
        <v>2340</v>
      </c>
      <c r="BF154" s="256">
        <v>1800</v>
      </c>
      <c r="BG154" s="107">
        <f t="shared" si="93"/>
        <v>534.99999999999955</v>
      </c>
      <c r="BJ154" s="254" t="e">
        <f>M154*#REF!</f>
        <v>#REF!</v>
      </c>
      <c r="BK154" s="254" t="e">
        <f>N154*#REF!</f>
        <v>#REF!</v>
      </c>
      <c r="BL154" s="254" t="e">
        <f>O154*#REF!</f>
        <v>#REF!</v>
      </c>
      <c r="BM154" s="254" t="e">
        <f>P154*#REF!</f>
        <v>#REF!</v>
      </c>
    </row>
    <row r="155" spans="1:65" s="84" customFormat="1" ht="47.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7">
        <v>2.5433010720472451</v>
      </c>
      <c r="AL155" s="87"/>
      <c r="AM155" s="258"/>
      <c r="AN155" s="258">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59" t="s">
        <v>349</v>
      </c>
      <c r="AY155" s="105">
        <v>14700</v>
      </c>
      <c r="AZ155" s="106">
        <v>9100</v>
      </c>
      <c r="BA155" s="106">
        <v>4200</v>
      </c>
      <c r="BB155" s="106">
        <v>2520</v>
      </c>
      <c r="BC155" s="256">
        <v>12600</v>
      </c>
      <c r="BD155" s="256">
        <v>7800</v>
      </c>
      <c r="BE155" s="256">
        <v>3600</v>
      </c>
      <c r="BF155" s="256">
        <v>2160</v>
      </c>
      <c r="BG155" s="107">
        <f t="shared" si="93"/>
        <v>673.67766447989197</v>
      </c>
      <c r="BJ155" s="254" t="e">
        <f>M155*#REF!</f>
        <v>#REF!</v>
      </c>
      <c r="BK155" s="254" t="e">
        <f>N155*#REF!</f>
        <v>#REF!</v>
      </c>
      <c r="BL155" s="254" t="e">
        <f>O155*#REF!</f>
        <v>#REF!</v>
      </c>
      <c r="BM155" s="254" t="e">
        <f>P155*#REF!</f>
        <v>#REF!</v>
      </c>
    </row>
    <row r="156" spans="1:65" s="84" customFormat="1" ht="35.1" customHeight="1">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6"/>
      <c r="V156" s="256"/>
      <c r="W156" s="256"/>
      <c r="X156" s="256"/>
      <c r="Y156" s="257"/>
      <c r="Z156" s="257"/>
      <c r="AA156" s="257"/>
      <c r="AB156" s="257"/>
      <c r="AC156" s="256"/>
      <c r="AD156" s="256"/>
      <c r="AE156" s="256"/>
      <c r="AF156" s="256"/>
      <c r="AG156" s="257"/>
      <c r="AH156" s="257"/>
      <c r="AI156" s="257"/>
      <c r="AJ156" s="257"/>
      <c r="AK156" s="87"/>
      <c r="AL156" s="87"/>
      <c r="AM156" s="258"/>
      <c r="AN156" s="258"/>
      <c r="AO156" s="101"/>
      <c r="AP156" s="101"/>
      <c r="AQ156" s="101"/>
      <c r="AR156" s="101"/>
      <c r="AS156" s="101"/>
      <c r="AT156" s="101"/>
      <c r="AU156" s="101"/>
      <c r="AV156" s="101"/>
      <c r="AW156" s="61"/>
      <c r="AX156" s="259" t="s">
        <v>349</v>
      </c>
      <c r="AY156" s="105">
        <v>14700</v>
      </c>
      <c r="AZ156" s="106">
        <v>9100</v>
      </c>
      <c r="BA156" s="106">
        <v>4200</v>
      </c>
      <c r="BB156" s="106">
        <v>2520</v>
      </c>
      <c r="BC156" s="256">
        <v>12600</v>
      </c>
      <c r="BD156" s="256">
        <v>7800</v>
      </c>
      <c r="BE156" s="256">
        <v>3600</v>
      </c>
      <c r="BF156" s="256">
        <v>2160</v>
      </c>
    </row>
    <row r="157" spans="1:65" s="84" customFormat="1" ht="35.1" customHeight="1">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7">
        <v>3.5236693750371453</v>
      </c>
      <c r="AL157" s="87"/>
      <c r="AM157" s="258"/>
      <c r="AN157" s="258">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59" t="s">
        <v>349</v>
      </c>
      <c r="AY157" s="105"/>
      <c r="AZ157" s="106"/>
      <c r="BA157" s="106"/>
      <c r="BB157" s="106"/>
      <c r="BC157" s="256"/>
      <c r="BD157" s="256"/>
      <c r="BE157" s="256"/>
      <c r="BF157" s="256"/>
      <c r="BG157" s="107">
        <f t="shared" ref="BG157:BG164" si="98">AV157-AW157</f>
        <v>400</v>
      </c>
      <c r="BJ157" s="254" t="e">
        <f>M157*#REF!</f>
        <v>#REF!</v>
      </c>
      <c r="BK157" s="254" t="e">
        <f>N157*#REF!</f>
        <v>#REF!</v>
      </c>
      <c r="BL157" s="254" t="e">
        <f>O157*#REF!</f>
        <v>#REF!</v>
      </c>
      <c r="BM157" s="254"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6"/>
      <c r="V158" s="256"/>
      <c r="W158" s="256"/>
      <c r="X158" s="256"/>
      <c r="Y158" s="257"/>
      <c r="Z158" s="257"/>
      <c r="AA158" s="257"/>
      <c r="AB158" s="257"/>
      <c r="AC158" s="256"/>
      <c r="AD158" s="256"/>
      <c r="AE158" s="256"/>
      <c r="AF158" s="256"/>
      <c r="AG158" s="257"/>
      <c r="AH158" s="257"/>
      <c r="AI158" s="257"/>
      <c r="AJ158" s="257"/>
      <c r="AK158" s="87">
        <v>3.05</v>
      </c>
      <c r="AL158" s="87"/>
      <c r="AM158" s="258"/>
      <c r="AN158" s="258">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59" t="s">
        <v>349</v>
      </c>
      <c r="AY158" s="105">
        <v>15400</v>
      </c>
      <c r="AZ158" s="106">
        <v>7000</v>
      </c>
      <c r="BA158" s="106">
        <v>3430</v>
      </c>
      <c r="BB158" s="106">
        <v>2450</v>
      </c>
      <c r="BC158" s="256">
        <v>13200</v>
      </c>
      <c r="BD158" s="256">
        <v>6000</v>
      </c>
      <c r="BE158" s="256">
        <v>2940</v>
      </c>
      <c r="BF158" s="256">
        <v>2100</v>
      </c>
      <c r="BG158" s="107">
        <f t="shared" si="98"/>
        <v>-17.452077127038137</v>
      </c>
      <c r="BJ158" s="254" t="e">
        <f>M158*#REF!</f>
        <v>#REF!</v>
      </c>
      <c r="BK158" s="254" t="e">
        <f>N158*#REF!</f>
        <v>#REF!</v>
      </c>
      <c r="BL158" s="254" t="e">
        <f>O158*#REF!</f>
        <v>#REF!</v>
      </c>
      <c r="BM158" s="254"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7">
        <v>2.5474342504743421</v>
      </c>
      <c r="AL159" s="87"/>
      <c r="AM159" s="258"/>
      <c r="AN159" s="258">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59" t="s">
        <v>349</v>
      </c>
      <c r="AY159" s="105">
        <v>18200</v>
      </c>
      <c r="AZ159" s="106">
        <v>7700</v>
      </c>
      <c r="BA159" s="106">
        <v>5040</v>
      </c>
      <c r="BB159" s="106">
        <v>2730</v>
      </c>
      <c r="BC159" s="256">
        <v>15600</v>
      </c>
      <c r="BD159" s="256">
        <v>6600</v>
      </c>
      <c r="BE159" s="256">
        <v>4320</v>
      </c>
      <c r="BF159" s="256">
        <v>2340</v>
      </c>
      <c r="BG159" s="107">
        <f t="shared" si="98"/>
        <v>215.13935985218359</v>
      </c>
      <c r="BJ159" s="254" t="e">
        <f>M159*#REF!</f>
        <v>#REF!</v>
      </c>
      <c r="BK159" s="254" t="e">
        <f>N159*#REF!</f>
        <v>#REF!</v>
      </c>
      <c r="BL159" s="254" t="e">
        <f>O159*#REF!</f>
        <v>#REF!</v>
      </c>
      <c r="BM159" s="254"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7">
        <v>2.5096146387606271</v>
      </c>
      <c r="AL160" s="87"/>
      <c r="AM160" s="258"/>
      <c r="AN160" s="258">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59" t="s">
        <v>349</v>
      </c>
      <c r="AY160" s="105">
        <v>16100</v>
      </c>
      <c r="AZ160" s="106">
        <v>7000</v>
      </c>
      <c r="BA160" s="106">
        <v>3430</v>
      </c>
      <c r="BB160" s="106">
        <v>2520</v>
      </c>
      <c r="BC160" s="256">
        <v>13800</v>
      </c>
      <c r="BD160" s="256">
        <v>6000</v>
      </c>
      <c r="BE160" s="256">
        <v>2940</v>
      </c>
      <c r="BF160" s="256">
        <v>2160</v>
      </c>
      <c r="BG160" s="107">
        <f t="shared" si="98"/>
        <v>885</v>
      </c>
      <c r="BJ160" s="254" t="e">
        <f>M160*#REF!</f>
        <v>#REF!</v>
      </c>
      <c r="BK160" s="254" t="e">
        <f>N160*#REF!</f>
        <v>#REF!</v>
      </c>
      <c r="BL160" s="254" t="e">
        <f>O160*#REF!</f>
        <v>#REF!</v>
      </c>
      <c r="BM160" s="254"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6"/>
      <c r="V161" s="256"/>
      <c r="W161" s="256"/>
      <c r="X161" s="256"/>
      <c r="Y161" s="257"/>
      <c r="Z161" s="257"/>
      <c r="AA161" s="257"/>
      <c r="AB161" s="257"/>
      <c r="AC161" s="256"/>
      <c r="AD161" s="256"/>
      <c r="AE161" s="256"/>
      <c r="AF161" s="256"/>
      <c r="AG161" s="257"/>
      <c r="AH161" s="257"/>
      <c r="AI161" s="257"/>
      <c r="AJ161" s="257"/>
      <c r="AK161" s="87">
        <v>3.05</v>
      </c>
      <c r="AL161" s="87"/>
      <c r="AM161" s="258"/>
      <c r="AN161" s="258">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59" t="s">
        <v>349</v>
      </c>
      <c r="AY161" s="105">
        <v>12600</v>
      </c>
      <c r="AZ161" s="106">
        <v>7000</v>
      </c>
      <c r="BA161" s="106">
        <v>3220</v>
      </c>
      <c r="BB161" s="106">
        <v>2310</v>
      </c>
      <c r="BC161" s="256">
        <v>10800</v>
      </c>
      <c r="BD161" s="256">
        <v>6000</v>
      </c>
      <c r="BE161" s="256">
        <v>2760</v>
      </c>
      <c r="BF161" s="256">
        <v>1980</v>
      </c>
      <c r="BG161" s="107">
        <f t="shared" si="98"/>
        <v>1081.567952537207</v>
      </c>
      <c r="BJ161" s="254" t="e">
        <f>M161*#REF!</f>
        <v>#REF!</v>
      </c>
      <c r="BK161" s="254" t="e">
        <f>N161*#REF!</f>
        <v>#REF!</v>
      </c>
      <c r="BL161" s="254" t="e">
        <f>O161*#REF!</f>
        <v>#REF!</v>
      </c>
      <c r="BM161" s="254"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7">
        <v>3.1119643436623425</v>
      </c>
      <c r="AL162" s="87"/>
      <c r="AM162" s="258"/>
      <c r="AN162" s="258">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59" t="s">
        <v>349</v>
      </c>
      <c r="AY162" s="105">
        <v>11200</v>
      </c>
      <c r="AZ162" s="106">
        <v>5600</v>
      </c>
      <c r="BA162" s="106">
        <v>2940</v>
      </c>
      <c r="BB162" s="106">
        <v>2100</v>
      </c>
      <c r="BC162" s="256">
        <v>9600</v>
      </c>
      <c r="BD162" s="256">
        <v>4800</v>
      </c>
      <c r="BE162" s="256">
        <v>2520</v>
      </c>
      <c r="BF162" s="256">
        <v>1800</v>
      </c>
      <c r="BG162" s="107">
        <f t="shared" si="98"/>
        <v>1390</v>
      </c>
      <c r="BJ162" s="254" t="e">
        <f>M162*#REF!</f>
        <v>#REF!</v>
      </c>
      <c r="BK162" s="254" t="e">
        <f>N162*#REF!</f>
        <v>#REF!</v>
      </c>
      <c r="BL162" s="254" t="e">
        <f>O162*#REF!</f>
        <v>#REF!</v>
      </c>
      <c r="BM162" s="254" t="e">
        <f>P162*#REF!</f>
        <v>#REF!</v>
      </c>
    </row>
    <row r="163" spans="1:65" s="84" customFormat="1" ht="35.1" customHeight="1">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7">
        <v>2.1363175993345269</v>
      </c>
      <c r="AL163" s="87"/>
      <c r="AM163" s="258"/>
      <c r="AN163" s="258">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59" t="s">
        <v>349</v>
      </c>
      <c r="AY163" s="105">
        <v>9100</v>
      </c>
      <c r="AZ163" s="106">
        <v>4900</v>
      </c>
      <c r="BA163" s="106">
        <v>2520</v>
      </c>
      <c r="BB163" s="106">
        <v>1890</v>
      </c>
      <c r="BC163" s="256">
        <v>7800</v>
      </c>
      <c r="BD163" s="256">
        <v>4200</v>
      </c>
      <c r="BE163" s="256">
        <v>2160</v>
      </c>
      <c r="BF163" s="256">
        <v>1620</v>
      </c>
      <c r="BG163" s="107">
        <f t="shared" si="98"/>
        <v>462.5</v>
      </c>
      <c r="BJ163" s="254" t="e">
        <f>M163*#REF!</f>
        <v>#REF!</v>
      </c>
      <c r="BK163" s="254" t="e">
        <f>N163*#REF!</f>
        <v>#REF!</v>
      </c>
      <c r="BL163" s="254" t="e">
        <f>O163*#REF!</f>
        <v>#REF!</v>
      </c>
      <c r="BM163" s="254" t="e">
        <f>P163*#REF!</f>
        <v>#REF!</v>
      </c>
    </row>
    <row r="164" spans="1:65" s="84" customFormat="1" ht="47.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6"/>
      <c r="V164" s="256"/>
      <c r="W164" s="256"/>
      <c r="X164" s="256"/>
      <c r="Y164" s="257"/>
      <c r="Z164" s="257"/>
      <c r="AA164" s="257"/>
      <c r="AB164" s="257"/>
      <c r="AC164" s="256"/>
      <c r="AD164" s="256"/>
      <c r="AE164" s="256"/>
      <c r="AF164" s="256"/>
      <c r="AG164" s="257"/>
      <c r="AH164" s="257"/>
      <c r="AI164" s="257"/>
      <c r="AJ164" s="257"/>
      <c r="AK164" s="87">
        <v>3.05</v>
      </c>
      <c r="AL164" s="87"/>
      <c r="AM164" s="258"/>
      <c r="AN164" s="258">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59" t="s">
        <v>349</v>
      </c>
      <c r="AY164" s="105">
        <v>14700</v>
      </c>
      <c r="AZ164" s="106">
        <v>7000</v>
      </c>
      <c r="BA164" s="106">
        <v>3430</v>
      </c>
      <c r="BB164" s="106">
        <v>2450</v>
      </c>
      <c r="BC164" s="256">
        <v>12600</v>
      </c>
      <c r="BD164" s="256">
        <v>6000</v>
      </c>
      <c r="BE164" s="256">
        <v>2940</v>
      </c>
      <c r="BF164" s="256">
        <v>2100</v>
      </c>
      <c r="BG164" s="107">
        <f t="shared" si="98"/>
        <v>2121.3719584700566</v>
      </c>
      <c r="BJ164" s="254" t="e">
        <f>M164*#REF!</f>
        <v>#REF!</v>
      </c>
      <c r="BK164" s="254" t="e">
        <f>N164*#REF!</f>
        <v>#REF!</v>
      </c>
      <c r="BL164" s="254" t="e">
        <f>O164*#REF!</f>
        <v>#REF!</v>
      </c>
      <c r="BM164" s="254" t="e">
        <f>P164*#REF!</f>
        <v>#REF!</v>
      </c>
    </row>
    <row r="165" spans="1:65" s="84" customFormat="1" ht="35.1" customHeight="1">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6"/>
      <c r="V165" s="256"/>
      <c r="W165" s="256"/>
      <c r="X165" s="256"/>
      <c r="Y165" s="257"/>
      <c r="Z165" s="257"/>
      <c r="AA165" s="257"/>
      <c r="AB165" s="257"/>
      <c r="AC165" s="256"/>
      <c r="AD165" s="256"/>
      <c r="AE165" s="256"/>
      <c r="AF165" s="256"/>
      <c r="AG165" s="257"/>
      <c r="AH165" s="257"/>
      <c r="AI165" s="257"/>
      <c r="AJ165" s="257"/>
      <c r="AK165" s="87"/>
      <c r="AL165" s="87"/>
      <c r="AM165" s="258"/>
      <c r="AN165" s="258"/>
      <c r="AO165" s="101"/>
      <c r="AP165" s="101"/>
      <c r="AQ165" s="101"/>
      <c r="AR165" s="101"/>
      <c r="AS165" s="101"/>
      <c r="AT165" s="101"/>
      <c r="AU165" s="101"/>
      <c r="AV165" s="101"/>
      <c r="AW165" s="61"/>
      <c r="AX165" s="259" t="s">
        <v>349</v>
      </c>
      <c r="AY165" s="105">
        <v>9800</v>
      </c>
      <c r="AZ165" s="106">
        <v>4900</v>
      </c>
      <c r="BA165" s="106">
        <v>3080</v>
      </c>
      <c r="BB165" s="106">
        <v>2310</v>
      </c>
      <c r="BC165" s="256">
        <v>8400</v>
      </c>
      <c r="BD165" s="256">
        <v>4200</v>
      </c>
      <c r="BE165" s="256">
        <v>2640</v>
      </c>
      <c r="BF165" s="256">
        <v>1980</v>
      </c>
    </row>
    <row r="166" spans="1:65" s="84" customFormat="1" ht="35.1" customHeight="1">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7">
        <v>2.4979250930027144</v>
      </c>
      <c r="AL166" s="87"/>
      <c r="AM166" s="258"/>
      <c r="AN166" s="258">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59" t="s">
        <v>349</v>
      </c>
      <c r="AY166" s="105"/>
      <c r="AZ166" s="106"/>
      <c r="BA166" s="106"/>
      <c r="BB166" s="106"/>
      <c r="BC166" s="256"/>
      <c r="BD166" s="256"/>
      <c r="BE166" s="256"/>
      <c r="BF166" s="256"/>
      <c r="BG166" s="107">
        <f>AV166-AW166</f>
        <v>920</v>
      </c>
      <c r="BJ166" s="254" t="e">
        <f>M166*#REF!</f>
        <v>#REF!</v>
      </c>
      <c r="BK166" s="254" t="e">
        <f>N166*#REF!</f>
        <v>#REF!</v>
      </c>
      <c r="BL166" s="254" t="e">
        <f>O166*#REF!</f>
        <v>#REF!</v>
      </c>
      <c r="BM166" s="254"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7">
        <v>2.6181333623800804</v>
      </c>
      <c r="AL167" s="87"/>
      <c r="AM167" s="258"/>
      <c r="AN167" s="258">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59" t="s">
        <v>349</v>
      </c>
      <c r="AY167" s="105">
        <v>11200</v>
      </c>
      <c r="AZ167" s="106">
        <v>4900</v>
      </c>
      <c r="BA167" s="106">
        <v>2730</v>
      </c>
      <c r="BB167" s="106">
        <v>2100</v>
      </c>
      <c r="BC167" s="256">
        <v>9600</v>
      </c>
      <c r="BD167" s="256">
        <v>4200</v>
      </c>
      <c r="BE167" s="256">
        <v>2340</v>
      </c>
      <c r="BF167" s="256">
        <v>1800</v>
      </c>
      <c r="BG167" s="107">
        <f>AV167-AW167</f>
        <v>575</v>
      </c>
      <c r="BJ167" s="254" t="e">
        <f>M167*#REF!</f>
        <v>#REF!</v>
      </c>
      <c r="BK167" s="254" t="e">
        <f>N167*#REF!</f>
        <v>#REF!</v>
      </c>
      <c r="BL167" s="254" t="e">
        <f>O167*#REF!</f>
        <v>#REF!</v>
      </c>
      <c r="BM167" s="254" t="e">
        <f>P167*#REF!</f>
        <v>#REF!</v>
      </c>
    </row>
    <row r="168" spans="1:65" s="84" customFormat="1" ht="35.1" customHeight="1">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6"/>
      <c r="V168" s="256"/>
      <c r="W168" s="256"/>
      <c r="X168" s="256"/>
      <c r="Y168" s="257"/>
      <c r="Z168" s="257"/>
      <c r="AA168" s="257"/>
      <c r="AB168" s="257"/>
      <c r="AC168" s="256"/>
      <c r="AD168" s="256"/>
      <c r="AE168" s="256"/>
      <c r="AF168" s="256"/>
      <c r="AG168" s="257"/>
      <c r="AH168" s="257"/>
      <c r="AI168" s="257"/>
      <c r="AJ168" s="257"/>
      <c r="AK168" s="87">
        <v>3.05</v>
      </c>
      <c r="AL168" s="87"/>
      <c r="AM168" s="258"/>
      <c r="AN168" s="258">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59" t="s">
        <v>349</v>
      </c>
      <c r="AY168" s="105">
        <v>14700</v>
      </c>
      <c r="AZ168" s="106">
        <v>7000</v>
      </c>
      <c r="BA168" s="106">
        <v>3430</v>
      </c>
      <c r="BB168" s="106">
        <v>2450</v>
      </c>
      <c r="BC168" s="256">
        <v>12600</v>
      </c>
      <c r="BD168" s="256">
        <v>6000</v>
      </c>
      <c r="BE168" s="256">
        <v>2940</v>
      </c>
      <c r="BF168" s="256">
        <v>2100</v>
      </c>
      <c r="BG168" s="107">
        <f>AV168-AW168</f>
        <v>111.66594957078269</v>
      </c>
      <c r="BJ168" s="254" t="e">
        <f>M168*#REF!</f>
        <v>#REF!</v>
      </c>
      <c r="BK168" s="254" t="e">
        <f>N168*#REF!</f>
        <v>#REF!</v>
      </c>
      <c r="BL168" s="254" t="e">
        <f>O168*#REF!</f>
        <v>#REF!</v>
      </c>
      <c r="BM168" s="254" t="e">
        <f>P168*#REF!</f>
        <v>#REF!</v>
      </c>
    </row>
    <row r="169" spans="1:65" s="84" customFormat="1" ht="35.1" customHeight="1">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6"/>
      <c r="V169" s="256"/>
      <c r="W169" s="256"/>
      <c r="X169" s="256"/>
      <c r="Y169" s="257"/>
      <c r="Z169" s="257"/>
      <c r="AA169" s="257"/>
      <c r="AB169" s="257"/>
      <c r="AC169" s="256"/>
      <c r="AD169" s="256"/>
      <c r="AE169" s="256"/>
      <c r="AF169" s="256"/>
      <c r="AG169" s="257"/>
      <c r="AH169" s="257"/>
      <c r="AI169" s="257"/>
      <c r="AJ169" s="257"/>
      <c r="AK169" s="87"/>
      <c r="AL169" s="87"/>
      <c r="AM169" s="258"/>
      <c r="AN169" s="258"/>
      <c r="AO169" s="101"/>
      <c r="AP169" s="101"/>
      <c r="AQ169" s="101"/>
      <c r="AR169" s="101"/>
      <c r="AS169" s="101"/>
      <c r="AT169" s="101"/>
      <c r="AU169" s="101"/>
      <c r="AV169" s="101"/>
      <c r="AW169" s="61"/>
      <c r="AX169" s="259" t="s">
        <v>349</v>
      </c>
      <c r="AY169" s="105">
        <v>11900</v>
      </c>
      <c r="AZ169" s="106">
        <v>5600</v>
      </c>
      <c r="BA169" s="106">
        <v>3080</v>
      </c>
      <c r="BB169" s="106">
        <v>1820</v>
      </c>
      <c r="BC169" s="256">
        <v>10200</v>
      </c>
      <c r="BD169" s="256">
        <v>4800</v>
      </c>
      <c r="BE169" s="256">
        <v>2640</v>
      </c>
      <c r="BF169" s="256">
        <v>1560</v>
      </c>
    </row>
    <row r="170" spans="1:65" s="84" customFormat="1" ht="35.1" customHeight="1">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7">
        <v>2.0943739433333333</v>
      </c>
      <c r="AL170" s="87"/>
      <c r="AM170" s="258"/>
      <c r="AN170" s="258">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59" t="s">
        <v>349</v>
      </c>
      <c r="AY170" s="105"/>
      <c r="AZ170" s="106"/>
      <c r="BA170" s="106"/>
      <c r="BB170" s="106"/>
      <c r="BC170" s="256"/>
      <c r="BD170" s="256"/>
      <c r="BE170" s="256"/>
      <c r="BF170" s="256"/>
      <c r="BG170" s="107">
        <f>AV170-AW170</f>
        <v>400</v>
      </c>
      <c r="BJ170" s="254" t="e">
        <f>M170*#REF!</f>
        <v>#REF!</v>
      </c>
      <c r="BK170" s="254" t="e">
        <f>N170*#REF!</f>
        <v>#REF!</v>
      </c>
      <c r="BL170" s="254" t="e">
        <f>O170*#REF!</f>
        <v>#REF!</v>
      </c>
      <c r="BM170" s="254" t="e">
        <f>P170*#REF!</f>
        <v>#REF!</v>
      </c>
    </row>
    <row r="171" spans="1:65" s="84" customFormat="1" ht="63">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6"/>
      <c r="V171" s="256"/>
      <c r="W171" s="256"/>
      <c r="X171" s="256"/>
      <c r="Y171" s="257"/>
      <c r="Z171" s="257"/>
      <c r="AA171" s="257"/>
      <c r="AB171" s="257"/>
      <c r="AC171" s="256"/>
      <c r="AD171" s="256"/>
      <c r="AE171" s="256"/>
      <c r="AF171" s="256"/>
      <c r="AG171" s="257"/>
      <c r="AH171" s="257"/>
      <c r="AI171" s="257"/>
      <c r="AJ171" s="257"/>
      <c r="AK171" s="87">
        <v>3.05</v>
      </c>
      <c r="AL171" s="87"/>
      <c r="AM171" s="258"/>
      <c r="AN171" s="258">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59" t="s">
        <v>349</v>
      </c>
      <c r="AY171" s="105">
        <v>14000</v>
      </c>
      <c r="AZ171" s="106">
        <v>7000</v>
      </c>
      <c r="BA171" s="106">
        <v>3430</v>
      </c>
      <c r="BB171" s="106">
        <v>2310</v>
      </c>
      <c r="BC171" s="256">
        <v>12000</v>
      </c>
      <c r="BD171" s="256">
        <v>6000</v>
      </c>
      <c r="BE171" s="256">
        <v>2940</v>
      </c>
      <c r="BF171" s="256">
        <v>1980</v>
      </c>
      <c r="BG171" s="107">
        <f>AV171-AW171</f>
        <v>111.66594957078269</v>
      </c>
      <c r="BJ171" s="254" t="e">
        <f>M171*#REF!</f>
        <v>#REF!</v>
      </c>
      <c r="BK171" s="254" t="e">
        <f>N171*#REF!</f>
        <v>#REF!</v>
      </c>
      <c r="BL171" s="254" t="e">
        <f>O171*#REF!</f>
        <v>#REF!</v>
      </c>
      <c r="BM171" s="254" t="e">
        <f>P171*#REF!</f>
        <v>#REF!</v>
      </c>
    </row>
    <row r="172" spans="1:65" s="84" customFormat="1" ht="35.1" customHeight="1">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7">
        <v>2.5748859071360259</v>
      </c>
      <c r="AL172" s="87"/>
      <c r="AM172" s="258"/>
      <c r="AN172" s="258">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59" t="s">
        <v>349</v>
      </c>
      <c r="AY172" s="105">
        <v>11900</v>
      </c>
      <c r="AZ172" s="106">
        <v>5600</v>
      </c>
      <c r="BA172" s="106">
        <v>3080</v>
      </c>
      <c r="BB172" s="106">
        <v>1820</v>
      </c>
      <c r="BC172" s="256">
        <v>10200</v>
      </c>
      <c r="BD172" s="256">
        <v>4800</v>
      </c>
      <c r="BE172" s="256">
        <v>2640</v>
      </c>
      <c r="BF172" s="256">
        <v>1560</v>
      </c>
      <c r="BG172" s="107">
        <f>AV172-AW172</f>
        <v>975</v>
      </c>
      <c r="BJ172" s="254" t="e">
        <f>M172*#REF!</f>
        <v>#REF!</v>
      </c>
      <c r="BK172" s="254" t="e">
        <f>N172*#REF!</f>
        <v>#REF!</v>
      </c>
      <c r="BL172" s="254" t="e">
        <f>O172*#REF!</f>
        <v>#REF!</v>
      </c>
      <c r="BM172" s="254" t="e">
        <f>P172*#REF!</f>
        <v>#REF!</v>
      </c>
    </row>
    <row r="173" spans="1:65" s="253" customFormat="1" ht="35.1" customHeight="1">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7">
        <v>2.660048370547857</v>
      </c>
      <c r="AL173" s="87"/>
      <c r="AM173" s="258" t="e">
        <f>AVERAGE(AG173:AJ173)</f>
        <v>#REF!</v>
      </c>
      <c r="AN173" s="258">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3" t="s">
        <v>349</v>
      </c>
      <c r="AY173" s="105">
        <v>9100</v>
      </c>
      <c r="AZ173" s="106">
        <v>4900</v>
      </c>
      <c r="BA173" s="106">
        <v>2730</v>
      </c>
      <c r="BB173" s="106">
        <v>1820</v>
      </c>
      <c r="BC173" s="256">
        <v>7800</v>
      </c>
      <c r="BD173" s="256">
        <v>4200</v>
      </c>
      <c r="BE173" s="256">
        <v>2340</v>
      </c>
      <c r="BF173" s="256">
        <v>1560</v>
      </c>
      <c r="BG173" s="107">
        <f>AV173-AW173</f>
        <v>1210</v>
      </c>
      <c r="BJ173" s="254" t="e">
        <f>M173*#REF!</f>
        <v>#REF!</v>
      </c>
      <c r="BK173" s="254" t="e">
        <f>N173*#REF!</f>
        <v>#REF!</v>
      </c>
      <c r="BL173" s="254" t="e">
        <f>O173*#REF!</f>
        <v>#REF!</v>
      </c>
      <c r="BM173" s="254" t="e">
        <f>P173*#REF!</f>
        <v>#REF!</v>
      </c>
    </row>
    <row r="174" spans="1:65" s="84" customFormat="1" ht="20.25" customHeight="1">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6"/>
      <c r="V174" s="256"/>
      <c r="W174" s="256"/>
      <c r="X174" s="256"/>
      <c r="Y174" s="257"/>
      <c r="Z174" s="257"/>
      <c r="AA174" s="257"/>
      <c r="AB174" s="257"/>
      <c r="AC174" s="256"/>
      <c r="AD174" s="256"/>
      <c r="AE174" s="256"/>
      <c r="AF174" s="256"/>
      <c r="AG174" s="257"/>
      <c r="AH174" s="257"/>
      <c r="AI174" s="257"/>
      <c r="AJ174" s="257"/>
      <c r="AK174" s="87"/>
      <c r="AL174" s="87"/>
      <c r="AM174" s="258"/>
      <c r="AN174" s="258"/>
      <c r="AO174" s="101"/>
      <c r="AP174" s="101"/>
      <c r="AQ174" s="101"/>
      <c r="AR174" s="101"/>
      <c r="AS174" s="101"/>
      <c r="AT174" s="101"/>
      <c r="AU174" s="101"/>
      <c r="AV174" s="101"/>
      <c r="AW174" s="103"/>
      <c r="AX174" s="259" t="s">
        <v>349</v>
      </c>
      <c r="AY174" s="105">
        <v>8400</v>
      </c>
      <c r="AZ174" s="106">
        <v>4200</v>
      </c>
      <c r="BA174" s="106">
        <v>2730</v>
      </c>
      <c r="BB174" s="106">
        <v>1820</v>
      </c>
      <c r="BC174" s="256">
        <v>7200</v>
      </c>
      <c r="BD174" s="256">
        <v>3600</v>
      </c>
      <c r="BE174" s="256">
        <v>2340</v>
      </c>
      <c r="BF174" s="256">
        <v>1560</v>
      </c>
    </row>
    <row r="175" spans="1:65" s="84" customFormat="1" ht="63">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7">
        <v>1.3762357117474919</v>
      </c>
      <c r="AL175" s="87"/>
      <c r="AM175" s="258"/>
      <c r="AN175" s="258">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59" t="s">
        <v>349</v>
      </c>
      <c r="AY175" s="105"/>
      <c r="AZ175" s="106"/>
      <c r="BA175" s="106"/>
      <c r="BB175" s="106"/>
      <c r="BC175" s="256"/>
      <c r="BD175" s="256"/>
      <c r="BE175" s="256"/>
      <c r="BF175" s="256"/>
      <c r="BG175" s="107">
        <f>AV175-AW175</f>
        <v>755</v>
      </c>
      <c r="BJ175" s="254" t="e">
        <f>M175*#REF!</f>
        <v>#REF!</v>
      </c>
      <c r="BK175" s="254" t="e">
        <f>N175*#REF!</f>
        <v>#REF!</v>
      </c>
      <c r="BL175" s="254" t="e">
        <f>O175*#REF!</f>
        <v>#REF!</v>
      </c>
      <c r="BM175" s="254"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6"/>
      <c r="V176" s="256"/>
      <c r="W176" s="256"/>
      <c r="X176" s="256"/>
      <c r="Y176" s="257"/>
      <c r="Z176" s="257"/>
      <c r="AA176" s="257"/>
      <c r="AB176" s="257"/>
      <c r="AC176" s="256"/>
      <c r="AD176" s="256"/>
      <c r="AE176" s="256"/>
      <c r="AF176" s="256"/>
      <c r="AG176" s="257"/>
      <c r="AH176" s="257"/>
      <c r="AI176" s="257"/>
      <c r="AJ176" s="257"/>
      <c r="AK176" s="87">
        <v>3.05</v>
      </c>
      <c r="AL176" s="87"/>
      <c r="AM176" s="258"/>
      <c r="AN176" s="258">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59" t="s">
        <v>349</v>
      </c>
      <c r="AY176" s="105">
        <v>9100</v>
      </c>
      <c r="AZ176" s="106">
        <v>3500</v>
      </c>
      <c r="BA176" s="106">
        <v>2520</v>
      </c>
      <c r="BB176" s="106">
        <v>1820</v>
      </c>
      <c r="BC176" s="256">
        <v>7800</v>
      </c>
      <c r="BD176" s="256">
        <v>3000</v>
      </c>
      <c r="BE176" s="256">
        <v>2160</v>
      </c>
      <c r="BF176" s="256">
        <v>1560</v>
      </c>
      <c r="BG176" s="107">
        <f>AV176-AW176</f>
        <v>1670.8819733021792</v>
      </c>
      <c r="BJ176" s="254" t="e">
        <f>M176*#REF!</f>
        <v>#REF!</v>
      </c>
      <c r="BK176" s="254" t="e">
        <f>N176*#REF!</f>
        <v>#REF!</v>
      </c>
      <c r="BL176" s="254" t="e">
        <f>O176*#REF!</f>
        <v>#REF!</v>
      </c>
      <c r="BM176" s="254" t="e">
        <f>P176*#REF!</f>
        <v>#REF!</v>
      </c>
    </row>
    <row r="177" spans="1:65" s="84" customFormat="1" ht="38.25" customHeight="1">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6"/>
      <c r="V177" s="256"/>
      <c r="W177" s="256"/>
      <c r="X177" s="256"/>
      <c r="Y177" s="257"/>
      <c r="Z177" s="257"/>
      <c r="AA177" s="257"/>
      <c r="AB177" s="257"/>
      <c r="AC177" s="256"/>
      <c r="AD177" s="256"/>
      <c r="AE177" s="256"/>
      <c r="AF177" s="256"/>
      <c r="AG177" s="257"/>
      <c r="AH177" s="257"/>
      <c r="AI177" s="257"/>
      <c r="AJ177" s="257"/>
      <c r="AK177" s="87"/>
      <c r="AL177" s="87"/>
      <c r="AM177" s="258"/>
      <c r="AN177" s="258"/>
      <c r="AO177" s="101"/>
      <c r="AP177" s="101"/>
      <c r="AQ177" s="101"/>
      <c r="AR177" s="101"/>
      <c r="AS177" s="101"/>
      <c r="AT177" s="101"/>
      <c r="AU177" s="101"/>
      <c r="AV177" s="101"/>
      <c r="AW177" s="61"/>
      <c r="AX177" s="259" t="s">
        <v>349</v>
      </c>
      <c r="AY177" s="105">
        <v>6300</v>
      </c>
      <c r="AZ177" s="106">
        <v>2800</v>
      </c>
      <c r="BA177" s="106">
        <v>2310</v>
      </c>
      <c r="BB177" s="106">
        <v>1610</v>
      </c>
      <c r="BC177" s="256">
        <v>5400</v>
      </c>
      <c r="BD177" s="256">
        <v>2400</v>
      </c>
      <c r="BE177" s="256">
        <v>1980</v>
      </c>
      <c r="BF177" s="256">
        <v>1380</v>
      </c>
    </row>
    <row r="178" spans="1:65" s="253" customFormat="1" ht="56.25" customHeight="1">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7">
        <v>3.4826903472071571</v>
      </c>
      <c r="AL178" s="87"/>
      <c r="AM178" s="258" t="e">
        <f>AVERAGE(AG178:AJ178)</f>
        <v>#REF!</v>
      </c>
      <c r="AN178" s="258">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5" t="s">
        <v>349</v>
      </c>
      <c r="AY178" s="105"/>
      <c r="AZ178" s="106"/>
      <c r="BA178" s="106"/>
      <c r="BB178" s="106"/>
      <c r="BC178" s="256"/>
      <c r="BD178" s="256"/>
      <c r="BE178" s="256"/>
      <c r="BF178" s="256"/>
      <c r="BG178" s="107">
        <f>AV178-AW178</f>
        <v>600</v>
      </c>
      <c r="BJ178" s="254" t="e">
        <f>M178*#REF!</f>
        <v>#REF!</v>
      </c>
      <c r="BK178" s="254" t="e">
        <f>N178*#REF!</f>
        <v>#REF!</v>
      </c>
      <c r="BL178" s="254" t="e">
        <f>O178*#REF!</f>
        <v>#REF!</v>
      </c>
      <c r="BM178" s="254" t="e">
        <f>P178*#REF!</f>
        <v>#REF!</v>
      </c>
    </row>
    <row r="179" spans="1:65" s="253" customFormat="1" ht="35.1" customHeight="1">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7">
        <v>5.2910052910052912</v>
      </c>
      <c r="AL179" s="87"/>
      <c r="AM179" s="258" t="e">
        <f>AVERAGE(AG179:AJ179)</f>
        <v>#REF!</v>
      </c>
      <c r="AN179" s="258">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49" t="s">
        <v>349</v>
      </c>
      <c r="AY179" s="105">
        <v>14000</v>
      </c>
      <c r="AZ179" s="106">
        <v>6300</v>
      </c>
      <c r="BA179" s="106">
        <v>3290</v>
      </c>
      <c r="BB179" s="106">
        <v>2310</v>
      </c>
      <c r="BC179" s="256">
        <v>12000</v>
      </c>
      <c r="BD179" s="256">
        <v>5400</v>
      </c>
      <c r="BE179" s="256">
        <v>2820</v>
      </c>
      <c r="BF179" s="256">
        <v>1980</v>
      </c>
      <c r="BG179" s="107">
        <f>AV179-AW179</f>
        <v>960</v>
      </c>
      <c r="BJ179" s="254" t="e">
        <f>M179*#REF!</f>
        <v>#REF!</v>
      </c>
      <c r="BK179" s="254" t="e">
        <f>N179*#REF!</f>
        <v>#REF!</v>
      </c>
      <c r="BL179" s="254" t="e">
        <f>O179*#REF!</f>
        <v>#REF!</v>
      </c>
      <c r="BM179" s="254" t="e">
        <f>P179*#REF!</f>
        <v>#REF!</v>
      </c>
    </row>
    <row r="180" spans="1:65" s="84" customFormat="1" ht="35.1" customHeight="1">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6"/>
      <c r="V180" s="256"/>
      <c r="W180" s="256"/>
      <c r="X180" s="256"/>
      <c r="Y180" s="257"/>
      <c r="Z180" s="257"/>
      <c r="AA180" s="257"/>
      <c r="AB180" s="257"/>
      <c r="AC180" s="256"/>
      <c r="AD180" s="256"/>
      <c r="AE180" s="256"/>
      <c r="AF180" s="256"/>
      <c r="AG180" s="257"/>
      <c r="AH180" s="257"/>
      <c r="AI180" s="257"/>
      <c r="AJ180" s="257"/>
      <c r="AK180" s="87"/>
      <c r="AL180" s="87"/>
      <c r="AM180" s="258"/>
      <c r="AN180" s="258"/>
      <c r="AO180" s="101"/>
      <c r="AP180" s="101"/>
      <c r="AQ180" s="101"/>
      <c r="AR180" s="101"/>
      <c r="AS180" s="101"/>
      <c r="AT180" s="101"/>
      <c r="AU180" s="101"/>
      <c r="AV180" s="101"/>
      <c r="AW180" s="103"/>
      <c r="AX180" s="259" t="s">
        <v>349</v>
      </c>
      <c r="AY180" s="105">
        <v>11200</v>
      </c>
      <c r="AZ180" s="106">
        <v>4900</v>
      </c>
      <c r="BA180" s="106">
        <v>2730</v>
      </c>
      <c r="BB180" s="106">
        <v>1890</v>
      </c>
      <c r="BC180" s="256">
        <v>9600</v>
      </c>
      <c r="BD180" s="256">
        <v>4200</v>
      </c>
      <c r="BE180" s="256">
        <v>2340</v>
      </c>
      <c r="BF180" s="256">
        <v>1620</v>
      </c>
    </row>
    <row r="181" spans="1:65" s="253" customFormat="1" ht="35.1" customHeight="1">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7">
        <v>3.9386322092673667</v>
      </c>
      <c r="AL181" s="87"/>
      <c r="AM181" s="258" t="e">
        <f>AVERAGE(AG181:AJ181)</f>
        <v>#REF!</v>
      </c>
      <c r="AN181" s="258">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5" t="s">
        <v>349</v>
      </c>
      <c r="AY181" s="105"/>
      <c r="AZ181" s="106"/>
      <c r="BA181" s="106"/>
      <c r="BB181" s="106"/>
      <c r="BC181" s="256"/>
      <c r="BD181" s="256"/>
      <c r="BE181" s="256"/>
      <c r="BF181" s="256"/>
      <c r="BG181" s="107">
        <f t="shared" ref="BG181:BG195" si="113">AV181-AW181</f>
        <v>355.00000000000091</v>
      </c>
      <c r="BJ181" s="254" t="e">
        <f>M181*#REF!</f>
        <v>#REF!</v>
      </c>
      <c r="BK181" s="254" t="e">
        <f>N181*#REF!</f>
        <v>#REF!</v>
      </c>
      <c r="BL181" s="254" t="e">
        <f>O181*#REF!</f>
        <v>#REF!</v>
      </c>
      <c r="BM181" s="254" t="e">
        <f>P181*#REF!</f>
        <v>#REF!</v>
      </c>
    </row>
    <row r="182" spans="1:65" s="253" customFormat="1" ht="35.1" customHeight="1">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7">
        <v>3.05</v>
      </c>
      <c r="AL182" s="87"/>
      <c r="AM182" s="258" t="e">
        <f>AVERAGE(AG182:AJ182)</f>
        <v>#REF!</v>
      </c>
      <c r="AN182" s="258">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6" t="s">
        <v>349</v>
      </c>
      <c r="AY182" s="105">
        <v>14700</v>
      </c>
      <c r="AZ182" s="106">
        <v>7000</v>
      </c>
      <c r="BA182" s="106">
        <v>3220</v>
      </c>
      <c r="BB182" s="106">
        <v>2310</v>
      </c>
      <c r="BC182" s="256">
        <v>12600</v>
      </c>
      <c r="BD182" s="256">
        <v>6000</v>
      </c>
      <c r="BE182" s="256">
        <v>2760</v>
      </c>
      <c r="BF182" s="256">
        <v>1980</v>
      </c>
      <c r="BG182" s="107">
        <f t="shared" si="113"/>
        <v>541.76394660435835</v>
      </c>
      <c r="BJ182" s="254" t="e">
        <f>M182*#REF!</f>
        <v>#REF!</v>
      </c>
      <c r="BK182" s="254" t="e">
        <f>N182*#REF!</f>
        <v>#REF!</v>
      </c>
      <c r="BL182" s="254" t="e">
        <f>O182*#REF!</f>
        <v>#REF!</v>
      </c>
      <c r="BM182" s="254" t="e">
        <f>P182*#REF!</f>
        <v>#REF!</v>
      </c>
    </row>
    <row r="183" spans="1:65" s="253" customFormat="1" ht="35.1" customHeight="1">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7">
        <v>3.05</v>
      </c>
      <c r="AL183" s="87"/>
      <c r="AM183" s="258" t="e">
        <f>AVERAGE(AG183:AJ183)</f>
        <v>#REF!</v>
      </c>
      <c r="AN183" s="258">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49" t="s">
        <v>349</v>
      </c>
      <c r="AY183" s="105">
        <v>12600</v>
      </c>
      <c r="AZ183" s="106">
        <v>5600</v>
      </c>
      <c r="BA183" s="106">
        <v>2730</v>
      </c>
      <c r="BB183" s="106">
        <v>2100</v>
      </c>
      <c r="BC183" s="256">
        <v>10800</v>
      </c>
      <c r="BD183" s="256">
        <v>4800</v>
      </c>
      <c r="BE183" s="256">
        <v>2340</v>
      </c>
      <c r="BF183" s="256">
        <v>1800</v>
      </c>
      <c r="BG183" s="107">
        <f t="shared" si="113"/>
        <v>111.66594957078269</v>
      </c>
      <c r="BJ183" s="254" t="e">
        <f>M183*#REF!</f>
        <v>#REF!</v>
      </c>
      <c r="BK183" s="254" t="e">
        <f>N183*#REF!</f>
        <v>#REF!</v>
      </c>
      <c r="BL183" s="254" t="e">
        <f>O183*#REF!</f>
        <v>#REF!</v>
      </c>
      <c r="BM183" s="254" t="e">
        <f>P183*#REF!</f>
        <v>#REF!</v>
      </c>
    </row>
    <row r="184" spans="1:65" s="84" customFormat="1" ht="35.1" customHeight="1">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7">
        <v>2.1270393492479327</v>
      </c>
      <c r="AL184" s="87"/>
      <c r="AM184" s="258"/>
      <c r="AN184" s="258">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59" t="s">
        <v>349</v>
      </c>
      <c r="AY184" s="105">
        <v>11900</v>
      </c>
      <c r="AZ184" s="106">
        <v>5600</v>
      </c>
      <c r="BA184" s="106">
        <v>2450</v>
      </c>
      <c r="BB184" s="106">
        <v>1820</v>
      </c>
      <c r="BC184" s="256">
        <v>10200</v>
      </c>
      <c r="BD184" s="256">
        <v>4800</v>
      </c>
      <c r="BE184" s="256">
        <v>2100</v>
      </c>
      <c r="BF184" s="256">
        <v>1560</v>
      </c>
      <c r="BG184" s="107">
        <f t="shared" si="113"/>
        <v>1835.4611098333294</v>
      </c>
      <c r="BJ184" s="254" t="e">
        <f>M184*#REF!</f>
        <v>#REF!</v>
      </c>
      <c r="BK184" s="254" t="e">
        <f>N184*#REF!</f>
        <v>#REF!</v>
      </c>
      <c r="BL184" s="254" t="e">
        <f>O184*#REF!</f>
        <v>#REF!</v>
      </c>
      <c r="BM184" s="254" t="e">
        <f>P184*#REF!</f>
        <v>#REF!</v>
      </c>
    </row>
    <row r="185" spans="1:65" s="84" customFormat="1" ht="35.1" customHeight="1">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7">
        <v>3.4567435832343971</v>
      </c>
      <c r="AL185" s="87"/>
      <c r="AM185" s="258"/>
      <c r="AN185" s="258">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59" t="s">
        <v>349</v>
      </c>
      <c r="AY185" s="105">
        <v>14000</v>
      </c>
      <c r="AZ185" s="106">
        <v>8400</v>
      </c>
      <c r="BA185" s="106">
        <v>5600</v>
      </c>
      <c r="BB185" s="106">
        <v>3150</v>
      </c>
      <c r="BC185" s="256">
        <v>12000</v>
      </c>
      <c r="BD185" s="256">
        <v>7200</v>
      </c>
      <c r="BE185" s="256">
        <v>4800</v>
      </c>
      <c r="BF185" s="256">
        <v>2700</v>
      </c>
      <c r="BG185" s="107">
        <f t="shared" si="113"/>
        <v>900</v>
      </c>
      <c r="BJ185" s="254" t="e">
        <f>M185*#REF!</f>
        <v>#REF!</v>
      </c>
      <c r="BK185" s="254" t="e">
        <f>N185*#REF!</f>
        <v>#REF!</v>
      </c>
      <c r="BL185" s="254" t="e">
        <f>O185*#REF!</f>
        <v>#REF!</v>
      </c>
      <c r="BM185" s="254" t="e">
        <f>P185*#REF!</f>
        <v>#REF!</v>
      </c>
    </row>
    <row r="186" spans="1:65" s="84" customFormat="1" ht="35.1" customHeight="1">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7">
        <v>3.1033543510567299</v>
      </c>
      <c r="AL186" s="87"/>
      <c r="AM186" s="258"/>
      <c r="AN186" s="258">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59" t="s">
        <v>349</v>
      </c>
      <c r="AY186" s="105">
        <v>18900</v>
      </c>
      <c r="AZ186" s="106">
        <v>8400</v>
      </c>
      <c r="BA186" s="106">
        <v>5950</v>
      </c>
      <c r="BB186" s="106">
        <v>3150</v>
      </c>
      <c r="BC186" s="256">
        <v>16200</v>
      </c>
      <c r="BD186" s="256">
        <v>7200</v>
      </c>
      <c r="BE186" s="256">
        <v>5100</v>
      </c>
      <c r="BF186" s="256">
        <v>2700</v>
      </c>
      <c r="BG186" s="107">
        <f t="shared" si="113"/>
        <v>1350</v>
      </c>
      <c r="BJ186" s="254" t="e">
        <f>M186*#REF!</f>
        <v>#REF!</v>
      </c>
      <c r="BK186" s="254" t="e">
        <f>N186*#REF!</f>
        <v>#REF!</v>
      </c>
      <c r="BL186" s="254" t="e">
        <f>O186*#REF!</f>
        <v>#REF!</v>
      </c>
      <c r="BM186" s="254" t="e">
        <f>P186*#REF!</f>
        <v>#REF!</v>
      </c>
    </row>
    <row r="187" spans="1:65" s="84" customFormat="1" ht="35.1" customHeight="1">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7">
        <v>3.0824348459214499</v>
      </c>
      <c r="AL187" s="87"/>
      <c r="AM187" s="258"/>
      <c r="AN187" s="258">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59" t="s">
        <v>349</v>
      </c>
      <c r="AY187" s="105">
        <v>17500</v>
      </c>
      <c r="AZ187" s="106">
        <v>7700</v>
      </c>
      <c r="BA187" s="106">
        <v>5950</v>
      </c>
      <c r="BB187" s="106">
        <v>3150</v>
      </c>
      <c r="BC187" s="256">
        <v>15000</v>
      </c>
      <c r="BD187" s="256">
        <v>6600</v>
      </c>
      <c r="BE187" s="256">
        <v>5100</v>
      </c>
      <c r="BF187" s="256">
        <v>2700</v>
      </c>
      <c r="BG187" s="107">
        <f t="shared" si="113"/>
        <v>2140</v>
      </c>
      <c r="BJ187" s="254" t="e">
        <f>M187*#REF!</f>
        <v>#REF!</v>
      </c>
      <c r="BK187" s="254" t="e">
        <f>N187*#REF!</f>
        <v>#REF!</v>
      </c>
      <c r="BL187" s="254" t="e">
        <f>O187*#REF!</f>
        <v>#REF!</v>
      </c>
      <c r="BM187" s="254" t="e">
        <f>P187*#REF!</f>
        <v>#REF!</v>
      </c>
    </row>
    <row r="188" spans="1:65" s="84" customFormat="1" ht="35.1" customHeight="1">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6"/>
      <c r="V188" s="256"/>
      <c r="W188" s="256"/>
      <c r="X188" s="256"/>
      <c r="Y188" s="257"/>
      <c r="Z188" s="257"/>
      <c r="AA188" s="257"/>
      <c r="AB188" s="257"/>
      <c r="AC188" s="256"/>
      <c r="AD188" s="256"/>
      <c r="AE188" s="256"/>
      <c r="AF188" s="256"/>
      <c r="AG188" s="257"/>
      <c r="AH188" s="257"/>
      <c r="AI188" s="257"/>
      <c r="AJ188" s="257"/>
      <c r="AK188" s="87">
        <v>3.05</v>
      </c>
      <c r="AL188" s="87"/>
      <c r="AM188" s="258"/>
      <c r="AN188" s="258">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59" t="s">
        <v>349</v>
      </c>
      <c r="AY188" s="105">
        <v>12600</v>
      </c>
      <c r="AZ188" s="106">
        <v>7000</v>
      </c>
      <c r="BA188" s="106">
        <v>4550</v>
      </c>
      <c r="BB188" s="106">
        <v>2730</v>
      </c>
      <c r="BC188" s="256">
        <v>10800</v>
      </c>
      <c r="BD188" s="256">
        <v>6000</v>
      </c>
      <c r="BE188" s="256">
        <v>3900</v>
      </c>
      <c r="BF188" s="256">
        <v>2340</v>
      </c>
      <c r="BG188" s="107">
        <f t="shared" si="113"/>
        <v>1892.2539317722358</v>
      </c>
      <c r="BJ188" s="254" t="e">
        <f>M188*#REF!</f>
        <v>#REF!</v>
      </c>
      <c r="BK188" s="254" t="e">
        <f>N188*#REF!</f>
        <v>#REF!</v>
      </c>
      <c r="BL188" s="254" t="e">
        <f>O188*#REF!</f>
        <v>#REF!</v>
      </c>
      <c r="BM188" s="254" t="e">
        <f>P188*#REF!</f>
        <v>#REF!</v>
      </c>
    </row>
    <row r="189" spans="1:65" s="84" customFormat="1" ht="35.1" customHeight="1">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7">
        <v>2.8939294823705923</v>
      </c>
      <c r="AL189" s="87"/>
      <c r="AM189" s="258"/>
      <c r="AN189" s="258">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59" t="s">
        <v>349</v>
      </c>
      <c r="AY189" s="105">
        <v>16100</v>
      </c>
      <c r="AZ189" s="106">
        <v>8400</v>
      </c>
      <c r="BA189" s="106">
        <v>5600</v>
      </c>
      <c r="BB189" s="106">
        <v>3150</v>
      </c>
      <c r="BC189" s="256">
        <v>13800</v>
      </c>
      <c r="BD189" s="256">
        <v>7200</v>
      </c>
      <c r="BE189" s="256">
        <v>4800</v>
      </c>
      <c r="BF189" s="256">
        <v>2700</v>
      </c>
      <c r="BG189" s="107">
        <f t="shared" si="113"/>
        <v>2600</v>
      </c>
      <c r="BJ189" s="254" t="e">
        <f>M189*#REF!</f>
        <v>#REF!</v>
      </c>
      <c r="BK189" s="254" t="e">
        <f>N189*#REF!</f>
        <v>#REF!</v>
      </c>
      <c r="BL189" s="254" t="e">
        <f>O189*#REF!</f>
        <v>#REF!</v>
      </c>
      <c r="BM189" s="254" t="e">
        <f>P189*#REF!</f>
        <v>#REF!</v>
      </c>
    </row>
    <row r="190" spans="1:65" s="84" customFormat="1" ht="35.1" customHeight="1">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6"/>
      <c r="V190" s="256"/>
      <c r="W190" s="256"/>
      <c r="X190" s="256"/>
      <c r="Y190" s="257"/>
      <c r="Z190" s="257"/>
      <c r="AA190" s="257"/>
      <c r="AB190" s="257"/>
      <c r="AC190" s="256"/>
      <c r="AD190" s="256"/>
      <c r="AE190" s="256"/>
      <c r="AF190" s="256"/>
      <c r="AG190" s="257"/>
      <c r="AH190" s="257"/>
      <c r="AI190" s="257"/>
      <c r="AJ190" s="257"/>
      <c r="AK190" s="87">
        <v>3.05</v>
      </c>
      <c r="AL190" s="87"/>
      <c r="AM190" s="258"/>
      <c r="AN190" s="258">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59" t="s">
        <v>349</v>
      </c>
      <c r="AY190" s="105">
        <v>14000</v>
      </c>
      <c r="AZ190" s="106">
        <v>7700</v>
      </c>
      <c r="BA190" s="106">
        <v>5600</v>
      </c>
      <c r="BB190" s="106">
        <v>3150</v>
      </c>
      <c r="BC190" s="256">
        <v>12000</v>
      </c>
      <c r="BD190" s="256">
        <v>6600</v>
      </c>
      <c r="BE190" s="256">
        <v>4800</v>
      </c>
      <c r="BF190" s="256">
        <v>2700</v>
      </c>
      <c r="BG190" s="107">
        <f t="shared" si="113"/>
        <v>792.25393177223577</v>
      </c>
      <c r="BJ190" s="254" t="e">
        <f>M190*#REF!</f>
        <v>#REF!</v>
      </c>
      <c r="BK190" s="254" t="e">
        <f>N190*#REF!</f>
        <v>#REF!</v>
      </c>
      <c r="BL190" s="254" t="e">
        <f>O190*#REF!</f>
        <v>#REF!</v>
      </c>
      <c r="BM190" s="254" t="e">
        <f>P190*#REF!</f>
        <v>#REF!</v>
      </c>
    </row>
    <row r="191" spans="1:65" s="84" customFormat="1" ht="47.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6"/>
      <c r="V191" s="256"/>
      <c r="W191" s="256"/>
      <c r="X191" s="256"/>
      <c r="Y191" s="257"/>
      <c r="Z191" s="257"/>
      <c r="AA191" s="257"/>
      <c r="AB191" s="257"/>
      <c r="AC191" s="256"/>
      <c r="AD191" s="256"/>
      <c r="AE191" s="256"/>
      <c r="AF191" s="256"/>
      <c r="AG191" s="257"/>
      <c r="AH191" s="257"/>
      <c r="AI191" s="257"/>
      <c r="AJ191" s="257"/>
      <c r="AK191" s="87">
        <v>3.05</v>
      </c>
      <c r="AL191" s="87"/>
      <c r="AM191" s="258"/>
      <c r="AN191" s="258">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59" t="s">
        <v>349</v>
      </c>
      <c r="AY191" s="105">
        <v>16100</v>
      </c>
      <c r="AZ191" s="106">
        <v>7700</v>
      </c>
      <c r="BA191" s="106">
        <v>4550</v>
      </c>
      <c r="BB191" s="106">
        <v>2730</v>
      </c>
      <c r="BC191" s="256">
        <v>13800</v>
      </c>
      <c r="BD191" s="256">
        <v>6600</v>
      </c>
      <c r="BE191" s="256">
        <v>3900</v>
      </c>
      <c r="BF191" s="256">
        <v>2340</v>
      </c>
      <c r="BG191" s="107">
        <f t="shared" si="113"/>
        <v>1601.9599406715097</v>
      </c>
      <c r="BJ191" s="254" t="e">
        <f>M191*#REF!</f>
        <v>#REF!</v>
      </c>
      <c r="BK191" s="254" t="e">
        <f>N191*#REF!</f>
        <v>#REF!</v>
      </c>
      <c r="BL191" s="254" t="e">
        <f>O191*#REF!</f>
        <v>#REF!</v>
      </c>
      <c r="BM191" s="254" t="e">
        <f>P191*#REF!</f>
        <v>#REF!</v>
      </c>
    </row>
    <row r="192" spans="1:65" s="84" customFormat="1" ht="47.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7">
        <v>2.6270573625758291</v>
      </c>
      <c r="AL192" s="87"/>
      <c r="AM192" s="258"/>
      <c r="AN192" s="258">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59" t="s">
        <v>349</v>
      </c>
      <c r="AY192" s="105">
        <v>14000</v>
      </c>
      <c r="AZ192" s="106">
        <v>6300</v>
      </c>
      <c r="BA192" s="106">
        <v>4200</v>
      </c>
      <c r="BB192" s="106">
        <v>2730</v>
      </c>
      <c r="BC192" s="256">
        <v>12000</v>
      </c>
      <c r="BD192" s="256">
        <v>5400</v>
      </c>
      <c r="BE192" s="256">
        <v>3600</v>
      </c>
      <c r="BF192" s="256">
        <v>2340</v>
      </c>
      <c r="BG192" s="107">
        <f t="shared" si="113"/>
        <v>1118.0298605229227</v>
      </c>
      <c r="BJ192" s="254" t="e">
        <f>M192*#REF!</f>
        <v>#REF!</v>
      </c>
      <c r="BK192" s="254" t="e">
        <f>N192*#REF!</f>
        <v>#REF!</v>
      </c>
      <c r="BL192" s="254" t="e">
        <f>O192*#REF!</f>
        <v>#REF!</v>
      </c>
      <c r="BM192" s="254" t="e">
        <f>P192*#REF!</f>
        <v>#REF!</v>
      </c>
    </row>
    <row r="193" spans="1:65" s="84" customFormat="1" ht="35.1" customHeight="1">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6"/>
      <c r="V193" s="256"/>
      <c r="W193" s="256"/>
      <c r="X193" s="256"/>
      <c r="Y193" s="257"/>
      <c r="Z193" s="257"/>
      <c r="AA193" s="257"/>
      <c r="AB193" s="257"/>
      <c r="AC193" s="256"/>
      <c r="AD193" s="256"/>
      <c r="AE193" s="256"/>
      <c r="AF193" s="256"/>
      <c r="AG193" s="257"/>
      <c r="AH193" s="257"/>
      <c r="AI193" s="257"/>
      <c r="AJ193" s="257"/>
      <c r="AK193" s="87">
        <v>3.05</v>
      </c>
      <c r="AL193" s="87"/>
      <c r="AM193" s="258"/>
      <c r="AN193" s="258">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59" t="s">
        <v>349</v>
      </c>
      <c r="AY193" s="105">
        <v>14700</v>
      </c>
      <c r="AZ193" s="106">
        <v>7000</v>
      </c>
      <c r="BA193" s="106">
        <v>4550</v>
      </c>
      <c r="BB193" s="106">
        <v>2730</v>
      </c>
      <c r="BC193" s="256">
        <v>12600</v>
      </c>
      <c r="BD193" s="256">
        <v>6000</v>
      </c>
      <c r="BE193" s="256">
        <v>3900</v>
      </c>
      <c r="BF193" s="256">
        <v>2340</v>
      </c>
      <c r="BG193" s="107">
        <f t="shared" si="113"/>
        <v>-17.452077127038137</v>
      </c>
      <c r="BJ193" s="254" t="e">
        <f>M193*#REF!</f>
        <v>#REF!</v>
      </c>
      <c r="BK193" s="254" t="e">
        <f>N193*#REF!</f>
        <v>#REF!</v>
      </c>
      <c r="BL193" s="254" t="e">
        <f>O193*#REF!</f>
        <v>#REF!</v>
      </c>
      <c r="BM193" s="254"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7">
        <v>2.2587972514739389</v>
      </c>
      <c r="AL194" s="87"/>
      <c r="AM194" s="258"/>
      <c r="AN194" s="258">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59" t="s">
        <v>349</v>
      </c>
      <c r="AY194" s="105">
        <v>18200</v>
      </c>
      <c r="AZ194" s="106">
        <v>8400</v>
      </c>
      <c r="BA194" s="106">
        <v>4550</v>
      </c>
      <c r="BB194" s="106">
        <v>2730</v>
      </c>
      <c r="BC194" s="256">
        <v>15600</v>
      </c>
      <c r="BD194" s="256">
        <v>7200</v>
      </c>
      <c r="BE194" s="256">
        <v>3900</v>
      </c>
      <c r="BF194" s="256">
        <v>2340</v>
      </c>
      <c r="BG194" s="107">
        <f t="shared" si="113"/>
        <v>1200</v>
      </c>
      <c r="BJ194" s="254" t="e">
        <f>M194*#REF!</f>
        <v>#REF!</v>
      </c>
      <c r="BK194" s="254" t="e">
        <f>N194*#REF!</f>
        <v>#REF!</v>
      </c>
      <c r="BL194" s="254" t="e">
        <f>O194*#REF!</f>
        <v>#REF!</v>
      </c>
      <c r="BM194" s="254"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7">
        <v>2.1965913261050876</v>
      </c>
      <c r="AL195" s="87"/>
      <c r="AM195" s="258"/>
      <c r="AN195" s="258">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59" t="s">
        <v>349</v>
      </c>
      <c r="AY195" s="105">
        <v>14000</v>
      </c>
      <c r="AZ195" s="106">
        <v>7000</v>
      </c>
      <c r="BA195" s="106">
        <v>4550</v>
      </c>
      <c r="BB195" s="106">
        <v>2730</v>
      </c>
      <c r="BC195" s="256">
        <v>12000</v>
      </c>
      <c r="BD195" s="256">
        <v>6000</v>
      </c>
      <c r="BE195" s="256">
        <v>3900</v>
      </c>
      <c r="BF195" s="256">
        <v>2340</v>
      </c>
      <c r="BG195" s="107">
        <f t="shared" si="113"/>
        <v>1017.9828292120678</v>
      </c>
      <c r="BJ195" s="254" t="e">
        <f>M195*#REF!</f>
        <v>#REF!</v>
      </c>
      <c r="BK195" s="254" t="e">
        <f>N195*#REF!</f>
        <v>#REF!</v>
      </c>
      <c r="BL195" s="254" t="e">
        <f>O195*#REF!</f>
        <v>#REF!</v>
      </c>
      <c r="BM195" s="254"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6"/>
      <c r="V196" s="256"/>
      <c r="W196" s="256"/>
      <c r="X196" s="256"/>
      <c r="Y196" s="257"/>
      <c r="Z196" s="257"/>
      <c r="AA196" s="257"/>
      <c r="AB196" s="257"/>
      <c r="AC196" s="256"/>
      <c r="AD196" s="256"/>
      <c r="AE196" s="256"/>
      <c r="AF196" s="256"/>
      <c r="AG196" s="257"/>
      <c r="AH196" s="257"/>
      <c r="AI196" s="257"/>
      <c r="AJ196" s="257"/>
      <c r="AK196" s="87"/>
      <c r="AL196" s="87"/>
      <c r="AM196" s="258"/>
      <c r="AN196" s="258"/>
      <c r="AO196" s="101"/>
      <c r="AP196" s="101"/>
      <c r="AQ196" s="101"/>
      <c r="AR196" s="101"/>
      <c r="AS196" s="101"/>
      <c r="AT196" s="101"/>
      <c r="AU196" s="101"/>
      <c r="AV196" s="101"/>
      <c r="AW196" s="61"/>
      <c r="AX196" s="259" t="s">
        <v>349</v>
      </c>
      <c r="AY196" s="105">
        <v>14700</v>
      </c>
      <c r="AZ196" s="106">
        <v>7700</v>
      </c>
      <c r="BA196" s="106">
        <v>4200</v>
      </c>
      <c r="BB196" s="106">
        <v>2730</v>
      </c>
      <c r="BC196" s="256">
        <v>12600</v>
      </c>
      <c r="BD196" s="256">
        <v>6600</v>
      </c>
      <c r="BE196" s="256">
        <v>3600</v>
      </c>
      <c r="BF196" s="256">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7">
        <v>2.8984495277449822</v>
      </c>
      <c r="AL197" s="87"/>
      <c r="AM197" s="258"/>
      <c r="AN197" s="258">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59" t="s">
        <v>349</v>
      </c>
      <c r="AY197" s="105"/>
      <c r="AZ197" s="106"/>
      <c r="BA197" s="106"/>
      <c r="BB197" s="106"/>
      <c r="BC197" s="256"/>
      <c r="BD197" s="256"/>
      <c r="BE197" s="256"/>
      <c r="BF197" s="256"/>
      <c r="BG197" s="107">
        <f>AV197-AW197</f>
        <v>2345</v>
      </c>
      <c r="BJ197" s="254" t="e">
        <f>M197*#REF!</f>
        <v>#REF!</v>
      </c>
      <c r="BK197" s="254" t="e">
        <f>N197*#REF!</f>
        <v>#REF!</v>
      </c>
      <c r="BL197" s="254" t="e">
        <f>O197*#REF!</f>
        <v>#REF!</v>
      </c>
      <c r="BM197" s="254"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7">
        <v>2.4490953211650726</v>
      </c>
      <c r="AL198" s="87"/>
      <c r="AM198" s="258"/>
      <c r="AN198" s="258">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59" t="s">
        <v>349</v>
      </c>
      <c r="AY198" s="105">
        <v>14700</v>
      </c>
      <c r="AZ198" s="106">
        <v>7700</v>
      </c>
      <c r="BA198" s="106">
        <v>4550</v>
      </c>
      <c r="BB198" s="106">
        <v>3150</v>
      </c>
      <c r="BC198" s="256">
        <v>12600</v>
      </c>
      <c r="BD198" s="256">
        <v>6600</v>
      </c>
      <c r="BE198" s="256">
        <v>3900</v>
      </c>
      <c r="BF198" s="256">
        <v>2700</v>
      </c>
      <c r="BG198" s="107">
        <f>AV198-AW198</f>
        <v>1300</v>
      </c>
      <c r="BJ198" s="254" t="e">
        <f>M198*#REF!</f>
        <v>#REF!</v>
      </c>
      <c r="BK198" s="254" t="e">
        <f>N198*#REF!</f>
        <v>#REF!</v>
      </c>
      <c r="BL198" s="254" t="e">
        <f>O198*#REF!</f>
        <v>#REF!</v>
      </c>
      <c r="BM198" s="254"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6"/>
      <c r="V199" s="256"/>
      <c r="W199" s="256"/>
      <c r="X199" s="256"/>
      <c r="Y199" s="257"/>
      <c r="Z199" s="257"/>
      <c r="AA199" s="257"/>
      <c r="AB199" s="257"/>
      <c r="AC199" s="256"/>
      <c r="AD199" s="256"/>
      <c r="AE199" s="256"/>
      <c r="AF199" s="256"/>
      <c r="AG199" s="257"/>
      <c r="AH199" s="257"/>
      <c r="AI199" s="257"/>
      <c r="AJ199" s="257"/>
      <c r="AK199" s="87">
        <v>3.05</v>
      </c>
      <c r="AL199" s="87"/>
      <c r="AM199" s="258"/>
      <c r="AN199" s="258">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59" t="s">
        <v>349</v>
      </c>
      <c r="AY199" s="105">
        <v>14000</v>
      </c>
      <c r="AZ199" s="106">
        <v>7000</v>
      </c>
      <c r="BA199" s="106">
        <v>4550</v>
      </c>
      <c r="BB199" s="106">
        <v>2730</v>
      </c>
      <c r="BC199" s="256">
        <v>12000</v>
      </c>
      <c r="BD199" s="256">
        <v>6000</v>
      </c>
      <c r="BE199" s="256">
        <v>3900</v>
      </c>
      <c r="BF199" s="256">
        <v>2340</v>
      </c>
      <c r="BG199" s="107">
        <f>AV199-AW199</f>
        <v>1062.155934738661</v>
      </c>
      <c r="BJ199" s="254" t="e">
        <f>M199*#REF!</f>
        <v>#REF!</v>
      </c>
      <c r="BK199" s="254" t="e">
        <f>N199*#REF!</f>
        <v>#REF!</v>
      </c>
      <c r="BL199" s="254" t="e">
        <f>O199*#REF!</f>
        <v>#REF!</v>
      </c>
      <c r="BM199" s="254"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7">
        <v>3.3009874868334692</v>
      </c>
      <c r="AL200" s="87"/>
      <c r="AM200" s="258"/>
      <c r="AN200" s="258">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59" t="s">
        <v>349</v>
      </c>
      <c r="AY200" s="105">
        <v>15400</v>
      </c>
      <c r="AZ200" s="106">
        <v>7700</v>
      </c>
      <c r="BA200" s="106">
        <v>4200</v>
      </c>
      <c r="BB200" s="106">
        <v>2730</v>
      </c>
      <c r="BC200" s="256">
        <v>13200</v>
      </c>
      <c r="BD200" s="256">
        <v>6600</v>
      </c>
      <c r="BE200" s="256">
        <v>3600</v>
      </c>
      <c r="BF200" s="256">
        <v>2340</v>
      </c>
      <c r="BG200" s="107">
        <f>AV200-AW200</f>
        <v>1173.5249317389971</v>
      </c>
      <c r="BJ200" s="254" t="e">
        <f>M200*#REF!</f>
        <v>#REF!</v>
      </c>
      <c r="BK200" s="254" t="e">
        <f>N200*#REF!</f>
        <v>#REF!</v>
      </c>
      <c r="BL200" s="254" t="e">
        <f>O200*#REF!</f>
        <v>#REF!</v>
      </c>
      <c r="BM200" s="254" t="e">
        <f>P200*#REF!</f>
        <v>#REF!</v>
      </c>
    </row>
    <row r="201" spans="1:65" s="253" customFormat="1" ht="35.1" customHeight="1">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7">
        <v>2.8830441197781771</v>
      </c>
      <c r="AL201" s="87"/>
      <c r="AM201" s="258" t="e">
        <f>AVERAGE(AG201:AJ201)</f>
        <v>#REF!</v>
      </c>
      <c r="AN201" s="258">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3" t="s">
        <v>349</v>
      </c>
      <c r="AY201" s="105">
        <v>15400</v>
      </c>
      <c r="AZ201" s="106">
        <v>7700</v>
      </c>
      <c r="BA201" s="106">
        <v>4200</v>
      </c>
      <c r="BB201" s="106">
        <v>2730</v>
      </c>
      <c r="BC201" s="256">
        <v>13200</v>
      </c>
      <c r="BD201" s="256">
        <v>6600</v>
      </c>
      <c r="BE201" s="256">
        <v>3600</v>
      </c>
      <c r="BF201" s="256">
        <v>2340</v>
      </c>
      <c r="BG201" s="107">
        <f>AV201-AW201</f>
        <v>1270.5316754411215</v>
      </c>
      <c r="BJ201" s="254" t="e">
        <f>M201*#REF!</f>
        <v>#REF!</v>
      </c>
      <c r="BK201" s="254" t="e">
        <f>N201*#REF!</f>
        <v>#REF!</v>
      </c>
      <c r="BL201" s="254" t="e">
        <f>O201*#REF!</f>
        <v>#REF!</v>
      </c>
      <c r="BM201" s="254"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6"/>
      <c r="V202" s="256"/>
      <c r="W202" s="256"/>
      <c r="X202" s="256"/>
      <c r="Y202" s="257"/>
      <c r="Z202" s="257"/>
      <c r="AA202" s="257"/>
      <c r="AB202" s="257"/>
      <c r="AC202" s="256"/>
      <c r="AD202" s="256"/>
      <c r="AE202" s="256"/>
      <c r="AF202" s="256"/>
      <c r="AG202" s="257"/>
      <c r="AH202" s="257"/>
      <c r="AI202" s="257"/>
      <c r="AJ202" s="257"/>
      <c r="AK202" s="87"/>
      <c r="AL202" s="87"/>
      <c r="AM202" s="258"/>
      <c r="AN202" s="258"/>
      <c r="AO202" s="101"/>
      <c r="AP202" s="101"/>
      <c r="AQ202" s="101"/>
      <c r="AR202" s="101"/>
      <c r="AS202" s="101"/>
      <c r="AT202" s="101"/>
      <c r="AU202" s="101"/>
      <c r="AV202" s="101"/>
      <c r="AW202" s="103"/>
      <c r="AX202" s="259" t="s">
        <v>349</v>
      </c>
      <c r="AY202" s="105">
        <v>24500</v>
      </c>
      <c r="AZ202" s="106">
        <v>9800</v>
      </c>
      <c r="BA202" s="106">
        <v>5950</v>
      </c>
      <c r="BB202" s="106">
        <v>4200</v>
      </c>
      <c r="BC202" s="256">
        <v>21000</v>
      </c>
      <c r="BD202" s="256">
        <v>8400</v>
      </c>
      <c r="BE202" s="256">
        <v>5100</v>
      </c>
      <c r="BF202" s="256">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7">
        <v>2.0483270210627635</v>
      </c>
      <c r="AL203" s="87"/>
      <c r="AM203" s="258"/>
      <c r="AN203" s="258">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59" t="s">
        <v>349</v>
      </c>
      <c r="AY203" s="105"/>
      <c r="AZ203" s="106"/>
      <c r="BA203" s="106"/>
      <c r="BB203" s="106"/>
      <c r="BC203" s="256"/>
      <c r="BD203" s="256"/>
      <c r="BE203" s="256"/>
      <c r="BF203" s="256"/>
      <c r="BG203" s="107">
        <f t="shared" ref="BG203:BG215" si="123">AV203-AW203</f>
        <v>720</v>
      </c>
      <c r="BJ203" s="254" t="e">
        <f>M203*#REF!</f>
        <v>#REF!</v>
      </c>
      <c r="BK203" s="254" t="e">
        <f>N203*#REF!</f>
        <v>#REF!</v>
      </c>
      <c r="BL203" s="254" t="e">
        <f>O203*#REF!</f>
        <v>#REF!</v>
      </c>
      <c r="BM203" s="254"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7">
        <v>3.0415147047121232</v>
      </c>
      <c r="AL204" s="87"/>
      <c r="AM204" s="258"/>
      <c r="AN204" s="258">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59" t="s">
        <v>349</v>
      </c>
      <c r="AY204" s="105">
        <v>18200</v>
      </c>
      <c r="AZ204" s="106">
        <v>8400</v>
      </c>
      <c r="BA204" s="106">
        <v>5110</v>
      </c>
      <c r="BB204" s="106">
        <v>3150</v>
      </c>
      <c r="BC204" s="256">
        <v>15600</v>
      </c>
      <c r="BD204" s="256">
        <v>7200</v>
      </c>
      <c r="BE204" s="256">
        <v>4380</v>
      </c>
      <c r="BF204" s="256">
        <v>2700</v>
      </c>
      <c r="BG204" s="107">
        <f t="shared" si="123"/>
        <v>1550</v>
      </c>
      <c r="BJ204" s="254" t="e">
        <f>M204*#REF!</f>
        <v>#REF!</v>
      </c>
      <c r="BK204" s="254" t="e">
        <f>N204*#REF!</f>
        <v>#REF!</v>
      </c>
      <c r="BL204" s="254" t="e">
        <f>O204*#REF!</f>
        <v>#REF!</v>
      </c>
      <c r="BM204" s="254"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7">
        <v>4.0318999136776954</v>
      </c>
      <c r="AL205" s="87"/>
      <c r="AM205" s="258"/>
      <c r="AN205" s="258">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59" t="s">
        <v>349</v>
      </c>
      <c r="AY205" s="105">
        <v>14000</v>
      </c>
      <c r="AZ205" s="106">
        <v>7000</v>
      </c>
      <c r="BA205" s="106">
        <v>4270</v>
      </c>
      <c r="BB205" s="106">
        <v>2730</v>
      </c>
      <c r="BC205" s="256">
        <v>12000</v>
      </c>
      <c r="BD205" s="256">
        <v>6000</v>
      </c>
      <c r="BE205" s="256">
        <v>3660</v>
      </c>
      <c r="BF205" s="256">
        <v>2340</v>
      </c>
      <c r="BG205" s="107">
        <f t="shared" si="123"/>
        <v>2615.0000000000009</v>
      </c>
      <c r="BJ205" s="254" t="e">
        <f>M205*#REF!</f>
        <v>#REF!</v>
      </c>
      <c r="BK205" s="254" t="e">
        <f>N205*#REF!</f>
        <v>#REF!</v>
      </c>
      <c r="BL205" s="254" t="e">
        <f>O205*#REF!</f>
        <v>#REF!</v>
      </c>
      <c r="BM205" s="254"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7">
        <v>3.3191899999752139</v>
      </c>
      <c r="AL206" s="87"/>
      <c r="AM206" s="258"/>
      <c r="AN206" s="258">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59" t="s">
        <v>349</v>
      </c>
      <c r="AY206" s="105">
        <v>9100</v>
      </c>
      <c r="AZ206" s="106">
        <v>4900</v>
      </c>
      <c r="BA206" s="106">
        <v>3220</v>
      </c>
      <c r="BB206" s="106">
        <v>2170</v>
      </c>
      <c r="BC206" s="256">
        <v>7800</v>
      </c>
      <c r="BD206" s="256">
        <v>4200</v>
      </c>
      <c r="BE206" s="256">
        <v>2760</v>
      </c>
      <c r="BF206" s="256">
        <v>1860</v>
      </c>
      <c r="BG206" s="107">
        <f t="shared" si="123"/>
        <v>857.5</v>
      </c>
      <c r="BJ206" s="254" t="e">
        <f>M206*#REF!</f>
        <v>#REF!</v>
      </c>
      <c r="BK206" s="254" t="e">
        <f>N206*#REF!</f>
        <v>#REF!</v>
      </c>
      <c r="BL206" s="254" t="e">
        <f>O206*#REF!</f>
        <v>#REF!</v>
      </c>
      <c r="BM206" s="254"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7">
        <v>3.6815473199043867</v>
      </c>
      <c r="AL207" s="87"/>
      <c r="AM207" s="258"/>
      <c r="AN207" s="258">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59" t="s">
        <v>349</v>
      </c>
      <c r="AY207" s="105">
        <v>14700</v>
      </c>
      <c r="AZ207" s="106">
        <v>7000</v>
      </c>
      <c r="BA207" s="106">
        <v>4200</v>
      </c>
      <c r="BB207" s="106">
        <v>2520</v>
      </c>
      <c r="BC207" s="256">
        <v>12600</v>
      </c>
      <c r="BD207" s="256">
        <v>6000</v>
      </c>
      <c r="BE207" s="256">
        <v>3600</v>
      </c>
      <c r="BF207" s="256">
        <v>2160</v>
      </c>
      <c r="BG207" s="107">
        <f t="shared" si="123"/>
        <v>2720</v>
      </c>
      <c r="BJ207" s="254" t="e">
        <f>M207*#REF!</f>
        <v>#REF!</v>
      </c>
      <c r="BK207" s="254" t="e">
        <f>N207*#REF!</f>
        <v>#REF!</v>
      </c>
      <c r="BL207" s="254" t="e">
        <f>O207*#REF!</f>
        <v>#REF!</v>
      </c>
      <c r="BM207" s="254" t="e">
        <f>P207*#REF!</f>
        <v>#REF!</v>
      </c>
    </row>
    <row r="208" spans="1:65" s="84" customFormat="1" ht="47.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6"/>
      <c r="V208" s="256"/>
      <c r="W208" s="256"/>
      <c r="X208" s="256"/>
      <c r="Y208" s="257"/>
      <c r="Z208" s="257"/>
      <c r="AA208" s="257"/>
      <c r="AB208" s="257"/>
      <c r="AC208" s="256"/>
      <c r="AD208" s="256"/>
      <c r="AE208" s="256"/>
      <c r="AF208" s="256"/>
      <c r="AG208" s="257"/>
      <c r="AH208" s="257"/>
      <c r="AI208" s="257"/>
      <c r="AJ208" s="257"/>
      <c r="AK208" s="87">
        <v>3.05</v>
      </c>
      <c r="AL208" s="87"/>
      <c r="AM208" s="258"/>
      <c r="AN208" s="258">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59" t="s">
        <v>349</v>
      </c>
      <c r="AY208" s="105">
        <v>8400</v>
      </c>
      <c r="AZ208" s="106">
        <v>4900</v>
      </c>
      <c r="BA208" s="106">
        <v>2940</v>
      </c>
      <c r="BB208" s="106">
        <v>2170</v>
      </c>
      <c r="BC208" s="256">
        <v>7200</v>
      </c>
      <c r="BD208" s="256">
        <v>4200</v>
      </c>
      <c r="BE208" s="256">
        <v>2520</v>
      </c>
      <c r="BF208" s="256">
        <v>1860</v>
      </c>
      <c r="BG208" s="107">
        <f t="shared" si="123"/>
        <v>2700.9799703357548</v>
      </c>
      <c r="BJ208" s="254" t="e">
        <f>M208*#REF!</f>
        <v>#REF!</v>
      </c>
      <c r="BK208" s="254" t="e">
        <f>N208*#REF!</f>
        <v>#REF!</v>
      </c>
      <c r="BL208" s="254" t="e">
        <f>O208*#REF!</f>
        <v>#REF!</v>
      </c>
      <c r="BM208" s="254"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6"/>
      <c r="V209" s="256"/>
      <c r="W209" s="256"/>
      <c r="X209" s="256"/>
      <c r="Y209" s="257"/>
      <c r="Z209" s="257"/>
      <c r="AA209" s="257"/>
      <c r="AB209" s="257"/>
      <c r="AC209" s="256"/>
      <c r="AD209" s="256"/>
      <c r="AE209" s="256"/>
      <c r="AF209" s="256"/>
      <c r="AG209" s="257"/>
      <c r="AH209" s="257"/>
      <c r="AI209" s="257"/>
      <c r="AJ209" s="257"/>
      <c r="AK209" s="87">
        <v>3.05</v>
      </c>
      <c r="AL209" s="87"/>
      <c r="AM209" s="258"/>
      <c r="AN209" s="258">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59" t="s">
        <v>349</v>
      </c>
      <c r="AY209" s="105">
        <v>7000</v>
      </c>
      <c r="AZ209" s="106">
        <v>4200</v>
      </c>
      <c r="BA209" s="106">
        <v>2730</v>
      </c>
      <c r="BB209" s="106">
        <v>2100</v>
      </c>
      <c r="BC209" s="256">
        <v>6000</v>
      </c>
      <c r="BD209" s="256">
        <v>3600</v>
      </c>
      <c r="BE209" s="256">
        <v>2340</v>
      </c>
      <c r="BF209" s="256">
        <v>1800</v>
      </c>
      <c r="BG209" s="107">
        <f t="shared" si="123"/>
        <v>2181.567952537207</v>
      </c>
      <c r="BJ209" s="254" t="e">
        <f>M209*#REF!</f>
        <v>#REF!</v>
      </c>
      <c r="BK209" s="254" t="e">
        <f>N209*#REF!</f>
        <v>#REF!</v>
      </c>
      <c r="BL209" s="254" t="e">
        <f>O209*#REF!</f>
        <v>#REF!</v>
      </c>
      <c r="BM209" s="254"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6"/>
      <c r="V210" s="256"/>
      <c r="W210" s="256"/>
      <c r="X210" s="256"/>
      <c r="Y210" s="257"/>
      <c r="Z210" s="257"/>
      <c r="AA210" s="257"/>
      <c r="AB210" s="257"/>
      <c r="AC210" s="256"/>
      <c r="AD210" s="256"/>
      <c r="AE210" s="256"/>
      <c r="AF210" s="256"/>
      <c r="AG210" s="257"/>
      <c r="AH210" s="257"/>
      <c r="AI210" s="257"/>
      <c r="AJ210" s="257"/>
      <c r="AK210" s="87">
        <v>3.05</v>
      </c>
      <c r="AL210" s="87"/>
      <c r="AM210" s="258"/>
      <c r="AN210" s="258">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59" t="s">
        <v>349</v>
      </c>
      <c r="AY210" s="105">
        <v>11200</v>
      </c>
      <c r="AZ210" s="106">
        <v>5600</v>
      </c>
      <c r="BA210" s="106">
        <v>3640</v>
      </c>
      <c r="BB210" s="106">
        <v>2520</v>
      </c>
      <c r="BC210" s="256">
        <v>9600</v>
      </c>
      <c r="BD210" s="256">
        <v>4800</v>
      </c>
      <c r="BE210" s="256">
        <v>3120</v>
      </c>
      <c r="BF210" s="256">
        <v>2160</v>
      </c>
      <c r="BG210" s="107">
        <f t="shared" si="123"/>
        <v>2481.567952537207</v>
      </c>
      <c r="BJ210" s="254" t="e">
        <f>M210*#REF!</f>
        <v>#REF!</v>
      </c>
      <c r="BK210" s="254" t="e">
        <f>N210*#REF!</f>
        <v>#REF!</v>
      </c>
      <c r="BL210" s="254" t="e">
        <f>O210*#REF!</f>
        <v>#REF!</v>
      </c>
      <c r="BM210" s="254"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6"/>
      <c r="V211" s="256"/>
      <c r="W211" s="256"/>
      <c r="X211" s="256"/>
      <c r="Y211" s="257"/>
      <c r="Z211" s="257"/>
      <c r="AA211" s="257"/>
      <c r="AB211" s="257"/>
      <c r="AC211" s="256"/>
      <c r="AD211" s="256"/>
      <c r="AE211" s="256"/>
      <c r="AF211" s="256"/>
      <c r="AG211" s="257"/>
      <c r="AH211" s="257"/>
      <c r="AI211" s="257"/>
      <c r="AJ211" s="257"/>
      <c r="AK211" s="87">
        <v>3.05</v>
      </c>
      <c r="AL211" s="87"/>
      <c r="AM211" s="258"/>
      <c r="AN211" s="258">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59" t="s">
        <v>349</v>
      </c>
      <c r="AY211" s="105">
        <v>11200</v>
      </c>
      <c r="AZ211" s="106">
        <v>5600</v>
      </c>
      <c r="BA211" s="106">
        <v>3640</v>
      </c>
      <c r="BB211" s="106">
        <v>2660</v>
      </c>
      <c r="BC211" s="256">
        <v>9600</v>
      </c>
      <c r="BD211" s="256">
        <v>4800</v>
      </c>
      <c r="BE211" s="256">
        <v>3120</v>
      </c>
      <c r="BF211" s="256">
        <v>2280</v>
      </c>
      <c r="BG211" s="107">
        <f t="shared" si="123"/>
        <v>2321.3719584700566</v>
      </c>
      <c r="BJ211" s="254" t="e">
        <f>M211*#REF!</f>
        <v>#REF!</v>
      </c>
      <c r="BK211" s="254" t="e">
        <f>N211*#REF!</f>
        <v>#REF!</v>
      </c>
      <c r="BL211" s="254" t="e">
        <f>O211*#REF!</f>
        <v>#REF!</v>
      </c>
      <c r="BM211" s="254"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7">
        <v>3.3674058802004656</v>
      </c>
      <c r="AL212" s="87"/>
      <c r="AM212" s="258"/>
      <c r="AN212" s="258">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59" t="s">
        <v>349</v>
      </c>
      <c r="AY212" s="105">
        <v>9800</v>
      </c>
      <c r="AZ212" s="106">
        <v>5600</v>
      </c>
      <c r="BA212" s="106">
        <v>3640</v>
      </c>
      <c r="BB212" s="106">
        <v>2380</v>
      </c>
      <c r="BC212" s="256">
        <v>8400</v>
      </c>
      <c r="BD212" s="256">
        <v>4800</v>
      </c>
      <c r="BE212" s="256">
        <v>3120</v>
      </c>
      <c r="BF212" s="256">
        <v>2040</v>
      </c>
      <c r="BG212" s="107">
        <f t="shared" si="123"/>
        <v>1920</v>
      </c>
      <c r="BJ212" s="254" t="e">
        <f>M212*#REF!</f>
        <v>#REF!</v>
      </c>
      <c r="BK212" s="254" t="e">
        <f>N212*#REF!</f>
        <v>#REF!</v>
      </c>
      <c r="BL212" s="254" t="e">
        <f>O212*#REF!</f>
        <v>#REF!</v>
      </c>
      <c r="BM212" s="254"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7">
        <v>4.5547224296266142</v>
      </c>
      <c r="AL213" s="87"/>
      <c r="AM213" s="258"/>
      <c r="AN213" s="258">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59" t="s">
        <v>349</v>
      </c>
      <c r="AY213" s="105">
        <v>11200</v>
      </c>
      <c r="AZ213" s="106">
        <v>6300</v>
      </c>
      <c r="BA213" s="106">
        <v>3220</v>
      </c>
      <c r="BB213" s="106">
        <v>2380</v>
      </c>
      <c r="BC213" s="256">
        <v>9600</v>
      </c>
      <c r="BD213" s="256">
        <v>5400</v>
      </c>
      <c r="BE213" s="256">
        <v>2760</v>
      </c>
      <c r="BF213" s="256">
        <v>2040</v>
      </c>
      <c r="BG213" s="107">
        <f t="shared" si="123"/>
        <v>3660</v>
      </c>
      <c r="BJ213" s="254" t="e">
        <f>M213*#REF!</f>
        <v>#REF!</v>
      </c>
      <c r="BK213" s="254" t="e">
        <f>N213*#REF!</f>
        <v>#REF!</v>
      </c>
      <c r="BL213" s="254" t="e">
        <f>O213*#REF!</f>
        <v>#REF!</v>
      </c>
      <c r="BM213" s="254" t="e">
        <f>P213*#REF!</f>
        <v>#REF!</v>
      </c>
    </row>
    <row r="214" spans="1:65" s="84" customFormat="1" ht="47.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7">
        <v>4.1771945423165677</v>
      </c>
      <c r="AL214" s="87"/>
      <c r="AM214" s="258"/>
      <c r="AN214" s="258">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59" t="s">
        <v>349</v>
      </c>
      <c r="AY214" s="105">
        <v>11200</v>
      </c>
      <c r="AZ214" s="106">
        <v>6300</v>
      </c>
      <c r="BA214" s="106">
        <v>3640</v>
      </c>
      <c r="BB214" s="106">
        <v>2660</v>
      </c>
      <c r="BC214" s="256">
        <v>9600</v>
      </c>
      <c r="BD214" s="256">
        <v>5400</v>
      </c>
      <c r="BE214" s="256">
        <v>3120</v>
      </c>
      <c r="BF214" s="256">
        <v>2280</v>
      </c>
      <c r="BG214" s="107">
        <f t="shared" si="123"/>
        <v>2860</v>
      </c>
      <c r="BJ214" s="254" t="e">
        <f>M214*#REF!</f>
        <v>#REF!</v>
      </c>
      <c r="BK214" s="254" t="e">
        <f>N214*#REF!</f>
        <v>#REF!</v>
      </c>
      <c r="BL214" s="254" t="e">
        <f>O214*#REF!</f>
        <v>#REF!</v>
      </c>
      <c r="BM214" s="254"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7">
        <v>2.0401501550514114</v>
      </c>
      <c r="AL215" s="87"/>
      <c r="AM215" s="258"/>
      <c r="AN215" s="258">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59" t="s">
        <v>349</v>
      </c>
      <c r="AY215" s="105">
        <v>9800</v>
      </c>
      <c r="AZ215" s="106">
        <v>6300</v>
      </c>
      <c r="BA215" s="106">
        <v>2940</v>
      </c>
      <c r="BB215" s="106">
        <v>2310</v>
      </c>
      <c r="BC215" s="256">
        <v>8400</v>
      </c>
      <c r="BD215" s="256">
        <v>5400</v>
      </c>
      <c r="BE215" s="256">
        <v>2520</v>
      </c>
      <c r="BF215" s="256">
        <v>1980</v>
      </c>
      <c r="BG215" s="107">
        <f t="shared" si="123"/>
        <v>1489.2418806515575</v>
      </c>
      <c r="BJ215" s="254" t="e">
        <f>M215*#REF!</f>
        <v>#REF!</v>
      </c>
      <c r="BK215" s="254" t="e">
        <f>N215*#REF!</f>
        <v>#REF!</v>
      </c>
      <c r="BL215" s="254" t="e">
        <f>O215*#REF!</f>
        <v>#REF!</v>
      </c>
      <c r="BM215" s="254"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6"/>
      <c r="V216" s="256"/>
      <c r="W216" s="256"/>
      <c r="X216" s="256"/>
      <c r="Y216" s="257"/>
      <c r="Z216" s="257"/>
      <c r="AA216" s="257"/>
      <c r="AB216" s="257"/>
      <c r="AC216" s="256"/>
      <c r="AD216" s="256"/>
      <c r="AE216" s="256"/>
      <c r="AF216" s="256"/>
      <c r="AG216" s="257"/>
      <c r="AH216" s="257"/>
      <c r="AI216" s="257"/>
      <c r="AJ216" s="257"/>
      <c r="AK216" s="87"/>
      <c r="AL216" s="87"/>
      <c r="AM216" s="258"/>
      <c r="AN216" s="258"/>
      <c r="AO216" s="101"/>
      <c r="AP216" s="101"/>
      <c r="AQ216" s="101"/>
      <c r="AR216" s="101"/>
      <c r="AS216" s="101"/>
      <c r="AT216" s="101"/>
      <c r="AU216" s="101"/>
      <c r="AV216" s="101"/>
      <c r="AW216" s="61"/>
      <c r="AX216" s="259" t="s">
        <v>349</v>
      </c>
      <c r="AY216" s="105">
        <v>14000</v>
      </c>
      <c r="AZ216" s="106">
        <v>7700</v>
      </c>
      <c r="BA216" s="106">
        <v>4550</v>
      </c>
      <c r="BB216" s="106">
        <v>2940</v>
      </c>
      <c r="BC216" s="256">
        <v>12000</v>
      </c>
      <c r="BD216" s="256">
        <v>6600</v>
      </c>
      <c r="BE216" s="256">
        <v>3900</v>
      </c>
      <c r="BF216" s="256">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7">
        <v>3.2953979819235846</v>
      </c>
      <c r="AL217" s="87"/>
      <c r="AM217" s="258"/>
      <c r="AN217" s="258">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59" t="s">
        <v>349</v>
      </c>
      <c r="AY217" s="105"/>
      <c r="AZ217" s="106"/>
      <c r="BA217" s="106"/>
      <c r="BB217" s="106"/>
      <c r="BC217" s="256"/>
      <c r="BD217" s="256"/>
      <c r="BE217" s="256"/>
      <c r="BF217" s="256"/>
      <c r="BG217" s="107">
        <f t="shared" ref="BG217:BG227" si="135">AV217-AW217</f>
        <v>335</v>
      </c>
      <c r="BJ217" s="254" t="e">
        <f>M217*#REF!</f>
        <v>#REF!</v>
      </c>
      <c r="BK217" s="254" t="e">
        <f>N217*#REF!</f>
        <v>#REF!</v>
      </c>
      <c r="BL217" s="254" t="e">
        <f>O217*#REF!</f>
        <v>#REF!</v>
      </c>
      <c r="BM217" s="254"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7">
        <v>3.2407407407407405</v>
      </c>
      <c r="AL218" s="87"/>
      <c r="AM218" s="258"/>
      <c r="AN218" s="258">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59" t="s">
        <v>349</v>
      </c>
      <c r="AY218" s="105">
        <v>20300</v>
      </c>
      <c r="AZ218" s="106">
        <v>8400</v>
      </c>
      <c r="BA218" s="106">
        <v>5040</v>
      </c>
      <c r="BB218" s="106">
        <v>3150</v>
      </c>
      <c r="BC218" s="256">
        <v>17400</v>
      </c>
      <c r="BD218" s="256">
        <v>7200</v>
      </c>
      <c r="BE218" s="256">
        <v>4320</v>
      </c>
      <c r="BF218" s="256">
        <v>2700</v>
      </c>
      <c r="BG218" s="107">
        <f t="shared" si="135"/>
        <v>845</v>
      </c>
      <c r="BJ218" s="254" t="e">
        <f>M218*#REF!</f>
        <v>#REF!</v>
      </c>
      <c r="BK218" s="254" t="e">
        <f>N218*#REF!</f>
        <v>#REF!</v>
      </c>
      <c r="BL218" s="254" t="e">
        <f>O218*#REF!</f>
        <v>#REF!</v>
      </c>
      <c r="BM218" s="254"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6"/>
      <c r="V219" s="256"/>
      <c r="W219" s="256"/>
      <c r="X219" s="256"/>
      <c r="Y219" s="257"/>
      <c r="Z219" s="257"/>
      <c r="AA219" s="257"/>
      <c r="AB219" s="257"/>
      <c r="AC219" s="256"/>
      <c r="AD219" s="256"/>
      <c r="AE219" s="256"/>
      <c r="AF219" s="256"/>
      <c r="AG219" s="257"/>
      <c r="AH219" s="257"/>
      <c r="AI219" s="257"/>
      <c r="AJ219" s="257"/>
      <c r="AK219" s="87">
        <v>3.05</v>
      </c>
      <c r="AL219" s="87"/>
      <c r="AM219" s="258"/>
      <c r="AN219" s="258">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59" t="s">
        <v>349</v>
      </c>
      <c r="AY219" s="105">
        <v>16100</v>
      </c>
      <c r="AZ219" s="106">
        <v>7000</v>
      </c>
      <c r="BA219" s="106">
        <v>3640</v>
      </c>
      <c r="BB219" s="106">
        <v>2730</v>
      </c>
      <c r="BC219" s="256">
        <v>13800</v>
      </c>
      <c r="BD219" s="256">
        <v>6000</v>
      </c>
      <c r="BE219" s="256">
        <v>3120</v>
      </c>
      <c r="BF219" s="256">
        <v>2340</v>
      </c>
      <c r="BG219" s="107">
        <f t="shared" si="135"/>
        <v>901.95994067150968</v>
      </c>
      <c r="BJ219" s="254" t="e">
        <f>M219*#REF!</f>
        <v>#REF!</v>
      </c>
      <c r="BK219" s="254" t="e">
        <f>N219*#REF!</f>
        <v>#REF!</v>
      </c>
      <c r="BL219" s="254" t="e">
        <f>O219*#REF!</f>
        <v>#REF!</v>
      </c>
      <c r="BM219" s="254"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7">
        <v>3.3806752260458834</v>
      </c>
      <c r="AL220" s="87"/>
      <c r="AM220" s="258"/>
      <c r="AN220" s="258">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59" t="s">
        <v>349</v>
      </c>
      <c r="AY220" s="105">
        <v>14000</v>
      </c>
      <c r="AZ220" s="106">
        <v>6300</v>
      </c>
      <c r="BA220" s="106">
        <v>3220</v>
      </c>
      <c r="BB220" s="106">
        <v>2450</v>
      </c>
      <c r="BC220" s="256">
        <v>12000</v>
      </c>
      <c r="BD220" s="256">
        <v>5400</v>
      </c>
      <c r="BE220" s="256">
        <v>2760</v>
      </c>
      <c r="BF220" s="256">
        <v>2100</v>
      </c>
      <c r="BG220" s="107">
        <f t="shared" si="135"/>
        <v>2305</v>
      </c>
      <c r="BJ220" s="254" t="e">
        <f>M220*#REF!</f>
        <v>#REF!</v>
      </c>
      <c r="BK220" s="254" t="e">
        <f>N220*#REF!</f>
        <v>#REF!</v>
      </c>
      <c r="BL220" s="254" t="e">
        <f>O220*#REF!</f>
        <v>#REF!</v>
      </c>
      <c r="BM220" s="254"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7">
        <v>3.0681658180137727</v>
      </c>
      <c r="AL221" s="87"/>
      <c r="AM221" s="258"/>
      <c r="AN221" s="258">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59" t="s">
        <v>349</v>
      </c>
      <c r="AY221" s="105">
        <v>9800</v>
      </c>
      <c r="AZ221" s="106">
        <v>4900</v>
      </c>
      <c r="BA221" s="106">
        <v>2730</v>
      </c>
      <c r="BB221" s="106">
        <v>2310</v>
      </c>
      <c r="BC221" s="256">
        <v>8400</v>
      </c>
      <c r="BD221" s="256">
        <v>4200</v>
      </c>
      <c r="BE221" s="256">
        <v>2340</v>
      </c>
      <c r="BF221" s="256">
        <v>1980</v>
      </c>
      <c r="BG221" s="107">
        <f t="shared" si="135"/>
        <v>1460</v>
      </c>
      <c r="BJ221" s="254" t="e">
        <f>M221*#REF!</f>
        <v>#REF!</v>
      </c>
      <c r="BK221" s="254" t="e">
        <f>N221*#REF!</f>
        <v>#REF!</v>
      </c>
      <c r="BL221" s="254" t="e">
        <f>O221*#REF!</f>
        <v>#REF!</v>
      </c>
      <c r="BM221" s="254"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7">
        <v>3.6185265035685195</v>
      </c>
      <c r="AL222" s="87"/>
      <c r="AM222" s="258"/>
      <c r="AN222" s="258">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59" t="s">
        <v>349</v>
      </c>
      <c r="AY222" s="105">
        <v>8400</v>
      </c>
      <c r="AZ222" s="106">
        <v>3500</v>
      </c>
      <c r="BA222" s="106">
        <v>2730</v>
      </c>
      <c r="BB222" s="106">
        <v>1820</v>
      </c>
      <c r="BC222" s="256">
        <v>7200</v>
      </c>
      <c r="BD222" s="256">
        <v>3000</v>
      </c>
      <c r="BE222" s="256">
        <v>2340</v>
      </c>
      <c r="BF222" s="256">
        <v>1560</v>
      </c>
      <c r="BG222" s="107">
        <f t="shared" si="135"/>
        <v>1965</v>
      </c>
      <c r="BJ222" s="254" t="e">
        <f>M222*#REF!</f>
        <v>#REF!</v>
      </c>
      <c r="BK222" s="254" t="e">
        <f>N222*#REF!</f>
        <v>#REF!</v>
      </c>
      <c r="BL222" s="254" t="e">
        <f>O222*#REF!</f>
        <v>#REF!</v>
      </c>
      <c r="BM222" s="254"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6"/>
      <c r="V223" s="256"/>
      <c r="W223" s="256"/>
      <c r="X223" s="256"/>
      <c r="Y223" s="257"/>
      <c r="Z223" s="257"/>
      <c r="AA223" s="257"/>
      <c r="AB223" s="257"/>
      <c r="AC223" s="256"/>
      <c r="AD223" s="256"/>
      <c r="AE223" s="256"/>
      <c r="AF223" s="256"/>
      <c r="AG223" s="257"/>
      <c r="AH223" s="257"/>
      <c r="AI223" s="257"/>
      <c r="AJ223" s="257"/>
      <c r="AK223" s="87">
        <v>3.05</v>
      </c>
      <c r="AL223" s="87"/>
      <c r="AM223" s="258"/>
      <c r="AN223" s="258">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59" t="s">
        <v>349</v>
      </c>
      <c r="AY223" s="105">
        <v>6300</v>
      </c>
      <c r="AZ223" s="106">
        <v>3500</v>
      </c>
      <c r="BA223" s="106">
        <v>2520</v>
      </c>
      <c r="BB223" s="106">
        <v>1610</v>
      </c>
      <c r="BC223" s="256">
        <v>5400</v>
      </c>
      <c r="BD223" s="256">
        <v>3000</v>
      </c>
      <c r="BE223" s="256">
        <v>2160</v>
      </c>
      <c r="BF223" s="256">
        <v>1380</v>
      </c>
      <c r="BG223" s="107">
        <f t="shared" si="135"/>
        <v>861.17596440290572</v>
      </c>
      <c r="BJ223" s="254" t="e">
        <f>M223*#REF!</f>
        <v>#REF!</v>
      </c>
      <c r="BK223" s="254" t="e">
        <f>N223*#REF!</f>
        <v>#REF!</v>
      </c>
      <c r="BL223" s="254" t="e">
        <f>O223*#REF!</f>
        <v>#REF!</v>
      </c>
      <c r="BM223" s="254"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7">
        <v>4.5784222618647581</v>
      </c>
      <c r="AL224" s="87"/>
      <c r="AM224" s="258"/>
      <c r="AN224" s="258">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59" t="s">
        <v>349</v>
      </c>
      <c r="AY224" s="105">
        <v>8400</v>
      </c>
      <c r="AZ224" s="106">
        <v>3500</v>
      </c>
      <c r="BA224" s="106">
        <v>2520</v>
      </c>
      <c r="BB224" s="106">
        <v>1610</v>
      </c>
      <c r="BC224" s="256">
        <v>7200</v>
      </c>
      <c r="BD224" s="256">
        <v>3000</v>
      </c>
      <c r="BE224" s="256">
        <v>2160</v>
      </c>
      <c r="BF224" s="256">
        <v>1380</v>
      </c>
      <c r="BG224" s="107">
        <f t="shared" si="135"/>
        <v>2055</v>
      </c>
      <c r="BJ224" s="254" t="e">
        <f>M224*#REF!</f>
        <v>#REF!</v>
      </c>
      <c r="BK224" s="254" t="e">
        <f>N224*#REF!</f>
        <v>#REF!</v>
      </c>
      <c r="BL224" s="254" t="e">
        <f>O224*#REF!</f>
        <v>#REF!</v>
      </c>
      <c r="BM224" s="254" t="e">
        <f>P224*#REF!</f>
        <v>#REF!</v>
      </c>
    </row>
    <row r="225" spans="1:65" s="84" customFormat="1" ht="47.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6"/>
      <c r="V225" s="256"/>
      <c r="W225" s="256"/>
      <c r="X225" s="256"/>
      <c r="Y225" s="257"/>
      <c r="Z225" s="257"/>
      <c r="AA225" s="257"/>
      <c r="AB225" s="257"/>
      <c r="AC225" s="256"/>
      <c r="AD225" s="256"/>
      <c r="AE225" s="256"/>
      <c r="AF225" s="256"/>
      <c r="AG225" s="257"/>
      <c r="AH225" s="257"/>
      <c r="AI225" s="257"/>
      <c r="AJ225" s="257"/>
      <c r="AK225" s="87">
        <v>3.05</v>
      </c>
      <c r="AL225" s="87"/>
      <c r="AM225" s="258"/>
      <c r="AN225" s="258">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59" t="s">
        <v>349</v>
      </c>
      <c r="AY225" s="105">
        <v>6300</v>
      </c>
      <c r="AZ225" s="106">
        <v>2800</v>
      </c>
      <c r="BA225" s="106">
        <v>2310</v>
      </c>
      <c r="BB225" s="106">
        <v>1470</v>
      </c>
      <c r="BC225" s="256">
        <v>5400</v>
      </c>
      <c r="BD225" s="256">
        <v>2400</v>
      </c>
      <c r="BE225" s="256">
        <v>1980</v>
      </c>
      <c r="BF225" s="256">
        <v>1260</v>
      </c>
      <c r="BG225" s="107">
        <f t="shared" si="135"/>
        <v>2201.9599406715097</v>
      </c>
      <c r="BJ225" s="254" t="e">
        <f>M225*#REF!</f>
        <v>#REF!</v>
      </c>
      <c r="BK225" s="254" t="e">
        <f>N225*#REF!</f>
        <v>#REF!</v>
      </c>
      <c r="BL225" s="254" t="e">
        <f>O225*#REF!</f>
        <v>#REF!</v>
      </c>
      <c r="BM225" s="254"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6"/>
      <c r="V226" s="256"/>
      <c r="W226" s="256"/>
      <c r="X226" s="256"/>
      <c r="Y226" s="257"/>
      <c r="Z226" s="257"/>
      <c r="AA226" s="257"/>
      <c r="AB226" s="257"/>
      <c r="AC226" s="256"/>
      <c r="AD226" s="256"/>
      <c r="AE226" s="256"/>
      <c r="AF226" s="256"/>
      <c r="AG226" s="257"/>
      <c r="AH226" s="257"/>
      <c r="AI226" s="257"/>
      <c r="AJ226" s="257"/>
      <c r="AK226" s="87">
        <v>3.05</v>
      </c>
      <c r="AL226" s="87"/>
      <c r="AM226" s="258"/>
      <c r="AN226" s="258">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59" t="s">
        <v>349</v>
      </c>
      <c r="AY226" s="105">
        <v>14000</v>
      </c>
      <c r="AZ226" s="106">
        <v>7700</v>
      </c>
      <c r="BA226" s="106">
        <v>4550</v>
      </c>
      <c r="BB226" s="106">
        <v>2940</v>
      </c>
      <c r="BC226" s="256">
        <v>12000</v>
      </c>
      <c r="BD226" s="256">
        <v>6600</v>
      </c>
      <c r="BE226" s="256">
        <v>3900</v>
      </c>
      <c r="BF226" s="256">
        <v>2520</v>
      </c>
      <c r="BG226" s="107">
        <f t="shared" si="135"/>
        <v>2201.9599406715097</v>
      </c>
      <c r="BJ226" s="254" t="e">
        <f>M226*#REF!</f>
        <v>#REF!</v>
      </c>
      <c r="BK226" s="254" t="e">
        <f>N226*#REF!</f>
        <v>#REF!</v>
      </c>
      <c r="BL226" s="254" t="e">
        <f>O226*#REF!</f>
        <v>#REF!</v>
      </c>
      <c r="BM226" s="254"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7">
        <v>2.4484716319419388</v>
      </c>
      <c r="AL227" s="87"/>
      <c r="AM227" s="258"/>
      <c r="AN227" s="258">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59" t="s">
        <v>349</v>
      </c>
      <c r="AY227" s="105">
        <v>14000</v>
      </c>
      <c r="AZ227" s="106">
        <v>7700</v>
      </c>
      <c r="BA227" s="106">
        <v>4550</v>
      </c>
      <c r="BB227" s="106">
        <v>2940</v>
      </c>
      <c r="BC227" s="256">
        <v>12000</v>
      </c>
      <c r="BD227" s="256">
        <v>6600</v>
      </c>
      <c r="BE227" s="256">
        <v>3900</v>
      </c>
      <c r="BF227" s="256">
        <v>2520</v>
      </c>
      <c r="BG227" s="107">
        <f t="shared" si="135"/>
        <v>1700</v>
      </c>
      <c r="BJ227" s="254" t="e">
        <f>M227*#REF!</f>
        <v>#REF!</v>
      </c>
      <c r="BK227" s="254" t="e">
        <f>N227*#REF!</f>
        <v>#REF!</v>
      </c>
      <c r="BL227" s="254" t="e">
        <f>O227*#REF!</f>
        <v>#REF!</v>
      </c>
      <c r="BM227" s="254"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6"/>
      <c r="V228" s="256"/>
      <c r="W228" s="256"/>
      <c r="X228" s="256"/>
      <c r="Y228" s="257"/>
      <c r="Z228" s="257"/>
      <c r="AA228" s="257"/>
      <c r="AB228" s="257"/>
      <c r="AC228" s="256"/>
      <c r="AD228" s="256"/>
      <c r="AE228" s="256"/>
      <c r="AF228" s="256"/>
      <c r="AG228" s="257"/>
      <c r="AH228" s="257"/>
      <c r="AI228" s="257"/>
      <c r="AJ228" s="257"/>
      <c r="AK228" s="87"/>
      <c r="AL228" s="87"/>
      <c r="AM228" s="258"/>
      <c r="AN228" s="258"/>
      <c r="AO228" s="101"/>
      <c r="AP228" s="101"/>
      <c r="AQ228" s="101"/>
      <c r="AR228" s="101"/>
      <c r="AS228" s="101"/>
      <c r="AT228" s="101"/>
      <c r="AU228" s="101"/>
      <c r="AV228" s="101"/>
      <c r="AW228" s="61"/>
      <c r="AX228" s="259" t="s">
        <v>349</v>
      </c>
      <c r="AY228" s="105">
        <v>14000</v>
      </c>
      <c r="AZ228" s="106">
        <v>7700</v>
      </c>
      <c r="BA228" s="106">
        <v>4550</v>
      </c>
      <c r="BB228" s="106">
        <v>2940</v>
      </c>
      <c r="BC228" s="256">
        <v>12000</v>
      </c>
      <c r="BD228" s="256">
        <v>6600</v>
      </c>
      <c r="BE228" s="256">
        <v>3900</v>
      </c>
      <c r="BF228" s="256">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7">
        <v>2.8172248757306626</v>
      </c>
      <c r="AL229" s="87"/>
      <c r="AM229" s="258"/>
      <c r="AN229" s="258">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59" t="s">
        <v>349</v>
      </c>
      <c r="AY229" s="105"/>
      <c r="AZ229" s="106"/>
      <c r="BA229" s="106"/>
      <c r="BB229" s="106"/>
      <c r="BC229" s="256"/>
      <c r="BD229" s="256"/>
      <c r="BE229" s="256"/>
      <c r="BF229" s="256"/>
      <c r="BG229" s="107">
        <f>AV229-AW229</f>
        <v>707.5</v>
      </c>
      <c r="BJ229" s="254" t="e">
        <f>M229*#REF!</f>
        <v>#REF!</v>
      </c>
      <c r="BK229" s="254" t="e">
        <f>N229*#REF!</f>
        <v>#REF!</v>
      </c>
      <c r="BL229" s="254" t="e">
        <f>O229*#REF!</f>
        <v>#REF!</v>
      </c>
      <c r="BM229" s="254"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6"/>
      <c r="V230" s="256"/>
      <c r="W230" s="256"/>
      <c r="X230" s="256"/>
      <c r="Y230" s="257"/>
      <c r="Z230" s="257"/>
      <c r="AA230" s="257"/>
      <c r="AB230" s="257"/>
      <c r="AC230" s="256"/>
      <c r="AD230" s="256"/>
      <c r="AE230" s="256"/>
      <c r="AF230" s="256"/>
      <c r="AG230" s="257"/>
      <c r="AH230" s="257"/>
      <c r="AI230" s="257"/>
      <c r="AJ230" s="257"/>
      <c r="AK230" s="87">
        <v>3.05</v>
      </c>
      <c r="AL230" s="87"/>
      <c r="AM230" s="258"/>
      <c r="AN230" s="258">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59" t="s">
        <v>349</v>
      </c>
      <c r="AY230" s="105">
        <v>16100</v>
      </c>
      <c r="AZ230" s="106">
        <v>8400</v>
      </c>
      <c r="BA230" s="106">
        <v>4550</v>
      </c>
      <c r="BB230" s="106">
        <v>2730</v>
      </c>
      <c r="BC230" s="256">
        <v>13800</v>
      </c>
      <c r="BD230" s="256">
        <v>7200</v>
      </c>
      <c r="BE230" s="256">
        <v>3900</v>
      </c>
      <c r="BF230" s="256">
        <v>2340</v>
      </c>
      <c r="BG230" s="107">
        <f>AV230-AW230</f>
        <v>111.66594957078269</v>
      </c>
      <c r="BJ230" s="254" t="e">
        <f>M230*#REF!</f>
        <v>#REF!</v>
      </c>
      <c r="BK230" s="254" t="e">
        <f>N230*#REF!</f>
        <v>#REF!</v>
      </c>
      <c r="BL230" s="254" t="e">
        <f>O230*#REF!</f>
        <v>#REF!</v>
      </c>
      <c r="BM230" s="254"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6"/>
      <c r="V231" s="256"/>
      <c r="W231" s="256"/>
      <c r="X231" s="256"/>
      <c r="Y231" s="257"/>
      <c r="Z231" s="257"/>
      <c r="AA231" s="257"/>
      <c r="AB231" s="257"/>
      <c r="AC231" s="256"/>
      <c r="AD231" s="256"/>
      <c r="AE231" s="256"/>
      <c r="AF231" s="256"/>
      <c r="AG231" s="257"/>
      <c r="AH231" s="257"/>
      <c r="AI231" s="257"/>
      <c r="AJ231" s="257"/>
      <c r="AK231" s="87">
        <v>3.05</v>
      </c>
      <c r="AL231" s="87"/>
      <c r="AM231" s="258"/>
      <c r="AN231" s="258">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59" t="s">
        <v>349</v>
      </c>
      <c r="AY231" s="105">
        <v>11900</v>
      </c>
      <c r="AZ231" s="106">
        <v>5600</v>
      </c>
      <c r="BA231" s="106">
        <v>3220</v>
      </c>
      <c r="BB231" s="106">
        <v>1820</v>
      </c>
      <c r="BC231" s="256">
        <v>10200</v>
      </c>
      <c r="BD231" s="256">
        <v>4800</v>
      </c>
      <c r="BE231" s="256">
        <v>2760</v>
      </c>
      <c r="BF231" s="256">
        <v>1560</v>
      </c>
      <c r="BG231" s="107">
        <f>AV231-AW231</f>
        <v>-38.82403559709428</v>
      </c>
      <c r="BJ231" s="254" t="e">
        <f>M231*#REF!</f>
        <v>#REF!</v>
      </c>
      <c r="BK231" s="254" t="e">
        <f>N231*#REF!</f>
        <v>#REF!</v>
      </c>
      <c r="BL231" s="254" t="e">
        <f>O231*#REF!</f>
        <v>#REF!</v>
      </c>
      <c r="BM231" s="254"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6"/>
      <c r="V232" s="256"/>
      <c r="W232" s="256"/>
      <c r="X232" s="256"/>
      <c r="Y232" s="257"/>
      <c r="Z232" s="257"/>
      <c r="AA232" s="257"/>
      <c r="AB232" s="257"/>
      <c r="AC232" s="256"/>
      <c r="AD232" s="256"/>
      <c r="AE232" s="256"/>
      <c r="AF232" s="256"/>
      <c r="AG232" s="257"/>
      <c r="AH232" s="257"/>
      <c r="AI232" s="257"/>
      <c r="AJ232" s="257"/>
      <c r="AK232" s="87"/>
      <c r="AL232" s="87"/>
      <c r="AM232" s="258"/>
      <c r="AN232" s="258"/>
      <c r="AO232" s="101"/>
      <c r="AP232" s="101"/>
      <c r="AQ232" s="101"/>
      <c r="AR232" s="101"/>
      <c r="AS232" s="101"/>
      <c r="AT232" s="101"/>
      <c r="AU232" s="101"/>
      <c r="AV232" s="101"/>
      <c r="AW232" s="61"/>
      <c r="AX232" s="259" t="s">
        <v>349</v>
      </c>
      <c r="AY232" s="105">
        <v>8400</v>
      </c>
      <c r="AZ232" s="106">
        <v>3500</v>
      </c>
      <c r="BA232" s="106">
        <v>2520</v>
      </c>
      <c r="BB232" s="106">
        <v>1260</v>
      </c>
      <c r="BC232" s="256">
        <v>7200</v>
      </c>
      <c r="BD232" s="256">
        <v>3000</v>
      </c>
      <c r="BE232" s="256">
        <v>2160</v>
      </c>
      <c r="BF232" s="256">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7">
        <v>3.8937499302627936</v>
      </c>
      <c r="AL233" s="87"/>
      <c r="AM233" s="258"/>
      <c r="AN233" s="258">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59" t="s">
        <v>349</v>
      </c>
      <c r="AY233" s="105"/>
      <c r="AZ233" s="106"/>
      <c r="BA233" s="106"/>
      <c r="BB233" s="106"/>
      <c r="BC233" s="256"/>
      <c r="BD233" s="256"/>
      <c r="BE233" s="256"/>
      <c r="BF233" s="256"/>
      <c r="BG233" s="107">
        <f t="shared" ref="BG233:BG248" si="145">AV233-AW233</f>
        <v>1360</v>
      </c>
      <c r="BJ233" s="254" t="e">
        <f>M233*#REF!</f>
        <v>#REF!</v>
      </c>
      <c r="BK233" s="254" t="e">
        <f>N233*#REF!</f>
        <v>#REF!</v>
      </c>
      <c r="BL233" s="254" t="e">
        <f>O233*#REF!</f>
        <v>#REF!</v>
      </c>
      <c r="BM233" s="254"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7">
        <v>4.2010223758977432</v>
      </c>
      <c r="AL234" s="87"/>
      <c r="AM234" s="258"/>
      <c r="AN234" s="258">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59" t="s">
        <v>349</v>
      </c>
      <c r="AY234" s="105">
        <v>12600</v>
      </c>
      <c r="AZ234" s="106">
        <v>4900</v>
      </c>
      <c r="BA234" s="106">
        <v>2940</v>
      </c>
      <c r="BB234" s="106">
        <v>2310</v>
      </c>
      <c r="BC234" s="256">
        <v>10800</v>
      </c>
      <c r="BD234" s="256">
        <v>4200</v>
      </c>
      <c r="BE234" s="256">
        <v>2520</v>
      </c>
      <c r="BF234" s="256">
        <v>1980</v>
      </c>
      <c r="BG234" s="107">
        <f t="shared" si="145"/>
        <v>1520</v>
      </c>
      <c r="BJ234" s="254" t="e">
        <f>M234*#REF!</f>
        <v>#REF!</v>
      </c>
      <c r="BK234" s="254" t="e">
        <f>N234*#REF!</f>
        <v>#REF!</v>
      </c>
      <c r="BL234" s="254" t="e">
        <f>O234*#REF!</f>
        <v>#REF!</v>
      </c>
      <c r="BM234" s="254" t="e">
        <f>P234*#REF!</f>
        <v>#REF!</v>
      </c>
    </row>
    <row r="235" spans="1:65" s="84" customFormat="1" ht="47.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7">
        <v>3.4580202235231501</v>
      </c>
      <c r="AL235" s="87"/>
      <c r="AM235" s="258"/>
      <c r="AN235" s="258">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59" t="s">
        <v>349</v>
      </c>
      <c r="AY235" s="105">
        <v>9100</v>
      </c>
      <c r="AZ235" s="106">
        <v>4900</v>
      </c>
      <c r="BA235" s="106">
        <v>2450</v>
      </c>
      <c r="BB235" s="106">
        <v>1820</v>
      </c>
      <c r="BC235" s="256">
        <v>7800</v>
      </c>
      <c r="BD235" s="256">
        <v>4200</v>
      </c>
      <c r="BE235" s="256">
        <v>2100</v>
      </c>
      <c r="BF235" s="256">
        <v>1560</v>
      </c>
      <c r="BG235" s="107">
        <f t="shared" si="145"/>
        <v>4600</v>
      </c>
      <c r="BJ235" s="254" t="e">
        <f>M235*#REF!</f>
        <v>#REF!</v>
      </c>
      <c r="BK235" s="254" t="e">
        <f>N235*#REF!</f>
        <v>#REF!</v>
      </c>
      <c r="BL235" s="254" t="e">
        <f>O235*#REF!</f>
        <v>#REF!</v>
      </c>
      <c r="BM235" s="254"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7">
        <v>2.9883323026180171</v>
      </c>
      <c r="AL236" s="87"/>
      <c r="AM236" s="258"/>
      <c r="AN236" s="258">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59" t="s">
        <v>349</v>
      </c>
      <c r="AY236" s="105">
        <v>12600</v>
      </c>
      <c r="AZ236" s="106">
        <v>6300</v>
      </c>
      <c r="BA236" s="106">
        <v>4900</v>
      </c>
      <c r="BB236" s="106">
        <v>3500</v>
      </c>
      <c r="BC236" s="256">
        <v>10800</v>
      </c>
      <c r="BD236" s="256">
        <v>5400</v>
      </c>
      <c r="BE236" s="256">
        <v>4200</v>
      </c>
      <c r="BF236" s="256">
        <v>3000</v>
      </c>
      <c r="BG236" s="107">
        <f t="shared" si="145"/>
        <v>1287.5</v>
      </c>
      <c r="BJ236" s="254" t="e">
        <f>M236*#REF!</f>
        <v>#REF!</v>
      </c>
      <c r="BK236" s="254" t="e">
        <f>N236*#REF!</f>
        <v>#REF!</v>
      </c>
      <c r="BL236" s="254" t="e">
        <f>O236*#REF!</f>
        <v>#REF!</v>
      </c>
      <c r="BM236" s="254"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7">
        <v>3.7959667852906285</v>
      </c>
      <c r="AL237" s="87"/>
      <c r="AM237" s="258"/>
      <c r="AN237" s="258">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59" t="s">
        <v>349</v>
      </c>
      <c r="AY237" s="105">
        <v>14700</v>
      </c>
      <c r="AZ237" s="106">
        <v>7000</v>
      </c>
      <c r="BA237" s="106">
        <v>4200</v>
      </c>
      <c r="BB237" s="106">
        <v>2730</v>
      </c>
      <c r="BC237" s="256">
        <v>12600</v>
      </c>
      <c r="BD237" s="256">
        <v>6000</v>
      </c>
      <c r="BE237" s="256">
        <v>3600</v>
      </c>
      <c r="BF237" s="256">
        <v>2340</v>
      </c>
      <c r="BG237" s="107">
        <f t="shared" si="145"/>
        <v>1339.9999999999991</v>
      </c>
      <c r="BJ237" s="254" t="e">
        <f>M237*#REF!</f>
        <v>#REF!</v>
      </c>
      <c r="BK237" s="254" t="e">
        <f>N237*#REF!</f>
        <v>#REF!</v>
      </c>
      <c r="BL237" s="254" t="e">
        <f>O237*#REF!</f>
        <v>#REF!</v>
      </c>
      <c r="BM237" s="254"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7">
        <v>2.4349128110015363</v>
      </c>
      <c r="AL238" s="87"/>
      <c r="AM238" s="258"/>
      <c r="AN238" s="258">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59" t="s">
        <v>349</v>
      </c>
      <c r="AY238" s="105">
        <v>15400</v>
      </c>
      <c r="AZ238" s="106">
        <v>7000</v>
      </c>
      <c r="BA238" s="106">
        <v>3920</v>
      </c>
      <c r="BB238" s="106">
        <v>2730</v>
      </c>
      <c r="BC238" s="256">
        <v>13200</v>
      </c>
      <c r="BD238" s="256">
        <v>6000</v>
      </c>
      <c r="BE238" s="256">
        <v>3360</v>
      </c>
      <c r="BF238" s="256">
        <v>2340</v>
      </c>
      <c r="BG238" s="107">
        <f t="shared" si="145"/>
        <v>40</v>
      </c>
      <c r="BJ238" s="254" t="e">
        <f>M238*#REF!</f>
        <v>#REF!</v>
      </c>
      <c r="BK238" s="254" t="e">
        <f>N238*#REF!</f>
        <v>#REF!</v>
      </c>
      <c r="BL238" s="254" t="e">
        <f>O238*#REF!</f>
        <v>#REF!</v>
      </c>
      <c r="BM238" s="254"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6"/>
      <c r="V239" s="256"/>
      <c r="W239" s="256"/>
      <c r="X239" s="256"/>
      <c r="Y239" s="257"/>
      <c r="Z239" s="257"/>
      <c r="AA239" s="257"/>
      <c r="AB239" s="257"/>
      <c r="AC239" s="256"/>
      <c r="AD239" s="256"/>
      <c r="AE239" s="256"/>
      <c r="AF239" s="256"/>
      <c r="AG239" s="257"/>
      <c r="AH239" s="257"/>
      <c r="AI239" s="257"/>
      <c r="AJ239" s="257"/>
      <c r="AK239" s="87">
        <v>3.05</v>
      </c>
      <c r="AL239" s="87"/>
      <c r="AM239" s="258"/>
      <c r="AN239" s="258">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59" t="s">
        <v>349</v>
      </c>
      <c r="AY239" s="105">
        <v>18200</v>
      </c>
      <c r="AZ239" s="106">
        <v>7700</v>
      </c>
      <c r="BA239" s="106">
        <v>4550</v>
      </c>
      <c r="BB239" s="106">
        <v>2730</v>
      </c>
      <c r="BC239" s="256">
        <v>15600</v>
      </c>
      <c r="BD239" s="256">
        <v>6600</v>
      </c>
      <c r="BE239" s="256">
        <v>3900</v>
      </c>
      <c r="BF239" s="256">
        <v>2340</v>
      </c>
      <c r="BG239" s="107">
        <f t="shared" si="145"/>
        <v>1601.9599406715097</v>
      </c>
      <c r="BJ239" s="254" t="e">
        <f>M239*#REF!</f>
        <v>#REF!</v>
      </c>
      <c r="BK239" s="254" t="e">
        <f>N239*#REF!</f>
        <v>#REF!</v>
      </c>
      <c r="BL239" s="254" t="e">
        <f>O239*#REF!</f>
        <v>#REF!</v>
      </c>
      <c r="BM239" s="254"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6"/>
      <c r="V240" s="256"/>
      <c r="W240" s="256"/>
      <c r="X240" s="256"/>
      <c r="Y240" s="257"/>
      <c r="Z240" s="257"/>
      <c r="AA240" s="257"/>
      <c r="AB240" s="257"/>
      <c r="AC240" s="256"/>
      <c r="AD240" s="256"/>
      <c r="AE240" s="256"/>
      <c r="AF240" s="256"/>
      <c r="AG240" s="257"/>
      <c r="AH240" s="257"/>
      <c r="AI240" s="257"/>
      <c r="AJ240" s="257"/>
      <c r="AK240" s="87">
        <v>3.05</v>
      </c>
      <c r="AL240" s="87"/>
      <c r="AM240" s="258"/>
      <c r="AN240" s="258">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59" t="s">
        <v>349</v>
      </c>
      <c r="AY240" s="105">
        <v>14000</v>
      </c>
      <c r="AZ240" s="106">
        <v>7000</v>
      </c>
      <c r="BA240" s="106">
        <v>4550</v>
      </c>
      <c r="BB240" s="106">
        <v>2730</v>
      </c>
      <c r="BC240" s="256">
        <v>12000</v>
      </c>
      <c r="BD240" s="256">
        <v>6000</v>
      </c>
      <c r="BE240" s="256">
        <v>3900</v>
      </c>
      <c r="BF240" s="256">
        <v>2340</v>
      </c>
      <c r="BG240" s="107">
        <f t="shared" si="145"/>
        <v>1601.9599406715097</v>
      </c>
      <c r="BJ240" s="254" t="e">
        <f>M240*#REF!</f>
        <v>#REF!</v>
      </c>
      <c r="BK240" s="254" t="e">
        <f>N240*#REF!</f>
        <v>#REF!</v>
      </c>
      <c r="BL240" s="254" t="e">
        <f>O240*#REF!</f>
        <v>#REF!</v>
      </c>
      <c r="BM240" s="254"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6"/>
      <c r="V241" s="256"/>
      <c r="W241" s="256"/>
      <c r="X241" s="256"/>
      <c r="Y241" s="257"/>
      <c r="Z241" s="257"/>
      <c r="AA241" s="257"/>
      <c r="AB241" s="257"/>
      <c r="AC241" s="256"/>
      <c r="AD241" s="256"/>
      <c r="AE241" s="256"/>
      <c r="AF241" s="256"/>
      <c r="AG241" s="257"/>
      <c r="AH241" s="257"/>
      <c r="AI241" s="257"/>
      <c r="AJ241" s="257"/>
      <c r="AK241" s="87">
        <v>3.05</v>
      </c>
      <c r="AL241" s="87"/>
      <c r="AM241" s="258"/>
      <c r="AN241" s="258">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59" t="s">
        <v>349</v>
      </c>
      <c r="AY241" s="105">
        <v>14000</v>
      </c>
      <c r="AZ241" s="106">
        <v>7000</v>
      </c>
      <c r="BA241" s="106">
        <v>4550</v>
      </c>
      <c r="BB241" s="106">
        <v>2730</v>
      </c>
      <c r="BC241" s="256">
        <v>12000</v>
      </c>
      <c r="BD241" s="256">
        <v>6000</v>
      </c>
      <c r="BE241" s="256">
        <v>3900</v>
      </c>
      <c r="BF241" s="256">
        <v>2340</v>
      </c>
      <c r="BG241" s="107">
        <f t="shared" si="145"/>
        <v>3221.3719584700566</v>
      </c>
      <c r="BJ241" s="254" t="e">
        <f>M241*#REF!</f>
        <v>#REF!</v>
      </c>
      <c r="BK241" s="254" t="e">
        <f>N241*#REF!</f>
        <v>#REF!</v>
      </c>
      <c r="BL241" s="254" t="e">
        <f>O241*#REF!</f>
        <v>#REF!</v>
      </c>
      <c r="BM241" s="254" t="e">
        <f>P241*#REF!</f>
        <v>#REF!</v>
      </c>
    </row>
    <row r="242" spans="1:65" s="84" customFormat="1" ht="47.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7">
        <v>2.5452568006293621</v>
      </c>
      <c r="AL242" s="87"/>
      <c r="AM242" s="258"/>
      <c r="AN242" s="258">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59" t="s">
        <v>349</v>
      </c>
      <c r="AY242" s="105">
        <v>9800</v>
      </c>
      <c r="AZ242" s="106">
        <v>5600</v>
      </c>
      <c r="BA242" s="106">
        <v>3640</v>
      </c>
      <c r="BB242" s="106">
        <v>2730</v>
      </c>
      <c r="BC242" s="256">
        <v>8400</v>
      </c>
      <c r="BD242" s="256">
        <v>4800</v>
      </c>
      <c r="BE242" s="256">
        <v>3120</v>
      </c>
      <c r="BF242" s="256">
        <v>2340</v>
      </c>
      <c r="BG242" s="107">
        <f t="shared" si="145"/>
        <v>1395.2792881719461</v>
      </c>
      <c r="BJ242" s="254" t="e">
        <f>M242*#REF!</f>
        <v>#REF!</v>
      </c>
      <c r="BK242" s="254" t="e">
        <f>N242*#REF!</f>
        <v>#REF!</v>
      </c>
      <c r="BL242" s="254" t="e">
        <f>O242*#REF!</f>
        <v>#REF!</v>
      </c>
      <c r="BM242" s="254" t="e">
        <f>P242*#REF!</f>
        <v>#REF!</v>
      </c>
    </row>
    <row r="243" spans="1:65" s="84" customFormat="1" ht="63">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7">
        <v>2.6211879600776413</v>
      </c>
      <c r="AL243" s="87"/>
      <c r="AM243" s="258"/>
      <c r="AN243" s="258">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59" t="s">
        <v>349</v>
      </c>
      <c r="AY243" s="105">
        <v>14000</v>
      </c>
      <c r="AZ243" s="106">
        <v>8400</v>
      </c>
      <c r="BA243" s="106">
        <v>4550</v>
      </c>
      <c r="BB243" s="106">
        <v>2730</v>
      </c>
      <c r="BC243" s="256">
        <v>12000</v>
      </c>
      <c r="BD243" s="256">
        <v>7200</v>
      </c>
      <c r="BE243" s="256">
        <v>3900</v>
      </c>
      <c r="BF243" s="256">
        <v>2340</v>
      </c>
      <c r="BG243" s="107">
        <f t="shared" si="145"/>
        <v>1360.8925863840541</v>
      </c>
      <c r="BJ243" s="254" t="e">
        <f>M243*#REF!</f>
        <v>#REF!</v>
      </c>
      <c r="BK243" s="254" t="e">
        <f>N243*#REF!</f>
        <v>#REF!</v>
      </c>
      <c r="BL243" s="254" t="e">
        <f>O243*#REF!</f>
        <v>#REF!</v>
      </c>
      <c r="BM243" s="254"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7">
        <v>2.421756701754386</v>
      </c>
      <c r="AL244" s="87"/>
      <c r="AM244" s="258"/>
      <c r="AN244" s="258">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59" t="s">
        <v>349</v>
      </c>
      <c r="AY244" s="105">
        <v>14000</v>
      </c>
      <c r="AZ244" s="106">
        <v>7000</v>
      </c>
      <c r="BA244" s="106">
        <v>4200</v>
      </c>
      <c r="BB244" s="106">
        <v>2730</v>
      </c>
      <c r="BC244" s="256">
        <v>12000</v>
      </c>
      <c r="BD244" s="256">
        <v>6000</v>
      </c>
      <c r="BE244" s="256">
        <v>3600</v>
      </c>
      <c r="BF244" s="256">
        <v>2340</v>
      </c>
      <c r="BG244" s="107">
        <f t="shared" si="145"/>
        <v>1090.0000000000009</v>
      </c>
      <c r="BJ244" s="254" t="e">
        <f>M244*#REF!</f>
        <v>#REF!</v>
      </c>
      <c r="BK244" s="254" t="e">
        <f>N244*#REF!</f>
        <v>#REF!</v>
      </c>
      <c r="BL244" s="254" t="e">
        <f>O244*#REF!</f>
        <v>#REF!</v>
      </c>
      <c r="BM244" s="254" t="e">
        <f>P244*#REF!</f>
        <v>#REF!</v>
      </c>
    </row>
    <row r="245" spans="1:65" s="84" customFormat="1" ht="47.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6"/>
      <c r="V245" s="256"/>
      <c r="W245" s="256"/>
      <c r="X245" s="256"/>
      <c r="Y245" s="257"/>
      <c r="Z245" s="257"/>
      <c r="AA245" s="257"/>
      <c r="AB245" s="257"/>
      <c r="AC245" s="256"/>
      <c r="AD245" s="256"/>
      <c r="AE245" s="256"/>
      <c r="AF245" s="256"/>
      <c r="AG245" s="257"/>
      <c r="AH245" s="257"/>
      <c r="AI245" s="257"/>
      <c r="AJ245" s="257"/>
      <c r="AK245" s="87">
        <v>3.05</v>
      </c>
      <c r="AL245" s="87"/>
      <c r="AM245" s="258"/>
      <c r="AN245" s="258">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59" t="s">
        <v>349</v>
      </c>
      <c r="AY245" s="105">
        <v>14700</v>
      </c>
      <c r="AZ245" s="106">
        <v>7000</v>
      </c>
      <c r="BA245" s="106">
        <v>4550</v>
      </c>
      <c r="BB245" s="106">
        <v>2730</v>
      </c>
      <c r="BC245" s="256">
        <v>12600</v>
      </c>
      <c r="BD245" s="256">
        <v>6000</v>
      </c>
      <c r="BE245" s="256">
        <v>3900</v>
      </c>
      <c r="BF245" s="256">
        <v>2340</v>
      </c>
      <c r="BG245" s="107">
        <f t="shared" si="145"/>
        <v>2141.7639466043584</v>
      </c>
      <c r="BJ245" s="254" t="e">
        <f>M245*#REF!</f>
        <v>#REF!</v>
      </c>
      <c r="BK245" s="254" t="e">
        <f>N245*#REF!</f>
        <v>#REF!</v>
      </c>
      <c r="BL245" s="254" t="e">
        <f>O245*#REF!</f>
        <v>#REF!</v>
      </c>
      <c r="BM245" s="254"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7">
        <v>2.3232296014048757</v>
      </c>
      <c r="AL246" s="87"/>
      <c r="AM246" s="258"/>
      <c r="AN246" s="258">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59" t="s">
        <v>349</v>
      </c>
      <c r="AY246" s="105">
        <v>12600</v>
      </c>
      <c r="AZ246" s="106">
        <v>6300</v>
      </c>
      <c r="BA246" s="106">
        <v>4550</v>
      </c>
      <c r="BB246" s="106">
        <v>2730</v>
      </c>
      <c r="BC246" s="256">
        <v>10800</v>
      </c>
      <c r="BD246" s="256">
        <v>5400</v>
      </c>
      <c r="BE246" s="256">
        <v>3900</v>
      </c>
      <c r="BF246" s="256">
        <v>2340</v>
      </c>
      <c r="BG246" s="107">
        <f t="shared" si="145"/>
        <v>632.5</v>
      </c>
      <c r="BJ246" s="254" t="e">
        <f>M246*#REF!</f>
        <v>#REF!</v>
      </c>
      <c r="BK246" s="254" t="e">
        <f>N246*#REF!</f>
        <v>#REF!</v>
      </c>
      <c r="BL246" s="254" t="e">
        <f>O246*#REF!</f>
        <v>#REF!</v>
      </c>
      <c r="BM246" s="254" t="e">
        <f>P246*#REF!</f>
        <v>#REF!</v>
      </c>
    </row>
    <row r="247" spans="1:65" s="84" customFormat="1" ht="47.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7">
        <v>3.4407569202194375</v>
      </c>
      <c r="AL247" s="87"/>
      <c r="AM247" s="258"/>
      <c r="AN247" s="258">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59" t="s">
        <v>349</v>
      </c>
      <c r="AY247" s="105">
        <v>18900</v>
      </c>
      <c r="AZ247" s="106">
        <v>8400</v>
      </c>
      <c r="BA247" s="106">
        <v>4550</v>
      </c>
      <c r="BB247" s="106">
        <v>3150</v>
      </c>
      <c r="BC247" s="256">
        <v>16200</v>
      </c>
      <c r="BD247" s="256">
        <v>7200</v>
      </c>
      <c r="BE247" s="256">
        <v>3900</v>
      </c>
      <c r="BF247" s="256">
        <v>2700</v>
      </c>
      <c r="BG247" s="107">
        <f t="shared" si="145"/>
        <v>600</v>
      </c>
      <c r="BJ247" s="254" t="e">
        <f>M247*#REF!</f>
        <v>#REF!</v>
      </c>
      <c r="BK247" s="254" t="e">
        <f>N247*#REF!</f>
        <v>#REF!</v>
      </c>
      <c r="BL247" s="254" t="e">
        <f>O247*#REF!</f>
        <v>#REF!</v>
      </c>
      <c r="BM247" s="254"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7">
        <v>4.406932984946236</v>
      </c>
      <c r="AL248" s="87"/>
      <c r="AM248" s="258"/>
      <c r="AN248" s="258">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59" t="s">
        <v>349</v>
      </c>
      <c r="AY248" s="105">
        <v>14000</v>
      </c>
      <c r="AZ248" s="106">
        <v>6300</v>
      </c>
      <c r="BA248" s="106">
        <v>2940</v>
      </c>
      <c r="BB248" s="106">
        <v>2310</v>
      </c>
      <c r="BC248" s="256">
        <v>12000</v>
      </c>
      <c r="BD248" s="256">
        <v>5400</v>
      </c>
      <c r="BE248" s="256">
        <v>2520</v>
      </c>
      <c r="BF248" s="256">
        <v>1980</v>
      </c>
      <c r="BG248" s="107">
        <f t="shared" si="145"/>
        <v>1175</v>
      </c>
      <c r="BJ248" s="254" t="e">
        <f>M248*#REF!</f>
        <v>#REF!</v>
      </c>
      <c r="BK248" s="254" t="e">
        <f>N248*#REF!</f>
        <v>#REF!</v>
      </c>
      <c r="BL248" s="254" t="e">
        <f>O248*#REF!</f>
        <v>#REF!</v>
      </c>
      <c r="BM248" s="254"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6"/>
      <c r="V249" s="256"/>
      <c r="W249" s="256"/>
      <c r="X249" s="256"/>
      <c r="Y249" s="257"/>
      <c r="Z249" s="257"/>
      <c r="AA249" s="257"/>
      <c r="AB249" s="257"/>
      <c r="AC249" s="256"/>
      <c r="AD249" s="256"/>
      <c r="AE249" s="256"/>
      <c r="AF249" s="256"/>
      <c r="AG249" s="257"/>
      <c r="AH249" s="257"/>
      <c r="AI249" s="257"/>
      <c r="AJ249" s="257"/>
      <c r="AK249" s="87"/>
      <c r="AL249" s="87"/>
      <c r="AM249" s="258"/>
      <c r="AN249" s="258"/>
      <c r="AO249" s="101"/>
      <c r="AP249" s="101"/>
      <c r="AQ249" s="101"/>
      <c r="AR249" s="101"/>
      <c r="AS249" s="101"/>
      <c r="AT249" s="101"/>
      <c r="AU249" s="101"/>
      <c r="AV249" s="101"/>
      <c r="AW249" s="61"/>
      <c r="AX249" s="259" t="s">
        <v>349</v>
      </c>
      <c r="AY249" s="105">
        <v>7700</v>
      </c>
      <c r="AZ249" s="106">
        <v>3500</v>
      </c>
      <c r="BA249" s="106">
        <v>2170</v>
      </c>
      <c r="BB249" s="106">
        <v>1470</v>
      </c>
      <c r="BC249" s="256">
        <v>6600</v>
      </c>
      <c r="BD249" s="256">
        <v>3000</v>
      </c>
      <c r="BE249" s="256">
        <v>1860</v>
      </c>
      <c r="BF249" s="256">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6"/>
      <c r="V250" s="256"/>
      <c r="W250" s="256"/>
      <c r="X250" s="256"/>
      <c r="Y250" s="257"/>
      <c r="Z250" s="257"/>
      <c r="AA250" s="257"/>
      <c r="AB250" s="257"/>
      <c r="AC250" s="256"/>
      <c r="AD250" s="256"/>
      <c r="AE250" s="256"/>
      <c r="AF250" s="256"/>
      <c r="AG250" s="257"/>
      <c r="AH250" s="257"/>
      <c r="AI250" s="257"/>
      <c r="AJ250" s="257"/>
      <c r="AK250" s="87">
        <v>3.05</v>
      </c>
      <c r="AL250" s="87"/>
      <c r="AM250" s="258"/>
      <c r="AN250" s="258">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59" t="s">
        <v>349</v>
      </c>
      <c r="AY250" s="105"/>
      <c r="AZ250" s="106"/>
      <c r="BA250" s="106"/>
      <c r="BB250" s="106"/>
      <c r="BC250" s="256"/>
      <c r="BD250" s="256"/>
      <c r="BE250" s="256"/>
      <c r="BF250" s="256"/>
      <c r="BG250" s="107">
        <f>AV250-AW250</f>
        <v>1400.9799703357548</v>
      </c>
      <c r="BJ250" s="254" t="e">
        <f>M250*#REF!</f>
        <v>#REF!</v>
      </c>
      <c r="BK250" s="254" t="e">
        <f>N250*#REF!</f>
        <v>#REF!</v>
      </c>
      <c r="BL250" s="254" t="e">
        <f>O250*#REF!</f>
        <v>#REF!</v>
      </c>
      <c r="BM250" s="254"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7">
        <v>3.4524804440753041</v>
      </c>
      <c r="AL251" s="87"/>
      <c r="AM251" s="258"/>
      <c r="AN251" s="258">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59" t="s">
        <v>349</v>
      </c>
      <c r="AY251" s="105">
        <v>7000</v>
      </c>
      <c r="AZ251" s="106">
        <v>3500</v>
      </c>
      <c r="BA251" s="106">
        <v>2520</v>
      </c>
      <c r="BB251" s="106">
        <v>1610</v>
      </c>
      <c r="BC251" s="256">
        <v>6000</v>
      </c>
      <c r="BD251" s="256">
        <v>3000</v>
      </c>
      <c r="BE251" s="256">
        <v>2160</v>
      </c>
      <c r="BF251" s="256">
        <v>1380</v>
      </c>
      <c r="BG251" s="107">
        <f>AV251-AW251</f>
        <v>1500</v>
      </c>
      <c r="BJ251" s="254" t="e">
        <f>M251*#REF!</f>
        <v>#REF!</v>
      </c>
      <c r="BK251" s="254" t="e">
        <f>N251*#REF!</f>
        <v>#REF!</v>
      </c>
      <c r="BL251" s="254" t="e">
        <f>O251*#REF!</f>
        <v>#REF!</v>
      </c>
      <c r="BM251" s="254"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6"/>
      <c r="V252" s="256"/>
      <c r="W252" s="256"/>
      <c r="X252" s="256"/>
      <c r="Y252" s="257"/>
      <c r="Z252" s="257"/>
      <c r="AA252" s="257"/>
      <c r="AB252" s="257"/>
      <c r="AC252" s="256"/>
      <c r="AD252" s="256"/>
      <c r="AE252" s="256"/>
      <c r="AF252" s="256"/>
      <c r="AG252" s="257"/>
      <c r="AH252" s="257"/>
      <c r="AI252" s="257"/>
      <c r="AJ252" s="257"/>
      <c r="AK252" s="87"/>
      <c r="AL252" s="87"/>
      <c r="AM252" s="258"/>
      <c r="AN252" s="258"/>
      <c r="AO252" s="101"/>
      <c r="AP252" s="101"/>
      <c r="AQ252" s="101"/>
      <c r="AR252" s="101"/>
      <c r="AS252" s="101"/>
      <c r="AT252" s="101"/>
      <c r="AU252" s="101"/>
      <c r="AV252" s="101"/>
      <c r="AW252" s="61"/>
      <c r="AX252" s="259" t="s">
        <v>349</v>
      </c>
      <c r="AY252" s="105">
        <v>4900</v>
      </c>
      <c r="AZ252" s="106">
        <v>2800</v>
      </c>
      <c r="BA252" s="106">
        <v>1820</v>
      </c>
      <c r="BB252" s="106">
        <v>1260</v>
      </c>
      <c r="BC252" s="256">
        <v>4200</v>
      </c>
      <c r="BD252" s="256">
        <v>2400</v>
      </c>
      <c r="BE252" s="256">
        <v>1560</v>
      </c>
      <c r="BF252" s="256">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7">
        <v>3.4056534093917628</v>
      </c>
      <c r="AL253" s="87"/>
      <c r="AM253" s="258"/>
      <c r="AN253" s="258">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59" t="s">
        <v>349</v>
      </c>
      <c r="AY253" s="105"/>
      <c r="AZ253" s="106"/>
      <c r="BA253" s="106"/>
      <c r="BB253" s="106"/>
      <c r="BC253" s="256"/>
      <c r="BD253" s="256"/>
      <c r="BE253" s="256"/>
      <c r="BF253" s="256"/>
      <c r="BG253" s="107">
        <f t="shared" ref="BG253:BG262" si="154">AV253-AW253</f>
        <v>2400</v>
      </c>
      <c r="BJ253" s="254" t="e">
        <f>M253*#REF!</f>
        <v>#REF!</v>
      </c>
      <c r="BK253" s="254" t="e">
        <f>N253*#REF!</f>
        <v>#REF!</v>
      </c>
      <c r="BL253" s="254" t="e">
        <f>O253*#REF!</f>
        <v>#REF!</v>
      </c>
      <c r="BM253" s="254"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7">
        <v>2.1879195686868687</v>
      </c>
      <c r="AL254" s="87"/>
      <c r="AM254" s="258"/>
      <c r="AN254" s="258">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59" t="s">
        <v>349</v>
      </c>
      <c r="AY254" s="105">
        <v>9800</v>
      </c>
      <c r="AZ254" s="106">
        <v>4900</v>
      </c>
      <c r="BA254" s="106">
        <v>2730</v>
      </c>
      <c r="BB254" s="106">
        <v>2310</v>
      </c>
      <c r="BC254" s="256">
        <v>8400</v>
      </c>
      <c r="BD254" s="256">
        <v>4200</v>
      </c>
      <c r="BE254" s="256">
        <v>2340</v>
      </c>
      <c r="BF254" s="256">
        <v>1980</v>
      </c>
      <c r="BG254" s="107">
        <f t="shared" si="154"/>
        <v>1237.5</v>
      </c>
      <c r="BJ254" s="254" t="e">
        <f>M254*#REF!</f>
        <v>#REF!</v>
      </c>
      <c r="BK254" s="254" t="e">
        <f>N254*#REF!</f>
        <v>#REF!</v>
      </c>
      <c r="BL254" s="254" t="e">
        <f>O254*#REF!</f>
        <v>#REF!</v>
      </c>
      <c r="BM254" s="254" t="e">
        <f>P254*#REF!</f>
        <v>#REF!</v>
      </c>
    </row>
    <row r="255" spans="1:65" s="84" customFormat="1" ht="63">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6"/>
      <c r="V255" s="256"/>
      <c r="W255" s="256"/>
      <c r="X255" s="256"/>
      <c r="Y255" s="257"/>
      <c r="Z255" s="257"/>
      <c r="AA255" s="257"/>
      <c r="AB255" s="257"/>
      <c r="AC255" s="256"/>
      <c r="AD255" s="256"/>
      <c r="AE255" s="256"/>
      <c r="AF255" s="256"/>
      <c r="AG255" s="257"/>
      <c r="AH255" s="257"/>
      <c r="AI255" s="257"/>
      <c r="AJ255" s="257"/>
      <c r="AK255" s="87">
        <v>3.05</v>
      </c>
      <c r="AL255" s="87"/>
      <c r="AM255" s="258"/>
      <c r="AN255" s="258">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59" t="s">
        <v>349</v>
      </c>
      <c r="AY255" s="105">
        <v>7700</v>
      </c>
      <c r="AZ255" s="106">
        <v>3500</v>
      </c>
      <c r="BA255" s="106">
        <v>2520</v>
      </c>
      <c r="BB255" s="106">
        <v>1820</v>
      </c>
      <c r="BC255" s="256">
        <v>6600</v>
      </c>
      <c r="BD255" s="256">
        <v>3000</v>
      </c>
      <c r="BE255" s="256">
        <v>2160</v>
      </c>
      <c r="BF255" s="256">
        <v>1560</v>
      </c>
      <c r="BG255" s="107">
        <f t="shared" si="154"/>
        <v>1040.7839762686035</v>
      </c>
      <c r="BJ255" s="254" t="e">
        <f>M255*#REF!</f>
        <v>#REF!</v>
      </c>
      <c r="BK255" s="254" t="e">
        <f>N255*#REF!</f>
        <v>#REF!</v>
      </c>
      <c r="BL255" s="254" t="e">
        <f>O255*#REF!</f>
        <v>#REF!</v>
      </c>
      <c r="BM255" s="254" t="e">
        <f>P255*#REF!</f>
        <v>#REF!</v>
      </c>
    </row>
    <row r="256" spans="1:65" s="84" customFormat="1" ht="63">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7">
        <v>3.2594524119947845</v>
      </c>
      <c r="AL256" s="87"/>
      <c r="AM256" s="258"/>
      <c r="AN256" s="258">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59" t="s">
        <v>349</v>
      </c>
      <c r="AY256" s="105">
        <v>5600</v>
      </c>
      <c r="AZ256" s="106">
        <v>2800</v>
      </c>
      <c r="BA256" s="106">
        <v>1890</v>
      </c>
      <c r="BB256" s="106">
        <v>1260</v>
      </c>
      <c r="BC256" s="256">
        <v>4800</v>
      </c>
      <c r="BD256" s="256">
        <v>2400</v>
      </c>
      <c r="BE256" s="256">
        <v>1620</v>
      </c>
      <c r="BF256" s="256">
        <v>1080</v>
      </c>
      <c r="BG256" s="107">
        <f t="shared" si="154"/>
        <v>1120</v>
      </c>
      <c r="BJ256" s="254" t="e">
        <f>M256*#REF!</f>
        <v>#REF!</v>
      </c>
      <c r="BK256" s="254" t="e">
        <f>N256*#REF!</f>
        <v>#REF!</v>
      </c>
      <c r="BL256" s="254" t="e">
        <f>O256*#REF!</f>
        <v>#REF!</v>
      </c>
      <c r="BM256" s="254" t="e">
        <f>P256*#REF!</f>
        <v>#REF!</v>
      </c>
    </row>
    <row r="257" spans="1:65" s="84" customFormat="1" ht="63">
      <c r="A257" s="84" t="str">
        <f t="shared" si="125"/>
        <v>BH141DT+1</v>
      </c>
      <c r="B257" s="84" t="str">
        <f t="shared" si="126"/>
        <v>BH141DT+2</v>
      </c>
      <c r="C257" s="84" t="str">
        <f t="shared" si="127"/>
        <v>BH141DT+3</v>
      </c>
      <c r="D257" s="84" t="str">
        <f t="shared" si="128"/>
        <v>BH141DT+4</v>
      </c>
      <c r="E257" s="84" t="s">
        <v>349</v>
      </c>
      <c r="F257" s="56">
        <v>141</v>
      </c>
      <c r="G257" s="56"/>
      <c r="H257" s="57" t="s">
        <v>4925</v>
      </c>
      <c r="I257" s="88" t="s">
        <v>4926</v>
      </c>
      <c r="J257" s="88" t="s">
        <v>373</v>
      </c>
      <c r="K257" s="85" t="str">
        <f t="shared" si="124"/>
        <v>BH141DT</v>
      </c>
      <c r="L257" s="88" t="s">
        <v>4927</v>
      </c>
      <c r="M257" s="113">
        <v>8000</v>
      </c>
      <c r="N257" s="113">
        <v>4000</v>
      </c>
      <c r="O257" s="113">
        <v>2900</v>
      </c>
      <c r="P257" s="113">
        <v>1800</v>
      </c>
      <c r="Q257" s="96" t="e">
        <f>VLOOKUP(H257&amp;"Vị trí 1",#REF!,9,0)</f>
        <v>#REF!</v>
      </c>
      <c r="R257" s="96" t="e">
        <f>VLOOKUP(H257&amp;"Vị trí 2",#REF!,9,0)</f>
        <v>#REF!</v>
      </c>
      <c r="S257" s="96" t="e">
        <f>VLOOKUP(H257&amp;"Vị trí 3",#REF!,9,0)</f>
        <v>#REF!</v>
      </c>
      <c r="T257" s="96" t="e">
        <f>VLOOKUP(H257&amp;"Vị trí 4",#REF!,9,0)</f>
        <v>#REF!</v>
      </c>
      <c r="U257" s="256"/>
      <c r="V257" s="256"/>
      <c r="W257" s="256"/>
      <c r="X257" s="256"/>
      <c r="Y257" s="257"/>
      <c r="Z257" s="257"/>
      <c r="AA257" s="257"/>
      <c r="AB257" s="257"/>
      <c r="AC257" s="256"/>
      <c r="AD257" s="256"/>
      <c r="AE257" s="256"/>
      <c r="AF257" s="256"/>
      <c r="AG257" s="257"/>
      <c r="AH257" s="257"/>
      <c r="AI257" s="257"/>
      <c r="AJ257" s="257"/>
      <c r="AK257" s="87">
        <v>3.05</v>
      </c>
      <c r="AL257" s="87"/>
      <c r="AM257" s="258"/>
      <c r="AN257" s="258">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59" t="s">
        <v>349</v>
      </c>
      <c r="AY257" s="105">
        <v>5600</v>
      </c>
      <c r="AZ257" s="106">
        <v>2800</v>
      </c>
      <c r="BA257" s="106">
        <v>2030</v>
      </c>
      <c r="BB257" s="106">
        <v>1260</v>
      </c>
      <c r="BC257" s="256">
        <v>4800</v>
      </c>
      <c r="BD257" s="256">
        <v>2400</v>
      </c>
      <c r="BE257" s="256">
        <v>1740</v>
      </c>
      <c r="BF257" s="256">
        <v>1080</v>
      </c>
      <c r="BG257" s="107">
        <f t="shared" si="154"/>
        <v>1040.7839762686035</v>
      </c>
      <c r="BJ257" s="254" t="e">
        <f>M257*#REF!</f>
        <v>#REF!</v>
      </c>
      <c r="BK257" s="254" t="e">
        <f>N257*#REF!</f>
        <v>#REF!</v>
      </c>
      <c r="BL257" s="254" t="e">
        <f>O257*#REF!</f>
        <v>#REF!</v>
      </c>
      <c r="BM257" s="254" t="e">
        <f>P257*#REF!</f>
        <v>#REF!</v>
      </c>
    </row>
    <row r="258" spans="1:65" s="253" customFormat="1" ht="35.1" customHeight="1">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7">
        <v>3.05</v>
      </c>
      <c r="AL258" s="87"/>
      <c r="AM258" s="258" t="e">
        <f>AVERAGE(AG258:AJ258)</f>
        <v>#REF!</v>
      </c>
      <c r="AN258" s="258">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3" t="s">
        <v>349</v>
      </c>
      <c r="AY258" s="105">
        <v>5600</v>
      </c>
      <c r="AZ258" s="106">
        <v>2800</v>
      </c>
      <c r="BA258" s="106">
        <v>2030</v>
      </c>
      <c r="BB258" s="106">
        <v>1260</v>
      </c>
      <c r="BC258" s="256">
        <v>4800</v>
      </c>
      <c r="BD258" s="256">
        <v>2400</v>
      </c>
      <c r="BE258" s="256">
        <v>1740</v>
      </c>
      <c r="BF258" s="256">
        <v>1080</v>
      </c>
      <c r="BG258" s="107">
        <f t="shared" si="154"/>
        <v>1310.6859792350283</v>
      </c>
      <c r="BJ258" s="254" t="e">
        <f>M258*#REF!</f>
        <v>#REF!</v>
      </c>
      <c r="BK258" s="254" t="e">
        <f>N258*#REF!</f>
        <v>#REF!</v>
      </c>
      <c r="BL258" s="254" t="e">
        <f>O258*#REF!</f>
        <v>#REF!</v>
      </c>
      <c r="BM258" s="254" t="e">
        <f>P258*#REF!</f>
        <v>#REF!</v>
      </c>
    </row>
    <row r="259" spans="1:65" s="84" customFormat="1" ht="47.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7">
        <v>3.3290836617647059</v>
      </c>
      <c r="AL259" s="87"/>
      <c r="AM259" s="258"/>
      <c r="AN259" s="258">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59" t="s">
        <v>349</v>
      </c>
      <c r="AY259" s="105">
        <v>4900</v>
      </c>
      <c r="AZ259" s="106">
        <v>2100</v>
      </c>
      <c r="BA259" s="106">
        <v>1820</v>
      </c>
      <c r="BB259" s="106">
        <v>1260</v>
      </c>
      <c r="BC259" s="256">
        <v>4200</v>
      </c>
      <c r="BD259" s="256">
        <v>1800</v>
      </c>
      <c r="BE259" s="256">
        <v>1560</v>
      </c>
      <c r="BF259" s="256">
        <v>1080</v>
      </c>
      <c r="BG259" s="107">
        <f t="shared" si="154"/>
        <v>867.5</v>
      </c>
      <c r="BJ259" s="254" t="e">
        <f>M259*#REF!</f>
        <v>#REF!</v>
      </c>
      <c r="BK259" s="254" t="e">
        <f>N259*#REF!</f>
        <v>#REF!</v>
      </c>
      <c r="BL259" s="254" t="e">
        <f>O259*#REF!</f>
        <v>#REF!</v>
      </c>
      <c r="BM259" s="254"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7">
        <v>2.288732394366197</v>
      </c>
      <c r="AL260" s="87"/>
      <c r="AM260" s="258"/>
      <c r="AN260" s="258">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59" t="s">
        <v>349</v>
      </c>
      <c r="AY260" s="105">
        <v>6300</v>
      </c>
      <c r="AZ260" s="106">
        <v>2800</v>
      </c>
      <c r="BA260" s="106">
        <v>2030</v>
      </c>
      <c r="BB260" s="106">
        <v>1260</v>
      </c>
      <c r="BC260" s="256">
        <v>5400</v>
      </c>
      <c r="BD260" s="256">
        <v>2400</v>
      </c>
      <c r="BE260" s="256">
        <v>1740</v>
      </c>
      <c r="BF260" s="256">
        <v>1080</v>
      </c>
      <c r="BG260" s="107">
        <f t="shared" si="154"/>
        <v>779.71552132832198</v>
      </c>
      <c r="BJ260" s="254" t="e">
        <f>M260*#REF!</f>
        <v>#REF!</v>
      </c>
      <c r="BK260" s="254" t="e">
        <f>N260*#REF!</f>
        <v>#REF!</v>
      </c>
      <c r="BL260" s="254" t="e">
        <f>O260*#REF!</f>
        <v>#REF!</v>
      </c>
      <c r="BM260" s="254"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6"/>
      <c r="V261" s="256"/>
      <c r="W261" s="256"/>
      <c r="X261" s="256"/>
      <c r="Y261" s="257"/>
      <c r="Z261" s="257"/>
      <c r="AA261" s="257"/>
      <c r="AB261" s="257"/>
      <c r="AC261" s="256"/>
      <c r="AD261" s="256"/>
      <c r="AE261" s="256"/>
      <c r="AF261" s="256"/>
      <c r="AG261" s="257"/>
      <c r="AH261" s="257"/>
      <c r="AI261" s="257"/>
      <c r="AJ261" s="257"/>
      <c r="AK261" s="87">
        <v>3.05</v>
      </c>
      <c r="AL261" s="87"/>
      <c r="AM261" s="258"/>
      <c r="AN261" s="258">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59" t="s">
        <v>349</v>
      </c>
      <c r="AY261" s="105">
        <v>5600</v>
      </c>
      <c r="AZ261" s="106">
        <v>2800</v>
      </c>
      <c r="BA261" s="106">
        <v>2030</v>
      </c>
      <c r="BB261" s="106">
        <v>1260</v>
      </c>
      <c r="BC261" s="256">
        <v>4800</v>
      </c>
      <c r="BD261" s="256">
        <v>2400</v>
      </c>
      <c r="BE261" s="256">
        <v>1740</v>
      </c>
      <c r="BF261" s="256">
        <v>1080</v>
      </c>
      <c r="BG261" s="107">
        <f t="shared" si="154"/>
        <v>1480.5879822014529</v>
      </c>
      <c r="BJ261" s="254" t="e">
        <f>M261*#REF!</f>
        <v>#REF!</v>
      </c>
      <c r="BK261" s="254" t="e">
        <f>N261*#REF!</f>
        <v>#REF!</v>
      </c>
      <c r="BL261" s="254" t="e">
        <f>O261*#REF!</f>
        <v>#REF!</v>
      </c>
      <c r="BM261" s="254"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6"/>
      <c r="V262" s="256"/>
      <c r="W262" s="256"/>
      <c r="X262" s="256"/>
      <c r="Y262" s="257"/>
      <c r="Z262" s="257"/>
      <c r="AA262" s="257"/>
      <c r="AB262" s="257"/>
      <c r="AC262" s="256"/>
      <c r="AD262" s="256"/>
      <c r="AE262" s="256"/>
      <c r="AF262" s="256"/>
      <c r="AG262" s="257"/>
      <c r="AH262" s="257"/>
      <c r="AI262" s="257"/>
      <c r="AJ262" s="257"/>
      <c r="AK262" s="87">
        <v>3.05</v>
      </c>
      <c r="AL262" s="87"/>
      <c r="AM262" s="258"/>
      <c r="AN262" s="258">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59" t="s">
        <v>349</v>
      </c>
      <c r="AY262" s="105">
        <v>4200</v>
      </c>
      <c r="AZ262" s="106">
        <v>2100</v>
      </c>
      <c r="BA262" s="106">
        <v>1470</v>
      </c>
      <c r="BB262" s="106">
        <v>1190</v>
      </c>
      <c r="BC262" s="256">
        <v>3600</v>
      </c>
      <c r="BD262" s="256">
        <v>1800</v>
      </c>
      <c r="BE262" s="256">
        <v>1260</v>
      </c>
      <c r="BF262" s="256">
        <v>1020</v>
      </c>
      <c r="BG262" s="107">
        <f t="shared" si="154"/>
        <v>1040.7839762686035</v>
      </c>
      <c r="BJ262" s="254" t="e">
        <f>M262*#REF!</f>
        <v>#REF!</v>
      </c>
      <c r="BK262" s="254" t="e">
        <f>N262*#REF!</f>
        <v>#REF!</v>
      </c>
      <c r="BL262" s="254" t="e">
        <f>O262*#REF!</f>
        <v>#REF!</v>
      </c>
      <c r="BM262" s="254" t="e">
        <f>P262*#REF!</f>
        <v>#REF!</v>
      </c>
    </row>
    <row r="263" spans="1:65" s="253" customFormat="1" ht="34.5" customHeight="1">
      <c r="A263" s="84" t="str">
        <f t="shared" si="125"/>
        <v>BH147DT+1</v>
      </c>
      <c r="B263" s="84" t="str">
        <f t="shared" si="126"/>
        <v>BH147DT+2</v>
      </c>
      <c r="C263" s="84" t="str">
        <f t="shared" si="127"/>
        <v>BH147DT+3</v>
      </c>
      <c r="D263" s="84" t="str">
        <f t="shared" si="128"/>
        <v>BH147DT+4</v>
      </c>
      <c r="E263" s="84" t="s">
        <v>349</v>
      </c>
      <c r="F263" s="86">
        <v>147</v>
      </c>
      <c r="G263" s="86"/>
      <c r="H263" s="57" t="s">
        <v>4944</v>
      </c>
      <c r="I263" s="88" t="s">
        <v>4945</v>
      </c>
      <c r="J263" s="88" t="s">
        <v>373</v>
      </c>
      <c r="K263" s="85"/>
      <c r="L263" s="88" t="s">
        <v>4943</v>
      </c>
      <c r="M263" s="113"/>
      <c r="N263" s="113"/>
      <c r="O263" s="113"/>
      <c r="P263" s="113"/>
      <c r="Q263" s="96"/>
      <c r="R263" s="96"/>
      <c r="S263" s="96"/>
      <c r="T263" s="96"/>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7"/>
      <c r="AL263" s="87"/>
      <c r="AM263" s="258" t="e">
        <f>AVERAGE(AG263:AJ263)</f>
        <v>#REF!</v>
      </c>
      <c r="AN263" s="258"/>
      <c r="AO263" s="101"/>
      <c r="AP263" s="101"/>
      <c r="AQ263" s="101"/>
      <c r="AR263" s="101"/>
      <c r="AS263" s="101"/>
      <c r="AT263" s="101"/>
      <c r="AU263" s="101"/>
      <c r="AV263" s="101"/>
      <c r="AW263" s="103" t="e">
        <f>VLOOKUP($H263,#REF!,3,0)</f>
        <v>#REF!</v>
      </c>
      <c r="AX263" s="263" t="s">
        <v>349</v>
      </c>
      <c r="AY263" s="105">
        <v>5600</v>
      </c>
      <c r="AZ263" s="106">
        <v>2800</v>
      </c>
      <c r="BA263" s="106">
        <v>2030</v>
      </c>
      <c r="BB263" s="106">
        <v>1260</v>
      </c>
      <c r="BC263" s="256">
        <v>4800</v>
      </c>
      <c r="BD263" s="256">
        <v>2400</v>
      </c>
      <c r="BE263" s="256">
        <v>1740</v>
      </c>
      <c r="BF263" s="256">
        <v>1080</v>
      </c>
      <c r="BG263" s="84"/>
      <c r="BJ263" s="254" t="e">
        <f>M263*#REF!</f>
        <v>#REF!</v>
      </c>
      <c r="BK263" s="254" t="e">
        <f>N263*#REF!</f>
        <v>#REF!</v>
      </c>
      <c r="BL263" s="254" t="e">
        <f>O263*#REF!</f>
        <v>#REF!</v>
      </c>
      <c r="BM263" s="254"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349</v>
      </c>
      <c r="F264" s="56"/>
      <c r="G264" s="56"/>
      <c r="H264" s="57" t="s">
        <v>4946</v>
      </c>
      <c r="I264" s="88" t="s">
        <v>4947</v>
      </c>
      <c r="J264" s="88"/>
      <c r="K264" s="85" t="str">
        <f t="shared" si="124"/>
        <v>BH147DT_D1</v>
      </c>
      <c r="L264" s="88"/>
      <c r="M264" s="113">
        <v>10000</v>
      </c>
      <c r="N264" s="113">
        <v>5000</v>
      </c>
      <c r="O264" s="113">
        <v>3600</v>
      </c>
      <c r="P264" s="113">
        <v>1800</v>
      </c>
      <c r="Q264" s="96" t="e">
        <f>VLOOKUP(H264&amp;"Vị trí 1",#REF!,9,0)</f>
        <v>#REF!</v>
      </c>
      <c r="R264" s="96" t="e">
        <f>VLOOKUP(H264&amp;"Vị trí 2",#REF!,9,0)</f>
        <v>#REF!</v>
      </c>
      <c r="S264" s="96" t="e">
        <f>VLOOKUP(H264&amp;"Vị trí 3",#REF!,9,0)</f>
        <v>#REF!</v>
      </c>
      <c r="T264" s="96"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7">
        <v>3.05</v>
      </c>
      <c r="AL264" s="87"/>
      <c r="AM264" s="258"/>
      <c r="AN264" s="258">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59" t="s">
        <v>349</v>
      </c>
      <c r="AY264" s="105">
        <v>4200</v>
      </c>
      <c r="AZ264" s="106">
        <v>2100</v>
      </c>
      <c r="BA264" s="106">
        <v>1820</v>
      </c>
      <c r="BB264" s="106">
        <v>1260</v>
      </c>
      <c r="BC264" s="256">
        <v>3600</v>
      </c>
      <c r="BD264" s="256">
        <v>1800</v>
      </c>
      <c r="BE264" s="256">
        <v>1560</v>
      </c>
      <c r="BF264" s="256">
        <v>1080</v>
      </c>
      <c r="BG264" s="107">
        <f t="shared" ref="BG264:BG269" si="158">AV264-AW264</f>
        <v>500.97997033575484</v>
      </c>
      <c r="BJ264" s="254" t="e">
        <f>M264*#REF!</f>
        <v>#REF!</v>
      </c>
      <c r="BK264" s="254" t="e">
        <f>N264*#REF!</f>
        <v>#REF!</v>
      </c>
      <c r="BL264" s="254" t="e">
        <f>O264*#REF!</f>
        <v>#REF!</v>
      </c>
      <c r="BM264" s="254"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349</v>
      </c>
      <c r="F265" s="56"/>
      <c r="G265" s="56"/>
      <c r="H265" s="57" t="s">
        <v>4948</v>
      </c>
      <c r="I265" s="88" t="s">
        <v>4949</v>
      </c>
      <c r="J265" s="88"/>
      <c r="K265" s="85" t="str">
        <f t="shared" si="124"/>
        <v>BH147DT_D2</v>
      </c>
      <c r="L265" s="88"/>
      <c r="M265" s="113">
        <v>7000</v>
      </c>
      <c r="N265" s="113">
        <v>3500</v>
      </c>
      <c r="O265" s="113">
        <v>2600</v>
      </c>
      <c r="P265" s="113">
        <v>1800</v>
      </c>
      <c r="Q265" s="96" t="e">
        <f>VLOOKUP(H265&amp;"Vị trí 1",#REF!,9,0)</f>
        <v>#REF!</v>
      </c>
      <c r="R265" s="96" t="e">
        <f>VLOOKUP(H265&amp;"Vị trí 2",#REF!,9,0)</f>
        <v>#REF!</v>
      </c>
      <c r="S265" s="96" t="e">
        <f>VLOOKUP(H265&amp;"Vị trí 3",#REF!,9,0)</f>
        <v>#REF!</v>
      </c>
      <c r="T265" s="96" t="e">
        <f>VLOOKUP(H265&amp;"Vị trí 4",#REF!,9,0)</f>
        <v>#REF!</v>
      </c>
      <c r="U265" s="256"/>
      <c r="V265" s="256"/>
      <c r="W265" s="256"/>
      <c r="X265" s="256"/>
      <c r="Y265" s="257"/>
      <c r="Z265" s="257"/>
      <c r="AA265" s="257"/>
      <c r="AB265" s="257"/>
      <c r="AC265" s="256"/>
      <c r="AD265" s="256"/>
      <c r="AE265" s="256"/>
      <c r="AF265" s="256"/>
      <c r="AG265" s="257"/>
      <c r="AH265" s="257"/>
      <c r="AI265" s="257"/>
      <c r="AJ265" s="257"/>
      <c r="AK265" s="87">
        <v>3.05</v>
      </c>
      <c r="AL265" s="87"/>
      <c r="AM265" s="258"/>
      <c r="AN265" s="258">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59" t="s">
        <v>349</v>
      </c>
      <c r="AY265" s="105">
        <v>7000</v>
      </c>
      <c r="AZ265" s="106">
        <v>2800</v>
      </c>
      <c r="BA265" s="106">
        <v>2310</v>
      </c>
      <c r="BB265" s="106">
        <v>1400</v>
      </c>
      <c r="BC265" s="256">
        <v>6000</v>
      </c>
      <c r="BD265" s="256">
        <v>2400</v>
      </c>
      <c r="BE265" s="256">
        <v>1980</v>
      </c>
      <c r="BF265" s="256">
        <v>1200</v>
      </c>
      <c r="BG265" s="107">
        <f t="shared" si="158"/>
        <v>1310.6859792350283</v>
      </c>
      <c r="BJ265" s="254" t="e">
        <f>M265*#REF!</f>
        <v>#REF!</v>
      </c>
      <c r="BK265" s="254" t="e">
        <f>N265*#REF!</f>
        <v>#REF!</v>
      </c>
      <c r="BL265" s="254" t="e">
        <f>O265*#REF!</f>
        <v>#REF!</v>
      </c>
      <c r="BM265" s="254"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7">
        <v>4.059016441558442</v>
      </c>
      <c r="AL266" s="87"/>
      <c r="AM266" s="258"/>
      <c r="AN266" s="258">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59" t="s">
        <v>349</v>
      </c>
      <c r="AY266" s="105">
        <v>4900</v>
      </c>
      <c r="AZ266" s="106">
        <v>2800</v>
      </c>
      <c r="BA266" s="106">
        <v>2030</v>
      </c>
      <c r="BB266" s="106">
        <v>1260</v>
      </c>
      <c r="BC266" s="256">
        <v>4200</v>
      </c>
      <c r="BD266" s="256">
        <v>2400</v>
      </c>
      <c r="BE266" s="256">
        <v>1740</v>
      </c>
      <c r="BF266" s="256">
        <v>1080</v>
      </c>
      <c r="BG266" s="107">
        <f t="shared" si="158"/>
        <v>1150</v>
      </c>
      <c r="BJ266" s="254" t="e">
        <f>M266*#REF!</f>
        <v>#REF!</v>
      </c>
      <c r="BK266" s="254" t="e">
        <f>N266*#REF!</f>
        <v>#REF!</v>
      </c>
      <c r="BL266" s="254" t="e">
        <f>O266*#REF!</f>
        <v>#REF!</v>
      </c>
      <c r="BM266" s="254"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7">
        <v>3.05</v>
      </c>
      <c r="AL267" s="87"/>
      <c r="AM267" s="258"/>
      <c r="AN267" s="258">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59" t="s">
        <v>349</v>
      </c>
      <c r="AY267" s="105">
        <v>7000</v>
      </c>
      <c r="AZ267" s="106">
        <v>3919.9999999999995</v>
      </c>
      <c r="BA267" s="106">
        <v>3220</v>
      </c>
      <c r="BB267" s="106">
        <v>1959.9999999999998</v>
      </c>
      <c r="BC267" s="256">
        <v>6000</v>
      </c>
      <c r="BD267" s="256">
        <v>3360</v>
      </c>
      <c r="BE267" s="256">
        <v>2760</v>
      </c>
      <c r="BF267" s="256">
        <v>1680</v>
      </c>
      <c r="BG267" s="107">
        <f t="shared" si="158"/>
        <v>1310.6859792350283</v>
      </c>
      <c r="BJ267" s="254" t="e">
        <f>M267*#REF!</f>
        <v>#REF!</v>
      </c>
      <c r="BK267" s="254" t="e">
        <f>N267*#REF!</f>
        <v>#REF!</v>
      </c>
      <c r="BL267" s="254" t="e">
        <f>O267*#REF!</f>
        <v>#REF!</v>
      </c>
      <c r="BM267" s="254"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6"/>
      <c r="V268" s="256"/>
      <c r="W268" s="256"/>
      <c r="X268" s="256"/>
      <c r="Y268" s="257"/>
      <c r="Z268" s="257"/>
      <c r="AA268" s="257"/>
      <c r="AB268" s="257"/>
      <c r="AC268" s="256"/>
      <c r="AD268" s="256"/>
      <c r="AE268" s="256"/>
      <c r="AF268" s="256"/>
      <c r="AG268" s="257"/>
      <c r="AH268" s="257"/>
      <c r="AI268" s="257"/>
      <c r="AJ268" s="257"/>
      <c r="AK268" s="87">
        <v>3.6422062237279627</v>
      </c>
      <c r="AL268" s="87"/>
      <c r="AM268" s="258"/>
      <c r="AN268" s="258">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59" t="s">
        <v>349</v>
      </c>
      <c r="AY268" s="105">
        <v>3500</v>
      </c>
      <c r="AZ268" s="106">
        <v>2100</v>
      </c>
      <c r="BA268" s="106">
        <v>1610</v>
      </c>
      <c r="BB268" s="106">
        <v>1260</v>
      </c>
      <c r="BC268" s="256">
        <v>3000</v>
      </c>
      <c r="BD268" s="256">
        <v>1800</v>
      </c>
      <c r="BE268" s="256">
        <v>1380</v>
      </c>
      <c r="BF268" s="256">
        <v>1080</v>
      </c>
      <c r="BG268" s="107">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6"/>
      <c r="V269" s="256"/>
      <c r="W269" s="256"/>
      <c r="X269" s="256"/>
      <c r="Y269" s="257"/>
      <c r="Z269" s="257"/>
      <c r="AA269" s="257"/>
      <c r="AB269" s="257"/>
      <c r="AC269" s="256"/>
      <c r="AD269" s="256"/>
      <c r="AE269" s="256"/>
      <c r="AF269" s="256"/>
      <c r="AG269" s="257"/>
      <c r="AH269" s="257"/>
      <c r="AI269" s="257"/>
      <c r="AJ269" s="257"/>
      <c r="AK269" s="87">
        <v>3.7894736842105261</v>
      </c>
      <c r="AL269" s="87"/>
      <c r="AM269" s="258"/>
      <c r="AN269" s="258">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59" t="s">
        <v>349</v>
      </c>
      <c r="AY269" s="105"/>
      <c r="AZ269" s="106"/>
      <c r="BA269" s="106"/>
      <c r="BB269" s="106"/>
      <c r="BC269" s="256"/>
      <c r="BD269" s="256"/>
      <c r="BE269" s="256"/>
      <c r="BF269" s="256"/>
      <c r="BG269" s="107">
        <f t="shared" si="158"/>
        <v>2350</v>
      </c>
      <c r="BJ269" s="254" t="e">
        <f>M269*#REF!</f>
        <v>#REF!</v>
      </c>
      <c r="BK269" s="254" t="e">
        <f>N269*#REF!</f>
        <v>#REF!</v>
      </c>
      <c r="BL269" s="254" t="e">
        <f>O269*#REF!</f>
        <v>#REF!</v>
      </c>
      <c r="BM269" s="254"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6"/>
      <c r="V270" s="256"/>
      <c r="W270" s="256"/>
      <c r="X270" s="256"/>
      <c r="Y270" s="257"/>
      <c r="Z270" s="257"/>
      <c r="AA270" s="257"/>
      <c r="AB270" s="257"/>
      <c r="AC270" s="256"/>
      <c r="AD270" s="256"/>
      <c r="AE270" s="256"/>
      <c r="AF270" s="256"/>
      <c r="AG270" s="257"/>
      <c r="AH270" s="257"/>
      <c r="AI270" s="257"/>
      <c r="AJ270" s="257"/>
      <c r="AK270" s="87"/>
      <c r="AL270" s="87"/>
      <c r="AM270" s="258"/>
      <c r="AN270" s="258"/>
      <c r="AO270" s="101"/>
      <c r="AP270" s="101"/>
      <c r="AQ270" s="101"/>
      <c r="AR270" s="101"/>
      <c r="AS270" s="101"/>
      <c r="AT270" s="101"/>
      <c r="AU270" s="101"/>
      <c r="AV270" s="101"/>
      <c r="AW270" s="61"/>
      <c r="AX270" s="259" t="s">
        <v>349</v>
      </c>
      <c r="AY270" s="105">
        <v>4900</v>
      </c>
      <c r="AZ270" s="106">
        <v>2100</v>
      </c>
      <c r="BA270" s="106">
        <v>1820</v>
      </c>
      <c r="BB270" s="106">
        <v>1400</v>
      </c>
      <c r="BC270" s="256">
        <v>4200</v>
      </c>
      <c r="BD270" s="256">
        <v>1800</v>
      </c>
      <c r="BE270" s="256">
        <v>1560</v>
      </c>
      <c r="BF270" s="256">
        <v>1200</v>
      </c>
      <c r="BJ270" s="254" t="e">
        <f>M270*#REF!</f>
        <v>#REF!</v>
      </c>
      <c r="BK270" s="254" t="e">
        <f>N270*#REF!</f>
        <v>#REF!</v>
      </c>
      <c r="BL270" s="254" t="e">
        <f>O270*#REF!</f>
        <v>#REF!</v>
      </c>
      <c r="BM270" s="254"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7">
        <v>3.05</v>
      </c>
      <c r="AL271" s="87"/>
      <c r="AM271" s="258"/>
      <c r="AN271" s="258">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59" t="s">
        <v>349</v>
      </c>
      <c r="AY271" s="105">
        <v>4200</v>
      </c>
      <c r="AZ271" s="106">
        <v>2800</v>
      </c>
      <c r="BA271" s="106">
        <v>1820</v>
      </c>
      <c r="BB271" s="106">
        <v>1260</v>
      </c>
      <c r="BC271" s="256">
        <v>3600</v>
      </c>
      <c r="BD271" s="256">
        <v>2400</v>
      </c>
      <c r="BE271" s="256">
        <v>1560</v>
      </c>
      <c r="BF271" s="256">
        <v>1080</v>
      </c>
      <c r="BG271" s="107">
        <f t="shared" ref="BG271:BG283" si="170">AV271-AW271</f>
        <v>1710.6859792350283</v>
      </c>
      <c r="BJ271" s="254" t="e">
        <f>M271*#REF!</f>
        <v>#REF!</v>
      </c>
      <c r="BK271" s="254" t="e">
        <f>N271*#REF!</f>
        <v>#REF!</v>
      </c>
      <c r="BL271" s="254" t="e">
        <f>O271*#REF!</f>
        <v>#REF!</v>
      </c>
      <c r="BM271" s="254" t="e">
        <f>P271*#REF!</f>
        <v>#REF!</v>
      </c>
    </row>
    <row r="272" spans="1:65" s="108" customFormat="1" ht="35.1" customHeight="1">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6"/>
      <c r="V272" s="256"/>
      <c r="W272" s="256"/>
      <c r="X272" s="256"/>
      <c r="Y272" s="257"/>
      <c r="Z272" s="257"/>
      <c r="AA272" s="257"/>
      <c r="AB272" s="257"/>
      <c r="AC272" s="256"/>
      <c r="AD272" s="256"/>
      <c r="AE272" s="256"/>
      <c r="AF272" s="256"/>
      <c r="AG272" s="257"/>
      <c r="AH272" s="257"/>
      <c r="AI272" s="257"/>
      <c r="AJ272" s="257"/>
      <c r="AK272" s="87">
        <v>3.05</v>
      </c>
      <c r="AL272" s="87"/>
      <c r="AM272" s="258"/>
      <c r="AN272" s="258">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59" t="s">
        <v>349</v>
      </c>
      <c r="AY272" s="105">
        <v>6300</v>
      </c>
      <c r="AZ272" s="106">
        <v>3500</v>
      </c>
      <c r="BA272" s="106">
        <v>2520</v>
      </c>
      <c r="BB272" s="106">
        <v>1610</v>
      </c>
      <c r="BC272" s="256">
        <v>5400</v>
      </c>
      <c r="BD272" s="256">
        <v>3000</v>
      </c>
      <c r="BE272" s="256">
        <v>2160</v>
      </c>
      <c r="BF272" s="256">
        <v>1380</v>
      </c>
      <c r="BG272" s="107">
        <f t="shared" si="170"/>
        <v>1580.5879822014529</v>
      </c>
      <c r="BJ272" s="254" t="e">
        <f>M272*#REF!</f>
        <v>#REF!</v>
      </c>
      <c r="BK272" s="254" t="e">
        <f>N272*#REF!</f>
        <v>#REF!</v>
      </c>
      <c r="BL272" s="254" t="e">
        <f>O272*#REF!</f>
        <v>#REF!</v>
      </c>
      <c r="BM272" s="254" t="e">
        <f>P272*#REF!</f>
        <v>#REF!</v>
      </c>
    </row>
    <row r="273" spans="1:65" s="18" customFormat="1" ht="47.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6"/>
      <c r="V273" s="256"/>
      <c r="W273" s="256"/>
      <c r="X273" s="256"/>
      <c r="Y273" s="257"/>
      <c r="Z273" s="257"/>
      <c r="AA273" s="257"/>
      <c r="AB273" s="257"/>
      <c r="AC273" s="256"/>
      <c r="AD273" s="256"/>
      <c r="AE273" s="256"/>
      <c r="AF273" s="256"/>
      <c r="AG273" s="257"/>
      <c r="AH273" s="257"/>
      <c r="AI273" s="257"/>
      <c r="AJ273" s="257"/>
      <c r="AK273" s="87">
        <v>4.5040943425925928</v>
      </c>
      <c r="AL273" s="87"/>
      <c r="AM273" s="258"/>
      <c r="AN273" s="258">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59" t="s">
        <v>349</v>
      </c>
      <c r="AY273" s="105">
        <v>3500</v>
      </c>
      <c r="AZ273" s="106">
        <v>1750</v>
      </c>
      <c r="BA273" s="106">
        <v>1400</v>
      </c>
      <c r="BB273" s="106">
        <v>910</v>
      </c>
      <c r="BC273" s="256">
        <v>3000</v>
      </c>
      <c r="BD273" s="256">
        <v>1500</v>
      </c>
      <c r="BE273" s="256">
        <v>1200</v>
      </c>
      <c r="BF273" s="256">
        <v>780</v>
      </c>
      <c r="BG273" s="107">
        <f t="shared" si="170"/>
        <v>2360</v>
      </c>
      <c r="BJ273" s="254" t="e">
        <f>M273*#REF!</f>
        <v>#REF!</v>
      </c>
      <c r="BK273" s="254" t="e">
        <f>N273*#REF!</f>
        <v>#REF!</v>
      </c>
      <c r="BL273" s="254" t="e">
        <f>O273*#REF!</f>
        <v>#REF!</v>
      </c>
      <c r="BM273" s="254" t="e">
        <f>P273*#REF!</f>
        <v>#REF!</v>
      </c>
    </row>
    <row r="274" spans="1:65" s="18" customFormat="1" ht="63">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6"/>
      <c r="V274" s="256"/>
      <c r="W274" s="256"/>
      <c r="X274" s="256"/>
      <c r="Y274" s="257"/>
      <c r="Z274" s="257"/>
      <c r="AA274" s="257"/>
      <c r="AB274" s="257"/>
      <c r="AC274" s="256"/>
      <c r="AD274" s="256"/>
      <c r="AE274" s="256"/>
      <c r="AF274" s="256"/>
      <c r="AG274" s="257"/>
      <c r="AH274" s="257"/>
      <c r="AI274" s="257"/>
      <c r="AJ274" s="257"/>
      <c r="AK274" s="87">
        <v>3.05</v>
      </c>
      <c r="AL274" s="87"/>
      <c r="AM274" s="258"/>
      <c r="AN274" s="258">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59" t="s">
        <v>349</v>
      </c>
      <c r="AY274" s="105">
        <v>11900</v>
      </c>
      <c r="AZ274" s="106">
        <v>7700</v>
      </c>
      <c r="BA274" s="106">
        <v>4200</v>
      </c>
      <c r="BB274" s="106">
        <v>2730</v>
      </c>
      <c r="BC274" s="256">
        <v>10200</v>
      </c>
      <c r="BD274" s="256">
        <v>6600</v>
      </c>
      <c r="BE274" s="256">
        <v>3600</v>
      </c>
      <c r="BF274" s="256">
        <v>2340</v>
      </c>
      <c r="BG274" s="107">
        <f t="shared" si="170"/>
        <v>950.48998516787742</v>
      </c>
      <c r="BJ274" s="254" t="e">
        <f>M274*#REF!</f>
        <v>#REF!</v>
      </c>
      <c r="BK274" s="254" t="e">
        <f>N274*#REF!</f>
        <v>#REF!</v>
      </c>
      <c r="BL274" s="254" t="e">
        <f>O274*#REF!</f>
        <v>#REF!</v>
      </c>
      <c r="BM274" s="254"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7">
        <v>17000</v>
      </c>
      <c r="N275" s="267">
        <v>11000</v>
      </c>
      <c r="O275" s="267">
        <v>6000</v>
      </c>
      <c r="P275" s="267">
        <v>3900</v>
      </c>
      <c r="Q275" s="96" t="e">
        <f>VLOOKUP(H275&amp;"Vị trí 1",#REF!,9,0)</f>
        <v>#REF!</v>
      </c>
      <c r="R275" s="96" t="e">
        <f>VLOOKUP(H275&amp;"Vị trí 2",#REF!,9,0)</f>
        <v>#REF!</v>
      </c>
      <c r="S275" s="96" t="e">
        <f>VLOOKUP(H275&amp;"Vị trí 3",#REF!,9,0)</f>
        <v>#REF!</v>
      </c>
      <c r="T275" s="96" t="e">
        <f>VLOOKUP(H275&amp;"Vị trí 4",#REF!,9,0)</f>
        <v>#REF!</v>
      </c>
      <c r="U275" s="256"/>
      <c r="V275" s="256"/>
      <c r="W275" s="256"/>
      <c r="X275" s="256"/>
      <c r="Y275" s="257"/>
      <c r="Z275" s="257"/>
      <c r="AA275" s="257"/>
      <c r="AB275" s="257"/>
      <c r="AC275" s="256"/>
      <c r="AD275" s="256"/>
      <c r="AE275" s="256"/>
      <c r="AF275" s="256"/>
      <c r="AG275" s="257"/>
      <c r="AH275" s="257"/>
      <c r="AI275" s="257"/>
      <c r="AJ275" s="257"/>
      <c r="AK275" s="87">
        <v>3.05</v>
      </c>
      <c r="AL275" s="87"/>
      <c r="AM275" s="258"/>
      <c r="AN275" s="258">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59" t="s">
        <v>349</v>
      </c>
      <c r="AY275" s="105">
        <v>11200</v>
      </c>
      <c r="AZ275" s="106">
        <v>7700</v>
      </c>
      <c r="BA275" s="106">
        <v>4200</v>
      </c>
      <c r="BB275" s="106">
        <v>2730</v>
      </c>
      <c r="BC275" s="256">
        <v>9600</v>
      </c>
      <c r="BD275" s="256">
        <v>6600</v>
      </c>
      <c r="BE275" s="256">
        <v>3600</v>
      </c>
      <c r="BF275" s="256">
        <v>2340</v>
      </c>
      <c r="BG275" s="107">
        <f t="shared" si="170"/>
        <v>2411.6659495707827</v>
      </c>
      <c r="BJ275" s="254" t="e">
        <f>M275*#REF!</f>
        <v>#REF!</v>
      </c>
      <c r="BK275" s="254" t="e">
        <f>N275*#REF!</f>
        <v>#REF!</v>
      </c>
      <c r="BL275" s="254" t="e">
        <f>O275*#REF!</f>
        <v>#REF!</v>
      </c>
      <c r="BM275" s="254"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7">
        <v>16000</v>
      </c>
      <c r="N276" s="267">
        <v>11000</v>
      </c>
      <c r="O276" s="267">
        <v>6000</v>
      </c>
      <c r="P276" s="267">
        <v>3900</v>
      </c>
      <c r="Q276" s="96" t="e">
        <f>VLOOKUP(H276&amp;"Vị trí 1",#REF!,9,0)</f>
        <v>#REF!</v>
      </c>
      <c r="R276" s="96" t="e">
        <f>VLOOKUP(H276&amp;"Vị trí 2",#REF!,9,0)</f>
        <v>#REF!</v>
      </c>
      <c r="S276" s="96" t="e">
        <f>VLOOKUP(H276&amp;"Vị trí 3",#REF!,9,0)</f>
        <v>#REF!</v>
      </c>
      <c r="T276" s="96"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7">
        <v>3.05</v>
      </c>
      <c r="AL276" s="87"/>
      <c r="AM276" s="258"/>
      <c r="AN276" s="258">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59" t="s">
        <v>349</v>
      </c>
      <c r="AY276" s="105">
        <v>11200</v>
      </c>
      <c r="AZ276" s="106">
        <v>7700</v>
      </c>
      <c r="BA276" s="106">
        <v>4200</v>
      </c>
      <c r="BB276" s="106">
        <v>2730</v>
      </c>
      <c r="BC276" s="256">
        <v>9600</v>
      </c>
      <c r="BD276" s="256">
        <v>6600</v>
      </c>
      <c r="BE276" s="256">
        <v>3600</v>
      </c>
      <c r="BF276" s="256">
        <v>2340</v>
      </c>
      <c r="BG276" s="107">
        <f t="shared" si="170"/>
        <v>2681.567952537207</v>
      </c>
      <c r="BJ276" s="254" t="e">
        <f>M276*#REF!</f>
        <v>#REF!</v>
      </c>
      <c r="BK276" s="254" t="e">
        <f>N276*#REF!</f>
        <v>#REF!</v>
      </c>
      <c r="BL276" s="254" t="e">
        <f>O276*#REF!</f>
        <v>#REF!</v>
      </c>
      <c r="BM276" s="254" t="e">
        <f>P276*#REF!</f>
        <v>#REF!</v>
      </c>
    </row>
    <row r="277" spans="1:65" s="18" customFormat="1" ht="63">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7">
        <v>16000</v>
      </c>
      <c r="N277" s="267">
        <v>11000</v>
      </c>
      <c r="O277" s="267">
        <v>6000</v>
      </c>
      <c r="P277" s="267">
        <v>3900</v>
      </c>
      <c r="Q277" s="96" t="e">
        <f>VLOOKUP(H277&amp;"Vị trí 1",#REF!,9,0)</f>
        <v>#REF!</v>
      </c>
      <c r="R277" s="96" t="e">
        <f>VLOOKUP(H277&amp;"Vị trí 2",#REF!,9,0)</f>
        <v>#REF!</v>
      </c>
      <c r="S277" s="96" t="e">
        <f>VLOOKUP(H277&amp;"Vị trí 3",#REF!,9,0)</f>
        <v>#REF!</v>
      </c>
      <c r="T277" s="96"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7">
        <v>3.05</v>
      </c>
      <c r="AL277" s="87"/>
      <c r="AM277" s="258"/>
      <c r="AN277" s="258">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59" t="s">
        <v>349</v>
      </c>
      <c r="AY277" s="105">
        <v>11200</v>
      </c>
      <c r="AZ277" s="106">
        <v>7700</v>
      </c>
      <c r="BA277" s="106">
        <v>4200</v>
      </c>
      <c r="BB277" s="106">
        <v>2730</v>
      </c>
      <c r="BC277" s="256">
        <v>9600</v>
      </c>
      <c r="BD277" s="256">
        <v>6600</v>
      </c>
      <c r="BE277" s="256">
        <v>3600</v>
      </c>
      <c r="BF277" s="256">
        <v>2340</v>
      </c>
      <c r="BG277" s="107">
        <f t="shared" si="170"/>
        <v>2681.567952537207</v>
      </c>
      <c r="BJ277" s="254" t="e">
        <f>M277*#REF!</f>
        <v>#REF!</v>
      </c>
      <c r="BK277" s="254" t="e">
        <f>N277*#REF!</f>
        <v>#REF!</v>
      </c>
      <c r="BL277" s="254" t="e">
        <f>O277*#REF!</f>
        <v>#REF!</v>
      </c>
      <c r="BM277" s="254"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7">
        <v>16000</v>
      </c>
      <c r="N278" s="267">
        <v>11000</v>
      </c>
      <c r="O278" s="267">
        <v>6000</v>
      </c>
      <c r="P278" s="267">
        <v>3900</v>
      </c>
      <c r="Q278" s="96" t="e">
        <f>VLOOKUP(H278&amp;"Vị trí 1",#REF!,9,0)</f>
        <v>#REF!</v>
      </c>
      <c r="R278" s="96" t="e">
        <f>VLOOKUP(H278&amp;"Vị trí 2",#REF!,9,0)</f>
        <v>#REF!</v>
      </c>
      <c r="S278" s="96" t="e">
        <f>VLOOKUP(H278&amp;"Vị trí 3",#REF!,9,0)</f>
        <v>#REF!</v>
      </c>
      <c r="T278" s="96" t="e">
        <f>VLOOKUP(H278&amp;"Vị trí 4",#REF!,9,0)</f>
        <v>#REF!</v>
      </c>
      <c r="U278" s="256"/>
      <c r="V278" s="256"/>
      <c r="W278" s="256"/>
      <c r="X278" s="256"/>
      <c r="Y278" s="257"/>
      <c r="Z278" s="257"/>
      <c r="AA278" s="257"/>
      <c r="AB278" s="257"/>
      <c r="AC278" s="256"/>
      <c r="AD278" s="256"/>
      <c r="AE278" s="256"/>
      <c r="AF278" s="256"/>
      <c r="AG278" s="257"/>
      <c r="AH278" s="257"/>
      <c r="AI278" s="257"/>
      <c r="AJ278" s="257"/>
      <c r="AK278" s="87">
        <v>2.197121713791931</v>
      </c>
      <c r="AL278" s="87"/>
      <c r="AM278" s="258"/>
      <c r="AN278" s="258">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59" t="s">
        <v>349</v>
      </c>
      <c r="AY278" s="105">
        <v>11200</v>
      </c>
      <c r="AZ278" s="106">
        <v>7700</v>
      </c>
      <c r="BA278" s="106">
        <v>4200</v>
      </c>
      <c r="BB278" s="106">
        <v>2730</v>
      </c>
      <c r="BC278" s="256">
        <v>9600</v>
      </c>
      <c r="BD278" s="256">
        <v>6600</v>
      </c>
      <c r="BE278" s="256">
        <v>3600</v>
      </c>
      <c r="BF278" s="256">
        <v>2340</v>
      </c>
      <c r="BG278" s="107">
        <f t="shared" si="170"/>
        <v>1989.1407144211648</v>
      </c>
      <c r="BJ278" s="254" t="e">
        <f>M278*#REF!</f>
        <v>#REF!</v>
      </c>
      <c r="BK278" s="254" t="e">
        <f>N278*#REF!</f>
        <v>#REF!</v>
      </c>
      <c r="BL278" s="254" t="e">
        <f>O278*#REF!</f>
        <v>#REF!</v>
      </c>
      <c r="BM278" s="254"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7">
        <v>16000</v>
      </c>
      <c r="N279" s="267">
        <v>11000</v>
      </c>
      <c r="O279" s="267">
        <v>6000</v>
      </c>
      <c r="P279" s="267">
        <v>3900</v>
      </c>
      <c r="Q279" s="96" t="e">
        <f>VLOOKUP(H279&amp;"Vị trí 1",#REF!,9,0)</f>
        <v>#REF!</v>
      </c>
      <c r="R279" s="96" t="e">
        <f>VLOOKUP(H279&amp;"Vị trí 2",#REF!,9,0)</f>
        <v>#REF!</v>
      </c>
      <c r="S279" s="96" t="e">
        <f>VLOOKUP(H279&amp;"Vị trí 3",#REF!,9,0)</f>
        <v>#REF!</v>
      </c>
      <c r="T279" s="96" t="e">
        <f>VLOOKUP(H279&amp;"Vị trí 4",#REF!,9,0)</f>
        <v>#REF!</v>
      </c>
      <c r="U279" s="256"/>
      <c r="V279" s="256"/>
      <c r="W279" s="256"/>
      <c r="X279" s="256"/>
      <c r="Y279" s="257"/>
      <c r="Z279" s="257"/>
      <c r="AA279" s="257"/>
      <c r="AB279" s="257"/>
      <c r="AC279" s="256"/>
      <c r="AD279" s="256"/>
      <c r="AE279" s="256"/>
      <c r="AF279" s="256"/>
      <c r="AG279" s="257"/>
      <c r="AH279" s="257"/>
      <c r="AI279" s="257"/>
      <c r="AJ279" s="257"/>
      <c r="AK279" s="87">
        <v>2.2915520455473857</v>
      </c>
      <c r="AL279" s="87"/>
      <c r="AM279" s="258"/>
      <c r="AN279" s="258">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59" t="s">
        <v>349</v>
      </c>
      <c r="AY279" s="105">
        <v>14700</v>
      </c>
      <c r="AZ279" s="106">
        <v>9100</v>
      </c>
      <c r="BA279" s="106">
        <v>5950</v>
      </c>
      <c r="BB279" s="106">
        <v>3850</v>
      </c>
      <c r="BC279" s="256">
        <v>12600</v>
      </c>
      <c r="BD279" s="256">
        <v>7800</v>
      </c>
      <c r="BE279" s="256">
        <v>5100</v>
      </c>
      <c r="BF279" s="256">
        <v>3300</v>
      </c>
      <c r="BG279" s="107">
        <f t="shared" si="170"/>
        <v>2055.4387567472959</v>
      </c>
      <c r="BJ279" s="254" t="e">
        <f>M279*#REF!</f>
        <v>#REF!</v>
      </c>
      <c r="BK279" s="254" t="e">
        <f>N279*#REF!</f>
        <v>#REF!</v>
      </c>
      <c r="BL279" s="254" t="e">
        <f>O279*#REF!</f>
        <v>#REF!</v>
      </c>
      <c r="BM279" s="254" t="e">
        <f>P279*#REF!</f>
        <v>#REF!</v>
      </c>
    </row>
    <row r="280" spans="1:65" s="18" customFormat="1" ht="47.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6"/>
      <c r="V280" s="256"/>
      <c r="W280" s="256"/>
      <c r="X280" s="256"/>
      <c r="Y280" s="257"/>
      <c r="Z280" s="257"/>
      <c r="AA280" s="257"/>
      <c r="AB280" s="257"/>
      <c r="AC280" s="256"/>
      <c r="AD280" s="256"/>
      <c r="AE280" s="256"/>
      <c r="AF280" s="256"/>
      <c r="AG280" s="257"/>
      <c r="AH280" s="257"/>
      <c r="AI280" s="257"/>
      <c r="AJ280" s="257"/>
      <c r="AK280" s="87">
        <v>3.05</v>
      </c>
      <c r="AL280" s="87"/>
      <c r="AM280" s="258"/>
      <c r="AN280" s="258">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59" t="s">
        <v>349</v>
      </c>
      <c r="AY280" s="105">
        <v>8400</v>
      </c>
      <c r="AZ280" s="106">
        <v>4200</v>
      </c>
      <c r="BA280" s="106">
        <v>2310</v>
      </c>
      <c r="BB280" s="106">
        <v>1610</v>
      </c>
      <c r="BC280" s="256">
        <v>7200</v>
      </c>
      <c r="BD280" s="256">
        <v>3600</v>
      </c>
      <c r="BE280" s="256">
        <v>1980</v>
      </c>
      <c r="BF280" s="256">
        <v>1380</v>
      </c>
      <c r="BG280" s="107">
        <f t="shared" si="170"/>
        <v>4232.0579377050844</v>
      </c>
      <c r="BJ280" s="254" t="e">
        <f>M280*#REF!</f>
        <v>#REF!</v>
      </c>
      <c r="BK280" s="254" t="e">
        <f>N280*#REF!</f>
        <v>#REF!</v>
      </c>
      <c r="BL280" s="254" t="e">
        <f>O280*#REF!</f>
        <v>#REF!</v>
      </c>
      <c r="BM280" s="254"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7">
        <v>3.05</v>
      </c>
      <c r="AL281" s="87"/>
      <c r="AM281" s="258"/>
      <c r="AN281" s="258">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59" t="s">
        <v>349</v>
      </c>
      <c r="AY281" s="105">
        <v>8400</v>
      </c>
      <c r="AZ281" s="106">
        <v>4200</v>
      </c>
      <c r="BA281" s="106">
        <v>2310</v>
      </c>
      <c r="BB281" s="106">
        <v>1610</v>
      </c>
      <c r="BC281" s="256">
        <v>7200</v>
      </c>
      <c r="BD281" s="256">
        <v>3600</v>
      </c>
      <c r="BE281" s="256">
        <v>1980</v>
      </c>
      <c r="BF281" s="256">
        <v>1380</v>
      </c>
      <c r="BG281" s="107">
        <f t="shared" si="170"/>
        <v>861.17596440290572</v>
      </c>
      <c r="BJ281" s="254" t="e">
        <f>M281*#REF!</f>
        <v>#REF!</v>
      </c>
      <c r="BK281" s="254" t="e">
        <f>N281*#REF!</f>
        <v>#REF!</v>
      </c>
      <c r="BL281" s="254" t="e">
        <f>O281*#REF!</f>
        <v>#REF!</v>
      </c>
      <c r="BM281" s="254" t="e">
        <f>P281*#REF!</f>
        <v>#REF!</v>
      </c>
    </row>
    <row r="282" spans="1:65" s="18" customFormat="1" ht="63">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6"/>
      <c r="V282" s="256"/>
      <c r="W282" s="256"/>
      <c r="X282" s="256"/>
      <c r="Y282" s="257"/>
      <c r="Z282" s="257"/>
      <c r="AA282" s="257"/>
      <c r="AB282" s="257"/>
      <c r="AC282" s="256"/>
      <c r="AD282" s="256"/>
      <c r="AE282" s="256"/>
      <c r="AF282" s="256"/>
      <c r="AG282" s="257"/>
      <c r="AH282" s="257"/>
      <c r="AI282" s="257"/>
      <c r="AJ282" s="257"/>
      <c r="AK282" s="87">
        <v>3.05</v>
      </c>
      <c r="AL282" s="87"/>
      <c r="AM282" s="258"/>
      <c r="AN282" s="258">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59" t="s">
        <v>349</v>
      </c>
      <c r="AY282" s="105">
        <v>14699.999999999998</v>
      </c>
      <c r="AZ282" s="106">
        <v>7699.9999999999991</v>
      </c>
      <c r="BA282" s="106">
        <v>4550</v>
      </c>
      <c r="BB282" s="106">
        <v>3150</v>
      </c>
      <c r="BC282" s="256">
        <v>12600</v>
      </c>
      <c r="BD282" s="256">
        <v>6600</v>
      </c>
      <c r="BE282" s="256">
        <v>3900</v>
      </c>
      <c r="BF282" s="256">
        <v>2700</v>
      </c>
      <c r="BG282" s="107">
        <f t="shared" si="170"/>
        <v>861.17596440290572</v>
      </c>
      <c r="BJ282" s="254" t="e">
        <f>M282*#REF!</f>
        <v>#REF!</v>
      </c>
      <c r="BK282" s="254" t="e">
        <f>N282*#REF!</f>
        <v>#REF!</v>
      </c>
      <c r="BL282" s="254" t="e">
        <f>O282*#REF!</f>
        <v>#REF!</v>
      </c>
      <c r="BM282" s="254"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6"/>
      <c r="V283" s="256"/>
      <c r="W283" s="256"/>
      <c r="X283" s="256"/>
      <c r="Y283" s="257"/>
      <c r="Z283" s="257"/>
      <c r="AA283" s="257"/>
      <c r="AB283" s="257"/>
      <c r="AC283" s="256"/>
      <c r="AD283" s="256"/>
      <c r="AE283" s="256"/>
      <c r="AF283" s="256"/>
      <c r="AG283" s="257"/>
      <c r="AH283" s="257"/>
      <c r="AI283" s="257"/>
      <c r="AJ283" s="257"/>
      <c r="AK283" s="87">
        <v>2.1947326416600164</v>
      </c>
      <c r="AL283" s="87"/>
      <c r="AM283" s="258"/>
      <c r="AN283" s="258">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59" t="s">
        <v>349</v>
      </c>
      <c r="AY283" s="105">
        <v>7000</v>
      </c>
      <c r="AZ283" s="106">
        <v>3500</v>
      </c>
      <c r="BA283" s="106">
        <v>2520</v>
      </c>
      <c r="BB283" s="106">
        <v>1260</v>
      </c>
      <c r="BC283" s="256">
        <v>6000</v>
      </c>
      <c r="BD283" s="256">
        <v>3000</v>
      </c>
      <c r="BE283" s="256">
        <v>2160</v>
      </c>
      <c r="BF283" s="256">
        <v>1080</v>
      </c>
      <c r="BG283" s="107">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349</v>
      </c>
      <c r="F284" s="56">
        <v>164</v>
      </c>
      <c r="G284" s="56"/>
      <c r="H284" s="57" t="s">
        <v>5009</v>
      </c>
      <c r="I284" s="88" t="s">
        <v>5010</v>
      </c>
      <c r="J284" s="88" t="s">
        <v>4360</v>
      </c>
      <c r="K284" s="85"/>
      <c r="L284" s="88" t="s">
        <v>5011</v>
      </c>
      <c r="M284" s="113"/>
      <c r="N284" s="113"/>
      <c r="O284" s="113"/>
      <c r="P284" s="113"/>
      <c r="Q284" s="96"/>
      <c r="R284" s="96"/>
      <c r="S284" s="96"/>
      <c r="T284" s="96"/>
      <c r="U284" s="256"/>
      <c r="V284" s="256"/>
      <c r="W284" s="256"/>
      <c r="X284" s="256"/>
      <c r="Y284" s="257"/>
      <c r="Z284" s="257"/>
      <c r="AA284" s="257"/>
      <c r="AB284" s="257"/>
      <c r="AC284" s="256"/>
      <c r="AD284" s="256"/>
      <c r="AE284" s="256"/>
      <c r="AF284" s="256"/>
      <c r="AG284" s="257"/>
      <c r="AH284" s="257"/>
      <c r="AI284" s="257"/>
      <c r="AJ284" s="257"/>
      <c r="AK284" s="87"/>
      <c r="AL284" s="87"/>
      <c r="AM284" s="258"/>
      <c r="AN284" s="258"/>
      <c r="AO284" s="101"/>
      <c r="AP284" s="101"/>
      <c r="AQ284" s="101"/>
      <c r="AR284" s="101"/>
      <c r="AS284" s="101"/>
      <c r="AT284" s="101"/>
      <c r="AU284" s="101"/>
      <c r="AV284" s="101"/>
      <c r="AW284" s="61"/>
      <c r="AX284" s="259" t="s">
        <v>349</v>
      </c>
      <c r="AY284" s="105"/>
      <c r="AZ284" s="106"/>
      <c r="BA284" s="106"/>
      <c r="BB284" s="106"/>
      <c r="BC284" s="256"/>
      <c r="BD284" s="256"/>
      <c r="BE284" s="256"/>
      <c r="BF284" s="256"/>
      <c r="BJ284" s="254" t="e">
        <f>M284*#REF!</f>
        <v>#REF!</v>
      </c>
      <c r="BK284" s="254" t="e">
        <f>N284*#REF!</f>
        <v>#REF!</v>
      </c>
      <c r="BL284" s="254" t="e">
        <f>O284*#REF!</f>
        <v>#REF!</v>
      </c>
      <c r="BM284" s="254"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349</v>
      </c>
      <c r="F285" s="56"/>
      <c r="G285" s="56"/>
      <c r="H285" s="57" t="s">
        <v>5012</v>
      </c>
      <c r="I285" s="88" t="s">
        <v>5013</v>
      </c>
      <c r="J285" s="88"/>
      <c r="K285" s="85" t="str">
        <f t="shared" si="159"/>
        <v>BH164DT_D1</v>
      </c>
      <c r="L285" s="88"/>
      <c r="M285" s="113">
        <v>8000</v>
      </c>
      <c r="N285" s="113">
        <v>4000</v>
      </c>
      <c r="O285" s="113">
        <v>2900</v>
      </c>
      <c r="P285" s="113">
        <v>1800</v>
      </c>
      <c r="Q285" s="96" t="e">
        <f>VLOOKUP(H285&amp;"Vị trí 1",#REF!,9,0)</f>
        <v>#REF!</v>
      </c>
      <c r="R285" s="96" t="e">
        <f>VLOOKUP(H285&amp;"Vị trí 2",#REF!,9,0)</f>
        <v>#REF!</v>
      </c>
      <c r="S285" s="96" t="e">
        <f>VLOOKUP(H285&amp;"Vị trí 3",#REF!,9,0)</f>
        <v>#REF!</v>
      </c>
      <c r="T285" s="96" t="e">
        <f>VLOOKUP(H285&amp;"Vị trí 4",#REF!,9,0)</f>
        <v>#REF!</v>
      </c>
      <c r="U285" s="256"/>
      <c r="V285" s="256"/>
      <c r="W285" s="256"/>
      <c r="X285" s="256"/>
      <c r="Y285" s="257"/>
      <c r="Z285" s="257"/>
      <c r="AA285" s="257"/>
      <c r="AB285" s="257"/>
      <c r="AC285" s="256"/>
      <c r="AD285" s="256"/>
      <c r="AE285" s="256"/>
      <c r="AF285" s="256"/>
      <c r="AG285" s="257"/>
      <c r="AH285" s="257"/>
      <c r="AI285" s="257"/>
      <c r="AJ285" s="257"/>
      <c r="AK285" s="87">
        <v>3.05</v>
      </c>
      <c r="AL285" s="87"/>
      <c r="AM285" s="258"/>
      <c r="AN285" s="258">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59" t="s">
        <v>349</v>
      </c>
      <c r="AY285" s="105">
        <v>11900</v>
      </c>
      <c r="AZ285" s="106">
        <v>5600</v>
      </c>
      <c r="BA285" s="106">
        <v>3220</v>
      </c>
      <c r="BB285" s="106">
        <v>1819.9999999999998</v>
      </c>
      <c r="BC285" s="256">
        <v>10200</v>
      </c>
      <c r="BD285" s="256">
        <v>4800</v>
      </c>
      <c r="BE285" s="256">
        <v>2760</v>
      </c>
      <c r="BF285" s="256">
        <v>1560</v>
      </c>
      <c r="BG285" s="107">
        <f>AV285-AW285</f>
        <v>1040.7839762686035</v>
      </c>
      <c r="BJ285" s="254" t="e">
        <f>M285*#REF!</f>
        <v>#REF!</v>
      </c>
      <c r="BK285" s="254" t="e">
        <f>N285*#REF!</f>
        <v>#REF!</v>
      </c>
      <c r="BL285" s="254" t="e">
        <f>O285*#REF!</f>
        <v>#REF!</v>
      </c>
      <c r="BM285" s="254"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349</v>
      </c>
      <c r="F286" s="56"/>
      <c r="G286" s="56"/>
      <c r="H286" s="57" t="s">
        <v>5014</v>
      </c>
      <c r="I286" s="88" t="s">
        <v>4491</v>
      </c>
      <c r="J286" s="88"/>
      <c r="K286" s="85" t="str">
        <f t="shared" si="159"/>
        <v>BH164DT_D2</v>
      </c>
      <c r="L286" s="88"/>
      <c r="M286" s="113">
        <v>5600</v>
      </c>
      <c r="N286" s="113">
        <v>3000</v>
      </c>
      <c r="O286" s="113">
        <v>2300</v>
      </c>
      <c r="P286" s="113">
        <v>1800</v>
      </c>
      <c r="Q286" s="96" t="e">
        <f>VLOOKUP(H286&amp;"Vị trí 1",#REF!,9,0)</f>
        <v>#REF!</v>
      </c>
      <c r="R286" s="96" t="e">
        <f>VLOOKUP(H286&amp;"Vị trí 2",#REF!,9,0)</f>
        <v>#REF!</v>
      </c>
      <c r="S286" s="96" t="e">
        <f>VLOOKUP(H286&amp;"Vị trí 3",#REF!,9,0)</f>
        <v>#REF!</v>
      </c>
      <c r="T286" s="96" t="e">
        <f>VLOOKUP(H286&amp;"Vị trí 4",#REF!,9,0)</f>
        <v>#REF!</v>
      </c>
      <c r="U286" s="256"/>
      <c r="V286" s="256"/>
      <c r="W286" s="256"/>
      <c r="X286" s="256"/>
      <c r="Y286" s="257"/>
      <c r="Z286" s="257"/>
      <c r="AA286" s="257"/>
      <c r="AB286" s="257"/>
      <c r="AC286" s="256"/>
      <c r="AD286" s="256"/>
      <c r="AE286" s="256"/>
      <c r="AF286" s="256"/>
      <c r="AG286" s="257"/>
      <c r="AH286" s="257"/>
      <c r="AI286" s="257"/>
      <c r="AJ286" s="257"/>
      <c r="AK286" s="87">
        <v>3.05</v>
      </c>
      <c r="AL286" s="87"/>
      <c r="AM286" s="258"/>
      <c r="AN286" s="258">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59" t="s">
        <v>349</v>
      </c>
      <c r="AY286" s="105">
        <v>8400</v>
      </c>
      <c r="AZ286" s="106">
        <v>4200</v>
      </c>
      <c r="BA286" s="106">
        <v>2800</v>
      </c>
      <c r="BB286" s="106">
        <v>1750</v>
      </c>
      <c r="BC286" s="256">
        <v>7200</v>
      </c>
      <c r="BD286" s="256">
        <v>3600</v>
      </c>
      <c r="BE286" s="256">
        <v>2400</v>
      </c>
      <c r="BF286" s="256">
        <v>1500</v>
      </c>
      <c r="BG286" s="107">
        <f>AV286-AW286</f>
        <v>1688.5487833880227</v>
      </c>
      <c r="BJ286" s="254" t="e">
        <f>M286*#REF!</f>
        <v>#REF!</v>
      </c>
      <c r="BK286" s="254" t="e">
        <f>N286*#REF!</f>
        <v>#REF!</v>
      </c>
      <c r="BL286" s="254" t="e">
        <f>O286*#REF!</f>
        <v>#REF!</v>
      </c>
      <c r="BM286" s="254"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6"/>
      <c r="V287" s="256"/>
      <c r="W287" s="256"/>
      <c r="X287" s="256"/>
      <c r="Y287" s="257"/>
      <c r="Z287" s="257"/>
      <c r="AA287" s="257"/>
      <c r="AB287" s="257"/>
      <c r="AC287" s="256"/>
      <c r="AD287" s="256"/>
      <c r="AE287" s="256"/>
      <c r="AF287" s="256"/>
      <c r="AG287" s="257"/>
      <c r="AH287" s="257"/>
      <c r="AI287" s="257"/>
      <c r="AJ287" s="257"/>
      <c r="AK287" s="87"/>
      <c r="AL287" s="87"/>
      <c r="AM287" s="258"/>
      <c r="AN287" s="258"/>
      <c r="AO287" s="101"/>
      <c r="AP287" s="101"/>
      <c r="AQ287" s="101"/>
      <c r="AR287" s="101"/>
      <c r="AS287" s="101"/>
      <c r="AT287" s="101"/>
      <c r="AU287" s="101"/>
      <c r="AV287" s="101"/>
      <c r="AW287" s="61"/>
      <c r="AX287" s="259" t="s">
        <v>349</v>
      </c>
      <c r="AY287" s="105">
        <v>6300</v>
      </c>
      <c r="AZ287" s="106">
        <v>3150</v>
      </c>
      <c r="BA287" s="106">
        <v>2100</v>
      </c>
      <c r="BB287" s="106">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349</v>
      </c>
      <c r="F288" s="268"/>
      <c r="G288" s="268"/>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6"/>
      <c r="V288" s="256"/>
      <c r="W288" s="256"/>
      <c r="X288" s="256"/>
      <c r="Y288" s="257"/>
      <c r="Z288" s="257"/>
      <c r="AA288" s="257"/>
      <c r="AB288" s="257"/>
      <c r="AC288" s="256"/>
      <c r="AD288" s="256"/>
      <c r="AE288" s="256"/>
      <c r="AF288" s="256"/>
      <c r="AG288" s="257"/>
      <c r="AH288" s="257"/>
      <c r="AI288" s="257"/>
      <c r="AJ288" s="257"/>
      <c r="AK288" s="87">
        <v>3.05</v>
      </c>
      <c r="AL288" s="87"/>
      <c r="AM288" s="258"/>
      <c r="AN288" s="258">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59" t="s">
        <v>349</v>
      </c>
      <c r="AY288" s="105">
        <v>3500</v>
      </c>
      <c r="AZ288" s="106">
        <v>2100</v>
      </c>
      <c r="BA288" s="106">
        <v>1260</v>
      </c>
      <c r="BB288" s="106">
        <v>1050</v>
      </c>
      <c r="BC288" s="256">
        <v>3000</v>
      </c>
      <c r="BD288" s="256">
        <v>1800</v>
      </c>
      <c r="BE288" s="256">
        <v>1080</v>
      </c>
      <c r="BF288" s="256">
        <v>900</v>
      </c>
      <c r="BG288" s="107">
        <f>AV288-AW288</f>
        <v>111.66594957078269</v>
      </c>
      <c r="BJ288" s="254" t="e">
        <f>M288*#REF!</f>
        <v>#REF!</v>
      </c>
      <c r="BK288" s="254" t="e">
        <f>N288*#REF!</f>
        <v>#REF!</v>
      </c>
      <c r="BL288" s="254" t="e">
        <f>O288*#REF!</f>
        <v>#REF!</v>
      </c>
      <c r="BM288" s="254" t="e">
        <f>P288*#REF!</f>
        <v>#REF!</v>
      </c>
    </row>
    <row r="289" spans="1:65" s="222" customFormat="1" ht="63">
      <c r="A289" s="233" t="str">
        <f t="shared" si="160"/>
        <v>BH165DT_D2+1</v>
      </c>
      <c r="B289" s="233" t="str">
        <f t="shared" si="161"/>
        <v>BH165DT_D2+2</v>
      </c>
      <c r="C289" s="233" t="str">
        <f t="shared" si="162"/>
        <v>BH165DT_D2+3</v>
      </c>
      <c r="D289" s="233"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7">
        <v>3.05</v>
      </c>
      <c r="AL289" s="87"/>
      <c r="AM289" s="271"/>
      <c r="AN289" s="258">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2" t="s">
        <v>370</v>
      </c>
      <c r="AY289" s="273">
        <v>17500</v>
      </c>
      <c r="AZ289" s="274">
        <v>9100</v>
      </c>
      <c r="BA289" s="274">
        <v>5950</v>
      </c>
      <c r="BB289" s="274">
        <v>3849.9999999999995</v>
      </c>
      <c r="BC289" s="274">
        <v>15000</v>
      </c>
      <c r="BD289" s="274">
        <v>7800</v>
      </c>
      <c r="BE289" s="274">
        <v>5100</v>
      </c>
      <c r="BF289" s="274">
        <v>3300</v>
      </c>
      <c r="BG289" s="107">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6"/>
      <c r="V290" s="256"/>
      <c r="W290" s="256"/>
      <c r="X290" s="256"/>
      <c r="Y290" s="257"/>
      <c r="Z290" s="257"/>
      <c r="AA290" s="257"/>
      <c r="AB290" s="257"/>
      <c r="AC290" s="256"/>
      <c r="AD290" s="256"/>
      <c r="AE290" s="256"/>
      <c r="AF290" s="256"/>
      <c r="AG290" s="257"/>
      <c r="AH290" s="257"/>
      <c r="AI290" s="257"/>
      <c r="AJ290" s="257"/>
      <c r="AK290" s="87">
        <v>3.05</v>
      </c>
      <c r="AL290" s="87"/>
      <c r="AM290" s="258"/>
      <c r="AN290" s="258">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59" t="s">
        <v>370</v>
      </c>
      <c r="AY290" s="105"/>
      <c r="AZ290" s="106"/>
      <c r="BA290" s="106"/>
      <c r="BB290" s="106"/>
      <c r="BC290" s="98"/>
      <c r="BD290" s="98"/>
      <c r="BE290" s="98"/>
      <c r="BF290" s="98"/>
      <c r="BG290" s="107">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7">
        <v>3.05</v>
      </c>
      <c r="AL291" s="87"/>
      <c r="AM291" s="258"/>
      <c r="AN291" s="258">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59" t="s">
        <v>370</v>
      </c>
      <c r="AY291" s="105"/>
      <c r="AZ291" s="106"/>
      <c r="BA291" s="106"/>
      <c r="BB291" s="106"/>
      <c r="BC291" s="256"/>
      <c r="BD291" s="256"/>
      <c r="BE291" s="256"/>
      <c r="BF291" s="256"/>
      <c r="BG291" s="107">
        <f>AV291-AW291</f>
        <v>1350.4899851678774</v>
      </c>
      <c r="BJ291" s="254" t="e">
        <f>M291*#REF!</f>
        <v>#REF!</v>
      </c>
      <c r="BK291" s="254" t="e">
        <f>N291*#REF!</f>
        <v>#REF!</v>
      </c>
      <c r="BL291" s="254" t="e">
        <f>O291*#REF!</f>
        <v>#REF!</v>
      </c>
      <c r="BM291" s="254"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349</v>
      </c>
      <c r="F292" s="56">
        <v>167</v>
      </c>
      <c r="G292" s="56"/>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7">
        <v>3.05</v>
      </c>
      <c r="AL292" s="87"/>
      <c r="AM292" s="258"/>
      <c r="AN292" s="258">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59" t="s">
        <v>370</v>
      </c>
      <c r="AY292" s="105">
        <v>14700</v>
      </c>
      <c r="AZ292" s="106">
        <v>5670</v>
      </c>
      <c r="BA292" s="106">
        <v>4340</v>
      </c>
      <c r="BB292" s="106">
        <v>2940</v>
      </c>
      <c r="BC292" s="256">
        <v>12600</v>
      </c>
      <c r="BD292" s="256">
        <v>4860</v>
      </c>
      <c r="BE292" s="256">
        <v>3720</v>
      </c>
      <c r="BF292" s="256">
        <v>2520</v>
      </c>
      <c r="BG292" s="107">
        <f>AV292-AW292</f>
        <v>3152.4499258393871</v>
      </c>
      <c r="BJ292" s="254" t="e">
        <f>M292*#REF!</f>
        <v>#REF!</v>
      </c>
      <c r="BK292" s="254" t="e">
        <f>N292*#REF!</f>
        <v>#REF!</v>
      </c>
      <c r="BL292" s="254" t="e">
        <f>O292*#REF!</f>
        <v>#REF!</v>
      </c>
      <c r="BM292" s="254"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349</v>
      </c>
      <c r="F293" s="56">
        <v>168</v>
      </c>
      <c r="G293" s="56"/>
      <c r="H293" s="57" t="s">
        <v>5031</v>
      </c>
      <c r="I293" s="88" t="s">
        <v>5032</v>
      </c>
      <c r="J293" s="88"/>
      <c r="K293" s="85"/>
      <c r="L293" s="88"/>
      <c r="M293" s="113"/>
      <c r="N293" s="113"/>
      <c r="O293" s="113"/>
      <c r="P293" s="113"/>
      <c r="Q293" s="96"/>
      <c r="R293" s="96"/>
      <c r="S293" s="96"/>
      <c r="T293" s="96"/>
      <c r="U293" s="256"/>
      <c r="V293" s="256"/>
      <c r="W293" s="256"/>
      <c r="X293" s="256"/>
      <c r="Y293" s="257"/>
      <c r="Z293" s="257"/>
      <c r="AA293" s="257"/>
      <c r="AB293" s="257"/>
      <c r="AC293" s="256"/>
      <c r="AD293" s="256"/>
      <c r="AE293" s="256"/>
      <c r="AF293" s="256"/>
      <c r="AG293" s="257"/>
      <c r="AH293" s="257"/>
      <c r="AI293" s="257"/>
      <c r="AJ293" s="257"/>
      <c r="AK293" s="87"/>
      <c r="AL293" s="87"/>
      <c r="AM293" s="258"/>
      <c r="AN293" s="258"/>
      <c r="AO293" s="101"/>
      <c r="AP293" s="101"/>
      <c r="AQ293" s="101"/>
      <c r="AR293" s="101"/>
      <c r="AS293" s="101"/>
      <c r="AT293" s="101"/>
      <c r="AU293" s="101"/>
      <c r="AV293" s="101"/>
      <c r="AW293" s="61"/>
      <c r="AX293" s="259" t="s">
        <v>370</v>
      </c>
      <c r="AY293" s="105">
        <v>18200</v>
      </c>
      <c r="AZ293" s="106">
        <v>6300</v>
      </c>
      <c r="BA293" s="106">
        <v>5040</v>
      </c>
      <c r="BB293" s="106">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349</v>
      </c>
      <c r="F294" s="56"/>
      <c r="G294" s="56"/>
      <c r="H294" s="57" t="s">
        <v>5033</v>
      </c>
      <c r="I294" s="88" t="s">
        <v>5034</v>
      </c>
      <c r="J294" s="88"/>
      <c r="K294" s="85" t="str">
        <f t="shared" si="159"/>
        <v>BH168DT_D1</v>
      </c>
      <c r="L294" s="88"/>
      <c r="M294" s="113">
        <v>22000</v>
      </c>
      <c r="N294" s="113"/>
      <c r="O294" s="113"/>
      <c r="P294" s="113"/>
      <c r="Q294" s="96" t="e">
        <f>VLOOKUP(H294&amp;"Vị trí 1",#REF!,9,0)</f>
        <v>#REF!</v>
      </c>
      <c r="R294" s="96" t="e">
        <f>VLOOKUP(H294&amp;"Vị trí 2",#REF!,9,0)</f>
        <v>#REF!</v>
      </c>
      <c r="S294" s="96" t="e">
        <f>VLOOKUP(H294&amp;"Vị trí 3",#REF!,9,0)</f>
        <v>#REF!</v>
      </c>
      <c r="T294" s="96" t="e">
        <f>VLOOKUP(H294&amp;"Vị trí 4",#REF!,9,0)</f>
        <v>#REF!</v>
      </c>
      <c r="U294" s="256"/>
      <c r="V294" s="256"/>
      <c r="W294" s="256"/>
      <c r="X294" s="256"/>
      <c r="Y294" s="257"/>
      <c r="Z294" s="257"/>
      <c r="AA294" s="257"/>
      <c r="AB294" s="257"/>
      <c r="AC294" s="256"/>
      <c r="AD294" s="256"/>
      <c r="AE294" s="256"/>
      <c r="AF294" s="256"/>
      <c r="AG294" s="257"/>
      <c r="AH294" s="257"/>
      <c r="AI294" s="257"/>
      <c r="AJ294" s="257"/>
      <c r="AK294" s="87">
        <v>3.05</v>
      </c>
      <c r="AL294" s="87"/>
      <c r="AM294" s="258"/>
      <c r="AN294" s="258">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1"/>
      <c r="AX294" s="259" t="s">
        <v>370</v>
      </c>
      <c r="AY294" s="105">
        <v>12600</v>
      </c>
      <c r="AZ294" s="106">
        <v>5460</v>
      </c>
      <c r="BA294" s="106">
        <v>4340</v>
      </c>
      <c r="BB294" s="106">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c r="A295" s="84" t="e">
        <f>#REF!&amp;"+1"</f>
        <v>#REF!</v>
      </c>
      <c r="B295" s="84" t="e">
        <f>#REF!&amp;"+2"</f>
        <v>#REF!</v>
      </c>
      <c r="C295" s="84" t="e">
        <f>#REF!&amp;"+3"</f>
        <v>#REF!</v>
      </c>
      <c r="D295" s="84" t="e">
        <f>#REF!&amp;"+4"</f>
        <v>#REF!</v>
      </c>
      <c r="E295" s="84" t="s">
        <v>349</v>
      </c>
      <c r="F295" s="56"/>
      <c r="G295" s="56"/>
      <c r="H295" s="57" t="s">
        <v>5035</v>
      </c>
      <c r="I295" s="88" t="s">
        <v>1023</v>
      </c>
      <c r="J295" s="88"/>
      <c r="K295" s="85" t="str">
        <f t="shared" si="159"/>
        <v>BH168DT_D2</v>
      </c>
      <c r="L295" s="88"/>
      <c r="M295" s="113">
        <v>18000</v>
      </c>
      <c r="N295" s="113"/>
      <c r="O295" s="113"/>
      <c r="P295" s="113"/>
      <c r="Q295" s="96" t="e">
        <f>VLOOKUP(H295&amp;"Vị trí 1",#REF!,9,0)</f>
        <v>#REF!</v>
      </c>
      <c r="R295" s="96" t="e">
        <f>VLOOKUP(H295&amp;"Vị trí 2",#REF!,9,0)</f>
        <v>#REF!</v>
      </c>
      <c r="S295" s="96" t="e">
        <f>VLOOKUP(H295&amp;"Vị trí 3",#REF!,9,0)</f>
        <v>#REF!</v>
      </c>
      <c r="T295" s="96" t="e">
        <f>VLOOKUP(H295&amp;"Vị trí 4",#REF!,9,0)</f>
        <v>#REF!</v>
      </c>
      <c r="U295" s="256"/>
      <c r="V295" s="256"/>
      <c r="W295" s="256"/>
      <c r="X295" s="256"/>
      <c r="Y295" s="257"/>
      <c r="Z295" s="257"/>
      <c r="AA295" s="257"/>
      <c r="AB295" s="257"/>
      <c r="AC295" s="256"/>
      <c r="AD295" s="256"/>
      <c r="AE295" s="256"/>
      <c r="AF295" s="256"/>
      <c r="AG295" s="257"/>
      <c r="AH295" s="257"/>
      <c r="AI295" s="257"/>
      <c r="AJ295" s="257"/>
      <c r="AK295" s="87">
        <v>3.05</v>
      </c>
      <c r="AL295" s="87"/>
      <c r="AM295" s="258"/>
      <c r="AN295" s="258">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1"/>
      <c r="AX295" s="259" t="s">
        <v>370</v>
      </c>
      <c r="AY295" s="105">
        <v>15400</v>
      </c>
      <c r="AZ295" s="106">
        <v>5670</v>
      </c>
      <c r="BA295" s="106">
        <v>4340</v>
      </c>
      <c r="BB295" s="106">
        <v>2940</v>
      </c>
      <c r="BC295" s="256">
        <v>13200</v>
      </c>
      <c r="BD295" s="256">
        <v>4860</v>
      </c>
      <c r="BE295" s="256">
        <v>3720</v>
      </c>
      <c r="BF295" s="256">
        <v>2520</v>
      </c>
    </row>
    <row r="296" spans="1:65" s="276" customFormat="1" ht="35.1" customHeight="1">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370</v>
      </c>
      <c r="F296" s="203" t="s">
        <v>31</v>
      </c>
      <c r="G296" s="203"/>
      <c r="H296" s="203"/>
      <c r="I296" s="277" t="s">
        <v>5036</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370</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c r="A297" s="84" t="str">
        <f t="shared" si="177"/>
        <v>+1</v>
      </c>
      <c r="B297" s="84" t="str">
        <f t="shared" si="178"/>
        <v>+2</v>
      </c>
      <c r="C297" s="84" t="str">
        <f t="shared" si="179"/>
        <v>+3</v>
      </c>
      <c r="D297" s="84" t="str">
        <f t="shared" si="180"/>
        <v>+4</v>
      </c>
      <c r="E297" s="18" t="s">
        <v>370</v>
      </c>
      <c r="F297" s="86">
        <v>1</v>
      </c>
      <c r="G297" s="86"/>
      <c r="H297" s="291" t="s">
        <v>370</v>
      </c>
      <c r="I297" s="85" t="s">
        <v>5037</v>
      </c>
      <c r="J297" s="85"/>
      <c r="K297" s="85"/>
      <c r="L297" s="85"/>
      <c r="M297" s="97"/>
      <c r="N297" s="97"/>
      <c r="O297" s="97"/>
      <c r="P297" s="97"/>
      <c r="Q297" s="96"/>
      <c r="R297" s="96"/>
      <c r="S297" s="96"/>
      <c r="T297" s="96"/>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7"/>
      <c r="AL297" s="87"/>
      <c r="AM297" s="258"/>
      <c r="AN297" s="258"/>
      <c r="AO297" s="101"/>
      <c r="AP297" s="101"/>
      <c r="AQ297" s="101"/>
      <c r="AR297" s="101"/>
      <c r="AS297" s="101"/>
      <c r="AT297" s="101"/>
      <c r="AU297" s="101"/>
      <c r="AV297" s="101"/>
      <c r="AW297" s="61"/>
      <c r="AX297" s="259" t="s">
        <v>370</v>
      </c>
      <c r="AY297" s="105">
        <v>7700</v>
      </c>
      <c r="AZ297" s="106">
        <v>3710</v>
      </c>
      <c r="BA297" s="106">
        <v>2940</v>
      </c>
      <c r="BB297" s="106">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c r="A298" s="84" t="str">
        <f t="shared" si="177"/>
        <v>LT+1</v>
      </c>
      <c r="B298" s="84" t="str">
        <f t="shared" si="178"/>
        <v>LT+2</v>
      </c>
      <c r="C298" s="84" t="str">
        <f t="shared" si="179"/>
        <v>LT+3</v>
      </c>
      <c r="D298" s="84" t="str">
        <f t="shared" si="180"/>
        <v>LT+4</v>
      </c>
      <c r="E298" s="18" t="s">
        <v>370</v>
      </c>
      <c r="F298" s="268"/>
      <c r="G298" s="268"/>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7">
        <v>4.9382716049382713</v>
      </c>
      <c r="AL298" s="87"/>
      <c r="AM298" s="258"/>
      <c r="AN298" s="258">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59" t="s">
        <v>370</v>
      </c>
      <c r="AY298" s="105">
        <v>6720</v>
      </c>
      <c r="AZ298" s="106">
        <v>3290</v>
      </c>
      <c r="BA298" s="106">
        <v>2730</v>
      </c>
      <c r="BB298" s="106">
        <v>1820</v>
      </c>
      <c r="BC298" s="256">
        <v>5760</v>
      </c>
      <c r="BD298" s="256">
        <v>2820</v>
      </c>
      <c r="BE298" s="256">
        <v>2340</v>
      </c>
      <c r="BF298" s="256">
        <v>1560</v>
      </c>
      <c r="BG298" s="107">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6"/>
      <c r="V299" s="256"/>
      <c r="W299" s="256"/>
      <c r="X299" s="256"/>
      <c r="Y299" s="257"/>
      <c r="Z299" s="257"/>
      <c r="AA299" s="257"/>
      <c r="AB299" s="257"/>
      <c r="AC299" s="256"/>
      <c r="AD299" s="256"/>
      <c r="AE299" s="256"/>
      <c r="AF299" s="256"/>
      <c r="AG299" s="257"/>
      <c r="AH299" s="257"/>
      <c r="AI299" s="257"/>
      <c r="AJ299" s="257"/>
      <c r="AK299" s="87">
        <v>3.8461538461538463</v>
      </c>
      <c r="AL299" s="87"/>
      <c r="AM299" s="258"/>
      <c r="AN299" s="258">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59" t="s">
        <v>370</v>
      </c>
      <c r="AY299" s="105"/>
      <c r="AZ299" s="106"/>
      <c r="BA299" s="106"/>
      <c r="BB299" s="106"/>
      <c r="BC299" s="256"/>
      <c r="BD299" s="256"/>
      <c r="BE299" s="256"/>
      <c r="BF299" s="256"/>
      <c r="BG299" s="107">
        <f>AV299-AW299</f>
        <v>620</v>
      </c>
      <c r="BJ299" s="254" t="e">
        <f>M299*#REF!</f>
        <v>#REF!</v>
      </c>
      <c r="BK299" s="254" t="e">
        <f>N299*#REF!</f>
        <v>#REF!</v>
      </c>
      <c r="BL299" s="254" t="e">
        <f>O299*#REF!</f>
        <v>#REF!</v>
      </c>
      <c r="BM299" s="254"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6"/>
      <c r="V300" s="256"/>
      <c r="W300" s="256"/>
      <c r="X300" s="256"/>
      <c r="Y300" s="257"/>
      <c r="Z300" s="257"/>
      <c r="AA300" s="257"/>
      <c r="AB300" s="257"/>
      <c r="AC300" s="256"/>
      <c r="AD300" s="256"/>
      <c r="AE300" s="256"/>
      <c r="AF300" s="256"/>
      <c r="AG300" s="257"/>
      <c r="AH300" s="257"/>
      <c r="AI300" s="257"/>
      <c r="AJ300" s="257"/>
      <c r="AK300" s="87">
        <v>4.63</v>
      </c>
      <c r="AL300" s="87"/>
      <c r="AM300" s="258"/>
      <c r="AN300" s="258">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59" t="s">
        <v>370</v>
      </c>
      <c r="AY300" s="105">
        <v>8400</v>
      </c>
      <c r="AZ300" s="106">
        <v>3570</v>
      </c>
      <c r="BA300" s="106">
        <v>2730</v>
      </c>
      <c r="BB300" s="106">
        <v>2100</v>
      </c>
      <c r="BC300" s="256">
        <v>7200</v>
      </c>
      <c r="BD300" s="256">
        <v>3060</v>
      </c>
      <c r="BE300" s="256">
        <v>2340</v>
      </c>
      <c r="BF300" s="256">
        <v>1800</v>
      </c>
      <c r="BG300" s="107">
        <f>AV300-AW300</f>
        <v>4010</v>
      </c>
      <c r="BJ300" s="254" t="e">
        <f>M300*#REF!</f>
        <v>#REF!</v>
      </c>
      <c r="BK300" s="254" t="e">
        <f>N300*#REF!</f>
        <v>#REF!</v>
      </c>
      <c r="BL300" s="254" t="e">
        <f>O300*#REF!</f>
        <v>#REF!</v>
      </c>
      <c r="BM300" s="254"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6"/>
      <c r="V301" s="256"/>
      <c r="W301" s="256"/>
      <c r="X301" s="256"/>
      <c r="Y301" s="257"/>
      <c r="Z301" s="257"/>
      <c r="AA301" s="257"/>
      <c r="AB301" s="257"/>
      <c r="AC301" s="256"/>
      <c r="AD301" s="256"/>
      <c r="AE301" s="256"/>
      <c r="AF301" s="256"/>
      <c r="AG301" s="257"/>
      <c r="AH301" s="257"/>
      <c r="AI301" s="257"/>
      <c r="AJ301" s="257"/>
      <c r="AK301" s="87">
        <v>4.63</v>
      </c>
      <c r="AL301" s="87"/>
      <c r="AM301" s="258"/>
      <c r="AN301" s="258">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59" t="s">
        <v>370</v>
      </c>
      <c r="AY301" s="105">
        <v>7700</v>
      </c>
      <c r="AZ301" s="106">
        <v>3570</v>
      </c>
      <c r="BA301" s="106">
        <v>2730</v>
      </c>
      <c r="BB301" s="106">
        <v>2100</v>
      </c>
      <c r="BC301" s="256">
        <v>6600</v>
      </c>
      <c r="BD301" s="256">
        <v>3060</v>
      </c>
      <c r="BE301" s="256">
        <v>2340</v>
      </c>
      <c r="BF301" s="256">
        <v>1800</v>
      </c>
      <c r="BG301" s="107">
        <f>AV301-AW301</f>
        <v>2390</v>
      </c>
      <c r="BJ301" s="254" t="e">
        <f>M301*#REF!</f>
        <v>#REF!</v>
      </c>
      <c r="BK301" s="254" t="e">
        <f>N301*#REF!</f>
        <v>#REF!</v>
      </c>
      <c r="BL301" s="254" t="e">
        <f>O301*#REF!</f>
        <v>#REF!</v>
      </c>
      <c r="BM301" s="254"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7"/>
      <c r="AL302" s="87"/>
      <c r="AM302" s="258"/>
      <c r="AN302" s="258"/>
      <c r="AO302" s="101"/>
      <c r="AP302" s="101"/>
      <c r="AQ302" s="101"/>
      <c r="AR302" s="101"/>
      <c r="AS302" s="101"/>
      <c r="AT302" s="101"/>
      <c r="AU302" s="101"/>
      <c r="AV302" s="101"/>
      <c r="AW302" s="61"/>
      <c r="AX302" s="259" t="s">
        <v>370</v>
      </c>
      <c r="AY302" s="105">
        <v>10500</v>
      </c>
      <c r="AZ302" s="106">
        <v>4340</v>
      </c>
      <c r="BA302" s="106">
        <v>3220</v>
      </c>
      <c r="BB302" s="106">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7">
        <v>4.63</v>
      </c>
      <c r="AL303" s="87"/>
      <c r="AM303" s="258" t="e">
        <f>AVERAGE(AG303:AJ303)</f>
        <v>#REF!</v>
      </c>
      <c r="AN303" s="258">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3" t="s">
        <v>370</v>
      </c>
      <c r="AY303" s="105">
        <v>9800</v>
      </c>
      <c r="AZ303" s="106">
        <v>4340</v>
      </c>
      <c r="BA303" s="106">
        <v>3220</v>
      </c>
      <c r="BB303" s="106">
        <v>2100</v>
      </c>
      <c r="BC303" s="256">
        <v>8400</v>
      </c>
      <c r="BD303" s="256">
        <v>3720</v>
      </c>
      <c r="BE303" s="256">
        <v>2760</v>
      </c>
      <c r="BF303" s="256">
        <v>1800</v>
      </c>
      <c r="BG303" s="107">
        <f>AV303-AW303</f>
        <v>3645</v>
      </c>
      <c r="BJ303" s="254" t="e">
        <f>M303*#REF!</f>
        <v>#REF!</v>
      </c>
      <c r="BK303" s="254" t="e">
        <f>N303*#REF!</f>
        <v>#REF!</v>
      </c>
      <c r="BL303" s="254" t="e">
        <f>O303*#REF!</f>
        <v>#REF!</v>
      </c>
      <c r="BM303" s="254"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6"/>
      <c r="V304" s="256"/>
      <c r="W304" s="256"/>
      <c r="X304" s="256"/>
      <c r="Y304" s="257"/>
      <c r="Z304" s="257"/>
      <c r="AA304" s="257"/>
      <c r="AB304" s="257"/>
      <c r="AC304" s="256"/>
      <c r="AD304" s="256"/>
      <c r="AE304" s="256"/>
      <c r="AF304" s="256"/>
      <c r="AG304" s="257"/>
      <c r="AH304" s="257"/>
      <c r="AI304" s="257"/>
      <c r="AJ304" s="257"/>
      <c r="AK304" s="87">
        <v>7.6923076923076925</v>
      </c>
      <c r="AL304" s="87"/>
      <c r="AM304" s="258"/>
      <c r="AN304" s="258">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59" t="s">
        <v>370</v>
      </c>
      <c r="AY304" s="105">
        <v>8400</v>
      </c>
      <c r="AZ304" s="106">
        <v>4340</v>
      </c>
      <c r="BA304" s="106">
        <v>3220</v>
      </c>
      <c r="BB304" s="106">
        <v>2100</v>
      </c>
      <c r="BC304" s="256">
        <v>7200</v>
      </c>
      <c r="BD304" s="256">
        <v>3720</v>
      </c>
      <c r="BE304" s="256">
        <v>2760</v>
      </c>
      <c r="BF304" s="256">
        <v>1800</v>
      </c>
      <c r="BG304" s="107">
        <f>AV304-AW304</f>
        <v>5220</v>
      </c>
    </row>
    <row r="305" spans="1:65" ht="35.1" customHeight="1">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7"/>
      <c r="AL305" s="87"/>
      <c r="AM305" s="258" t="e">
        <f>AVERAGE(AG305:AJ305)</f>
        <v>#REF!</v>
      </c>
      <c r="AN305" s="258"/>
      <c r="AO305" s="101"/>
      <c r="AP305" s="101"/>
      <c r="AQ305" s="101"/>
      <c r="AR305" s="101"/>
      <c r="AS305" s="101"/>
      <c r="AT305" s="101"/>
      <c r="AU305" s="101"/>
      <c r="AV305" s="101"/>
      <c r="AW305" s="103" t="e">
        <f>VLOOKUP($H305,#REF!,3,0)</f>
        <v>#REF!</v>
      </c>
      <c r="AX305" s="263" t="s">
        <v>370</v>
      </c>
      <c r="AY305" s="105"/>
      <c r="AZ305" s="106"/>
      <c r="BA305" s="106"/>
      <c r="BB305" s="106"/>
      <c r="BC305" s="256"/>
      <c r="BD305" s="256"/>
      <c r="BE305" s="256"/>
      <c r="BF305" s="256"/>
      <c r="BG305" s="18"/>
      <c r="BJ305" s="254" t="e">
        <f>M305*#REF!</f>
        <v>#REF!</v>
      </c>
      <c r="BK305" s="254" t="e">
        <f>N305*#REF!</f>
        <v>#REF!</v>
      </c>
      <c r="BL305" s="254" t="e">
        <f>O305*#REF!</f>
        <v>#REF!</v>
      </c>
      <c r="BM305" s="254" t="e">
        <f>P305*#REF!</f>
        <v>#REF!</v>
      </c>
    </row>
    <row r="306" spans="1:65" s="18" customFormat="1" ht="35.1" customHeight="1">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6"/>
      <c r="V306" s="256"/>
      <c r="W306" s="256"/>
      <c r="X306" s="256"/>
      <c r="Y306" s="257"/>
      <c r="Z306" s="257"/>
      <c r="AA306" s="257"/>
      <c r="AB306" s="257"/>
      <c r="AC306" s="256"/>
      <c r="AD306" s="256"/>
      <c r="AE306" s="256"/>
      <c r="AF306" s="256"/>
      <c r="AG306" s="257"/>
      <c r="AH306" s="257"/>
      <c r="AI306" s="257"/>
      <c r="AJ306" s="257"/>
      <c r="AK306" s="87">
        <v>4.63</v>
      </c>
      <c r="AL306" s="87"/>
      <c r="AM306" s="258"/>
      <c r="AN306" s="258">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59" t="s">
        <v>370</v>
      </c>
      <c r="AY306" s="105">
        <v>7700</v>
      </c>
      <c r="AZ306" s="106">
        <v>4200</v>
      </c>
      <c r="BA306" s="106">
        <v>2940</v>
      </c>
      <c r="BB306" s="106">
        <v>2100</v>
      </c>
      <c r="BC306" s="256">
        <v>6600</v>
      </c>
      <c r="BD306" s="256">
        <v>3600</v>
      </c>
      <c r="BE306" s="256">
        <v>2520</v>
      </c>
      <c r="BF306" s="256">
        <v>1800</v>
      </c>
      <c r="BG306" s="107">
        <f>AV306-AW306</f>
        <v>3240</v>
      </c>
      <c r="BJ306" s="254" t="e">
        <f>M306*#REF!</f>
        <v>#REF!</v>
      </c>
      <c r="BK306" s="254" t="e">
        <f>N306*#REF!</f>
        <v>#REF!</v>
      </c>
      <c r="BL306" s="254" t="e">
        <f>O306*#REF!</f>
        <v>#REF!</v>
      </c>
      <c r="BM306" s="254"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6"/>
      <c r="V307" s="256"/>
      <c r="W307" s="256"/>
      <c r="X307" s="256"/>
      <c r="Y307" s="257"/>
      <c r="Z307" s="257"/>
      <c r="AA307" s="257"/>
      <c r="AB307" s="257"/>
      <c r="AC307" s="256"/>
      <c r="AD307" s="256"/>
      <c r="AE307" s="256"/>
      <c r="AF307" s="256"/>
      <c r="AG307" s="257"/>
      <c r="AH307" s="257"/>
      <c r="AI307" s="257"/>
      <c r="AJ307" s="257"/>
      <c r="AK307" s="87">
        <v>4.63</v>
      </c>
      <c r="AL307" s="87"/>
      <c r="AM307" s="258"/>
      <c r="AN307" s="258">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59" t="s">
        <v>370</v>
      </c>
      <c r="AY307" s="105">
        <v>5040</v>
      </c>
      <c r="AZ307" s="106">
        <v>2450</v>
      </c>
      <c r="BA307" s="106">
        <v>1820</v>
      </c>
      <c r="BB307" s="106">
        <v>1260</v>
      </c>
      <c r="BC307" s="256">
        <v>4320</v>
      </c>
      <c r="BD307" s="256">
        <v>2100</v>
      </c>
      <c r="BE307" s="256">
        <v>1560</v>
      </c>
      <c r="BF307" s="256">
        <v>1080</v>
      </c>
      <c r="BG307" s="107">
        <f>AV307-AW307</f>
        <v>3645</v>
      </c>
      <c r="BJ307" s="254" t="e">
        <f>M307*#REF!</f>
        <v>#REF!</v>
      </c>
      <c r="BK307" s="254" t="e">
        <f>N307*#REF!</f>
        <v>#REF!</v>
      </c>
      <c r="BL307" s="254" t="e">
        <f>O307*#REF!</f>
        <v>#REF!</v>
      </c>
      <c r="BM307" s="254" t="e">
        <f>P307*#REF!</f>
        <v>#REF!</v>
      </c>
    </row>
    <row r="308" spans="1:65" s="18" customFormat="1" ht="63">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6"/>
      <c r="V308" s="256"/>
      <c r="W308" s="256"/>
      <c r="X308" s="256"/>
      <c r="Y308" s="257"/>
      <c r="Z308" s="257"/>
      <c r="AA308" s="257"/>
      <c r="AB308" s="257"/>
      <c r="AC308" s="256"/>
      <c r="AD308" s="256"/>
      <c r="AE308" s="256"/>
      <c r="AF308" s="256"/>
      <c r="AG308" s="257"/>
      <c r="AH308" s="257"/>
      <c r="AI308" s="257"/>
      <c r="AJ308" s="257"/>
      <c r="AK308" s="87">
        <v>4.63</v>
      </c>
      <c r="AL308" s="87"/>
      <c r="AM308" s="258"/>
      <c r="AN308" s="258">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59" t="s">
        <v>370</v>
      </c>
      <c r="AY308" s="105">
        <v>9800</v>
      </c>
      <c r="AZ308" s="106">
        <v>4830</v>
      </c>
      <c r="BA308" s="106">
        <v>3220</v>
      </c>
      <c r="BB308" s="106">
        <v>2100</v>
      </c>
      <c r="BC308" s="256">
        <v>8400</v>
      </c>
      <c r="BD308" s="256">
        <v>4140</v>
      </c>
      <c r="BE308" s="256">
        <v>2760</v>
      </c>
      <c r="BF308" s="256">
        <v>1800</v>
      </c>
      <c r="BG308" s="107">
        <f>AV308-AW308</f>
        <v>2025</v>
      </c>
      <c r="BJ308" s="254" t="e">
        <f>M308*#REF!</f>
        <v>#REF!</v>
      </c>
      <c r="BK308" s="254" t="e">
        <f>N308*#REF!</f>
        <v>#REF!</v>
      </c>
      <c r="BL308" s="254" t="e">
        <f>O308*#REF!</f>
        <v>#REF!</v>
      </c>
      <c r="BM308" s="254" t="e">
        <f>P308*#REF!</f>
        <v>#REF!</v>
      </c>
    </row>
    <row r="309" spans="1:65" s="18" customFormat="1" ht="35.1" customHeight="1">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6"/>
      <c r="V309" s="256"/>
      <c r="W309" s="256"/>
      <c r="X309" s="256"/>
      <c r="Y309" s="257"/>
      <c r="Z309" s="257"/>
      <c r="AA309" s="257"/>
      <c r="AB309" s="257"/>
      <c r="AC309" s="256"/>
      <c r="AD309" s="256"/>
      <c r="AE309" s="256"/>
      <c r="AF309" s="256"/>
      <c r="AG309" s="257"/>
      <c r="AH309" s="257"/>
      <c r="AI309" s="257"/>
      <c r="AJ309" s="257"/>
      <c r="AK309" s="87">
        <v>4.3478260869565215</v>
      </c>
      <c r="AL309" s="87"/>
      <c r="AM309" s="258"/>
      <c r="AN309" s="258">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59" t="s">
        <v>370</v>
      </c>
      <c r="AY309" s="105">
        <v>9800</v>
      </c>
      <c r="AZ309" s="106">
        <v>3710</v>
      </c>
      <c r="BA309" s="106">
        <v>2520</v>
      </c>
      <c r="BB309" s="106">
        <v>2100</v>
      </c>
      <c r="BC309" s="256">
        <v>8400</v>
      </c>
      <c r="BD309" s="256">
        <v>3180</v>
      </c>
      <c r="BE309" s="256">
        <v>2160</v>
      </c>
      <c r="BF309" s="256">
        <v>1800</v>
      </c>
      <c r="BG309" s="107">
        <f>AV309-AW309</f>
        <v>2250</v>
      </c>
      <c r="BJ309" s="254" t="e">
        <f>M309*#REF!</f>
        <v>#REF!</v>
      </c>
      <c r="BK309" s="254" t="e">
        <f>N309*#REF!</f>
        <v>#REF!</v>
      </c>
      <c r="BL309" s="254" t="e">
        <f>O309*#REF!</f>
        <v>#REF!</v>
      </c>
      <c r="BM309" s="254" t="e">
        <f>P309*#REF!</f>
        <v>#REF!</v>
      </c>
    </row>
    <row r="310" spans="1:65" s="18" customFormat="1" ht="35.1" customHeight="1">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7">
        <v>4.63</v>
      </c>
      <c r="AL310" s="87"/>
      <c r="AM310" s="258"/>
      <c r="AN310" s="258">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59" t="s">
        <v>370</v>
      </c>
      <c r="AY310" s="105">
        <v>9800</v>
      </c>
      <c r="AZ310" s="106">
        <v>4200</v>
      </c>
      <c r="BA310" s="106">
        <v>2520</v>
      </c>
      <c r="BB310" s="106">
        <v>2100</v>
      </c>
      <c r="BC310" s="256">
        <v>8400</v>
      </c>
      <c r="BD310" s="256">
        <v>3600</v>
      </c>
      <c r="BE310" s="256">
        <v>2160</v>
      </c>
      <c r="BF310" s="256">
        <v>1800</v>
      </c>
      <c r="BG310" s="107">
        <f>AV310-AW310</f>
        <v>3240</v>
      </c>
    </row>
    <row r="311" spans="1:65" s="18" customFormat="1" ht="35.1" customHeight="1">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6"/>
      <c r="V311" s="256"/>
      <c r="W311" s="256"/>
      <c r="X311" s="256"/>
      <c r="Y311" s="257"/>
      <c r="Z311" s="257"/>
      <c r="AA311" s="257"/>
      <c r="AB311" s="257"/>
      <c r="AC311" s="256"/>
      <c r="AD311" s="256"/>
      <c r="AE311" s="256"/>
      <c r="AF311" s="256"/>
      <c r="AG311" s="257"/>
      <c r="AH311" s="257"/>
      <c r="AI311" s="257"/>
      <c r="AJ311" s="257"/>
      <c r="AK311" s="87"/>
      <c r="AL311" s="87"/>
      <c r="AM311" s="258"/>
      <c r="AN311" s="258"/>
      <c r="AO311" s="101"/>
      <c r="AP311" s="101"/>
      <c r="AQ311" s="101"/>
      <c r="AR311" s="101"/>
      <c r="AS311" s="101"/>
      <c r="AT311" s="101"/>
      <c r="AU311" s="101"/>
      <c r="AV311" s="101"/>
      <c r="AW311" s="61"/>
      <c r="AX311" s="259" t="s">
        <v>370</v>
      </c>
      <c r="AY311" s="105"/>
      <c r="AZ311" s="106"/>
      <c r="BA311" s="106"/>
      <c r="BB311" s="106"/>
      <c r="BC311" s="256"/>
      <c r="BD311" s="256"/>
      <c r="BE311" s="256"/>
      <c r="BF311" s="256"/>
      <c r="BJ311" s="254" t="e">
        <f>M311*#REF!</f>
        <v>#REF!</v>
      </c>
      <c r="BK311" s="254" t="e">
        <f>N311*#REF!</f>
        <v>#REF!</v>
      </c>
      <c r="BL311" s="254" t="e">
        <f>O311*#REF!</f>
        <v>#REF!</v>
      </c>
      <c r="BM311" s="254" t="e">
        <f>P311*#REF!</f>
        <v>#REF!</v>
      </c>
    </row>
    <row r="312" spans="1:65" s="18" customFormat="1" ht="35.1" customHeight="1">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6"/>
      <c r="V312" s="256"/>
      <c r="W312" s="256"/>
      <c r="X312" s="256"/>
      <c r="Y312" s="257"/>
      <c r="Z312" s="257"/>
      <c r="AA312" s="257"/>
      <c r="AB312" s="257"/>
      <c r="AC312" s="256"/>
      <c r="AD312" s="256"/>
      <c r="AE312" s="256"/>
      <c r="AF312" s="256"/>
      <c r="AG312" s="257"/>
      <c r="AH312" s="257"/>
      <c r="AI312" s="257"/>
      <c r="AJ312" s="257"/>
      <c r="AK312" s="87">
        <v>4.63</v>
      </c>
      <c r="AL312" s="87"/>
      <c r="AM312" s="258"/>
      <c r="AN312" s="258">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59" t="s">
        <v>370</v>
      </c>
      <c r="AY312" s="105">
        <v>7700</v>
      </c>
      <c r="AZ312" s="106">
        <v>4200</v>
      </c>
      <c r="BA312" s="106">
        <v>3220</v>
      </c>
      <c r="BB312" s="106">
        <v>2100</v>
      </c>
      <c r="BC312" s="256">
        <v>6600</v>
      </c>
      <c r="BD312" s="256">
        <v>3600</v>
      </c>
      <c r="BE312" s="256">
        <v>2760</v>
      </c>
      <c r="BF312" s="256">
        <v>1800</v>
      </c>
      <c r="BG312" s="107">
        <f>AV312-AW312</f>
        <v>3645</v>
      </c>
      <c r="BJ312" s="254" t="e">
        <f>M312*#REF!</f>
        <v>#REF!</v>
      </c>
      <c r="BK312" s="254" t="e">
        <f>N312*#REF!</f>
        <v>#REF!</v>
      </c>
      <c r="BL312" s="254" t="e">
        <f>O312*#REF!</f>
        <v>#REF!</v>
      </c>
      <c r="BM312" s="254"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6"/>
      <c r="V313" s="256"/>
      <c r="W313" s="256"/>
      <c r="X313" s="256"/>
      <c r="Y313" s="257"/>
      <c r="Z313" s="257"/>
      <c r="AA313" s="257"/>
      <c r="AB313" s="257"/>
      <c r="AC313" s="256"/>
      <c r="AD313" s="256"/>
      <c r="AE313" s="256"/>
      <c r="AF313" s="256"/>
      <c r="AG313" s="257"/>
      <c r="AH313" s="257"/>
      <c r="AI313" s="257"/>
      <c r="AJ313" s="257"/>
      <c r="AK313" s="87">
        <v>4.63</v>
      </c>
      <c r="AL313" s="87"/>
      <c r="AM313" s="258"/>
      <c r="AN313" s="258">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59" t="s">
        <v>370</v>
      </c>
      <c r="AY313" s="105">
        <v>5670</v>
      </c>
      <c r="AZ313" s="106">
        <v>2730</v>
      </c>
      <c r="BA313" s="106">
        <v>2310</v>
      </c>
      <c r="BB313" s="106">
        <v>1400</v>
      </c>
      <c r="BC313" s="256">
        <v>4860</v>
      </c>
      <c r="BD313" s="256">
        <v>2340</v>
      </c>
      <c r="BE313" s="256">
        <v>1980</v>
      </c>
      <c r="BF313" s="256">
        <v>1200</v>
      </c>
      <c r="BG313" s="107">
        <f>AV313-AW313</f>
        <v>1984</v>
      </c>
      <c r="BJ313" s="254" t="e">
        <f>M313*#REF!</f>
        <v>#REF!</v>
      </c>
      <c r="BK313" s="254" t="e">
        <f>N313*#REF!</f>
        <v>#REF!</v>
      </c>
      <c r="BL313" s="254" t="e">
        <f>O313*#REF!</f>
        <v>#REF!</v>
      </c>
      <c r="BM313" s="254"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6"/>
      <c r="V314" s="256"/>
      <c r="W314" s="256"/>
      <c r="X314" s="256"/>
      <c r="Y314" s="257"/>
      <c r="Z314" s="257"/>
      <c r="AA314" s="257"/>
      <c r="AB314" s="257"/>
      <c r="AC314" s="256"/>
      <c r="AD314" s="256"/>
      <c r="AE314" s="256"/>
      <c r="AF314" s="256"/>
      <c r="AG314" s="257"/>
      <c r="AH314" s="257"/>
      <c r="AI314" s="257"/>
      <c r="AJ314" s="257"/>
      <c r="AK314" s="87">
        <v>4.63</v>
      </c>
      <c r="AL314" s="87"/>
      <c r="AM314" s="258"/>
      <c r="AN314" s="258">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59" t="s">
        <v>370</v>
      </c>
      <c r="AY314" s="105">
        <v>3710</v>
      </c>
      <c r="AZ314" s="106">
        <v>1820</v>
      </c>
      <c r="BA314" s="106">
        <v>1610</v>
      </c>
      <c r="BB314" s="106">
        <v>1120</v>
      </c>
      <c r="BC314" s="256">
        <v>3180</v>
      </c>
      <c r="BD314" s="256">
        <v>1560</v>
      </c>
      <c r="BE314" s="256">
        <v>1380</v>
      </c>
      <c r="BF314" s="256">
        <v>960</v>
      </c>
      <c r="BG314" s="107">
        <f>AV314-AW314</f>
        <v>2430</v>
      </c>
      <c r="BJ314" s="254" t="e">
        <f>M314*#REF!</f>
        <v>#REF!</v>
      </c>
      <c r="BK314" s="254" t="e">
        <f>N314*#REF!</f>
        <v>#REF!</v>
      </c>
      <c r="BL314" s="254" t="e">
        <f>O314*#REF!</f>
        <v>#REF!</v>
      </c>
      <c r="BM314" s="254" t="e">
        <f>P314*#REF!</f>
        <v>#REF!</v>
      </c>
    </row>
    <row r="315" spans="1:65" s="18" customFormat="1" ht="35.1" customHeight="1">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7">
        <v>4.63</v>
      </c>
      <c r="AL315" s="87"/>
      <c r="AM315" s="258"/>
      <c r="AN315" s="258">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59" t="s">
        <v>370</v>
      </c>
      <c r="AY315" s="105">
        <v>6300</v>
      </c>
      <c r="AZ315" s="106">
        <v>2940</v>
      </c>
      <c r="BA315" s="106">
        <v>2520</v>
      </c>
      <c r="BB315" s="106">
        <v>1820</v>
      </c>
      <c r="BC315" s="256">
        <v>5400</v>
      </c>
      <c r="BD315" s="256">
        <v>2520</v>
      </c>
      <c r="BE315" s="256">
        <v>2160</v>
      </c>
      <c r="BF315" s="256">
        <v>1560</v>
      </c>
      <c r="BG315" s="107">
        <f>AV315-AW315</f>
        <v>2430</v>
      </c>
      <c r="BJ315" s="254" t="e">
        <f>M315*#REF!</f>
        <v>#REF!</v>
      </c>
      <c r="BK315" s="254" t="e">
        <f>N315*#REF!</f>
        <v>#REF!</v>
      </c>
      <c r="BL315" s="254" t="e">
        <f>O315*#REF!</f>
        <v>#REF!</v>
      </c>
      <c r="BM315" s="254" t="e">
        <f>P315*#REF!</f>
        <v>#REF!</v>
      </c>
    </row>
    <row r="316" spans="1:65" s="18" customFormat="1" ht="35.1" customHeight="1">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6"/>
      <c r="V316" s="256"/>
      <c r="W316" s="256"/>
      <c r="X316" s="256"/>
      <c r="Y316" s="257"/>
      <c r="Z316" s="257"/>
      <c r="AA316" s="257"/>
      <c r="AB316" s="257"/>
      <c r="AC316" s="256"/>
      <c r="AD316" s="256"/>
      <c r="AE316" s="256"/>
      <c r="AF316" s="256"/>
      <c r="AG316" s="257"/>
      <c r="AH316" s="257"/>
      <c r="AI316" s="257"/>
      <c r="AJ316" s="257"/>
      <c r="AK316" s="87">
        <v>4.63</v>
      </c>
      <c r="AL316" s="87"/>
      <c r="AM316" s="258"/>
      <c r="AN316" s="258">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59" t="s">
        <v>370</v>
      </c>
      <c r="AY316" s="105">
        <v>6930</v>
      </c>
      <c r="AZ316" s="106">
        <v>2520</v>
      </c>
      <c r="BA316" s="106">
        <v>1890</v>
      </c>
      <c r="BB316" s="106">
        <v>1610</v>
      </c>
      <c r="BC316" s="256">
        <v>5940</v>
      </c>
      <c r="BD316" s="256">
        <v>2160</v>
      </c>
      <c r="BE316" s="256">
        <v>1620</v>
      </c>
      <c r="BF316" s="256">
        <v>1380</v>
      </c>
      <c r="BG316" s="107">
        <f>AV316-AW316</f>
        <v>2430</v>
      </c>
      <c r="BJ316" s="254" t="e">
        <f>M316*#REF!</f>
        <v>#REF!</v>
      </c>
      <c r="BK316" s="254" t="e">
        <f>N316*#REF!</f>
        <v>#REF!</v>
      </c>
      <c r="BL316" s="254" t="e">
        <f>O316*#REF!</f>
        <v>#REF!</v>
      </c>
      <c r="BM316" s="254" t="e">
        <f>P316*#REF!</f>
        <v>#REF!</v>
      </c>
    </row>
    <row r="317" spans="1:65" s="18" customFormat="1" ht="35.1" customHeight="1">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6"/>
      <c r="V317" s="256"/>
      <c r="W317" s="256"/>
      <c r="X317" s="256"/>
      <c r="Y317" s="257"/>
      <c r="Z317" s="257"/>
      <c r="AA317" s="257"/>
      <c r="AB317" s="257"/>
      <c r="AC317" s="256"/>
      <c r="AD317" s="256"/>
      <c r="AE317" s="256"/>
      <c r="AF317" s="256"/>
      <c r="AG317" s="257"/>
      <c r="AH317" s="257"/>
      <c r="AI317" s="257"/>
      <c r="AJ317" s="257"/>
      <c r="AK317" s="87"/>
      <c r="AL317" s="87"/>
      <c r="AM317" s="258"/>
      <c r="AN317" s="258"/>
      <c r="AO317" s="101"/>
      <c r="AP317" s="101"/>
      <c r="AQ317" s="101"/>
      <c r="AR317" s="101"/>
      <c r="AS317" s="101"/>
      <c r="AT317" s="101"/>
      <c r="AU317" s="101"/>
      <c r="AV317" s="101"/>
      <c r="AW317" s="61"/>
      <c r="AX317" s="259" t="s">
        <v>370</v>
      </c>
      <c r="AY317" s="105">
        <v>6300</v>
      </c>
      <c r="AZ317" s="106">
        <v>2520</v>
      </c>
      <c r="BA317" s="106">
        <v>1890</v>
      </c>
      <c r="BB317" s="106">
        <v>1610</v>
      </c>
      <c r="BC317" s="256">
        <v>5400</v>
      </c>
      <c r="BD317" s="256">
        <v>2160</v>
      </c>
      <c r="BE317" s="256">
        <v>1620</v>
      </c>
      <c r="BF317" s="256">
        <v>1380</v>
      </c>
    </row>
    <row r="318" spans="1:65" s="18" customFormat="1" ht="35.1" customHeight="1">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6"/>
      <c r="V318" s="256"/>
      <c r="W318" s="256"/>
      <c r="X318" s="256"/>
      <c r="Y318" s="257"/>
      <c r="Z318" s="257"/>
      <c r="AA318" s="257"/>
      <c r="AB318" s="257"/>
      <c r="AC318" s="256"/>
      <c r="AD318" s="256"/>
      <c r="AE318" s="256"/>
      <c r="AF318" s="256"/>
      <c r="AG318" s="257"/>
      <c r="AH318" s="257"/>
      <c r="AI318" s="257"/>
      <c r="AJ318" s="257"/>
      <c r="AK318" s="87">
        <v>4.63</v>
      </c>
      <c r="AL318" s="87"/>
      <c r="AM318" s="258"/>
      <c r="AN318" s="258">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59" t="s">
        <v>370</v>
      </c>
      <c r="AY318" s="105"/>
      <c r="AZ318" s="106"/>
      <c r="BA318" s="106"/>
      <c r="BB318" s="106"/>
      <c r="BC318" s="256"/>
      <c r="BD318" s="256"/>
      <c r="BE318" s="256"/>
      <c r="BF318" s="256"/>
      <c r="BG318" s="107">
        <f t="shared" ref="BG318:BG323" si="193">AV318-AW318</f>
        <v>3645</v>
      </c>
      <c r="BJ318" s="254" t="e">
        <f>M318*#REF!</f>
        <v>#REF!</v>
      </c>
      <c r="BK318" s="254" t="e">
        <f>N318*#REF!</f>
        <v>#REF!</v>
      </c>
      <c r="BL318" s="254" t="e">
        <f>O318*#REF!</f>
        <v>#REF!</v>
      </c>
      <c r="BM318" s="254"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6"/>
      <c r="V319" s="256"/>
      <c r="W319" s="256"/>
      <c r="X319" s="256"/>
      <c r="Y319" s="257"/>
      <c r="Z319" s="257"/>
      <c r="AA319" s="257"/>
      <c r="AB319" s="257"/>
      <c r="AC319" s="256"/>
      <c r="AD319" s="256"/>
      <c r="AE319" s="256"/>
      <c r="AF319" s="256"/>
      <c r="AG319" s="257"/>
      <c r="AH319" s="257"/>
      <c r="AI319" s="257"/>
      <c r="AJ319" s="257"/>
      <c r="AK319" s="87">
        <v>4.63</v>
      </c>
      <c r="AL319" s="87"/>
      <c r="AM319" s="258"/>
      <c r="AN319" s="258">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59" t="s">
        <v>370</v>
      </c>
      <c r="AY319" s="105">
        <v>6930</v>
      </c>
      <c r="AZ319" s="106">
        <v>2940</v>
      </c>
      <c r="BA319" s="106">
        <v>2520</v>
      </c>
      <c r="BB319" s="106">
        <v>2100</v>
      </c>
      <c r="BC319" s="256">
        <v>5940</v>
      </c>
      <c r="BD319" s="256">
        <v>2520</v>
      </c>
      <c r="BE319" s="256">
        <v>2160</v>
      </c>
      <c r="BF319" s="256">
        <v>1800</v>
      </c>
      <c r="BG319" s="107">
        <f t="shared" si="193"/>
        <v>2119.5</v>
      </c>
      <c r="BJ319" s="254" t="e">
        <f>M319*#REF!</f>
        <v>#REF!</v>
      </c>
      <c r="BK319" s="254" t="e">
        <f>N319*#REF!</f>
        <v>#REF!</v>
      </c>
      <c r="BL319" s="254" t="e">
        <f>O319*#REF!</f>
        <v>#REF!</v>
      </c>
      <c r="BM319" s="254"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6"/>
      <c r="V320" s="256"/>
      <c r="W320" s="256"/>
      <c r="X320" s="256"/>
      <c r="Y320" s="257"/>
      <c r="Z320" s="257"/>
      <c r="AA320" s="257"/>
      <c r="AB320" s="257"/>
      <c r="AC320" s="256"/>
      <c r="AD320" s="256"/>
      <c r="AE320" s="256"/>
      <c r="AF320" s="256"/>
      <c r="AG320" s="257"/>
      <c r="AH320" s="257"/>
      <c r="AI320" s="257"/>
      <c r="AJ320" s="257"/>
      <c r="AK320" s="87">
        <v>4.63</v>
      </c>
      <c r="AL320" s="87"/>
      <c r="AM320" s="258"/>
      <c r="AN320" s="258">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59" t="s">
        <v>370</v>
      </c>
      <c r="AY320" s="105">
        <v>5670</v>
      </c>
      <c r="AZ320" s="106">
        <v>2730</v>
      </c>
      <c r="BA320" s="106">
        <v>2310</v>
      </c>
      <c r="BB320" s="106">
        <v>1400</v>
      </c>
      <c r="BC320" s="256">
        <v>4860</v>
      </c>
      <c r="BD320" s="256">
        <v>2340</v>
      </c>
      <c r="BE320" s="256">
        <v>1980</v>
      </c>
      <c r="BF320" s="256">
        <v>1200</v>
      </c>
      <c r="BG320" s="107">
        <f t="shared" si="193"/>
        <v>2153.5</v>
      </c>
      <c r="BJ320" s="254" t="e">
        <f>M320*#REF!</f>
        <v>#REF!</v>
      </c>
      <c r="BK320" s="254" t="e">
        <f>N320*#REF!</f>
        <v>#REF!</v>
      </c>
      <c r="BL320" s="254" t="e">
        <f>O320*#REF!</f>
        <v>#REF!</v>
      </c>
      <c r="BM320" s="254" t="e">
        <f>P320*#REF!</f>
        <v>#REF!</v>
      </c>
    </row>
    <row r="321" spans="1:65" s="18" customFormat="1" ht="63">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7">
        <v>4.63</v>
      </c>
      <c r="AL321" s="87"/>
      <c r="AM321" s="258"/>
      <c r="AN321" s="258">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59" t="s">
        <v>370</v>
      </c>
      <c r="AY321" s="105">
        <v>7700</v>
      </c>
      <c r="AZ321" s="106">
        <v>4200</v>
      </c>
      <c r="BA321" s="106">
        <v>2520</v>
      </c>
      <c r="BB321" s="106">
        <v>2100</v>
      </c>
      <c r="BC321" s="256">
        <v>6600</v>
      </c>
      <c r="BD321" s="256">
        <v>3600</v>
      </c>
      <c r="BE321" s="256">
        <v>2160</v>
      </c>
      <c r="BF321" s="256">
        <v>1800</v>
      </c>
      <c r="BG321" s="107">
        <f t="shared" si="193"/>
        <v>3355</v>
      </c>
      <c r="BJ321" s="254" t="e">
        <f>M321*#REF!</f>
        <v>#REF!</v>
      </c>
      <c r="BK321" s="254" t="e">
        <f>N321*#REF!</f>
        <v>#REF!</v>
      </c>
      <c r="BL321" s="254" t="e">
        <f>O321*#REF!</f>
        <v>#REF!</v>
      </c>
      <c r="BM321" s="254" t="e">
        <f>P321*#REF!</f>
        <v>#REF!</v>
      </c>
    </row>
    <row r="322" spans="1:65" ht="47.25" customHeight="1">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7">
        <v>6.9444444444444446</v>
      </c>
      <c r="AL322" s="87"/>
      <c r="AM322" s="258" t="e">
        <f>AVERAGE(AG322:AJ322)</f>
        <v>#REF!</v>
      </c>
      <c r="AN322" s="258">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3" t="s">
        <v>370</v>
      </c>
      <c r="AY322" s="105">
        <v>7700</v>
      </c>
      <c r="AZ322" s="106">
        <v>4200</v>
      </c>
      <c r="BA322" s="106">
        <v>2520</v>
      </c>
      <c r="BB322" s="106">
        <v>2100</v>
      </c>
      <c r="BC322" s="256">
        <v>6600</v>
      </c>
      <c r="BD322" s="256">
        <v>3600</v>
      </c>
      <c r="BE322" s="256">
        <v>2160</v>
      </c>
      <c r="BF322" s="256">
        <v>1800</v>
      </c>
      <c r="BG322" s="107">
        <f t="shared" si="193"/>
        <v>3260</v>
      </c>
      <c r="BJ322" s="254" t="e">
        <f>M322*#REF!</f>
        <v>#REF!</v>
      </c>
      <c r="BK322" s="254" t="e">
        <f>N322*#REF!</f>
        <v>#REF!</v>
      </c>
      <c r="BL322" s="254" t="e">
        <f>O322*#REF!</f>
        <v>#REF!</v>
      </c>
      <c r="BM322" s="254" t="e">
        <f>P322*#REF!</f>
        <v>#REF!</v>
      </c>
    </row>
    <row r="323" spans="1:65" s="292" customFormat="1" ht="47.25" customHeight="1">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6"/>
      <c r="V323" s="256"/>
      <c r="W323" s="256"/>
      <c r="X323" s="256"/>
      <c r="Y323" s="257"/>
      <c r="Z323" s="257"/>
      <c r="AA323" s="257"/>
      <c r="AB323" s="257"/>
      <c r="AC323" s="256"/>
      <c r="AD323" s="256"/>
      <c r="AE323" s="256"/>
      <c r="AF323" s="256"/>
      <c r="AG323" s="257"/>
      <c r="AH323" s="257"/>
      <c r="AI323" s="257"/>
      <c r="AJ323" s="257"/>
      <c r="AK323" s="87">
        <v>4.63</v>
      </c>
      <c r="AL323" s="87"/>
      <c r="AM323" s="258"/>
      <c r="AN323" s="258">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59" t="s">
        <v>370</v>
      </c>
      <c r="AY323" s="105">
        <v>4340</v>
      </c>
      <c r="AZ323" s="106">
        <v>2170</v>
      </c>
      <c r="BA323" s="106">
        <v>1610</v>
      </c>
      <c r="BB323" s="106">
        <v>1190</v>
      </c>
      <c r="BC323" s="98">
        <v>3720</v>
      </c>
      <c r="BD323" s="98">
        <v>1860</v>
      </c>
      <c r="BE323" s="98">
        <v>1380</v>
      </c>
      <c r="BF323" s="98">
        <v>1020</v>
      </c>
      <c r="BG323" s="107">
        <f t="shared" si="193"/>
        <v>2555</v>
      </c>
      <c r="BJ323" s="254" t="e">
        <f>M323*#REF!</f>
        <v>#REF!</v>
      </c>
      <c r="BK323" s="254" t="e">
        <f>N323*#REF!</f>
        <v>#REF!</v>
      </c>
      <c r="BL323" s="254" t="e">
        <f>O323*#REF!</f>
        <v>#REF!</v>
      </c>
      <c r="BM323" s="254" t="e">
        <f>P323*#REF!</f>
        <v>#REF!</v>
      </c>
    </row>
    <row r="324" spans="1:65" s="18" customFormat="1" ht="47.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6"/>
      <c r="V324" s="256"/>
      <c r="W324" s="256"/>
      <c r="X324" s="256"/>
      <c r="Y324" s="257"/>
      <c r="Z324" s="257"/>
      <c r="AA324" s="257"/>
      <c r="AB324" s="257"/>
      <c r="AC324" s="256"/>
      <c r="AD324" s="256"/>
      <c r="AE324" s="256"/>
      <c r="AF324" s="256"/>
      <c r="AG324" s="257"/>
      <c r="AH324" s="257"/>
      <c r="AI324" s="257"/>
      <c r="AJ324" s="257"/>
      <c r="AK324" s="87"/>
      <c r="AL324" s="87"/>
      <c r="AM324" s="258"/>
      <c r="AN324" s="258"/>
      <c r="AO324" s="101"/>
      <c r="AP324" s="101"/>
      <c r="AQ324" s="101"/>
      <c r="AR324" s="101"/>
      <c r="AS324" s="101"/>
      <c r="AT324" s="101"/>
      <c r="AU324" s="101"/>
      <c r="AV324" s="101"/>
      <c r="AW324" s="61"/>
      <c r="AX324" s="259" t="s">
        <v>370</v>
      </c>
      <c r="AY324" s="105">
        <v>8400</v>
      </c>
      <c r="AZ324" s="106">
        <v>4340</v>
      </c>
      <c r="BA324" s="106">
        <v>3220</v>
      </c>
      <c r="BB324" s="106">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6"/>
      <c r="V325" s="256"/>
      <c r="W325" s="256"/>
      <c r="X325" s="256"/>
      <c r="Y325" s="257"/>
      <c r="Z325" s="257"/>
      <c r="AA325" s="257"/>
      <c r="AB325" s="257"/>
      <c r="AC325" s="256"/>
      <c r="AD325" s="256"/>
      <c r="AE325" s="256"/>
      <c r="AF325" s="256"/>
      <c r="AG325" s="257"/>
      <c r="AH325" s="257"/>
      <c r="AI325" s="257"/>
      <c r="AJ325" s="257"/>
      <c r="AK325" s="87">
        <v>4.63</v>
      </c>
      <c r="AL325" s="87"/>
      <c r="AM325" s="258"/>
      <c r="AN325" s="258">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59" t="s">
        <v>370</v>
      </c>
      <c r="AY325" s="105">
        <v>8400</v>
      </c>
      <c r="AZ325" s="106">
        <v>4340</v>
      </c>
      <c r="BA325" s="106">
        <v>3220</v>
      </c>
      <c r="BB325" s="106">
        <v>2100</v>
      </c>
      <c r="BC325" s="256">
        <v>7200</v>
      </c>
      <c r="BD325" s="256">
        <v>3720</v>
      </c>
      <c r="BE325" s="256">
        <v>2760</v>
      </c>
      <c r="BF325" s="256">
        <v>1800</v>
      </c>
      <c r="BG325" s="107">
        <f t="shared" ref="BG325:BG332" si="198">AV325-AW325</f>
        <v>4090.5</v>
      </c>
      <c r="BJ325" s="254" t="e">
        <f>M325*#REF!</f>
        <v>#REF!</v>
      </c>
      <c r="BK325" s="254" t="e">
        <f>N325*#REF!</f>
        <v>#REF!</v>
      </c>
      <c r="BL325" s="254" t="e">
        <f>O325*#REF!</f>
        <v>#REF!</v>
      </c>
      <c r="BM325" s="254"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6"/>
      <c r="V326" s="256"/>
      <c r="W326" s="256"/>
      <c r="X326" s="256"/>
      <c r="Y326" s="257"/>
      <c r="Z326" s="257"/>
      <c r="AA326" s="257"/>
      <c r="AB326" s="257"/>
      <c r="AC326" s="256"/>
      <c r="AD326" s="256"/>
      <c r="AE326" s="256"/>
      <c r="AF326" s="256"/>
      <c r="AG326" s="257"/>
      <c r="AH326" s="257"/>
      <c r="AI326" s="257"/>
      <c r="AJ326" s="257"/>
      <c r="AK326" s="87">
        <v>4.63</v>
      </c>
      <c r="AL326" s="87"/>
      <c r="AM326" s="258"/>
      <c r="AN326" s="258">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59" t="s">
        <v>370</v>
      </c>
      <c r="AY326" s="105">
        <v>4340</v>
      </c>
      <c r="AZ326" s="106">
        <v>2170</v>
      </c>
      <c r="BA326" s="106">
        <v>1610</v>
      </c>
      <c r="BB326" s="106">
        <v>1190</v>
      </c>
      <c r="BC326" s="256">
        <v>3720</v>
      </c>
      <c r="BD326" s="256">
        <v>1860</v>
      </c>
      <c r="BE326" s="256">
        <v>1380</v>
      </c>
      <c r="BF326" s="256">
        <v>1020</v>
      </c>
      <c r="BG326" s="107">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6"/>
      <c r="V327" s="256"/>
      <c r="W327" s="256"/>
      <c r="X327" s="256"/>
      <c r="Y327" s="257"/>
      <c r="Z327" s="257"/>
      <c r="AA327" s="257"/>
      <c r="AB327" s="257"/>
      <c r="AC327" s="256"/>
      <c r="AD327" s="256"/>
      <c r="AE327" s="256"/>
      <c r="AF327" s="256"/>
      <c r="AG327" s="257"/>
      <c r="AH327" s="257"/>
      <c r="AI327" s="257"/>
      <c r="AJ327" s="257"/>
      <c r="AK327" s="87">
        <v>4.63</v>
      </c>
      <c r="AL327" s="87"/>
      <c r="AM327" s="258"/>
      <c r="AN327" s="258">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59" t="s">
        <v>370</v>
      </c>
      <c r="AY327" s="105"/>
      <c r="AZ327" s="106"/>
      <c r="BA327" s="106"/>
      <c r="BB327" s="106"/>
      <c r="BC327" s="256"/>
      <c r="BD327" s="256"/>
      <c r="BE327" s="256"/>
      <c r="BF327" s="256"/>
      <c r="BG327" s="107">
        <f t="shared" si="198"/>
        <v>3645</v>
      </c>
      <c r="BJ327" s="254" t="e">
        <f>M327*#REF!</f>
        <v>#REF!</v>
      </c>
      <c r="BK327" s="254" t="e">
        <f>N327*#REF!</f>
        <v>#REF!</v>
      </c>
      <c r="BL327" s="254" t="e">
        <f>O327*#REF!</f>
        <v>#REF!</v>
      </c>
      <c r="BM327" s="254" t="e">
        <f>P327*#REF!</f>
        <v>#REF!</v>
      </c>
    </row>
    <row r="328" spans="1:65" s="18" customFormat="1" ht="35.1" customHeight="1">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6"/>
      <c r="V328" s="256"/>
      <c r="W328" s="256"/>
      <c r="X328" s="256"/>
      <c r="Y328" s="257"/>
      <c r="Z328" s="257"/>
      <c r="AA328" s="257"/>
      <c r="AB328" s="257"/>
      <c r="AC328" s="256"/>
      <c r="AD328" s="256"/>
      <c r="AE328" s="256"/>
      <c r="AF328" s="256"/>
      <c r="AG328" s="257"/>
      <c r="AH328" s="257"/>
      <c r="AI328" s="257"/>
      <c r="AJ328" s="257"/>
      <c r="AK328" s="87">
        <v>4.5707070707070718</v>
      </c>
      <c r="AL328" s="87"/>
      <c r="AM328" s="258"/>
      <c r="AN328" s="258">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59" t="s">
        <v>370</v>
      </c>
      <c r="AY328" s="105">
        <v>8400</v>
      </c>
      <c r="AZ328" s="106">
        <v>4340</v>
      </c>
      <c r="BA328" s="106">
        <v>3220</v>
      </c>
      <c r="BB328" s="106">
        <v>2100</v>
      </c>
      <c r="BC328" s="256">
        <v>7200</v>
      </c>
      <c r="BD328" s="256">
        <v>3720</v>
      </c>
      <c r="BE328" s="256">
        <v>2760</v>
      </c>
      <c r="BF328" s="256">
        <v>1800</v>
      </c>
      <c r="BG328" s="107">
        <f t="shared" si="198"/>
        <v>3510</v>
      </c>
      <c r="BJ328" s="254" t="e">
        <f>M328*#REF!</f>
        <v>#REF!</v>
      </c>
      <c r="BK328" s="254" t="e">
        <f>N328*#REF!</f>
        <v>#REF!</v>
      </c>
      <c r="BL328" s="254" t="e">
        <f>O328*#REF!</f>
        <v>#REF!</v>
      </c>
      <c r="BM328" s="254" t="e">
        <f>P328*#REF!</f>
        <v>#REF!</v>
      </c>
    </row>
    <row r="329" spans="1:65" ht="63" customHeight="1">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7">
        <v>6.4516129032258061</v>
      </c>
      <c r="AL329" s="87"/>
      <c r="AM329" s="258" t="e">
        <f>AVERAGE(AG329:AJ329)</f>
        <v>#REF!</v>
      </c>
      <c r="AN329" s="258">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5" t="s">
        <v>370</v>
      </c>
      <c r="AY329" s="105">
        <v>6300</v>
      </c>
      <c r="AZ329" s="106">
        <v>2940</v>
      </c>
      <c r="BA329" s="106">
        <v>2520</v>
      </c>
      <c r="BB329" s="106">
        <v>1820</v>
      </c>
      <c r="BC329" s="256">
        <v>5400</v>
      </c>
      <c r="BD329" s="256">
        <v>2520</v>
      </c>
      <c r="BE329" s="256">
        <v>2160</v>
      </c>
      <c r="BF329" s="256">
        <v>1560</v>
      </c>
      <c r="BG329" s="107">
        <f t="shared" si="198"/>
        <v>2966</v>
      </c>
      <c r="BJ329" s="254" t="e">
        <f>M329*#REF!</f>
        <v>#REF!</v>
      </c>
      <c r="BK329" s="254" t="e">
        <f>N329*#REF!</f>
        <v>#REF!</v>
      </c>
      <c r="BL329" s="254" t="e">
        <f>O329*#REF!</f>
        <v>#REF!</v>
      </c>
      <c r="BM329" s="254" t="e">
        <f>P329*#REF!</f>
        <v>#REF!</v>
      </c>
    </row>
    <row r="330" spans="1:65" s="293" customFormat="1" ht="47.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7">
        <v>4.63</v>
      </c>
      <c r="AL330" s="87"/>
      <c r="AM330" s="258" t="e">
        <f>AVERAGE(AG330:AJ330)</f>
        <v>#REF!</v>
      </c>
      <c r="AN330" s="258">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49" t="s">
        <v>370</v>
      </c>
      <c r="AY330" s="105">
        <v>4340</v>
      </c>
      <c r="AZ330" s="106">
        <v>2170</v>
      </c>
      <c r="BA330" s="106">
        <v>1610</v>
      </c>
      <c r="BB330" s="106">
        <v>1190</v>
      </c>
      <c r="BC330" s="98">
        <v>3720</v>
      </c>
      <c r="BD330" s="98">
        <v>1860</v>
      </c>
      <c r="BE330" s="98">
        <v>1380</v>
      </c>
      <c r="BF330" s="98">
        <v>1020</v>
      </c>
      <c r="BG330" s="107">
        <f t="shared" si="198"/>
        <v>3240</v>
      </c>
      <c r="BJ330" s="254" t="e">
        <f>M330*#REF!</f>
        <v>#REF!</v>
      </c>
      <c r="BK330" s="254" t="e">
        <f>N330*#REF!</f>
        <v>#REF!</v>
      </c>
      <c r="BL330" s="254" t="e">
        <f>O330*#REF!</f>
        <v>#REF!</v>
      </c>
      <c r="BM330" s="254" t="e">
        <f>P330*#REF!</f>
        <v>#REF!</v>
      </c>
    </row>
    <row r="331" spans="1:65" s="18" customFormat="1" ht="47.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6"/>
      <c r="V331" s="256"/>
      <c r="W331" s="256"/>
      <c r="X331" s="256"/>
      <c r="Y331" s="257"/>
      <c r="Z331" s="257"/>
      <c r="AA331" s="257"/>
      <c r="AB331" s="257"/>
      <c r="AC331" s="256"/>
      <c r="AD331" s="256"/>
      <c r="AE331" s="256"/>
      <c r="AF331" s="256"/>
      <c r="AG331" s="257"/>
      <c r="AH331" s="257"/>
      <c r="AI331" s="257"/>
      <c r="AJ331" s="257"/>
      <c r="AK331" s="87">
        <v>4.63</v>
      </c>
      <c r="AL331" s="87"/>
      <c r="AM331" s="258"/>
      <c r="AN331" s="258">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59" t="s">
        <v>370</v>
      </c>
      <c r="AY331" s="105">
        <v>3220</v>
      </c>
      <c r="AZ331" s="106">
        <v>1540</v>
      </c>
      <c r="BA331" s="106">
        <v>1400</v>
      </c>
      <c r="BB331" s="106">
        <v>980</v>
      </c>
      <c r="BC331" s="98">
        <v>2760</v>
      </c>
      <c r="BD331" s="98">
        <v>1320</v>
      </c>
      <c r="BE331" s="98">
        <v>1200</v>
      </c>
      <c r="BF331" s="98">
        <v>840</v>
      </c>
      <c r="BG331" s="107">
        <f t="shared" si="198"/>
        <v>3240</v>
      </c>
      <c r="BJ331" s="254" t="e">
        <f>M331*#REF!</f>
        <v>#REF!</v>
      </c>
      <c r="BK331" s="254" t="e">
        <f>N331*#REF!</f>
        <v>#REF!</v>
      </c>
      <c r="BL331" s="254" t="e">
        <f>O331*#REF!</f>
        <v>#REF!</v>
      </c>
      <c r="BM331" s="254" t="e">
        <f>P331*#REF!</f>
        <v>#REF!</v>
      </c>
    </row>
    <row r="332" spans="1:65" s="292" customFormat="1" ht="47.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6"/>
      <c r="V332" s="256"/>
      <c r="W332" s="256"/>
      <c r="X332" s="256"/>
      <c r="Y332" s="257"/>
      <c r="Z332" s="257"/>
      <c r="AA332" s="257"/>
      <c r="AB332" s="257"/>
      <c r="AC332" s="256"/>
      <c r="AD332" s="256"/>
      <c r="AE332" s="256"/>
      <c r="AF332" s="256"/>
      <c r="AG332" s="257"/>
      <c r="AH332" s="257"/>
      <c r="AI332" s="257"/>
      <c r="AJ332" s="257"/>
      <c r="AK332" s="87">
        <v>4.63</v>
      </c>
      <c r="AL332" s="87"/>
      <c r="AM332" s="258"/>
      <c r="AN332" s="258">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59" t="s">
        <v>370</v>
      </c>
      <c r="AY332" s="105">
        <v>5040</v>
      </c>
      <c r="AZ332" s="106">
        <v>2450</v>
      </c>
      <c r="BA332" s="106">
        <v>2030</v>
      </c>
      <c r="BB332" s="106">
        <v>1400</v>
      </c>
      <c r="BC332" s="98">
        <v>4320</v>
      </c>
      <c r="BD332" s="98">
        <v>2100</v>
      </c>
      <c r="BE332" s="98">
        <v>1740</v>
      </c>
      <c r="BF332" s="98">
        <v>1200</v>
      </c>
      <c r="BG332" s="107">
        <f t="shared" si="198"/>
        <v>2089</v>
      </c>
      <c r="BJ332" s="254" t="e">
        <f>M332*#REF!</f>
        <v>#REF!</v>
      </c>
      <c r="BK332" s="254" t="e">
        <f>N332*#REF!</f>
        <v>#REF!</v>
      </c>
      <c r="BL332" s="254" t="e">
        <f>O332*#REF!</f>
        <v>#REF!</v>
      </c>
      <c r="BM332" s="254" t="e">
        <f>P332*#REF!</f>
        <v>#REF!</v>
      </c>
    </row>
    <row r="333" spans="1:65" s="292" customFormat="1" ht="47.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7"/>
      <c r="AL333" s="87"/>
      <c r="AM333" s="258"/>
      <c r="AN333" s="258"/>
      <c r="AO333" s="101"/>
      <c r="AP333" s="101"/>
      <c r="AQ333" s="101"/>
      <c r="AR333" s="101"/>
      <c r="AS333" s="101"/>
      <c r="AT333" s="101"/>
      <c r="AU333" s="101"/>
      <c r="AV333" s="101"/>
      <c r="AW333" s="61"/>
      <c r="AX333" s="259" t="s">
        <v>370</v>
      </c>
      <c r="AY333" s="105">
        <v>4200</v>
      </c>
      <c r="AZ333" s="106">
        <v>2100</v>
      </c>
      <c r="BA333" s="106">
        <v>1610</v>
      </c>
      <c r="BB333" s="106">
        <v>1190</v>
      </c>
      <c r="BC333" s="98">
        <v>3600</v>
      </c>
      <c r="BD333" s="98">
        <v>1800</v>
      </c>
      <c r="BE333" s="98">
        <v>1380</v>
      </c>
      <c r="BF333" s="98">
        <v>1020</v>
      </c>
      <c r="BJ333" s="254" t="e">
        <f>M333*#REF!</f>
        <v>#REF!</v>
      </c>
      <c r="BK333" s="254" t="e">
        <f>N333*#REF!</f>
        <v>#REF!</v>
      </c>
      <c r="BL333" s="254" t="e">
        <f>O333*#REF!</f>
        <v>#REF!</v>
      </c>
      <c r="BM333" s="254" t="e">
        <f>P333*#REF!</f>
        <v>#REF!</v>
      </c>
    </row>
    <row r="334" spans="1:65" s="18" customFormat="1" ht="47.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6"/>
      <c r="V334" s="256"/>
      <c r="W334" s="256"/>
      <c r="X334" s="256"/>
      <c r="Y334" s="257"/>
      <c r="Z334" s="257"/>
      <c r="AA334" s="257"/>
      <c r="AB334" s="257"/>
      <c r="AC334" s="256"/>
      <c r="AD334" s="256"/>
      <c r="AE334" s="256"/>
      <c r="AF334" s="256"/>
      <c r="AG334" s="257"/>
      <c r="AH334" s="257"/>
      <c r="AI334" s="257"/>
      <c r="AJ334" s="257"/>
      <c r="AK334" s="87">
        <v>4.63</v>
      </c>
      <c r="AL334" s="87"/>
      <c r="AM334" s="258"/>
      <c r="AN334" s="258">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59" t="s">
        <v>370</v>
      </c>
      <c r="AY334" s="105">
        <v>4340</v>
      </c>
      <c r="AZ334" s="106">
        <v>2170</v>
      </c>
      <c r="BA334" s="106">
        <v>1610</v>
      </c>
      <c r="BB334" s="106">
        <v>1190</v>
      </c>
      <c r="BC334" s="256">
        <v>3720</v>
      </c>
      <c r="BD334" s="256">
        <v>1860</v>
      </c>
      <c r="BE334" s="256">
        <v>1380</v>
      </c>
      <c r="BF334" s="256">
        <v>1020</v>
      </c>
      <c r="BG334" s="107">
        <f t="shared" ref="BG334:BG360" si="208">AV334-AW334</f>
        <v>3240</v>
      </c>
      <c r="BJ334" s="254" t="e">
        <f>M334*#REF!</f>
        <v>#REF!</v>
      </c>
      <c r="BK334" s="254" t="e">
        <f>N334*#REF!</f>
        <v>#REF!</v>
      </c>
      <c r="BL334" s="254" t="e">
        <f>O334*#REF!</f>
        <v>#REF!</v>
      </c>
      <c r="BM334" s="254" t="e">
        <f>P334*#REF!</f>
        <v>#REF!</v>
      </c>
    </row>
    <row r="335" spans="1:65" s="18" customFormat="1" ht="63">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6"/>
      <c r="V335" s="256"/>
      <c r="W335" s="256"/>
      <c r="X335" s="256"/>
      <c r="Y335" s="257"/>
      <c r="Z335" s="257"/>
      <c r="AA335" s="257"/>
      <c r="AB335" s="257"/>
      <c r="AC335" s="256"/>
      <c r="AD335" s="256"/>
      <c r="AE335" s="256"/>
      <c r="AF335" s="256"/>
      <c r="AG335" s="257"/>
      <c r="AH335" s="257"/>
      <c r="AI335" s="257"/>
      <c r="AJ335" s="257"/>
      <c r="AK335" s="87">
        <v>4.63</v>
      </c>
      <c r="AL335" s="87"/>
      <c r="AM335" s="258"/>
      <c r="AN335" s="258">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59" t="s">
        <v>370</v>
      </c>
      <c r="AY335" s="105">
        <v>4340</v>
      </c>
      <c r="AZ335" s="106">
        <v>2170</v>
      </c>
      <c r="BA335" s="106">
        <v>1610</v>
      </c>
      <c r="BB335" s="106">
        <v>1190</v>
      </c>
      <c r="BC335" s="256">
        <v>3720</v>
      </c>
      <c r="BD335" s="256">
        <v>1860</v>
      </c>
      <c r="BE335" s="256">
        <v>1380</v>
      </c>
      <c r="BF335" s="256">
        <v>1020</v>
      </c>
      <c r="BG335" s="107">
        <f t="shared" si="208"/>
        <v>3355</v>
      </c>
      <c r="BJ335" s="254" t="e">
        <f>M335*#REF!</f>
        <v>#REF!</v>
      </c>
      <c r="BK335" s="254" t="e">
        <f>N335*#REF!</f>
        <v>#REF!</v>
      </c>
      <c r="BL335" s="254" t="e">
        <f>O335*#REF!</f>
        <v>#REF!</v>
      </c>
      <c r="BM335" s="254" t="e">
        <f>P335*#REF!</f>
        <v>#REF!</v>
      </c>
    </row>
    <row r="336" spans="1:65" s="18" customFormat="1" ht="63">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7">
        <v>4.63</v>
      </c>
      <c r="AL336" s="87"/>
      <c r="AM336" s="258"/>
      <c r="AN336" s="258">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59" t="s">
        <v>370</v>
      </c>
      <c r="AY336" s="105">
        <v>4200</v>
      </c>
      <c r="AZ336" s="106">
        <v>2100</v>
      </c>
      <c r="BA336" s="106">
        <v>1610</v>
      </c>
      <c r="BB336" s="106">
        <v>1190</v>
      </c>
      <c r="BC336" s="256">
        <v>3600</v>
      </c>
      <c r="BD336" s="256">
        <v>1800</v>
      </c>
      <c r="BE336" s="256">
        <v>1380</v>
      </c>
      <c r="BF336" s="256">
        <v>1020</v>
      </c>
      <c r="BG336" s="107">
        <f t="shared" si="208"/>
        <v>2089</v>
      </c>
      <c r="BJ336" s="254" t="e">
        <f>M336*#REF!</f>
        <v>#REF!</v>
      </c>
      <c r="BK336" s="254" t="e">
        <f>N336*#REF!</f>
        <v>#REF!</v>
      </c>
      <c r="BL336" s="254" t="e">
        <f>O336*#REF!</f>
        <v>#REF!</v>
      </c>
      <c r="BM336" s="254" t="e">
        <f>P336*#REF!</f>
        <v>#REF!</v>
      </c>
    </row>
    <row r="337" spans="1:65" s="18" customFormat="1" ht="35.1" customHeight="1">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6"/>
      <c r="V337" s="256"/>
      <c r="W337" s="256"/>
      <c r="X337" s="256"/>
      <c r="Y337" s="257"/>
      <c r="Z337" s="257"/>
      <c r="AA337" s="257"/>
      <c r="AB337" s="257"/>
      <c r="AC337" s="256"/>
      <c r="AD337" s="256"/>
      <c r="AE337" s="256"/>
      <c r="AF337" s="256"/>
      <c r="AG337" s="257"/>
      <c r="AH337" s="257"/>
      <c r="AI337" s="257"/>
      <c r="AJ337" s="257"/>
      <c r="AK337" s="87">
        <v>4.63</v>
      </c>
      <c r="AL337" s="87"/>
      <c r="AM337" s="258"/>
      <c r="AN337" s="258">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59" t="s">
        <v>370</v>
      </c>
      <c r="AY337" s="105">
        <v>4340</v>
      </c>
      <c r="AZ337" s="106">
        <v>2170</v>
      </c>
      <c r="BA337" s="106">
        <v>1610</v>
      </c>
      <c r="BB337" s="106">
        <v>1190</v>
      </c>
      <c r="BC337" s="256">
        <v>3720</v>
      </c>
      <c r="BD337" s="256">
        <v>1860</v>
      </c>
      <c r="BE337" s="256">
        <v>1380</v>
      </c>
      <c r="BF337" s="256">
        <v>1020</v>
      </c>
      <c r="BG337" s="107">
        <f t="shared" si="208"/>
        <v>1937</v>
      </c>
      <c r="BJ337" s="254" t="e">
        <f>M337*#REF!</f>
        <v>#REF!</v>
      </c>
      <c r="BK337" s="254" t="e">
        <f>N337*#REF!</f>
        <v>#REF!</v>
      </c>
      <c r="BL337" s="254" t="e">
        <f>O337*#REF!</f>
        <v>#REF!</v>
      </c>
      <c r="BM337" s="254" t="e">
        <f>P337*#REF!</f>
        <v>#REF!</v>
      </c>
    </row>
    <row r="338" spans="1:65" s="18" customFormat="1" ht="47.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6"/>
      <c r="V338" s="256"/>
      <c r="W338" s="256"/>
      <c r="X338" s="256"/>
      <c r="Y338" s="257"/>
      <c r="Z338" s="257"/>
      <c r="AA338" s="257"/>
      <c r="AB338" s="257"/>
      <c r="AC338" s="256"/>
      <c r="AD338" s="256"/>
      <c r="AE338" s="256"/>
      <c r="AF338" s="256"/>
      <c r="AG338" s="257"/>
      <c r="AH338" s="257"/>
      <c r="AI338" s="257"/>
      <c r="AJ338" s="257"/>
      <c r="AK338" s="87">
        <v>4.63</v>
      </c>
      <c r="AL338" s="87"/>
      <c r="AM338" s="258"/>
      <c r="AN338" s="258">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59" t="s">
        <v>370</v>
      </c>
      <c r="AY338" s="105">
        <v>6720</v>
      </c>
      <c r="AZ338" s="106">
        <v>3640</v>
      </c>
      <c r="BA338" s="106">
        <v>2940</v>
      </c>
      <c r="BB338" s="106">
        <v>1260</v>
      </c>
      <c r="BC338" s="256">
        <v>5760</v>
      </c>
      <c r="BD338" s="256">
        <v>3120</v>
      </c>
      <c r="BE338" s="256">
        <v>2520</v>
      </c>
      <c r="BF338" s="256">
        <v>1080</v>
      </c>
      <c r="BG338" s="107">
        <f t="shared" si="208"/>
        <v>2484</v>
      </c>
      <c r="BJ338" s="254" t="e">
        <f>M338*#REF!</f>
        <v>#REF!</v>
      </c>
      <c r="BK338" s="254" t="e">
        <f>N338*#REF!</f>
        <v>#REF!</v>
      </c>
      <c r="BL338" s="254" t="e">
        <f>O338*#REF!</f>
        <v>#REF!</v>
      </c>
      <c r="BM338" s="254" t="e">
        <f>P338*#REF!</f>
        <v>#REF!</v>
      </c>
    </row>
    <row r="339" spans="1:65" s="18" customFormat="1" ht="35.1" customHeight="1">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6"/>
      <c r="V339" s="256"/>
      <c r="W339" s="256"/>
      <c r="X339" s="256"/>
      <c r="Y339" s="257"/>
      <c r="Z339" s="257"/>
      <c r="AA339" s="257"/>
      <c r="AB339" s="257"/>
      <c r="AC339" s="256"/>
      <c r="AD339" s="256"/>
      <c r="AE339" s="256"/>
      <c r="AF339" s="256"/>
      <c r="AG339" s="257"/>
      <c r="AH339" s="257"/>
      <c r="AI339" s="257"/>
      <c r="AJ339" s="257"/>
      <c r="AK339" s="87">
        <v>4.63</v>
      </c>
      <c r="AL339" s="87"/>
      <c r="AM339" s="258"/>
      <c r="AN339" s="258">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59" t="s">
        <v>370</v>
      </c>
      <c r="AY339" s="105">
        <v>6720</v>
      </c>
      <c r="AZ339" s="106">
        <v>3640</v>
      </c>
      <c r="BA339" s="106">
        <v>2520</v>
      </c>
      <c r="BB339" s="106">
        <v>1470</v>
      </c>
      <c r="BC339" s="256">
        <v>5760</v>
      </c>
      <c r="BD339" s="256">
        <v>3120</v>
      </c>
      <c r="BE339" s="256">
        <v>2160</v>
      </c>
      <c r="BF339" s="256">
        <v>1260</v>
      </c>
      <c r="BG339" s="107">
        <f t="shared" si="208"/>
        <v>2170</v>
      </c>
      <c r="BJ339" s="254" t="e">
        <f>M339*#REF!</f>
        <v>#REF!</v>
      </c>
      <c r="BK339" s="254" t="e">
        <f>N339*#REF!</f>
        <v>#REF!</v>
      </c>
      <c r="BL339" s="254" t="e">
        <f>O339*#REF!</f>
        <v>#REF!</v>
      </c>
      <c r="BM339" s="254" t="e">
        <f>P339*#REF!</f>
        <v>#REF!</v>
      </c>
    </row>
    <row r="340" spans="1:65" s="108" customFormat="1" ht="47.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7">
        <v>3.225806451612903</v>
      </c>
      <c r="AL340" s="87"/>
      <c r="AM340" s="258"/>
      <c r="AN340" s="258">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59" t="s">
        <v>370</v>
      </c>
      <c r="AY340" s="105">
        <v>5040</v>
      </c>
      <c r="AZ340" s="106">
        <v>2450</v>
      </c>
      <c r="BA340" s="106">
        <v>1820</v>
      </c>
      <c r="BB340" s="106">
        <v>1260</v>
      </c>
      <c r="BC340" s="256">
        <v>4320</v>
      </c>
      <c r="BD340" s="256">
        <v>2100</v>
      </c>
      <c r="BE340" s="256">
        <v>1560</v>
      </c>
      <c r="BF340" s="256">
        <v>1080</v>
      </c>
      <c r="BG340" s="107">
        <f t="shared" si="208"/>
        <v>1430.150800220167</v>
      </c>
      <c r="BJ340" s="254" t="e">
        <f>M340*#REF!</f>
        <v>#REF!</v>
      </c>
      <c r="BK340" s="254" t="e">
        <f>N340*#REF!</f>
        <v>#REF!</v>
      </c>
      <c r="BL340" s="254" t="e">
        <f>O340*#REF!</f>
        <v>#REF!</v>
      </c>
      <c r="BM340" s="254" t="e">
        <f>P340*#REF!</f>
        <v>#REF!</v>
      </c>
    </row>
    <row r="341" spans="1:65" s="108" customFormat="1" ht="35.1" customHeight="1">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4"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6"/>
      <c r="V341" s="256"/>
      <c r="W341" s="256"/>
      <c r="X341" s="256"/>
      <c r="Y341" s="257"/>
      <c r="Z341" s="257"/>
      <c r="AA341" s="257"/>
      <c r="AB341" s="257"/>
      <c r="AC341" s="256"/>
      <c r="AD341" s="256"/>
      <c r="AE341" s="256"/>
      <c r="AF341" s="256"/>
      <c r="AG341" s="257"/>
      <c r="AH341" s="257"/>
      <c r="AI341" s="257"/>
      <c r="AJ341" s="257"/>
      <c r="AK341" s="87">
        <v>4.63</v>
      </c>
      <c r="AL341" s="87"/>
      <c r="AM341" s="258"/>
      <c r="AN341" s="258">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59" t="s">
        <v>370</v>
      </c>
      <c r="AY341" s="105">
        <v>6090</v>
      </c>
      <c r="AZ341" s="106">
        <v>2940</v>
      </c>
      <c r="BA341" s="106">
        <v>2380</v>
      </c>
      <c r="BB341" s="106">
        <v>1610</v>
      </c>
      <c r="BC341" s="256">
        <v>5220</v>
      </c>
      <c r="BD341" s="256">
        <v>2520</v>
      </c>
      <c r="BE341" s="256">
        <v>2040</v>
      </c>
      <c r="BF341" s="256">
        <v>1380</v>
      </c>
      <c r="BG341" s="107">
        <f t="shared" si="208"/>
        <v>2089</v>
      </c>
      <c r="BJ341" s="254" t="e">
        <f>M341*#REF!</f>
        <v>#REF!</v>
      </c>
      <c r="BK341" s="254" t="e">
        <f>N341*#REF!</f>
        <v>#REF!</v>
      </c>
      <c r="BL341" s="254" t="e">
        <f>O341*#REF!</f>
        <v>#REF!</v>
      </c>
      <c r="BM341" s="254" t="e">
        <f>P341*#REF!</f>
        <v>#REF!</v>
      </c>
    </row>
    <row r="342" spans="1:65" s="108" customFormat="1" ht="47.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4"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6"/>
      <c r="V342" s="256"/>
      <c r="W342" s="256"/>
      <c r="X342" s="256"/>
      <c r="Y342" s="257"/>
      <c r="Z342" s="257"/>
      <c r="AA342" s="257"/>
      <c r="AB342" s="257"/>
      <c r="AC342" s="256"/>
      <c r="AD342" s="256"/>
      <c r="AE342" s="256"/>
      <c r="AF342" s="256"/>
      <c r="AG342" s="257"/>
      <c r="AH342" s="257"/>
      <c r="AI342" s="257"/>
      <c r="AJ342" s="257"/>
      <c r="AK342" s="87">
        <v>4.63</v>
      </c>
      <c r="AL342" s="87"/>
      <c r="AM342" s="258"/>
      <c r="AN342" s="258">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59" t="s">
        <v>370</v>
      </c>
      <c r="AY342" s="105">
        <v>4200</v>
      </c>
      <c r="AZ342" s="106">
        <v>2100</v>
      </c>
      <c r="BA342" s="106">
        <v>1610</v>
      </c>
      <c r="BB342" s="106">
        <v>1190</v>
      </c>
      <c r="BC342" s="256">
        <v>3600</v>
      </c>
      <c r="BD342" s="256">
        <v>1800</v>
      </c>
      <c r="BE342" s="256">
        <v>1380</v>
      </c>
      <c r="BF342" s="256">
        <v>1020</v>
      </c>
      <c r="BG342" s="107">
        <f t="shared" si="208"/>
        <v>2170</v>
      </c>
      <c r="BJ342" s="254" t="e">
        <f>M342*#REF!</f>
        <v>#REF!</v>
      </c>
      <c r="BK342" s="254" t="e">
        <f>N342*#REF!</f>
        <v>#REF!</v>
      </c>
      <c r="BL342" s="254" t="e">
        <f>O342*#REF!</f>
        <v>#REF!</v>
      </c>
      <c r="BM342" s="254" t="e">
        <f>P342*#REF!</f>
        <v>#REF!</v>
      </c>
    </row>
    <row r="343" spans="1:65" s="108" customFormat="1" ht="47.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6"/>
      <c r="V343" s="256"/>
      <c r="W343" s="256"/>
      <c r="X343" s="256"/>
      <c r="Y343" s="257"/>
      <c r="Z343" s="257"/>
      <c r="AA343" s="257"/>
      <c r="AB343" s="257"/>
      <c r="AC343" s="256"/>
      <c r="AD343" s="256"/>
      <c r="AE343" s="256"/>
      <c r="AF343" s="256"/>
      <c r="AG343" s="257"/>
      <c r="AH343" s="257"/>
      <c r="AI343" s="257"/>
      <c r="AJ343" s="257"/>
      <c r="AK343" s="87">
        <v>4.032258064516129</v>
      </c>
      <c r="AL343" s="87"/>
      <c r="AM343" s="258"/>
      <c r="AN343" s="258">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59" t="s">
        <v>370</v>
      </c>
      <c r="AY343" s="105">
        <v>4340</v>
      </c>
      <c r="AZ343" s="106">
        <v>2170</v>
      </c>
      <c r="BA343" s="106">
        <v>1610</v>
      </c>
      <c r="BB343" s="106">
        <v>1190</v>
      </c>
      <c r="BC343" s="256">
        <v>3720</v>
      </c>
      <c r="BD343" s="256">
        <v>1860</v>
      </c>
      <c r="BE343" s="256">
        <v>1380</v>
      </c>
      <c r="BF343" s="256">
        <v>1020</v>
      </c>
      <c r="BG343" s="107">
        <f t="shared" si="208"/>
        <v>1761.0000000000005</v>
      </c>
      <c r="BJ343" s="254" t="e">
        <f>M343*#REF!</f>
        <v>#REF!</v>
      </c>
      <c r="BK343" s="254" t="e">
        <f>N343*#REF!</f>
        <v>#REF!</v>
      </c>
      <c r="BL343" s="254" t="e">
        <f>O343*#REF!</f>
        <v>#REF!</v>
      </c>
      <c r="BM343" s="254" t="e">
        <f>P343*#REF!</f>
        <v>#REF!</v>
      </c>
    </row>
    <row r="344" spans="1:65" s="108" customFormat="1" ht="63">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4"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7">
        <v>4.63</v>
      </c>
      <c r="AL344" s="87"/>
      <c r="AM344" s="258"/>
      <c r="AN344" s="258">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59" t="s">
        <v>370</v>
      </c>
      <c r="AY344" s="105">
        <v>3570</v>
      </c>
      <c r="AZ344" s="106">
        <v>2100</v>
      </c>
      <c r="BA344" s="106">
        <v>1610</v>
      </c>
      <c r="BB344" s="106">
        <v>1190</v>
      </c>
      <c r="BC344" s="256">
        <v>3060</v>
      </c>
      <c r="BD344" s="256">
        <v>1800</v>
      </c>
      <c r="BE344" s="256">
        <v>1380</v>
      </c>
      <c r="BF344" s="256">
        <v>1020</v>
      </c>
      <c r="BG344" s="107">
        <f t="shared" si="208"/>
        <v>1012</v>
      </c>
      <c r="BJ344" s="254" t="e">
        <f>M344*#REF!</f>
        <v>#REF!</v>
      </c>
      <c r="BK344" s="254" t="e">
        <f>N344*#REF!</f>
        <v>#REF!</v>
      </c>
      <c r="BL344" s="254" t="e">
        <f>O344*#REF!</f>
        <v>#REF!</v>
      </c>
      <c r="BM344" s="254" t="e">
        <f>P344*#REF!</f>
        <v>#REF!</v>
      </c>
    </row>
    <row r="345" spans="1:65" s="108" customFormat="1" ht="47.25" customHeight="1">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6"/>
      <c r="V345" s="256"/>
      <c r="W345" s="256"/>
      <c r="X345" s="256"/>
      <c r="Y345" s="257"/>
      <c r="Z345" s="257"/>
      <c r="AA345" s="257"/>
      <c r="AB345" s="257"/>
      <c r="AC345" s="256"/>
      <c r="AD345" s="256"/>
      <c r="AE345" s="256"/>
      <c r="AF345" s="256"/>
      <c r="AG345" s="257"/>
      <c r="AH345" s="257"/>
      <c r="AI345" s="257"/>
      <c r="AJ345" s="257"/>
      <c r="AK345" s="87">
        <v>4.63</v>
      </c>
      <c r="AL345" s="87"/>
      <c r="AM345" s="258"/>
      <c r="AN345" s="258">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59" t="s">
        <v>370</v>
      </c>
      <c r="AY345" s="105">
        <v>8400</v>
      </c>
      <c r="AZ345" s="106">
        <v>4340</v>
      </c>
      <c r="BA345" s="106">
        <v>3220</v>
      </c>
      <c r="BB345" s="106">
        <v>2100</v>
      </c>
      <c r="BC345" s="256">
        <v>7200</v>
      </c>
      <c r="BD345" s="256">
        <v>3720</v>
      </c>
      <c r="BE345" s="256">
        <v>2760</v>
      </c>
      <c r="BF345" s="256">
        <v>1800</v>
      </c>
      <c r="BG345" s="107">
        <f t="shared" si="208"/>
        <v>1812</v>
      </c>
      <c r="BJ345" s="254" t="e">
        <f>M345*#REF!</f>
        <v>#REF!</v>
      </c>
      <c r="BK345" s="254" t="e">
        <f>N345*#REF!</f>
        <v>#REF!</v>
      </c>
      <c r="BL345" s="254" t="e">
        <f>O345*#REF!</f>
        <v>#REF!</v>
      </c>
      <c r="BM345" s="254" t="e">
        <f>P345*#REF!</f>
        <v>#REF!</v>
      </c>
    </row>
    <row r="346" spans="1:65" s="108" customFormat="1" ht="63">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7">
        <v>7200</v>
      </c>
      <c r="N346" s="267">
        <v>3500</v>
      </c>
      <c r="O346" s="267">
        <v>2600</v>
      </c>
      <c r="P346" s="267">
        <v>1800</v>
      </c>
      <c r="Q346" s="96" t="e">
        <f>VLOOKUP(H346&amp;"Vị trí 1",#REF!,9,0)</f>
        <v>#REF!</v>
      </c>
      <c r="R346" s="96" t="e">
        <f>VLOOKUP(H346&amp;"Vị trí 2",#REF!,9,0)</f>
        <v>#REF!</v>
      </c>
      <c r="S346" s="96" t="e">
        <f>VLOOKUP(H346&amp;"Vị trí 3",#REF!,9,0)</f>
        <v>#REF!</v>
      </c>
      <c r="T346" s="96" t="e">
        <f>VLOOKUP(H346&amp;"Vị trí 4",#REF!,9,0)</f>
        <v>#REF!</v>
      </c>
      <c r="U346" s="256"/>
      <c r="V346" s="256"/>
      <c r="W346" s="256"/>
      <c r="X346" s="256"/>
      <c r="Y346" s="257"/>
      <c r="Z346" s="257"/>
      <c r="AA346" s="257"/>
      <c r="AB346" s="257"/>
      <c r="AC346" s="256"/>
      <c r="AD346" s="256"/>
      <c r="AE346" s="256"/>
      <c r="AF346" s="256"/>
      <c r="AG346" s="257"/>
      <c r="AH346" s="257"/>
      <c r="AI346" s="257"/>
      <c r="AJ346" s="257"/>
      <c r="AK346" s="87">
        <v>4.63</v>
      </c>
      <c r="AL346" s="87"/>
      <c r="AM346" s="258"/>
      <c r="AN346" s="258">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59" t="s">
        <v>370</v>
      </c>
      <c r="AY346" s="105">
        <v>8400</v>
      </c>
      <c r="AZ346" s="106">
        <v>4340</v>
      </c>
      <c r="BA346" s="106">
        <v>3220</v>
      </c>
      <c r="BB346" s="106">
        <v>2100</v>
      </c>
      <c r="BC346" s="256">
        <v>7200</v>
      </c>
      <c r="BD346" s="256">
        <v>3720</v>
      </c>
      <c r="BE346" s="256">
        <v>2760</v>
      </c>
      <c r="BF346" s="256">
        <v>1800</v>
      </c>
      <c r="BG346" s="107">
        <f t="shared" si="208"/>
        <v>1984</v>
      </c>
      <c r="BJ346" s="254" t="e">
        <f>M346*#REF!</f>
        <v>#REF!</v>
      </c>
      <c r="BK346" s="254" t="e">
        <f>N346*#REF!</f>
        <v>#REF!</v>
      </c>
      <c r="BL346" s="254" t="e">
        <f>O346*#REF!</f>
        <v>#REF!</v>
      </c>
      <c r="BM346" s="254" t="e">
        <f>P346*#REF!</f>
        <v>#REF!</v>
      </c>
    </row>
    <row r="347" spans="1:65" s="108" customFormat="1" ht="47.25" customHeight="1">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7">
        <v>8700</v>
      </c>
      <c r="N347" s="267">
        <v>4200</v>
      </c>
      <c r="O347" s="267">
        <v>3400</v>
      </c>
      <c r="P347" s="267">
        <v>2300</v>
      </c>
      <c r="Q347" s="96" t="e">
        <f>VLOOKUP(H347&amp;"Vị trí 1",#REF!,9,0)</f>
        <v>#REF!</v>
      </c>
      <c r="R347" s="96" t="e">
        <f>VLOOKUP(H347&amp;"Vị trí 2",#REF!,9,0)</f>
        <v>#REF!</v>
      </c>
      <c r="S347" s="96" t="e">
        <f>VLOOKUP(H347&amp;"Vị trí 3",#REF!,9,0)</f>
        <v>#REF!</v>
      </c>
      <c r="T347" s="96" t="e">
        <f>VLOOKUP(H347&amp;"Vị trí 4",#REF!,9,0)</f>
        <v>#REF!</v>
      </c>
      <c r="U347" s="256"/>
      <c r="V347" s="256"/>
      <c r="W347" s="256"/>
      <c r="X347" s="256"/>
      <c r="Y347" s="257"/>
      <c r="Z347" s="257"/>
      <c r="AA347" s="257"/>
      <c r="AB347" s="257"/>
      <c r="AC347" s="256"/>
      <c r="AD347" s="256"/>
      <c r="AE347" s="256"/>
      <c r="AF347" s="256"/>
      <c r="AG347" s="257"/>
      <c r="AH347" s="257"/>
      <c r="AI347" s="257"/>
      <c r="AJ347" s="257"/>
      <c r="AK347" s="87">
        <v>2.8735632183908044</v>
      </c>
      <c r="AL347" s="87"/>
      <c r="AM347" s="258"/>
      <c r="AN347" s="258">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59" t="s">
        <v>370</v>
      </c>
      <c r="AY347" s="105">
        <v>8400</v>
      </c>
      <c r="AZ347" s="106">
        <v>4340</v>
      </c>
      <c r="BA347" s="106">
        <v>3220</v>
      </c>
      <c r="BB347" s="106">
        <v>2100</v>
      </c>
      <c r="BC347" s="256">
        <v>7200</v>
      </c>
      <c r="BD347" s="256">
        <v>3720</v>
      </c>
      <c r="BE347" s="256">
        <v>2760</v>
      </c>
      <c r="BF347" s="256">
        <v>1800</v>
      </c>
      <c r="BG347" s="107">
        <f t="shared" si="208"/>
        <v>1687.6885002752088</v>
      </c>
      <c r="BJ347" s="254" t="e">
        <f>M347*#REF!</f>
        <v>#REF!</v>
      </c>
      <c r="BK347" s="254" t="e">
        <f>N347*#REF!</f>
        <v>#REF!</v>
      </c>
      <c r="BL347" s="254" t="e">
        <f>O347*#REF!</f>
        <v>#REF!</v>
      </c>
      <c r="BM347" s="254" t="e">
        <f>P347*#REF!</f>
        <v>#REF!</v>
      </c>
    </row>
    <row r="348" spans="1:65" s="108" customFormat="1" ht="47.25" customHeight="1">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4" t="s">
        <v>5172</v>
      </c>
      <c r="M348" s="267">
        <v>6000</v>
      </c>
      <c r="N348" s="267">
        <v>3000</v>
      </c>
      <c r="O348" s="267">
        <v>2300</v>
      </c>
      <c r="P348" s="267">
        <v>1700</v>
      </c>
      <c r="Q348" s="96" t="e">
        <f>VLOOKUP(H348&amp;"Vị trí 1",#REF!,9,0)</f>
        <v>#REF!</v>
      </c>
      <c r="R348" s="96" t="e">
        <f>VLOOKUP(H348&amp;"Vị trí 2",#REF!,9,0)</f>
        <v>#REF!</v>
      </c>
      <c r="S348" s="96" t="e">
        <f>VLOOKUP(H348&amp;"Vị trí 3",#REF!,9,0)</f>
        <v>#REF!</v>
      </c>
      <c r="T348" s="96" t="e">
        <f>VLOOKUP(H348&amp;"Vị trí 4",#REF!,9,0)</f>
        <v>#REF!</v>
      </c>
      <c r="U348" s="256"/>
      <c r="V348" s="256"/>
      <c r="W348" s="256"/>
      <c r="X348" s="256"/>
      <c r="Y348" s="257"/>
      <c r="Z348" s="257"/>
      <c r="AA348" s="257"/>
      <c r="AB348" s="257"/>
      <c r="AC348" s="256"/>
      <c r="AD348" s="256"/>
      <c r="AE348" s="256"/>
      <c r="AF348" s="256"/>
      <c r="AG348" s="257"/>
      <c r="AH348" s="257"/>
      <c r="AI348" s="257"/>
      <c r="AJ348" s="257"/>
      <c r="AK348" s="87">
        <v>4.63</v>
      </c>
      <c r="AL348" s="87"/>
      <c r="AM348" s="258"/>
      <c r="AN348" s="258">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59" t="s">
        <v>370</v>
      </c>
      <c r="AY348" s="105">
        <v>5670</v>
      </c>
      <c r="AZ348" s="106">
        <v>2730</v>
      </c>
      <c r="BA348" s="106">
        <v>2310</v>
      </c>
      <c r="BB348" s="106">
        <v>1400</v>
      </c>
      <c r="BC348" s="256">
        <v>4860</v>
      </c>
      <c r="BD348" s="256">
        <v>2340</v>
      </c>
      <c r="BE348" s="256">
        <v>1980</v>
      </c>
      <c r="BF348" s="256">
        <v>1200</v>
      </c>
      <c r="BG348" s="107">
        <f t="shared" si="208"/>
        <v>2170</v>
      </c>
      <c r="BJ348" s="254" t="e">
        <f>M348*#REF!</f>
        <v>#REF!</v>
      </c>
      <c r="BK348" s="254" t="e">
        <f>N348*#REF!</f>
        <v>#REF!</v>
      </c>
      <c r="BL348" s="254" t="e">
        <f>O348*#REF!</f>
        <v>#REF!</v>
      </c>
      <c r="BM348" s="254" t="e">
        <f>P348*#REF!</f>
        <v>#REF!</v>
      </c>
    </row>
    <row r="349" spans="1:65" s="108" customFormat="1" ht="47.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7">
        <v>6200</v>
      </c>
      <c r="N349" s="267">
        <v>3100</v>
      </c>
      <c r="O349" s="267">
        <v>2300</v>
      </c>
      <c r="P349" s="267">
        <v>1700</v>
      </c>
      <c r="Q349" s="96" t="e">
        <f>VLOOKUP(H349&amp;"Vị trí 1",#REF!,9,0)</f>
        <v>#REF!</v>
      </c>
      <c r="R349" s="96" t="e">
        <f>VLOOKUP(H349&amp;"Vị trí 2",#REF!,9,0)</f>
        <v>#REF!</v>
      </c>
      <c r="S349" s="96" t="e">
        <f>VLOOKUP(H349&amp;"Vị trí 3",#REF!,9,0)</f>
        <v>#REF!</v>
      </c>
      <c r="T349" s="96" t="e">
        <f>VLOOKUP(H349&amp;"Vị trí 4",#REF!,9,0)</f>
        <v>#REF!</v>
      </c>
      <c r="U349" s="256"/>
      <c r="V349" s="256"/>
      <c r="W349" s="256"/>
      <c r="X349" s="256"/>
      <c r="Y349" s="257"/>
      <c r="Z349" s="257"/>
      <c r="AA349" s="257"/>
      <c r="AB349" s="257"/>
      <c r="AC349" s="256"/>
      <c r="AD349" s="256"/>
      <c r="AE349" s="256"/>
      <c r="AF349" s="256"/>
      <c r="AG349" s="257"/>
      <c r="AH349" s="257"/>
      <c r="AI349" s="257"/>
      <c r="AJ349" s="257"/>
      <c r="AK349" s="87">
        <v>4.63</v>
      </c>
      <c r="AL349" s="87"/>
      <c r="AM349" s="258"/>
      <c r="AN349" s="258">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59" t="s">
        <v>370</v>
      </c>
      <c r="AY349" s="105">
        <v>4340</v>
      </c>
      <c r="AZ349" s="106">
        <v>2170</v>
      </c>
      <c r="BA349" s="106">
        <v>1610</v>
      </c>
      <c r="BB349" s="106">
        <v>1190</v>
      </c>
      <c r="BC349" s="256">
        <v>3720</v>
      </c>
      <c r="BD349" s="256">
        <v>1860</v>
      </c>
      <c r="BE349" s="256">
        <v>1380</v>
      </c>
      <c r="BF349" s="256">
        <v>1020</v>
      </c>
      <c r="BG349" s="107">
        <f t="shared" si="208"/>
        <v>2089</v>
      </c>
      <c r="BJ349" s="254" t="e">
        <f>M349*#REF!</f>
        <v>#REF!</v>
      </c>
      <c r="BK349" s="254" t="e">
        <f>N349*#REF!</f>
        <v>#REF!</v>
      </c>
      <c r="BL349" s="254" t="e">
        <f>O349*#REF!</f>
        <v>#REF!</v>
      </c>
      <c r="BM349" s="254" t="e">
        <f>P349*#REF!</f>
        <v>#REF!</v>
      </c>
    </row>
    <row r="350" spans="1:65" s="108" customFormat="1" ht="35.1" customHeight="1">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7">
        <v>5100</v>
      </c>
      <c r="N350" s="267">
        <v>3000</v>
      </c>
      <c r="O350" s="267">
        <v>2300</v>
      </c>
      <c r="P350" s="267">
        <v>1700</v>
      </c>
      <c r="Q350" s="96" t="e">
        <f>VLOOKUP(H350&amp;"Vị trí 1",#REF!,9,0)</f>
        <v>#REF!</v>
      </c>
      <c r="R350" s="96" t="e">
        <f>VLOOKUP(H350&amp;"Vị trí 2",#REF!,9,0)</f>
        <v>#REF!</v>
      </c>
      <c r="S350" s="96" t="e">
        <f>VLOOKUP(H350&amp;"Vị trí 3",#REF!,9,0)</f>
        <v>#REF!</v>
      </c>
      <c r="T350" s="96" t="e">
        <f>VLOOKUP(H350&amp;"Vị trí 4",#REF!,9,0)</f>
        <v>#REF!</v>
      </c>
      <c r="U350" s="256"/>
      <c r="V350" s="256"/>
      <c r="W350" s="256"/>
      <c r="X350" s="256"/>
      <c r="Y350" s="257"/>
      <c r="Z350" s="257"/>
      <c r="AA350" s="257"/>
      <c r="AB350" s="257"/>
      <c r="AC350" s="256"/>
      <c r="AD350" s="256"/>
      <c r="AE350" s="256"/>
      <c r="AF350" s="256"/>
      <c r="AG350" s="257"/>
      <c r="AH350" s="257"/>
      <c r="AI350" s="257"/>
      <c r="AJ350" s="257"/>
      <c r="AK350" s="87">
        <v>4.63</v>
      </c>
      <c r="AL350" s="87"/>
      <c r="AM350" s="258"/>
      <c r="AN350" s="258">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59" t="s">
        <v>370</v>
      </c>
      <c r="AY350" s="105">
        <v>4340</v>
      </c>
      <c r="AZ350" s="106">
        <v>2170</v>
      </c>
      <c r="BA350" s="106">
        <v>1610</v>
      </c>
      <c r="BB350" s="106">
        <v>1190</v>
      </c>
      <c r="BC350" s="256">
        <v>3720</v>
      </c>
      <c r="BD350" s="256">
        <v>1860</v>
      </c>
      <c r="BE350" s="256">
        <v>1380</v>
      </c>
      <c r="BF350" s="256">
        <v>1020</v>
      </c>
      <c r="BG350" s="107">
        <f t="shared" si="208"/>
        <v>2534.5</v>
      </c>
      <c r="BJ350" s="254" t="e">
        <f>M350*#REF!</f>
        <v>#REF!</v>
      </c>
      <c r="BK350" s="254" t="e">
        <f>N350*#REF!</f>
        <v>#REF!</v>
      </c>
      <c r="BL350" s="254" t="e">
        <f>O350*#REF!</f>
        <v>#REF!</v>
      </c>
      <c r="BM350" s="254" t="e">
        <f>P350*#REF!</f>
        <v>#REF!</v>
      </c>
    </row>
    <row r="351" spans="1:65" s="108" customFormat="1" ht="47.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7">
        <v>12000</v>
      </c>
      <c r="N351" s="267">
        <v>6200</v>
      </c>
      <c r="O351" s="267">
        <v>4600</v>
      </c>
      <c r="P351" s="267">
        <v>3000</v>
      </c>
      <c r="Q351" s="96" t="e">
        <f>VLOOKUP(H351&amp;"Vị trí 1",#REF!,9,0)</f>
        <v>#REF!</v>
      </c>
      <c r="R351" s="96" t="e">
        <f>VLOOKUP(H351&amp;"Vị trí 2",#REF!,9,0)</f>
        <v>#REF!</v>
      </c>
      <c r="S351" s="96" t="e">
        <f>VLOOKUP(H351&amp;"Vị trí 3",#REF!,9,0)</f>
        <v>#REF!</v>
      </c>
      <c r="T351" s="96" t="e">
        <f>VLOOKUP(H351&amp;"Vị trí 4",#REF!,9,0)</f>
        <v>#REF!</v>
      </c>
      <c r="U351" s="256"/>
      <c r="V351" s="256"/>
      <c r="W351" s="256"/>
      <c r="X351" s="256"/>
      <c r="Y351" s="257"/>
      <c r="Z351" s="257"/>
      <c r="AA351" s="257"/>
      <c r="AB351" s="257"/>
      <c r="AC351" s="256"/>
      <c r="AD351" s="256"/>
      <c r="AE351" s="256"/>
      <c r="AF351" s="256"/>
      <c r="AG351" s="257"/>
      <c r="AH351" s="257"/>
      <c r="AI351" s="257"/>
      <c r="AJ351" s="257"/>
      <c r="AK351" s="87">
        <v>2.043010752688172</v>
      </c>
      <c r="AL351" s="87"/>
      <c r="AM351" s="258"/>
      <c r="AN351" s="258">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59" t="s">
        <v>370</v>
      </c>
      <c r="AY351" s="105">
        <v>4340</v>
      </c>
      <c r="AZ351" s="106">
        <v>2170</v>
      </c>
      <c r="BA351" s="106">
        <v>1610</v>
      </c>
      <c r="BB351" s="106">
        <v>1190</v>
      </c>
      <c r="BC351" s="256">
        <v>3720</v>
      </c>
      <c r="BD351" s="256">
        <v>1860</v>
      </c>
      <c r="BE351" s="256">
        <v>1380</v>
      </c>
      <c r="BF351" s="256">
        <v>1020</v>
      </c>
      <c r="BG351" s="107">
        <f t="shared" si="208"/>
        <v>1440</v>
      </c>
      <c r="BJ351" s="254" t="e">
        <f>M351*#REF!</f>
        <v>#REF!</v>
      </c>
      <c r="BK351" s="254" t="e">
        <f>N351*#REF!</f>
        <v>#REF!</v>
      </c>
      <c r="BL351" s="254" t="e">
        <f>O351*#REF!</f>
        <v>#REF!</v>
      </c>
      <c r="BM351" s="254" t="e">
        <f>P351*#REF!</f>
        <v>#REF!</v>
      </c>
    </row>
    <row r="352" spans="1:65" s="108" customFormat="1" ht="47.25" customHeight="1">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7">
        <v>12000</v>
      </c>
      <c r="N352" s="267">
        <v>6200</v>
      </c>
      <c r="O352" s="267">
        <v>4600</v>
      </c>
      <c r="P352" s="267">
        <v>3000</v>
      </c>
      <c r="Q352" s="96" t="e">
        <f>VLOOKUP(H352&amp;"Vị trí 1",#REF!,9,0)</f>
        <v>#REF!</v>
      </c>
      <c r="R352" s="96" t="e">
        <f>VLOOKUP(H352&amp;"Vị trí 2",#REF!,9,0)</f>
        <v>#REF!</v>
      </c>
      <c r="S352" s="96" t="e">
        <f>VLOOKUP(H352&amp;"Vị trí 3",#REF!,9,0)</f>
        <v>#REF!</v>
      </c>
      <c r="T352" s="96" t="e">
        <f>VLOOKUP(H352&amp;"Vị trí 4",#REF!,9,0)</f>
        <v>#REF!</v>
      </c>
      <c r="U352" s="256"/>
      <c r="V352" s="256"/>
      <c r="W352" s="256"/>
      <c r="X352" s="256"/>
      <c r="Y352" s="257"/>
      <c r="Z352" s="257"/>
      <c r="AA352" s="257"/>
      <c r="AB352" s="257"/>
      <c r="AC352" s="256"/>
      <c r="AD352" s="256"/>
      <c r="AE352" s="256"/>
      <c r="AF352" s="256"/>
      <c r="AG352" s="257"/>
      <c r="AH352" s="257"/>
      <c r="AI352" s="257"/>
      <c r="AJ352" s="257"/>
      <c r="AK352" s="87">
        <v>4.63</v>
      </c>
      <c r="AL352" s="87"/>
      <c r="AM352" s="258"/>
      <c r="AN352" s="258">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59" t="s">
        <v>370</v>
      </c>
      <c r="AY352" s="105">
        <v>8400</v>
      </c>
      <c r="AZ352" s="106">
        <v>4340</v>
      </c>
      <c r="BA352" s="106">
        <v>3220</v>
      </c>
      <c r="BB352" s="106">
        <v>2100</v>
      </c>
      <c r="BC352" s="256">
        <v>7200</v>
      </c>
      <c r="BD352" s="256">
        <v>3720</v>
      </c>
      <c r="BE352" s="256">
        <v>2760</v>
      </c>
      <c r="BF352" s="256">
        <v>1800</v>
      </c>
      <c r="BG352" s="107">
        <f t="shared" si="208"/>
        <v>3240</v>
      </c>
      <c r="BJ352" s="254" t="e">
        <f>M352*#REF!</f>
        <v>#REF!</v>
      </c>
      <c r="BK352" s="254" t="e">
        <f>N352*#REF!</f>
        <v>#REF!</v>
      </c>
      <c r="BL352" s="254" t="e">
        <f>O352*#REF!</f>
        <v>#REF!</v>
      </c>
      <c r="BM352" s="254" t="e">
        <f>P352*#REF!</f>
        <v>#REF!</v>
      </c>
    </row>
    <row r="353" spans="1:65" s="29" customFormat="1" ht="47.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7">
        <v>12000</v>
      </c>
      <c r="N353" s="267">
        <v>6200</v>
      </c>
      <c r="O353" s="267">
        <v>4600</v>
      </c>
      <c r="P353" s="267">
        <v>3000</v>
      </c>
      <c r="Q353" s="96" t="e">
        <f>VLOOKUP(H353&amp;"Vị trí 1",#REF!,9,0)</f>
        <v>#REF!</v>
      </c>
      <c r="R353" s="96" t="e">
        <f>VLOOKUP(H353&amp;"Vị trí 2",#REF!,9,0)</f>
        <v>#REF!</v>
      </c>
      <c r="S353" s="96" t="e">
        <f>VLOOKUP(H353&amp;"Vị trí 3",#REF!,9,0)</f>
        <v>#REF!</v>
      </c>
      <c r="T353" s="96" t="e">
        <f>VLOOKUP(H353&amp;"Vị trí 4",#REF!,9,0)</f>
        <v>#REF!</v>
      </c>
      <c r="U353" s="256"/>
      <c r="V353" s="256"/>
      <c r="W353" s="256"/>
      <c r="X353" s="256"/>
      <c r="Y353" s="257"/>
      <c r="Z353" s="257"/>
      <c r="AA353" s="257"/>
      <c r="AB353" s="257"/>
      <c r="AC353" s="256"/>
      <c r="AD353" s="256"/>
      <c r="AE353" s="256"/>
      <c r="AF353" s="256"/>
      <c r="AG353" s="257"/>
      <c r="AH353" s="257"/>
      <c r="AI353" s="257"/>
      <c r="AJ353" s="257"/>
      <c r="AK353" s="87">
        <v>4.63</v>
      </c>
      <c r="AL353" s="87"/>
      <c r="AM353" s="258"/>
      <c r="AN353" s="258">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59" t="s">
        <v>370</v>
      </c>
      <c r="AY353" s="105">
        <v>8400</v>
      </c>
      <c r="AZ353" s="106">
        <v>4340</v>
      </c>
      <c r="BA353" s="106">
        <v>3220</v>
      </c>
      <c r="BB353" s="106">
        <v>2100</v>
      </c>
      <c r="BC353" s="256">
        <v>7200</v>
      </c>
      <c r="BD353" s="256">
        <v>3720</v>
      </c>
      <c r="BE353" s="256">
        <v>2760</v>
      </c>
      <c r="BF353" s="256">
        <v>1800</v>
      </c>
      <c r="BG353" s="107">
        <f t="shared" si="208"/>
        <v>3240</v>
      </c>
      <c r="BJ353" s="254" t="e">
        <f>M353*#REF!</f>
        <v>#REF!</v>
      </c>
      <c r="BK353" s="254" t="e">
        <f>N353*#REF!</f>
        <v>#REF!</v>
      </c>
      <c r="BL353" s="254" t="e">
        <f>O353*#REF!</f>
        <v>#REF!</v>
      </c>
      <c r="BM353" s="254" t="e">
        <f>P353*#REF!</f>
        <v>#REF!</v>
      </c>
    </row>
    <row r="354" spans="1:65" s="297" customFormat="1" ht="31.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7">
        <v>8100</v>
      </c>
      <c r="N354" s="267">
        <v>3900</v>
      </c>
      <c r="O354" s="267">
        <v>3300</v>
      </c>
      <c r="P354" s="267">
        <v>2000</v>
      </c>
      <c r="Q354" s="96" t="e">
        <f>VLOOKUP(H354&amp;"Vị trí 1",#REF!,9,0)</f>
        <v>#REF!</v>
      </c>
      <c r="R354" s="96" t="e">
        <f>VLOOKUP(H354&amp;"Vị trí 2",#REF!,9,0)</f>
        <v>#REF!</v>
      </c>
      <c r="S354" s="96" t="e">
        <f>VLOOKUP(H354&amp;"Vị trí 3",#REF!,9,0)</f>
        <v>#REF!</v>
      </c>
      <c r="T354" s="96"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7">
        <v>4.63</v>
      </c>
      <c r="AL354" s="87"/>
      <c r="AM354" s="271"/>
      <c r="AN354" s="258">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2" t="s">
        <v>609</v>
      </c>
      <c r="AY354" s="295">
        <v>5040</v>
      </c>
      <c r="AZ354" s="296">
        <v>2450</v>
      </c>
      <c r="BA354" s="296">
        <v>1820</v>
      </c>
      <c r="BB354" s="296">
        <v>1260</v>
      </c>
      <c r="BC354" s="269">
        <v>4320</v>
      </c>
      <c r="BD354" s="269">
        <v>2100</v>
      </c>
      <c r="BE354" s="269">
        <v>1560</v>
      </c>
      <c r="BF354" s="269">
        <v>1080</v>
      </c>
      <c r="BG354" s="107">
        <f t="shared" si="208"/>
        <v>2119.5</v>
      </c>
    </row>
    <row r="355" spans="1:65" s="29" customFormat="1" ht="31.5" customHeight="1">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7">
        <v>6200</v>
      </c>
      <c r="N355" s="267">
        <v>3100</v>
      </c>
      <c r="O355" s="267">
        <v>2300</v>
      </c>
      <c r="P355" s="267">
        <v>1700</v>
      </c>
      <c r="Q355" s="96" t="e">
        <f>VLOOKUP(H355&amp;"Vị trí 1",#REF!,9,0)</f>
        <v>#REF!</v>
      </c>
      <c r="R355" s="96" t="e">
        <f>VLOOKUP(H355&amp;"Vị trí 2",#REF!,9,0)</f>
        <v>#REF!</v>
      </c>
      <c r="S355" s="96" t="e">
        <f>VLOOKUP(H355&amp;"Vị trí 3",#REF!,9,0)</f>
        <v>#REF!</v>
      </c>
      <c r="T355" s="96" t="e">
        <f>VLOOKUP(H355&amp;"Vị trí 4",#REF!,9,0)</f>
        <v>#REF!</v>
      </c>
      <c r="U355" s="256"/>
      <c r="V355" s="256"/>
      <c r="W355" s="256"/>
      <c r="X355" s="256"/>
      <c r="Y355" s="257"/>
      <c r="Z355" s="257"/>
      <c r="AA355" s="257"/>
      <c r="AB355" s="257"/>
      <c r="AC355" s="256"/>
      <c r="AD355" s="256"/>
      <c r="AE355" s="256"/>
      <c r="AF355" s="256"/>
      <c r="AG355" s="257"/>
      <c r="AH355" s="257"/>
      <c r="AI355" s="257"/>
      <c r="AJ355" s="257"/>
      <c r="AK355" s="87">
        <v>4.63</v>
      </c>
      <c r="AL355" s="87"/>
      <c r="AM355" s="258"/>
      <c r="AN355" s="258">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59" t="s">
        <v>609</v>
      </c>
      <c r="AY355" s="105"/>
      <c r="AZ355" s="106"/>
      <c r="BA355" s="106"/>
      <c r="BB355" s="106"/>
      <c r="BC355" s="98"/>
      <c r="BD355" s="98"/>
      <c r="BE355" s="98"/>
      <c r="BF355" s="98"/>
      <c r="BG355" s="107">
        <f t="shared" si="208"/>
        <v>2089</v>
      </c>
      <c r="BJ355" s="254" t="e">
        <f>M355*#REF!</f>
        <v>#REF!</v>
      </c>
      <c r="BK355" s="254" t="e">
        <f>N355*#REF!</f>
        <v>#REF!</v>
      </c>
      <c r="BL355" s="254" t="e">
        <f>O355*#REF!</f>
        <v>#REF!</v>
      </c>
      <c r="BM355" s="254" t="e">
        <f>P355*#REF!</f>
        <v>#REF!</v>
      </c>
    </row>
    <row r="356" spans="1:65" s="29" customFormat="1" ht="54.75" customHeight="1">
      <c r="A356" s="18" t="s">
        <v>370</v>
      </c>
      <c r="B356" s="18" t="s">
        <v>370</v>
      </c>
      <c r="C356" s="18" t="s">
        <v>370</v>
      </c>
      <c r="D356" s="18" t="s">
        <v>370</v>
      </c>
      <c r="E356" s="18" t="s">
        <v>370</v>
      </c>
      <c r="F356" s="86">
        <v>43</v>
      </c>
      <c r="G356" s="86"/>
      <c r="H356" s="94" t="s">
        <v>5189</v>
      </c>
      <c r="I356" s="85" t="s">
        <v>5190</v>
      </c>
      <c r="J356" s="85" t="s">
        <v>5073</v>
      </c>
      <c r="K356" s="85" t="str">
        <f t="shared" si="200"/>
        <v>LT43DT</v>
      </c>
      <c r="L356" s="294" t="s">
        <v>5191</v>
      </c>
      <c r="M356" s="267">
        <v>6200</v>
      </c>
      <c r="N356" s="267">
        <v>3100</v>
      </c>
      <c r="O356" s="267">
        <v>2300</v>
      </c>
      <c r="P356" s="267">
        <v>1700</v>
      </c>
      <c r="Q356" s="96" t="e">
        <f>VLOOKUP(H356&amp;"Vị trí 1",#REF!,9,0)</f>
        <v>#REF!</v>
      </c>
      <c r="R356" s="96" t="e">
        <f>VLOOKUP(H356&amp;"Vị trí 2",#REF!,9,0)</f>
        <v>#REF!</v>
      </c>
      <c r="S356" s="96" t="e">
        <f>VLOOKUP(H356&amp;"Vị trí 3",#REF!,9,0)</f>
        <v>#REF!</v>
      </c>
      <c r="T356" s="96"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7">
        <v>4.63</v>
      </c>
      <c r="AL356" s="87"/>
      <c r="AM356" s="258"/>
      <c r="AN356" s="258">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59" t="s">
        <v>609</v>
      </c>
      <c r="AY356" s="105">
        <v>7700</v>
      </c>
      <c r="AZ356" s="106">
        <v>2450</v>
      </c>
      <c r="BA356" s="106">
        <v>1890</v>
      </c>
      <c r="BB356" s="106">
        <v>1190</v>
      </c>
      <c r="BC356" s="298">
        <v>6600</v>
      </c>
      <c r="BD356" s="298">
        <v>2100</v>
      </c>
      <c r="BE356" s="298">
        <v>1620</v>
      </c>
      <c r="BF356" s="298">
        <v>1020</v>
      </c>
      <c r="BG356" s="107">
        <f t="shared" si="208"/>
        <v>2089</v>
      </c>
    </row>
    <row r="357" spans="1:65" s="18" customFormat="1" ht="35.1" customHeight="1">
      <c r="A357" s="18" t="s">
        <v>370</v>
      </c>
      <c r="B357" s="18" t="s">
        <v>370</v>
      </c>
      <c r="C357" s="18" t="s">
        <v>370</v>
      </c>
      <c r="D357" s="18" t="s">
        <v>370</v>
      </c>
      <c r="E357" s="18" t="s">
        <v>370</v>
      </c>
      <c r="F357" s="86">
        <v>44</v>
      </c>
      <c r="G357" s="86"/>
      <c r="H357" s="94" t="s">
        <v>5192</v>
      </c>
      <c r="I357" s="85" t="s">
        <v>5193</v>
      </c>
      <c r="J357" s="85" t="s">
        <v>5073</v>
      </c>
      <c r="K357" s="85" t="str">
        <f t="shared" si="200"/>
        <v>LT44DT</v>
      </c>
      <c r="L357" s="294" t="s">
        <v>5194</v>
      </c>
      <c r="M357" s="267">
        <v>6200</v>
      </c>
      <c r="N357" s="267">
        <v>3100</v>
      </c>
      <c r="O357" s="267">
        <v>2300</v>
      </c>
      <c r="P357" s="267">
        <v>1700</v>
      </c>
      <c r="Q357" s="96" t="e">
        <f>VLOOKUP(H357&amp;"Vị trí 1",#REF!,9,0)</f>
        <v>#REF!</v>
      </c>
      <c r="R357" s="96" t="e">
        <f>VLOOKUP(H357&amp;"Vị trí 2",#REF!,9,0)</f>
        <v>#REF!</v>
      </c>
      <c r="S357" s="96" t="e">
        <f>VLOOKUP(H357&amp;"Vị trí 3",#REF!,9,0)</f>
        <v>#REF!</v>
      </c>
      <c r="T357" s="96" t="e">
        <f>VLOOKUP(H357&amp;"Vị trí 4",#REF!,9,0)</f>
        <v>#REF!</v>
      </c>
      <c r="U357" s="256"/>
      <c r="V357" s="256"/>
      <c r="W357" s="256"/>
      <c r="X357" s="256"/>
      <c r="Y357" s="257"/>
      <c r="Z357" s="257"/>
      <c r="AA357" s="257"/>
      <c r="AB357" s="257"/>
      <c r="AC357" s="256"/>
      <c r="AD357" s="256"/>
      <c r="AE357" s="256"/>
      <c r="AF357" s="256"/>
      <c r="AG357" s="257"/>
      <c r="AH357" s="257"/>
      <c r="AI357" s="257"/>
      <c r="AJ357" s="257"/>
      <c r="AK357" s="87">
        <v>4.63</v>
      </c>
      <c r="AL357" s="87"/>
      <c r="AM357" s="258"/>
      <c r="AN357" s="258">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59" t="s">
        <v>609</v>
      </c>
      <c r="AY357" s="105"/>
      <c r="AZ357" s="106"/>
      <c r="BA357" s="106"/>
      <c r="BB357" s="106"/>
      <c r="BC357" s="98"/>
      <c r="BD357" s="98"/>
      <c r="BE357" s="98"/>
      <c r="BF357" s="98"/>
      <c r="BG357" s="107">
        <f t="shared" si="208"/>
        <v>2089</v>
      </c>
      <c r="BJ357" s="254" t="e">
        <f>M357*#REF!</f>
        <v>#REF!</v>
      </c>
      <c r="BK357" s="254" t="e">
        <f>N357*#REF!</f>
        <v>#REF!</v>
      </c>
      <c r="BL357" s="254" t="e">
        <f>O357*#REF!</f>
        <v>#REF!</v>
      </c>
      <c r="BM357" s="254" t="e">
        <f>P357*#REF!</f>
        <v>#REF!</v>
      </c>
    </row>
    <row r="358" spans="1:65" s="18" customFormat="1" ht="35.1" customHeight="1">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7">
        <v>12000</v>
      </c>
      <c r="N358" s="267">
        <v>6200</v>
      </c>
      <c r="O358" s="267">
        <v>4600</v>
      </c>
      <c r="P358" s="267">
        <v>3000</v>
      </c>
      <c r="Q358" s="96" t="e">
        <f>VLOOKUP(H358&amp;"Vị trí 1",#REF!,9,0)</f>
        <v>#REF!</v>
      </c>
      <c r="R358" s="96" t="e">
        <f>VLOOKUP(H358&amp;"Vị trí 2",#REF!,9,0)</f>
        <v>#REF!</v>
      </c>
      <c r="S358" s="96" t="e">
        <f>VLOOKUP(H358&amp;"Vị trí 3",#REF!,9,0)</f>
        <v>#REF!</v>
      </c>
      <c r="T358" s="96"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7">
        <v>4.63</v>
      </c>
      <c r="AL358" s="87"/>
      <c r="AM358" s="258"/>
      <c r="AN358" s="258">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59" t="s">
        <v>609</v>
      </c>
      <c r="AY358" s="105">
        <v>7000</v>
      </c>
      <c r="AZ358" s="106">
        <v>2310</v>
      </c>
      <c r="BA358" s="106">
        <v>1470</v>
      </c>
      <c r="BB358" s="106">
        <v>1120</v>
      </c>
      <c r="BC358" s="98">
        <v>6000</v>
      </c>
      <c r="BD358" s="98">
        <v>1980</v>
      </c>
      <c r="BE358" s="98">
        <v>1260</v>
      </c>
      <c r="BF358" s="98">
        <v>960</v>
      </c>
      <c r="BG358" s="107">
        <f t="shared" si="208"/>
        <v>3240</v>
      </c>
      <c r="BJ358" s="254" t="e">
        <f>M358*#REF!</f>
        <v>#REF!</v>
      </c>
      <c r="BK358" s="254" t="e">
        <f>N358*#REF!</f>
        <v>#REF!</v>
      </c>
      <c r="BL358" s="254" t="e">
        <f>O358*#REF!</f>
        <v>#REF!</v>
      </c>
      <c r="BM358" s="254" t="e">
        <f>P358*#REF!</f>
        <v>#REF!</v>
      </c>
    </row>
    <row r="359" spans="1:65" s="18" customFormat="1" ht="35.1" customHeight="1">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7">
        <v>12000</v>
      </c>
      <c r="N359" s="267">
        <v>6200</v>
      </c>
      <c r="O359" s="267">
        <v>4600</v>
      </c>
      <c r="P359" s="267">
        <v>3000</v>
      </c>
      <c r="Q359" s="96" t="e">
        <f>VLOOKUP(H359&amp;"Vị trí 1",#REF!,9,0)</f>
        <v>#REF!</v>
      </c>
      <c r="R359" s="96" t="e">
        <f>VLOOKUP(H359&amp;"Vị trí 2",#REF!,9,0)</f>
        <v>#REF!</v>
      </c>
      <c r="S359" s="96" t="e">
        <f>VLOOKUP(H359&amp;"Vị trí 3",#REF!,9,0)</f>
        <v>#REF!</v>
      </c>
      <c r="T359" s="96"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7">
        <v>4.63</v>
      </c>
      <c r="AL359" s="87"/>
      <c r="AM359" s="258"/>
      <c r="AN359" s="258">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59" t="s">
        <v>609</v>
      </c>
      <c r="AY359" s="105">
        <v>7700</v>
      </c>
      <c r="AZ359" s="106">
        <v>2310</v>
      </c>
      <c r="BA359" s="106">
        <v>1470</v>
      </c>
      <c r="BB359" s="106">
        <v>1120</v>
      </c>
      <c r="BC359" s="98">
        <v>6600</v>
      </c>
      <c r="BD359" s="98">
        <v>1980</v>
      </c>
      <c r="BE359" s="98">
        <v>1260</v>
      </c>
      <c r="BF359" s="98">
        <v>960</v>
      </c>
      <c r="BG359" s="107">
        <f t="shared" si="208"/>
        <v>3240</v>
      </c>
      <c r="BJ359" s="254" t="e">
        <f>M359*#REF!</f>
        <v>#REF!</v>
      </c>
      <c r="BK359" s="254" t="e">
        <f>N359*#REF!</f>
        <v>#REF!</v>
      </c>
      <c r="BL359" s="254" t="e">
        <f>O359*#REF!</f>
        <v>#REF!</v>
      </c>
      <c r="BM359" s="254" t="e">
        <f>P359*#REF!</f>
        <v>#REF!</v>
      </c>
    </row>
    <row r="360" spans="1:65" s="18" customFormat="1" ht="35.1" customHeight="1">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6"/>
      <c r="V360" s="256"/>
      <c r="W360" s="256"/>
      <c r="X360" s="256"/>
      <c r="Y360" s="257"/>
      <c r="Z360" s="257"/>
      <c r="AA360" s="257"/>
      <c r="AB360" s="257"/>
      <c r="AC360" s="256"/>
      <c r="AD360" s="256"/>
      <c r="AE360" s="256"/>
      <c r="AF360" s="256"/>
      <c r="AG360" s="257"/>
      <c r="AH360" s="257"/>
      <c r="AI360" s="257"/>
      <c r="AJ360" s="257"/>
      <c r="AK360" s="87">
        <v>4.63</v>
      </c>
      <c r="AL360" s="87"/>
      <c r="AM360" s="258"/>
      <c r="AN360" s="258">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59" t="s">
        <v>609</v>
      </c>
      <c r="AY360" s="105">
        <v>5460</v>
      </c>
      <c r="AZ360" s="106">
        <v>1610</v>
      </c>
      <c r="BA360" s="106">
        <v>1260</v>
      </c>
      <c r="BB360" s="106">
        <v>910</v>
      </c>
      <c r="BC360" s="98">
        <v>4680</v>
      </c>
      <c r="BD360" s="98">
        <v>1380</v>
      </c>
      <c r="BE360" s="98">
        <v>1080</v>
      </c>
      <c r="BF360" s="98">
        <v>780</v>
      </c>
      <c r="BG360" s="107">
        <f t="shared" si="208"/>
        <v>1984</v>
      </c>
    </row>
    <row r="361" spans="1:65" s="276" customFormat="1" ht="59.25" customHeight="1">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609</v>
      </c>
      <c r="F361" s="203" t="s">
        <v>610</v>
      </c>
      <c r="G361" s="203"/>
      <c r="H361" s="204" t="s">
        <v>609</v>
      </c>
      <c r="I361" s="277" t="s">
        <v>5202</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609</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6"/>
      <c r="V362" s="256"/>
      <c r="W362" s="256"/>
      <c r="X362" s="256"/>
      <c r="Y362" s="257"/>
      <c r="Z362" s="257"/>
      <c r="AA362" s="257"/>
      <c r="AB362" s="257"/>
      <c r="AC362" s="256"/>
      <c r="AD362" s="256"/>
      <c r="AE362" s="256"/>
      <c r="AF362" s="256"/>
      <c r="AG362" s="257"/>
      <c r="AH362" s="257"/>
      <c r="AI362" s="257"/>
      <c r="AJ362" s="257"/>
      <c r="AK362" s="87">
        <v>10</v>
      </c>
      <c r="AL362" s="87"/>
      <c r="AM362" s="258"/>
      <c r="AN362" s="258">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59" t="s">
        <v>609</v>
      </c>
      <c r="AY362" s="105">
        <v>4550</v>
      </c>
      <c r="AZ362" s="106">
        <v>1470</v>
      </c>
      <c r="BA362" s="106">
        <v>1190</v>
      </c>
      <c r="BB362" s="106">
        <v>909.99999999999989</v>
      </c>
      <c r="BC362" s="98">
        <v>3900</v>
      </c>
      <c r="BD362" s="98">
        <v>1260</v>
      </c>
      <c r="BE362" s="98">
        <v>1020</v>
      </c>
      <c r="BF362" s="98">
        <v>780</v>
      </c>
      <c r="BG362" s="107">
        <f>AV362-AW362</f>
        <v>330</v>
      </c>
      <c r="BJ362" s="254" t="e">
        <f>M362*#REF!</f>
        <v>#REF!</v>
      </c>
      <c r="BK362" s="254" t="e">
        <f>N362*#REF!</f>
        <v>#REF!</v>
      </c>
      <c r="BL362" s="254" t="e">
        <f>O362*#REF!</f>
        <v>#REF!</v>
      </c>
      <c r="BM362" s="254" t="e">
        <f>P362*#REF!</f>
        <v>#REF!</v>
      </c>
    </row>
    <row r="363" spans="1:65" s="18" customFormat="1" ht="67.5" customHeight="1">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300" t="s">
        <v>5207</v>
      </c>
      <c r="K363" s="85"/>
      <c r="L363" s="300" t="s">
        <v>5208</v>
      </c>
      <c r="M363" s="301"/>
      <c r="N363" s="301"/>
      <c r="O363" s="301"/>
      <c r="P363" s="301"/>
      <c r="Q363" s="96"/>
      <c r="R363" s="96"/>
      <c r="S363" s="96"/>
      <c r="T363" s="96"/>
      <c r="U363" s="256"/>
      <c r="V363" s="256"/>
      <c r="W363" s="256"/>
      <c r="X363" s="256"/>
      <c r="Y363" s="257"/>
      <c r="Z363" s="257"/>
      <c r="AA363" s="257"/>
      <c r="AB363" s="257"/>
      <c r="AC363" s="256"/>
      <c r="AD363" s="256"/>
      <c r="AE363" s="256"/>
      <c r="AF363" s="256"/>
      <c r="AG363" s="257"/>
      <c r="AH363" s="257"/>
      <c r="AI363" s="257"/>
      <c r="AJ363" s="257"/>
      <c r="AK363" s="87"/>
      <c r="AL363" s="87"/>
      <c r="AM363" s="258"/>
      <c r="AN363" s="258"/>
      <c r="AO363" s="101"/>
      <c r="AP363" s="101"/>
      <c r="AQ363" s="101"/>
      <c r="AR363" s="101"/>
      <c r="AS363" s="101"/>
      <c r="AT363" s="101"/>
      <c r="AU363" s="101"/>
      <c r="AV363" s="101"/>
      <c r="AW363" s="61"/>
      <c r="AX363" s="259" t="s">
        <v>609</v>
      </c>
      <c r="AY363" s="105">
        <v>4550</v>
      </c>
      <c r="AZ363" s="106">
        <v>1470</v>
      </c>
      <c r="BA363" s="106">
        <v>1190</v>
      </c>
      <c r="BB363" s="106">
        <v>909.99999999999989</v>
      </c>
      <c r="BC363" s="98">
        <v>3900</v>
      </c>
      <c r="BD363" s="98">
        <v>1260</v>
      </c>
      <c r="BE363" s="98">
        <v>1020</v>
      </c>
      <c r="BF363" s="98">
        <v>780</v>
      </c>
      <c r="BJ363" s="254" t="e">
        <f>M363*#REF!</f>
        <v>#REF!</v>
      </c>
      <c r="BK363" s="254" t="e">
        <f>N363*#REF!</f>
        <v>#REF!</v>
      </c>
      <c r="BL363" s="254" t="e">
        <f>O363*#REF!</f>
        <v>#REF!</v>
      </c>
      <c r="BM363" s="254" t="e">
        <f>P363*#REF!</f>
        <v>#REF!</v>
      </c>
    </row>
    <row r="364" spans="1:65" s="18" customFormat="1" ht="47.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300" t="s">
        <v>5211</v>
      </c>
      <c r="K364" s="85" t="str">
        <f t="shared" si="200"/>
        <v>NT2DT_D1</v>
      </c>
      <c r="L364" s="300" t="s">
        <v>5212</v>
      </c>
      <c r="M364" s="267">
        <v>10000</v>
      </c>
      <c r="N364" s="267">
        <v>3300</v>
      </c>
      <c r="O364" s="267">
        <v>2100</v>
      </c>
      <c r="P364" s="267">
        <v>1600</v>
      </c>
      <c r="Q364" s="96" t="e">
        <f>VLOOKUP(H364&amp;"Vị trí 1",#REF!,9,0)</f>
        <v>#REF!</v>
      </c>
      <c r="R364" s="96" t="e">
        <f>VLOOKUP(H364&amp;"Vị trí 2",#REF!,9,0)</f>
        <v>#REF!</v>
      </c>
      <c r="S364" s="96" t="e">
        <f>VLOOKUP(H364&amp;"Vị trí 3",#REF!,9,0)</f>
        <v>#REF!</v>
      </c>
      <c r="T364" s="96" t="e">
        <f>VLOOKUP(H364&amp;"Vị trí 4",#REF!,9,0)</f>
        <v>#REF!</v>
      </c>
      <c r="U364" s="256"/>
      <c r="V364" s="256"/>
      <c r="W364" s="256"/>
      <c r="X364" s="256"/>
      <c r="Y364" s="257"/>
      <c r="Z364" s="257"/>
      <c r="AA364" s="257"/>
      <c r="AB364" s="257"/>
      <c r="AC364" s="256"/>
      <c r="AD364" s="256"/>
      <c r="AE364" s="256"/>
      <c r="AF364" s="256"/>
      <c r="AG364" s="257"/>
      <c r="AH364" s="257"/>
      <c r="AI364" s="257"/>
      <c r="AJ364" s="257"/>
      <c r="AK364" s="87">
        <v>10</v>
      </c>
      <c r="AL364" s="87"/>
      <c r="AM364" s="258"/>
      <c r="AN364" s="258">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59" t="s">
        <v>609</v>
      </c>
      <c r="AY364" s="105">
        <v>4340</v>
      </c>
      <c r="AZ364" s="106">
        <v>1470</v>
      </c>
      <c r="BA364" s="106">
        <v>1190</v>
      </c>
      <c r="BB364" s="106">
        <v>910</v>
      </c>
      <c r="BC364" s="98">
        <v>3720</v>
      </c>
      <c r="BD364" s="98">
        <v>1260</v>
      </c>
      <c r="BE364" s="98">
        <v>1020</v>
      </c>
      <c r="BF364" s="98">
        <v>780</v>
      </c>
      <c r="BG364" s="107">
        <f>AV364-AW364</f>
        <v>600</v>
      </c>
      <c r="BJ364" s="254" t="e">
        <f>M364*#REF!</f>
        <v>#REF!</v>
      </c>
      <c r="BK364" s="254" t="e">
        <f>N364*#REF!</f>
        <v>#REF!</v>
      </c>
      <c r="BL364" s="254" t="e">
        <f>O364*#REF!</f>
        <v>#REF!</v>
      </c>
      <c r="BM364" s="254"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300" t="s">
        <v>5211</v>
      </c>
      <c r="K365" s="85" t="str">
        <f t="shared" si="200"/>
        <v>NT2DT_D2</v>
      </c>
      <c r="L365" s="300" t="s">
        <v>5215</v>
      </c>
      <c r="M365" s="267">
        <v>11000</v>
      </c>
      <c r="N365" s="267">
        <v>3300</v>
      </c>
      <c r="O365" s="267">
        <v>2100</v>
      </c>
      <c r="P365" s="267">
        <v>1600</v>
      </c>
      <c r="Q365" s="96" t="e">
        <f>VLOOKUP(H365&amp;"Vị trí 1",#REF!,9,0)</f>
        <v>#REF!</v>
      </c>
      <c r="R365" s="96" t="e">
        <f>VLOOKUP(H365&amp;"Vị trí 2",#REF!,9,0)</f>
        <v>#REF!</v>
      </c>
      <c r="S365" s="96" t="e">
        <f>VLOOKUP(H365&amp;"Vị trí 3",#REF!,9,0)</f>
        <v>#REF!</v>
      </c>
      <c r="T365" s="96" t="e">
        <f>VLOOKUP(H365&amp;"Vị trí 4",#REF!,9,0)</f>
        <v>#REF!</v>
      </c>
      <c r="U365" s="256"/>
      <c r="V365" s="256"/>
      <c r="W365" s="256"/>
      <c r="X365" s="256"/>
      <c r="Y365" s="257"/>
      <c r="Z365" s="257"/>
      <c r="AA365" s="257"/>
      <c r="AB365" s="257"/>
      <c r="AC365" s="256"/>
      <c r="AD365" s="256"/>
      <c r="AE365" s="256"/>
      <c r="AF365" s="256"/>
      <c r="AG365" s="257"/>
      <c r="AH365" s="257"/>
      <c r="AI365" s="257"/>
      <c r="AJ365" s="257"/>
      <c r="AK365" s="87">
        <v>9.9242424242424239</v>
      </c>
      <c r="AL365" s="87"/>
      <c r="AM365" s="258"/>
      <c r="AN365" s="258">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59" t="s">
        <v>609</v>
      </c>
      <c r="AY365" s="105">
        <v>4340</v>
      </c>
      <c r="AZ365" s="106">
        <v>1470</v>
      </c>
      <c r="BA365" s="106">
        <v>1190</v>
      </c>
      <c r="BB365" s="106">
        <v>910</v>
      </c>
      <c r="BC365" s="98">
        <v>3720</v>
      </c>
      <c r="BD365" s="98">
        <v>1260</v>
      </c>
      <c r="BE365" s="98">
        <v>1020</v>
      </c>
      <c r="BF365" s="98">
        <v>780</v>
      </c>
      <c r="BG365" s="107">
        <f>AV365-AW365</f>
        <v>-270</v>
      </c>
      <c r="BJ365" s="254" t="e">
        <f>M365*#REF!</f>
        <v>#REF!</v>
      </c>
      <c r="BK365" s="254" t="e">
        <f>N365*#REF!</f>
        <v>#REF!</v>
      </c>
      <c r="BL365" s="254" t="e">
        <f>O365*#REF!</f>
        <v>#REF!</v>
      </c>
      <c r="BM365" s="254"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300" t="s">
        <v>5215</v>
      </c>
      <c r="K366" s="85" t="str">
        <f t="shared" si="200"/>
        <v>NT3DT</v>
      </c>
      <c r="L366" s="300" t="s">
        <v>5212</v>
      </c>
      <c r="M366" s="267">
        <v>7800</v>
      </c>
      <c r="N366" s="267">
        <v>2300</v>
      </c>
      <c r="O366" s="267">
        <v>1800</v>
      </c>
      <c r="P366" s="267">
        <v>1300</v>
      </c>
      <c r="Q366" s="96" t="e">
        <f>VLOOKUP(H366&amp;"Vị trí 1",#REF!,9,0)</f>
        <v>#REF!</v>
      </c>
      <c r="R366" s="96" t="e">
        <f>VLOOKUP(H366&amp;"Vị trí 2",#REF!,9,0)</f>
        <v>#REF!</v>
      </c>
      <c r="S366" s="96" t="e">
        <f>VLOOKUP(H366&amp;"Vị trí 3",#REF!,9,0)</f>
        <v>#REF!</v>
      </c>
      <c r="T366" s="96" t="e">
        <f>VLOOKUP(H366&amp;"Vị trí 4",#REF!,9,0)</f>
        <v>#REF!</v>
      </c>
      <c r="U366" s="256"/>
      <c r="V366" s="256"/>
      <c r="W366" s="256"/>
      <c r="X366" s="256"/>
      <c r="Y366" s="257"/>
      <c r="Z366" s="257"/>
      <c r="AA366" s="257"/>
      <c r="AB366" s="257"/>
      <c r="AC366" s="256"/>
      <c r="AD366" s="256"/>
      <c r="AE366" s="256"/>
      <c r="AF366" s="256"/>
      <c r="AG366" s="257"/>
      <c r="AH366" s="257"/>
      <c r="AI366" s="257"/>
      <c r="AJ366" s="257"/>
      <c r="AK366" s="87">
        <v>10.072463768115941</v>
      </c>
      <c r="AL366" s="87"/>
      <c r="AM366" s="258"/>
      <c r="AN366" s="258">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59" t="s">
        <v>609</v>
      </c>
      <c r="AY366" s="105">
        <v>4550</v>
      </c>
      <c r="AZ366" s="106">
        <v>1470</v>
      </c>
      <c r="BA366" s="106">
        <v>1190</v>
      </c>
      <c r="BB366" s="106">
        <v>910</v>
      </c>
      <c r="BC366" s="98">
        <v>3900</v>
      </c>
      <c r="BD366" s="98">
        <v>1260</v>
      </c>
      <c r="BE366" s="98">
        <v>1020</v>
      </c>
      <c r="BF366" s="98">
        <v>780</v>
      </c>
      <c r="BG366" s="107">
        <f>AV366-AW366</f>
        <v>797</v>
      </c>
      <c r="BJ366" s="254" t="e">
        <f>M366*#REF!</f>
        <v>#REF!</v>
      </c>
      <c r="BK366" s="254" t="e">
        <f>N366*#REF!</f>
        <v>#REF!</v>
      </c>
      <c r="BL366" s="254" t="e">
        <f>O366*#REF!</f>
        <v>#REF!</v>
      </c>
      <c r="BM366" s="254" t="e">
        <f>P366*#REF!</f>
        <v>#REF!</v>
      </c>
    </row>
    <row r="367" spans="1:65" s="18" customFormat="1" ht="47.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300" t="s">
        <v>5220</v>
      </c>
      <c r="K367" s="85"/>
      <c r="L367" s="300" t="s">
        <v>5221</v>
      </c>
      <c r="M367" s="301"/>
      <c r="N367" s="301"/>
      <c r="O367" s="301"/>
      <c r="P367" s="301"/>
      <c r="Q367" s="96"/>
      <c r="R367" s="96"/>
      <c r="S367" s="96"/>
      <c r="T367" s="96"/>
      <c r="U367" s="256"/>
      <c r="V367" s="256"/>
      <c r="W367" s="256"/>
      <c r="X367" s="256"/>
      <c r="Y367" s="257"/>
      <c r="Z367" s="257"/>
      <c r="AA367" s="257"/>
      <c r="AB367" s="257"/>
      <c r="AC367" s="256"/>
      <c r="AD367" s="256"/>
      <c r="AE367" s="256"/>
      <c r="AF367" s="256"/>
      <c r="AG367" s="257"/>
      <c r="AH367" s="257"/>
      <c r="AI367" s="257"/>
      <c r="AJ367" s="257"/>
      <c r="AK367" s="87"/>
      <c r="AL367" s="87"/>
      <c r="AM367" s="258"/>
      <c r="AN367" s="258"/>
      <c r="AO367" s="101"/>
      <c r="AP367" s="101"/>
      <c r="AQ367" s="101"/>
      <c r="AR367" s="101"/>
      <c r="AS367" s="101"/>
      <c r="AT367" s="101"/>
      <c r="AU367" s="101"/>
      <c r="AV367" s="101"/>
      <c r="AW367" s="61"/>
      <c r="AX367" s="259" t="s">
        <v>609</v>
      </c>
      <c r="AY367" s="105">
        <v>4340</v>
      </c>
      <c r="AZ367" s="106">
        <v>1470</v>
      </c>
      <c r="BA367" s="106">
        <v>1190</v>
      </c>
      <c r="BB367" s="106">
        <v>910</v>
      </c>
      <c r="BC367" s="98">
        <v>3720</v>
      </c>
      <c r="BD367" s="98">
        <v>1260</v>
      </c>
      <c r="BE367" s="98">
        <v>1020</v>
      </c>
      <c r="BF367" s="98">
        <v>780</v>
      </c>
      <c r="BJ367" s="254" t="e">
        <f>M367*#REF!</f>
        <v>#REF!</v>
      </c>
      <c r="BK367" s="254" t="e">
        <f>N367*#REF!</f>
        <v>#REF!</v>
      </c>
      <c r="BL367" s="254" t="e">
        <f>O367*#REF!</f>
        <v>#REF!</v>
      </c>
      <c r="BM367" s="254" t="e">
        <f>P367*#REF!</f>
        <v>#REF!</v>
      </c>
    </row>
    <row r="368" spans="1:65" s="18" customFormat="1" ht="35.1" customHeight="1">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300" t="s">
        <v>5224</v>
      </c>
      <c r="K368" s="85" t="str">
        <f t="shared" si="200"/>
        <v>NT4DT_D1</v>
      </c>
      <c r="L368" s="300" t="s">
        <v>901</v>
      </c>
      <c r="M368" s="267">
        <v>6500</v>
      </c>
      <c r="N368" s="267">
        <v>2100</v>
      </c>
      <c r="O368" s="267">
        <v>1700</v>
      </c>
      <c r="P368" s="267">
        <v>1300</v>
      </c>
      <c r="Q368" s="96" t="e">
        <f>VLOOKUP(H368&amp;"Vị trí 1",#REF!,9,0)</f>
        <v>#REF!</v>
      </c>
      <c r="R368" s="96" t="e">
        <f>VLOOKUP(H368&amp;"Vị trí 2",#REF!,9,0)</f>
        <v>#REF!</v>
      </c>
      <c r="S368" s="96" t="e">
        <f>VLOOKUP(H368&amp;"Vị trí 3",#REF!,9,0)</f>
        <v>#REF!</v>
      </c>
      <c r="T368" s="96" t="e">
        <f>VLOOKUP(H368&amp;"Vị trí 4",#REF!,9,0)</f>
        <v>#REF!</v>
      </c>
      <c r="U368" s="256"/>
      <c r="V368" s="256"/>
      <c r="W368" s="256"/>
      <c r="X368" s="256"/>
      <c r="Y368" s="257"/>
      <c r="Z368" s="257"/>
      <c r="AA368" s="257"/>
      <c r="AB368" s="257"/>
      <c r="AC368" s="256"/>
      <c r="AD368" s="256"/>
      <c r="AE368" s="256"/>
      <c r="AF368" s="256"/>
      <c r="AG368" s="257"/>
      <c r="AH368" s="257"/>
      <c r="AI368" s="257"/>
      <c r="AJ368" s="257"/>
      <c r="AK368" s="87">
        <v>10</v>
      </c>
      <c r="AL368" s="87"/>
      <c r="AM368" s="258"/>
      <c r="AN368" s="258">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59" t="s">
        <v>609</v>
      </c>
      <c r="AY368" s="105">
        <v>4340</v>
      </c>
      <c r="AZ368" s="106">
        <v>1470</v>
      </c>
      <c r="BA368" s="106">
        <v>1190</v>
      </c>
      <c r="BB368" s="106">
        <v>910</v>
      </c>
      <c r="BC368" s="98">
        <v>3720</v>
      </c>
      <c r="BD368" s="98">
        <v>1260</v>
      </c>
      <c r="BE368" s="98">
        <v>1020</v>
      </c>
      <c r="BF368" s="98">
        <v>780</v>
      </c>
      <c r="BG368" s="107">
        <f t="shared" ref="BG368:BG375" si="221">AV368-AW368</f>
        <v>1845</v>
      </c>
      <c r="BJ368" s="254" t="e">
        <f>M368*#REF!</f>
        <v>#REF!</v>
      </c>
      <c r="BK368" s="254" t="e">
        <f>N368*#REF!</f>
        <v>#REF!</v>
      </c>
      <c r="BL368" s="254" t="e">
        <f>O368*#REF!</f>
        <v>#REF!</v>
      </c>
      <c r="BM368" s="254"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300" t="s">
        <v>5224</v>
      </c>
      <c r="K369" s="85" t="str">
        <f t="shared" si="200"/>
        <v>NT4DT_D2</v>
      </c>
      <c r="L369" s="300" t="s">
        <v>901</v>
      </c>
      <c r="M369" s="267">
        <v>6500</v>
      </c>
      <c r="N369" s="267">
        <v>2100</v>
      </c>
      <c r="O369" s="267">
        <v>1700</v>
      </c>
      <c r="P369" s="267">
        <v>1300</v>
      </c>
      <c r="Q369" s="96" t="e">
        <f>VLOOKUP(H369&amp;"Vị trí 1",#REF!,9,0)</f>
        <v>#REF!</v>
      </c>
      <c r="R369" s="96" t="e">
        <f>VLOOKUP(H369&amp;"Vị trí 2",#REF!,9,0)</f>
        <v>#REF!</v>
      </c>
      <c r="S369" s="96" t="e">
        <f>VLOOKUP(H369&amp;"Vị trí 3",#REF!,9,0)</f>
        <v>#REF!</v>
      </c>
      <c r="T369" s="96"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7">
        <v>10</v>
      </c>
      <c r="AL369" s="87"/>
      <c r="AM369" s="258"/>
      <c r="AN369" s="258">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59" t="s">
        <v>609</v>
      </c>
      <c r="AY369" s="105">
        <v>4340</v>
      </c>
      <c r="AZ369" s="106">
        <v>1470</v>
      </c>
      <c r="BA369" s="106">
        <v>1190</v>
      </c>
      <c r="BB369" s="106">
        <v>910</v>
      </c>
      <c r="BC369" s="98">
        <v>3720</v>
      </c>
      <c r="BD369" s="98">
        <v>1260</v>
      </c>
      <c r="BE369" s="98">
        <v>1020</v>
      </c>
      <c r="BF369" s="98">
        <v>780</v>
      </c>
      <c r="BG369" s="107">
        <f t="shared" si="221"/>
        <v>1845</v>
      </c>
      <c r="BJ369" s="254"/>
      <c r="BK369" s="254"/>
      <c r="BL369" s="254"/>
      <c r="BM369" s="254"/>
    </row>
    <row r="370" spans="1:65" s="18" customFormat="1" ht="35.1" customHeight="1">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300" t="s">
        <v>5229</v>
      </c>
      <c r="K370" s="85" t="str">
        <f t="shared" si="200"/>
        <v>NT5DT</v>
      </c>
      <c r="L370" s="300" t="s">
        <v>895</v>
      </c>
      <c r="M370" s="267">
        <v>6200</v>
      </c>
      <c r="N370" s="267">
        <v>2100</v>
      </c>
      <c r="O370" s="267">
        <v>1700</v>
      </c>
      <c r="P370" s="267">
        <v>1300</v>
      </c>
      <c r="Q370" s="96" t="e">
        <f>VLOOKUP(H370&amp;"Vị trí 1",#REF!,9,0)</f>
        <v>#REF!</v>
      </c>
      <c r="R370" s="96" t="e">
        <f>VLOOKUP(H370&amp;"Vị trí 2",#REF!,9,0)</f>
        <v>#REF!</v>
      </c>
      <c r="S370" s="96" t="e">
        <f>VLOOKUP(H370&amp;"Vị trí 3",#REF!,9,0)</f>
        <v>#REF!</v>
      </c>
      <c r="T370" s="96" t="e">
        <f>VLOOKUP(H370&amp;"Vị trí 4",#REF!,9,0)</f>
        <v>#REF!</v>
      </c>
      <c r="U370" s="256"/>
      <c r="V370" s="256"/>
      <c r="W370" s="256"/>
      <c r="X370" s="256"/>
      <c r="Y370" s="257"/>
      <c r="Z370" s="257"/>
      <c r="AA370" s="257"/>
      <c r="AB370" s="257"/>
      <c r="AC370" s="256"/>
      <c r="AD370" s="256"/>
      <c r="AE370" s="256"/>
      <c r="AF370" s="256"/>
      <c r="AG370" s="257"/>
      <c r="AH370" s="257"/>
      <c r="AI370" s="257"/>
      <c r="AJ370" s="257"/>
      <c r="AK370" s="87">
        <v>10</v>
      </c>
      <c r="AL370" s="87"/>
      <c r="AM370" s="258"/>
      <c r="AN370" s="258">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59" t="s">
        <v>609</v>
      </c>
      <c r="AY370" s="105">
        <v>5950</v>
      </c>
      <c r="AZ370" s="106">
        <v>2450</v>
      </c>
      <c r="BA370" s="106">
        <v>1889.9999999999998</v>
      </c>
      <c r="BB370" s="106">
        <v>1470</v>
      </c>
      <c r="BC370" s="98">
        <v>5100</v>
      </c>
      <c r="BD370" s="98">
        <v>2100</v>
      </c>
      <c r="BE370" s="98">
        <v>1620</v>
      </c>
      <c r="BF370" s="98">
        <v>1260</v>
      </c>
      <c r="BG370" s="107">
        <f t="shared" si="221"/>
        <v>2106</v>
      </c>
      <c r="BJ370" s="254" t="e">
        <f>M370*#REF!</f>
        <v>#REF!</v>
      </c>
      <c r="BK370" s="254" t="e">
        <f>N370*#REF!</f>
        <v>#REF!</v>
      </c>
      <c r="BL370" s="254" t="e">
        <f>O370*#REF!</f>
        <v>#REF!</v>
      </c>
      <c r="BM370" s="254" t="e">
        <f>P370*#REF!</f>
        <v>#REF!</v>
      </c>
    </row>
    <row r="371" spans="1:65" s="18" customFormat="1" ht="35.1" customHeight="1">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300" t="s">
        <v>5232</v>
      </c>
      <c r="K371" s="85" t="str">
        <f t="shared" si="200"/>
        <v>NT6DT</v>
      </c>
      <c r="L371" s="300" t="s">
        <v>5233</v>
      </c>
      <c r="M371" s="267">
        <v>6200</v>
      </c>
      <c r="N371" s="267">
        <v>2100</v>
      </c>
      <c r="O371" s="267">
        <v>1700</v>
      </c>
      <c r="P371" s="267">
        <v>1300</v>
      </c>
      <c r="Q371" s="96" t="e">
        <f>VLOOKUP(H371&amp;"Vị trí 1",#REF!,9,0)</f>
        <v>#REF!</v>
      </c>
      <c r="R371" s="96" t="e">
        <f>VLOOKUP(H371&amp;"Vị trí 2",#REF!,9,0)</f>
        <v>#REF!</v>
      </c>
      <c r="S371" s="96" t="e">
        <f>VLOOKUP(H371&amp;"Vị trí 3",#REF!,9,0)</f>
        <v>#REF!</v>
      </c>
      <c r="T371" s="96" t="e">
        <f>VLOOKUP(H371&amp;"Vị trí 4",#REF!,9,0)</f>
        <v>#REF!</v>
      </c>
      <c r="U371" s="256"/>
      <c r="V371" s="256"/>
      <c r="W371" s="256"/>
      <c r="X371" s="256"/>
      <c r="Y371" s="257"/>
      <c r="Z371" s="257"/>
      <c r="AA371" s="257"/>
      <c r="AB371" s="257"/>
      <c r="AC371" s="256"/>
      <c r="AD371" s="256"/>
      <c r="AE371" s="256"/>
      <c r="AF371" s="256"/>
      <c r="AG371" s="257"/>
      <c r="AH371" s="257"/>
      <c r="AI371" s="257"/>
      <c r="AJ371" s="257"/>
      <c r="AK371" s="87">
        <v>10</v>
      </c>
      <c r="AL371" s="87"/>
      <c r="AM371" s="258"/>
      <c r="AN371" s="258">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59" t="s">
        <v>609</v>
      </c>
      <c r="AY371" s="105">
        <v>8400</v>
      </c>
      <c r="AZ371" s="106">
        <v>2450</v>
      </c>
      <c r="BA371" s="106">
        <v>1889.9999999999998</v>
      </c>
      <c r="BB371" s="106">
        <v>1400</v>
      </c>
      <c r="BC371" s="98">
        <v>7200</v>
      </c>
      <c r="BD371" s="98">
        <v>2100</v>
      </c>
      <c r="BE371" s="98">
        <v>1620</v>
      </c>
      <c r="BF371" s="98">
        <v>1200</v>
      </c>
      <c r="BG371" s="107">
        <f t="shared" si="221"/>
        <v>2106</v>
      </c>
      <c r="BJ371" s="254" t="e">
        <f>M371*#REF!</f>
        <v>#REF!</v>
      </c>
      <c r="BK371" s="254" t="e">
        <f>N371*#REF!</f>
        <v>#REF!</v>
      </c>
      <c r="BL371" s="254" t="e">
        <f>O371*#REF!</f>
        <v>#REF!</v>
      </c>
      <c r="BM371" s="254" t="e">
        <f>P371*#REF!</f>
        <v>#REF!</v>
      </c>
    </row>
    <row r="372" spans="1:65" s="222" customFormat="1" ht="63">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609</v>
      </c>
      <c r="F372" s="86">
        <v>7</v>
      </c>
      <c r="G372" s="86"/>
      <c r="H372" s="94" t="s">
        <v>5234</v>
      </c>
      <c r="I372" s="85" t="s">
        <v>5235</v>
      </c>
      <c r="J372" s="300" t="s">
        <v>5232</v>
      </c>
      <c r="K372" s="85" t="str">
        <f t="shared" si="200"/>
        <v>NT7DT</v>
      </c>
      <c r="L372" s="300" t="s">
        <v>5236</v>
      </c>
      <c r="M372" s="267">
        <v>6500</v>
      </c>
      <c r="N372" s="267">
        <v>2100</v>
      </c>
      <c r="O372" s="267">
        <v>1700</v>
      </c>
      <c r="P372" s="267">
        <v>1300</v>
      </c>
      <c r="Q372" s="96" t="e">
        <f>VLOOKUP(H372&amp;"Vị trí 1",#REF!,9,0)</f>
        <v>#REF!</v>
      </c>
      <c r="R372" s="96" t="e">
        <f>VLOOKUP(H372&amp;"Vị trí 2",#REF!,9,0)</f>
        <v>#REF!</v>
      </c>
      <c r="S372" s="96" t="e">
        <f>VLOOKUP(H372&amp;"Vị trí 3",#REF!,9,0)</f>
        <v>#REF!</v>
      </c>
      <c r="T372" s="96"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7">
        <v>10</v>
      </c>
      <c r="AL372" s="87"/>
      <c r="AM372" s="271"/>
      <c r="AN372" s="258">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2" t="s">
        <v>3</v>
      </c>
      <c r="AY372" s="295"/>
      <c r="AZ372" s="296"/>
      <c r="BA372" s="296"/>
      <c r="BB372" s="296"/>
      <c r="BC372" s="269"/>
      <c r="BD372" s="269"/>
      <c r="BE372" s="269"/>
      <c r="BF372" s="269"/>
      <c r="BG372" s="107">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300" t="s">
        <v>5239</v>
      </c>
      <c r="K373" s="85" t="str">
        <f t="shared" si="200"/>
        <v>NT8DT</v>
      </c>
      <c r="L373" s="300" t="s">
        <v>5240</v>
      </c>
      <c r="M373" s="267">
        <v>6200</v>
      </c>
      <c r="N373" s="267">
        <v>2100</v>
      </c>
      <c r="O373" s="267">
        <v>1700</v>
      </c>
      <c r="P373" s="267">
        <v>1300</v>
      </c>
      <c r="Q373" s="96" t="e">
        <f>VLOOKUP(H373&amp;"Vị trí 1",#REF!,9,0)</f>
        <v>#REF!</v>
      </c>
      <c r="R373" s="96" t="e">
        <f>VLOOKUP(H373&amp;"Vị trí 2",#REF!,9,0)</f>
        <v>#REF!</v>
      </c>
      <c r="S373" s="96" t="e">
        <f>VLOOKUP(H373&amp;"Vị trí 3",#REF!,9,0)</f>
        <v>#REF!</v>
      </c>
      <c r="T373" s="96" t="e">
        <f>VLOOKUP(H373&amp;"Vị trí 4",#REF!,9,0)</f>
        <v>#REF!</v>
      </c>
      <c r="U373" s="256"/>
      <c r="V373" s="256"/>
      <c r="W373" s="256"/>
      <c r="X373" s="256"/>
      <c r="Y373" s="257"/>
      <c r="Z373" s="257"/>
      <c r="AA373" s="257"/>
      <c r="AB373" s="257"/>
      <c r="AC373" s="256"/>
      <c r="AD373" s="256"/>
      <c r="AE373" s="256"/>
      <c r="AF373" s="256"/>
      <c r="AG373" s="257"/>
      <c r="AH373" s="257"/>
      <c r="AI373" s="257"/>
      <c r="AJ373" s="257"/>
      <c r="AK373" s="87">
        <v>10</v>
      </c>
      <c r="AL373" s="87"/>
      <c r="AM373" s="258"/>
      <c r="AN373" s="258">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59" t="s">
        <v>3</v>
      </c>
      <c r="AY373" s="105">
        <v>2800</v>
      </c>
      <c r="AZ373" s="106">
        <v>1400</v>
      </c>
      <c r="BA373" s="106">
        <v>1050</v>
      </c>
      <c r="BB373" s="106">
        <v>670</v>
      </c>
      <c r="BC373" s="98">
        <v>2400</v>
      </c>
      <c r="BD373" s="98">
        <v>1200</v>
      </c>
      <c r="BE373" s="98">
        <v>900</v>
      </c>
      <c r="BF373" s="98">
        <v>570</v>
      </c>
      <c r="BG373" s="107">
        <f t="shared" si="221"/>
        <v>2106</v>
      </c>
      <c r="BJ373" s="254" t="e">
        <f>M373*#REF!</f>
        <v>#REF!</v>
      </c>
      <c r="BK373" s="254" t="e">
        <f>N373*#REF!</f>
        <v>#REF!</v>
      </c>
      <c r="BL373" s="254" t="e">
        <f>O373*#REF!</f>
        <v>#REF!</v>
      </c>
      <c r="BM373" s="254" t="e">
        <f>P373*#REF!</f>
        <v>#REF!</v>
      </c>
    </row>
    <row r="374" spans="1:65" s="18" customFormat="1" ht="35.1" customHeight="1">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300" t="s">
        <v>5232</v>
      </c>
      <c r="K374" s="85" t="str">
        <f t="shared" si="200"/>
        <v>NT9DT</v>
      </c>
      <c r="L374" s="85" t="s">
        <v>5243</v>
      </c>
      <c r="M374" s="267">
        <v>6200</v>
      </c>
      <c r="N374" s="267">
        <v>2100</v>
      </c>
      <c r="O374" s="267">
        <v>1700</v>
      </c>
      <c r="P374" s="267">
        <v>1300</v>
      </c>
      <c r="Q374" s="96" t="e">
        <f>VLOOKUP(H374&amp;"Vị trí 1",#REF!,9,0)</f>
        <v>#REF!</v>
      </c>
      <c r="R374" s="96" t="e">
        <f>VLOOKUP(H374&amp;"Vị trí 2",#REF!,9,0)</f>
        <v>#REF!</v>
      </c>
      <c r="S374" s="96" t="e">
        <f>VLOOKUP(H374&amp;"Vị trí 3",#REF!,9,0)</f>
        <v>#REF!</v>
      </c>
      <c r="T374" s="96" t="e">
        <f>VLOOKUP(H374&amp;"Vị trí 4",#REF!,9,0)</f>
        <v>#REF!</v>
      </c>
      <c r="U374" s="256"/>
      <c r="V374" s="256"/>
      <c r="W374" s="256"/>
      <c r="X374" s="256"/>
      <c r="Y374" s="257"/>
      <c r="Z374" s="257"/>
      <c r="AA374" s="257"/>
      <c r="AB374" s="257"/>
      <c r="AC374" s="256"/>
      <c r="AD374" s="256"/>
      <c r="AE374" s="256"/>
      <c r="AF374" s="256"/>
      <c r="AG374" s="257"/>
      <c r="AH374" s="257"/>
      <c r="AI374" s="257"/>
      <c r="AJ374" s="257"/>
      <c r="AK374" s="87">
        <v>10</v>
      </c>
      <c r="AL374" s="87"/>
      <c r="AM374" s="258"/>
      <c r="AN374" s="258">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59" t="s">
        <v>3</v>
      </c>
      <c r="AY374" s="105">
        <v>5040</v>
      </c>
      <c r="AZ374" s="106">
        <v>2100</v>
      </c>
      <c r="BA374" s="106">
        <v>1750</v>
      </c>
      <c r="BB374" s="106">
        <v>1190</v>
      </c>
      <c r="BC374" s="98">
        <v>4320</v>
      </c>
      <c r="BD374" s="98">
        <v>1800</v>
      </c>
      <c r="BE374" s="98">
        <v>1500</v>
      </c>
      <c r="BF374" s="98">
        <v>1020</v>
      </c>
      <c r="BG374" s="107">
        <f t="shared" si="221"/>
        <v>2106</v>
      </c>
      <c r="BJ374" s="254" t="e">
        <f>M374*#REF!</f>
        <v>#REF!</v>
      </c>
      <c r="BK374" s="254" t="e">
        <f>N374*#REF!</f>
        <v>#REF!</v>
      </c>
      <c r="BL374" s="254" t="e">
        <f>O374*#REF!</f>
        <v>#REF!</v>
      </c>
      <c r="BM374" s="254" t="e">
        <f>P374*#REF!</f>
        <v>#REF!</v>
      </c>
    </row>
    <row r="375" spans="1:65" s="18" customFormat="1" ht="63">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300" t="s">
        <v>5232</v>
      </c>
      <c r="K375" s="85" t="str">
        <f t="shared" si="200"/>
        <v>NT10DT</v>
      </c>
      <c r="L375" s="85" t="s">
        <v>5246</v>
      </c>
      <c r="M375" s="267">
        <v>6200</v>
      </c>
      <c r="N375" s="267">
        <v>2100</v>
      </c>
      <c r="O375" s="267">
        <v>1700</v>
      </c>
      <c r="P375" s="267">
        <v>1300</v>
      </c>
      <c r="Q375" s="96" t="e">
        <f>VLOOKUP(H375&amp;"Vị trí 1",#REF!,9,0)</f>
        <v>#REF!</v>
      </c>
      <c r="R375" s="96" t="e">
        <f>VLOOKUP(H375&amp;"Vị trí 2",#REF!,9,0)</f>
        <v>#REF!</v>
      </c>
      <c r="S375" s="96" t="e">
        <f>VLOOKUP(H375&amp;"Vị trí 3",#REF!,9,0)</f>
        <v>#REF!</v>
      </c>
      <c r="T375" s="96" t="e">
        <f>VLOOKUP(H375&amp;"Vị trí 4",#REF!,9,0)</f>
        <v>#REF!</v>
      </c>
      <c r="U375" s="256"/>
      <c r="V375" s="256"/>
      <c r="W375" s="256"/>
      <c r="X375" s="256"/>
      <c r="Y375" s="257"/>
      <c r="Z375" s="257"/>
      <c r="AA375" s="257"/>
      <c r="AB375" s="257"/>
      <c r="AC375" s="256"/>
      <c r="AD375" s="256"/>
      <c r="AE375" s="256"/>
      <c r="AF375" s="256"/>
      <c r="AG375" s="257"/>
      <c r="AH375" s="257"/>
      <c r="AI375" s="257"/>
      <c r="AJ375" s="257"/>
      <c r="AK375" s="87">
        <v>10</v>
      </c>
      <c r="AL375" s="87"/>
      <c r="AM375" s="258"/>
      <c r="AN375" s="258">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59" t="s">
        <v>3</v>
      </c>
      <c r="AY375" s="105"/>
      <c r="AZ375" s="106"/>
      <c r="BA375" s="106"/>
      <c r="BB375" s="106"/>
      <c r="BC375" s="98"/>
      <c r="BD375" s="98"/>
      <c r="BE375" s="98"/>
      <c r="BF375" s="98"/>
      <c r="BG375" s="107">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300" t="s">
        <v>5249</v>
      </c>
      <c r="K376" s="85"/>
      <c r="L376" s="300" t="s">
        <v>901</v>
      </c>
      <c r="M376" s="301"/>
      <c r="N376" s="301"/>
      <c r="O376" s="301"/>
      <c r="P376" s="301"/>
      <c r="Q376" s="96"/>
      <c r="R376" s="96"/>
      <c r="S376" s="96"/>
      <c r="T376" s="96"/>
      <c r="U376" s="256"/>
      <c r="V376" s="256"/>
      <c r="W376" s="256"/>
      <c r="X376" s="256"/>
      <c r="Y376" s="257"/>
      <c r="Z376" s="257"/>
      <c r="AA376" s="257"/>
      <c r="AB376" s="257"/>
      <c r="AC376" s="256"/>
      <c r="AD376" s="256"/>
      <c r="AE376" s="256"/>
      <c r="AF376" s="256"/>
      <c r="AG376" s="257"/>
      <c r="AH376" s="257"/>
      <c r="AI376" s="257"/>
      <c r="AJ376" s="257"/>
      <c r="AK376" s="87"/>
      <c r="AL376" s="87"/>
      <c r="AM376" s="258"/>
      <c r="AN376" s="258"/>
      <c r="AO376" s="101"/>
      <c r="AP376" s="101"/>
      <c r="AQ376" s="101"/>
      <c r="AR376" s="101"/>
      <c r="AS376" s="101"/>
      <c r="AT376" s="101"/>
      <c r="AU376" s="101"/>
      <c r="AV376" s="101"/>
      <c r="AW376" s="61"/>
      <c r="AX376" s="259" t="s">
        <v>3</v>
      </c>
      <c r="AY376" s="105">
        <v>2310</v>
      </c>
      <c r="AZ376" s="106">
        <v>1120</v>
      </c>
      <c r="BA376" s="106">
        <v>910</v>
      </c>
      <c r="BB376" s="106">
        <v>670</v>
      </c>
      <c r="BC376" s="98">
        <v>1980</v>
      </c>
      <c r="BD376" s="98">
        <v>960</v>
      </c>
      <c r="BE376" s="98">
        <v>780</v>
      </c>
      <c r="BF376" s="98">
        <v>570</v>
      </c>
      <c r="BJ376" s="254" t="e">
        <f>M376*#REF!</f>
        <v>#REF!</v>
      </c>
      <c r="BK376" s="254" t="e">
        <f>N376*#REF!</f>
        <v>#REF!</v>
      </c>
      <c r="BL376" s="254" t="e">
        <f>O376*#REF!</f>
        <v>#REF!</v>
      </c>
      <c r="BM376" s="254"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300" t="s">
        <v>5207</v>
      </c>
      <c r="K377" s="85" t="str">
        <f t="shared" si="200"/>
        <v>NT11DT_D1</v>
      </c>
      <c r="L377" s="300" t="s">
        <v>651</v>
      </c>
      <c r="M377" s="267">
        <v>8500</v>
      </c>
      <c r="N377" s="267">
        <v>3500</v>
      </c>
      <c r="O377" s="267">
        <v>2700</v>
      </c>
      <c r="P377" s="267">
        <v>2100</v>
      </c>
      <c r="Q377" s="96" t="e">
        <f>VLOOKUP(H377&amp;"Vị trí 1",#REF!,9,0)</f>
        <v>#REF!</v>
      </c>
      <c r="R377" s="96" t="e">
        <f>VLOOKUP(H377&amp;"Vị trí 2",#REF!,9,0)</f>
        <v>#REF!</v>
      </c>
      <c r="S377" s="96" t="e">
        <f>VLOOKUP(H377&amp;"Vị trí 3",#REF!,9,0)</f>
        <v>#REF!</v>
      </c>
      <c r="T377" s="96"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7">
        <v>10</v>
      </c>
      <c r="AL377" s="87"/>
      <c r="AM377" s="258"/>
      <c r="AN377" s="258">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59" t="s">
        <v>3</v>
      </c>
      <c r="AY377" s="105">
        <v>5040</v>
      </c>
      <c r="AZ377" s="106">
        <v>2100</v>
      </c>
      <c r="BA377" s="106">
        <v>1750</v>
      </c>
      <c r="BB377" s="106">
        <v>1190</v>
      </c>
      <c r="BC377" s="98">
        <v>4320</v>
      </c>
      <c r="BD377" s="98">
        <v>1800</v>
      </c>
      <c r="BE377" s="98">
        <v>1500</v>
      </c>
      <c r="BF377" s="98">
        <v>1020</v>
      </c>
      <c r="BG377" s="107">
        <f>AV377-AW377</f>
        <v>4805</v>
      </c>
      <c r="BJ377" s="254" t="e">
        <f>M377*#REF!</f>
        <v>#REF!</v>
      </c>
      <c r="BK377" s="254" t="e">
        <f>N377*#REF!</f>
        <v>#REF!</v>
      </c>
      <c r="BL377" s="254" t="e">
        <f>O377*#REF!</f>
        <v>#REF!</v>
      </c>
      <c r="BM377" s="254"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609</v>
      </c>
      <c r="F378" s="268"/>
      <c r="G378" s="268"/>
      <c r="H378" s="94" t="s">
        <v>5252</v>
      </c>
      <c r="I378" s="85" t="s">
        <v>5253</v>
      </c>
      <c r="J378" s="300" t="s">
        <v>901</v>
      </c>
      <c r="K378" s="85" t="str">
        <f t="shared" si="200"/>
        <v>NT11DT_D2</v>
      </c>
      <c r="L378" s="300" t="s">
        <v>5254</v>
      </c>
      <c r="M378" s="267">
        <v>12000</v>
      </c>
      <c r="N378" s="267">
        <v>3500</v>
      </c>
      <c r="O378" s="267">
        <v>2700</v>
      </c>
      <c r="P378" s="267">
        <v>2000</v>
      </c>
      <c r="Q378" s="96" t="e">
        <f>VLOOKUP(H378&amp;"Vị trí 1",#REF!,9,0)</f>
        <v>#REF!</v>
      </c>
      <c r="R378" s="96" t="e">
        <f>VLOOKUP(H378&amp;"Vị trí 2",#REF!,9,0)</f>
        <v>#REF!</v>
      </c>
      <c r="S378" s="96" t="e">
        <f>VLOOKUP(H378&amp;"Vị trí 3",#REF!,9,0)</f>
        <v>#REF!</v>
      </c>
      <c r="T378" s="96" t="e">
        <f>VLOOKUP(H378&amp;"Vị trí 4",#REF!,9,0)</f>
        <v>#REF!</v>
      </c>
      <c r="U378" s="256"/>
      <c r="V378" s="256"/>
      <c r="W378" s="256"/>
      <c r="X378" s="256"/>
      <c r="Y378" s="257"/>
      <c r="Z378" s="257"/>
      <c r="AA378" s="257"/>
      <c r="AB378" s="257"/>
      <c r="AC378" s="256"/>
      <c r="AD378" s="256"/>
      <c r="AE378" s="256"/>
      <c r="AF378" s="256"/>
      <c r="AG378" s="257"/>
      <c r="AH378" s="257"/>
      <c r="AI378" s="257"/>
      <c r="AJ378" s="257"/>
      <c r="AK378" s="87">
        <v>10</v>
      </c>
      <c r="AL378" s="87"/>
      <c r="AM378" s="258"/>
      <c r="AN378" s="258">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59" t="s">
        <v>3</v>
      </c>
      <c r="AY378" s="105">
        <v>2240</v>
      </c>
      <c r="AZ378" s="106">
        <v>1120</v>
      </c>
      <c r="BA378" s="106">
        <v>910</v>
      </c>
      <c r="BB378" s="106">
        <v>670</v>
      </c>
      <c r="BC378" s="98">
        <v>1920</v>
      </c>
      <c r="BD378" s="98">
        <v>960</v>
      </c>
      <c r="BE378" s="98">
        <v>780</v>
      </c>
      <c r="BF378" s="98">
        <v>570</v>
      </c>
      <c r="BG378" s="107">
        <f>AV378-AW378</f>
        <v>1160</v>
      </c>
      <c r="BJ378" s="254" t="e">
        <f>M378*#REF!</f>
        <v>#REF!</v>
      </c>
      <c r="BK378" s="254" t="e">
        <f>N378*#REF!</f>
        <v>#REF!</v>
      </c>
      <c r="BL378" s="254" t="e">
        <f>O378*#REF!</f>
        <v>#REF!</v>
      </c>
      <c r="BM378" s="254" t="e">
        <f>P378*#REF!</f>
        <v>#REF!</v>
      </c>
    </row>
    <row r="379" spans="1:65" s="276" customFormat="1" ht="35.1" customHeight="1">
      <c r="A379" s="275" t="str">
        <f t="shared" si="222"/>
        <v>LK+1</v>
      </c>
      <c r="B379" s="275" t="str">
        <f t="shared" si="223"/>
        <v>LK+2</v>
      </c>
      <c r="C379" s="275" t="str">
        <f t="shared" si="224"/>
        <v>LK+3</v>
      </c>
      <c r="D379" s="275" t="str">
        <f t="shared" si="225"/>
        <v>LK+4</v>
      </c>
      <c r="E379" s="276" t="s">
        <v>3</v>
      </c>
      <c r="F379" s="203" t="s">
        <v>1024</v>
      </c>
      <c r="G379" s="203"/>
      <c r="H379" s="204" t="s">
        <v>3</v>
      </c>
      <c r="I379" s="277" t="s">
        <v>1025</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7">
        <v>4000</v>
      </c>
      <c r="N380" s="267">
        <v>2000</v>
      </c>
      <c r="O380" s="267">
        <v>1500</v>
      </c>
      <c r="P380" s="301">
        <v>950</v>
      </c>
      <c r="Q380" s="96" t="e">
        <f>VLOOKUP(H380&amp;"Vị trí 1",#REF!,9,0)</f>
        <v>#REF!</v>
      </c>
      <c r="R380" s="96" t="e">
        <f>VLOOKUP(H380&amp;"Vị trí 2",#REF!,9,0)</f>
        <v>#REF!</v>
      </c>
      <c r="S380" s="96" t="e">
        <f>VLOOKUP(H380&amp;"Vị trí 3",#REF!,9,0)</f>
        <v>#REF!</v>
      </c>
      <c r="T380" s="96"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7">
        <v>12.94</v>
      </c>
      <c r="AL380" s="87"/>
      <c r="AM380" s="258" t="e">
        <f>AVERAGE(AG380:AJ380)</f>
        <v>#REF!</v>
      </c>
      <c r="AN380" s="258">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3" t="s">
        <v>3</v>
      </c>
      <c r="AY380" s="105">
        <v>2240</v>
      </c>
      <c r="AZ380" s="106">
        <v>1120</v>
      </c>
      <c r="BA380" s="106">
        <v>910</v>
      </c>
      <c r="BB380" s="106">
        <v>670</v>
      </c>
      <c r="BC380" s="98">
        <v>1920</v>
      </c>
      <c r="BD380" s="98">
        <v>960</v>
      </c>
      <c r="BE380" s="98">
        <v>780</v>
      </c>
      <c r="BF380" s="98">
        <v>570</v>
      </c>
      <c r="BG380" s="107">
        <f>AV380-AW380</f>
        <v>2640</v>
      </c>
      <c r="BJ380" s="254" t="e">
        <f>M380*#REF!</f>
        <v>#REF!</v>
      </c>
      <c r="BK380" s="254" t="e">
        <f>N380*#REF!</f>
        <v>#REF!</v>
      </c>
      <c r="BL380" s="254" t="e">
        <f>O380*#REF!</f>
        <v>#REF!</v>
      </c>
      <c r="BM380" s="254"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7">
        <v>7200</v>
      </c>
      <c r="N381" s="267">
        <v>3000</v>
      </c>
      <c r="O381" s="267">
        <v>2500</v>
      </c>
      <c r="P381" s="267">
        <v>1700</v>
      </c>
      <c r="Q381" s="96" t="e">
        <f>VLOOKUP(H381&amp;"Vị trí 1",#REF!,9,0)</f>
        <v>#REF!</v>
      </c>
      <c r="R381" s="96" t="e">
        <f>VLOOKUP(H381&amp;"Vị trí 2",#REF!,9,0)</f>
        <v>#REF!</v>
      </c>
      <c r="S381" s="96" t="e">
        <f>VLOOKUP(H381&amp;"Vị trí 3",#REF!,9,0)</f>
        <v>#REF!</v>
      </c>
      <c r="T381" s="96" t="e">
        <f>VLOOKUP(H381&amp;"Vị trí 4",#REF!,9,0)</f>
        <v>#REF!</v>
      </c>
      <c r="U381" s="256"/>
      <c r="V381" s="256"/>
      <c r="W381" s="256"/>
      <c r="X381" s="256"/>
      <c r="Y381" s="257"/>
      <c r="Z381" s="257"/>
      <c r="AA381" s="257"/>
      <c r="AB381" s="257"/>
      <c r="AC381" s="256"/>
      <c r="AD381" s="256"/>
      <c r="AE381" s="256"/>
      <c r="AF381" s="256"/>
      <c r="AG381" s="257"/>
      <c r="AH381" s="257"/>
      <c r="AI381" s="257"/>
      <c r="AJ381" s="257"/>
      <c r="AK381" s="87">
        <v>12.94</v>
      </c>
      <c r="AL381" s="87"/>
      <c r="AM381" s="258"/>
      <c r="AN381" s="258">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59" t="s">
        <v>3</v>
      </c>
      <c r="AY381" s="105"/>
      <c r="AZ381" s="106"/>
      <c r="BA381" s="106"/>
      <c r="BB381" s="106"/>
      <c r="BC381" s="98"/>
      <c r="BD381" s="98"/>
      <c r="BE381" s="98"/>
      <c r="BF381" s="98"/>
      <c r="BG381" s="107">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301"/>
      <c r="N382" s="301"/>
      <c r="O382" s="301"/>
      <c r="P382" s="301"/>
      <c r="Q382" s="96"/>
      <c r="R382" s="96"/>
      <c r="S382" s="96"/>
      <c r="T382" s="96"/>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7"/>
      <c r="AL382" s="87"/>
      <c r="AM382" s="258" t="e">
        <f>AVERAGE(AG382:AJ382)</f>
        <v>#REF!</v>
      </c>
      <c r="AN382" s="258"/>
      <c r="AO382" s="101"/>
      <c r="AP382" s="101"/>
      <c r="AQ382" s="101"/>
      <c r="AR382" s="101"/>
      <c r="AS382" s="101"/>
      <c r="AT382" s="101"/>
      <c r="AU382" s="101"/>
      <c r="AV382" s="101"/>
      <c r="AW382" s="103" t="e">
        <f>VLOOKUP($H382,#REF!,3,0)</f>
        <v>#REF!</v>
      </c>
      <c r="AX382" s="263" t="s">
        <v>3</v>
      </c>
      <c r="AY382" s="105">
        <v>2800</v>
      </c>
      <c r="AZ382" s="106">
        <v>1400</v>
      </c>
      <c r="BA382" s="106">
        <v>1050</v>
      </c>
      <c r="BB382" s="106">
        <v>630</v>
      </c>
      <c r="BC382" s="98">
        <v>2400</v>
      </c>
      <c r="BD382" s="98">
        <v>1200</v>
      </c>
      <c r="BE382" s="98">
        <v>900</v>
      </c>
      <c r="BF382" s="98">
        <v>540</v>
      </c>
      <c r="BG382" s="18"/>
      <c r="BJ382" s="254" t="e">
        <f>M382*#REF!</f>
        <v>#REF!</v>
      </c>
      <c r="BK382" s="254" t="e">
        <f>N382*#REF!</f>
        <v>#REF!</v>
      </c>
      <c r="BL382" s="254" t="e">
        <f>O382*#REF!</f>
        <v>#REF!</v>
      </c>
      <c r="BM382" s="254"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7">
        <v>3300</v>
      </c>
      <c r="N383" s="267">
        <v>1600</v>
      </c>
      <c r="O383" s="267">
        <v>1300</v>
      </c>
      <c r="P383" s="301">
        <v>950</v>
      </c>
      <c r="Q383" s="96" t="e">
        <f>VLOOKUP(H383&amp;"Vị trí 1",#REF!,9,0)</f>
        <v>#REF!</v>
      </c>
      <c r="R383" s="96" t="e">
        <f>VLOOKUP(H383&amp;"Vị trí 2",#REF!,9,0)</f>
        <v>#REF!</v>
      </c>
      <c r="S383" s="96" t="e">
        <f>VLOOKUP(H383&amp;"Vị trí 3",#REF!,9,0)</f>
        <v>#REF!</v>
      </c>
      <c r="T383" s="96" t="e">
        <f>VLOOKUP(H383&amp;"Vị trí 4",#REF!,9,0)</f>
        <v>#REF!</v>
      </c>
      <c r="U383" s="256"/>
      <c r="V383" s="256"/>
      <c r="W383" s="256"/>
      <c r="X383" s="256"/>
      <c r="Y383" s="257"/>
      <c r="Z383" s="257"/>
      <c r="AA383" s="257"/>
      <c r="AB383" s="257"/>
      <c r="AC383" s="256"/>
      <c r="AD383" s="256"/>
      <c r="AE383" s="256"/>
      <c r="AF383" s="256"/>
      <c r="AG383" s="257"/>
      <c r="AH383" s="257"/>
      <c r="AI383" s="257"/>
      <c r="AJ383" s="257"/>
      <c r="AK383" s="87">
        <v>12.94</v>
      </c>
      <c r="AL383" s="87"/>
      <c r="AM383" s="258"/>
      <c r="AN383" s="258">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59" t="s">
        <v>3</v>
      </c>
      <c r="AY383" s="105">
        <v>2800</v>
      </c>
      <c r="AZ383" s="106">
        <v>1400</v>
      </c>
      <c r="BA383" s="106">
        <v>1050</v>
      </c>
      <c r="BB383" s="106">
        <v>630</v>
      </c>
      <c r="BC383" s="98">
        <v>2400</v>
      </c>
      <c r="BD383" s="98">
        <v>1200</v>
      </c>
      <c r="BE383" s="98">
        <v>900</v>
      </c>
      <c r="BF383" s="98">
        <v>540</v>
      </c>
      <c r="BG383" s="107">
        <f>AV383-AW383</f>
        <v>3438</v>
      </c>
      <c r="BJ383" s="254" t="e">
        <f>M383*#REF!</f>
        <v>#REF!</v>
      </c>
      <c r="BK383" s="254" t="e">
        <f>N383*#REF!</f>
        <v>#REF!</v>
      </c>
      <c r="BL383" s="254" t="e">
        <f>O383*#REF!</f>
        <v>#REF!</v>
      </c>
      <c r="BM383" s="254"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7">
        <v>7200</v>
      </c>
      <c r="N384" s="267">
        <v>3000</v>
      </c>
      <c r="O384" s="267">
        <v>2500</v>
      </c>
      <c r="P384" s="267">
        <v>1700</v>
      </c>
      <c r="Q384" s="96" t="e">
        <f>VLOOKUP(H384&amp;"Vị trí 1",#REF!,9,0)</f>
        <v>#REF!</v>
      </c>
      <c r="R384" s="96" t="e">
        <f>VLOOKUP(H384&amp;"Vị trí 2",#REF!,9,0)</f>
        <v>#REF!</v>
      </c>
      <c r="S384" s="96" t="e">
        <f>VLOOKUP(H384&amp;"Vị trí 3",#REF!,9,0)</f>
        <v>#REF!</v>
      </c>
      <c r="T384" s="96"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7">
        <v>8.8888888888888893</v>
      </c>
      <c r="AL384" s="87"/>
      <c r="AM384" s="258"/>
      <c r="AN384" s="258">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59" t="s">
        <v>3</v>
      </c>
      <c r="AY384" s="105">
        <v>2800</v>
      </c>
      <c r="AZ384" s="106">
        <v>1400</v>
      </c>
      <c r="BA384" s="106">
        <v>1050</v>
      </c>
      <c r="BB384" s="106">
        <v>700</v>
      </c>
      <c r="BC384" s="98">
        <v>2400</v>
      </c>
      <c r="BD384" s="98">
        <v>1200</v>
      </c>
      <c r="BE384" s="98">
        <v>900</v>
      </c>
      <c r="BF384" s="98">
        <v>600</v>
      </c>
      <c r="BG384" s="107">
        <f>AV384-AW384</f>
        <v>3184</v>
      </c>
      <c r="BJ384" s="254" t="e">
        <f>M384*#REF!</f>
        <v>#REF!</v>
      </c>
      <c r="BK384" s="254" t="e">
        <f>N384*#REF!</f>
        <v>#REF!</v>
      </c>
      <c r="BL384" s="254" t="e">
        <f>O384*#REF!</f>
        <v>#REF!</v>
      </c>
      <c r="BM384" s="254"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7">
        <v>3200</v>
      </c>
      <c r="N385" s="267">
        <v>1600</v>
      </c>
      <c r="O385" s="267">
        <v>1300</v>
      </c>
      <c r="P385" s="301">
        <v>950</v>
      </c>
      <c r="Q385" s="96" t="e">
        <f>VLOOKUP(H385&amp;"Vị trí 1",#REF!,9,0)</f>
        <v>#REF!</v>
      </c>
      <c r="R385" s="96" t="e">
        <f>VLOOKUP(H385&amp;"Vị trí 2",#REF!,9,0)</f>
        <v>#REF!</v>
      </c>
      <c r="S385" s="96" t="e">
        <f>VLOOKUP(H385&amp;"Vị trí 3",#REF!,9,0)</f>
        <v>#REF!</v>
      </c>
      <c r="T385" s="96" t="e">
        <f>VLOOKUP(H385&amp;"Vị trí 4",#REF!,9,0)</f>
        <v>#REF!</v>
      </c>
      <c r="U385" s="256"/>
      <c r="V385" s="256"/>
      <c r="W385" s="256"/>
      <c r="X385" s="256"/>
      <c r="Y385" s="257"/>
      <c r="Z385" s="257"/>
      <c r="AA385" s="257"/>
      <c r="AB385" s="257"/>
      <c r="AC385" s="256"/>
      <c r="AD385" s="256"/>
      <c r="AE385" s="256"/>
      <c r="AF385" s="256"/>
      <c r="AG385" s="257"/>
      <c r="AH385" s="257"/>
      <c r="AI385" s="257"/>
      <c r="AJ385" s="257"/>
      <c r="AK385" s="87">
        <v>12.94</v>
      </c>
      <c r="AL385" s="87"/>
      <c r="AM385" s="258"/>
      <c r="AN385" s="258">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59" t="s">
        <v>3</v>
      </c>
      <c r="AY385" s="105"/>
      <c r="AZ385" s="106"/>
      <c r="BA385" s="106"/>
      <c r="BB385" s="106"/>
      <c r="BC385" s="98"/>
      <c r="BD385" s="98"/>
      <c r="BE385" s="98"/>
      <c r="BF385" s="98"/>
      <c r="BG385" s="107">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7">
        <v>3300</v>
      </c>
      <c r="N386" s="267">
        <v>1600</v>
      </c>
      <c r="O386" s="267">
        <v>1300</v>
      </c>
      <c r="P386" s="301">
        <v>950</v>
      </c>
      <c r="Q386" s="96" t="e">
        <f>VLOOKUP(H386&amp;"Vị trí 1",#REF!,9,0)</f>
        <v>#REF!</v>
      </c>
      <c r="R386" s="96" t="e">
        <f>VLOOKUP(H386&amp;"Vị trí 2",#REF!,9,0)</f>
        <v>#REF!</v>
      </c>
      <c r="S386" s="96" t="e">
        <f>VLOOKUP(H386&amp;"Vị trí 3",#REF!,9,0)</f>
        <v>#REF!</v>
      </c>
      <c r="T386" s="96"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7">
        <v>12.94</v>
      </c>
      <c r="AL386" s="87"/>
      <c r="AM386" s="258"/>
      <c r="AN386" s="258">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59" t="s">
        <v>3</v>
      </c>
      <c r="AY386" s="105">
        <v>10500</v>
      </c>
      <c r="AZ386" s="106">
        <v>2800</v>
      </c>
      <c r="BA386" s="106">
        <v>2100</v>
      </c>
      <c r="BB386" s="106">
        <v>1750</v>
      </c>
      <c r="BC386" s="98">
        <v>9000</v>
      </c>
      <c r="BD386" s="98">
        <v>2400</v>
      </c>
      <c r="BE386" s="98">
        <v>1800</v>
      </c>
      <c r="BF386" s="98">
        <v>1500</v>
      </c>
      <c r="BG386" s="107">
        <f>AV386-AW386</f>
        <v>3438</v>
      </c>
      <c r="BJ386" s="254" t="e">
        <f>M386*#REF!</f>
        <v>#REF!</v>
      </c>
      <c r="BK386" s="254" t="e">
        <f>N386*#REF!</f>
        <v>#REF!</v>
      </c>
      <c r="BL386" s="254" t="e">
        <f>O386*#REF!</f>
        <v>#REF!</v>
      </c>
      <c r="BM386" s="254"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7">
        <v>3200</v>
      </c>
      <c r="N387" s="267">
        <v>1600</v>
      </c>
      <c r="O387" s="267">
        <v>1300</v>
      </c>
      <c r="P387" s="301">
        <v>950</v>
      </c>
      <c r="Q387" s="96" t="e">
        <f>VLOOKUP(H387&amp;"Vị trí 1",#REF!,9,0)</f>
        <v>#REF!</v>
      </c>
      <c r="R387" s="96" t="e">
        <f>VLOOKUP(H387&amp;"Vị trí 2",#REF!,9,0)</f>
        <v>#REF!</v>
      </c>
      <c r="S387" s="96" t="e">
        <f>VLOOKUP(H387&amp;"Vị trí 3",#REF!,9,0)</f>
        <v>#REF!</v>
      </c>
      <c r="T387" s="96"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7">
        <v>6.3513410931174086</v>
      </c>
      <c r="AL387" s="87"/>
      <c r="AM387" s="258"/>
      <c r="AN387" s="258">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59" t="s">
        <v>3</v>
      </c>
      <c r="AY387" s="105">
        <v>9100</v>
      </c>
      <c r="AZ387" s="106">
        <v>2800</v>
      </c>
      <c r="BA387" s="106">
        <v>1820</v>
      </c>
      <c r="BB387" s="106">
        <v>1400</v>
      </c>
      <c r="BC387" s="98">
        <v>7800</v>
      </c>
      <c r="BD387" s="98">
        <v>2400</v>
      </c>
      <c r="BE387" s="98">
        <v>1560</v>
      </c>
      <c r="BF387" s="98">
        <v>1200</v>
      </c>
      <c r="BG387" s="107">
        <f>AV387-AW387</f>
        <v>1724</v>
      </c>
      <c r="BJ387" s="254" t="e">
        <f>M387*#REF!</f>
        <v>#REF!</v>
      </c>
      <c r="BK387" s="254" t="e">
        <f>N387*#REF!</f>
        <v>#REF!</v>
      </c>
      <c r="BL387" s="254" t="e">
        <f>O387*#REF!</f>
        <v>#REF!</v>
      </c>
      <c r="BM387" s="254"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301"/>
      <c r="N388" s="301"/>
      <c r="O388" s="301"/>
      <c r="P388" s="301"/>
      <c r="Q388" s="96"/>
      <c r="R388" s="96"/>
      <c r="S388" s="96"/>
      <c r="T388" s="96"/>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7"/>
      <c r="AL388" s="87"/>
      <c r="AM388" s="258"/>
      <c r="AN388" s="258"/>
      <c r="AO388" s="101"/>
      <c r="AP388" s="101"/>
      <c r="AQ388" s="101"/>
      <c r="AR388" s="101"/>
      <c r="AS388" s="101"/>
      <c r="AT388" s="101"/>
      <c r="AU388" s="101"/>
      <c r="AV388" s="101"/>
      <c r="AW388" s="61"/>
      <c r="AX388" s="259" t="s">
        <v>3</v>
      </c>
      <c r="AY388" s="105">
        <v>4900</v>
      </c>
      <c r="AZ388" s="106">
        <v>2100</v>
      </c>
      <c r="BA388" s="106">
        <v>1610</v>
      </c>
      <c r="BB388" s="106">
        <v>1050</v>
      </c>
      <c r="BC388" s="98">
        <v>4200</v>
      </c>
      <c r="BD388" s="98">
        <v>1800</v>
      </c>
      <c r="BE388" s="98">
        <v>1380</v>
      </c>
      <c r="BF388" s="98">
        <v>900</v>
      </c>
      <c r="BJ388" s="254" t="e">
        <f>M388*#REF!</f>
        <v>#REF!</v>
      </c>
      <c r="BK388" s="254" t="e">
        <f>N388*#REF!</f>
        <v>#REF!</v>
      </c>
      <c r="BL388" s="254" t="e">
        <f>O388*#REF!</f>
        <v>#REF!</v>
      </c>
      <c r="BM388" s="254"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7">
        <v>4000</v>
      </c>
      <c r="N389" s="267">
        <v>2000</v>
      </c>
      <c r="O389" s="267">
        <v>1500</v>
      </c>
      <c r="P389" s="301">
        <v>900</v>
      </c>
      <c r="Q389" s="96" t="e">
        <f>VLOOKUP(H389&amp;"Vị trí 1",#REF!,9,0)</f>
        <v>#REF!</v>
      </c>
      <c r="R389" s="96" t="e">
        <f>VLOOKUP(H389&amp;"Vị trí 2",#REF!,9,0)</f>
        <v>#REF!</v>
      </c>
      <c r="S389" s="96" t="e">
        <f>VLOOKUP(H389&amp;"Vị trí 3",#REF!,9,0)</f>
        <v>#REF!</v>
      </c>
      <c r="T389" s="96" t="e">
        <f>VLOOKUP(H389&amp;"Vị trí 4",#REF!,9,0)</f>
        <v>#REF!</v>
      </c>
      <c r="U389" s="256"/>
      <c r="V389" s="256"/>
      <c r="W389" s="256"/>
      <c r="X389" s="256"/>
      <c r="Y389" s="257"/>
      <c r="Z389" s="257"/>
      <c r="AA389" s="257"/>
      <c r="AB389" s="257"/>
      <c r="AC389" s="256"/>
      <c r="AD389" s="256"/>
      <c r="AE389" s="256"/>
      <c r="AF389" s="256"/>
      <c r="AG389" s="257"/>
      <c r="AH389" s="257"/>
      <c r="AI389" s="257"/>
      <c r="AJ389" s="257"/>
      <c r="AK389" s="87">
        <v>12.94</v>
      </c>
      <c r="AL389" s="87"/>
      <c r="AM389" s="258"/>
      <c r="AN389" s="258">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59" t="s">
        <v>3</v>
      </c>
      <c r="AY389" s="105">
        <v>5250</v>
      </c>
      <c r="AZ389" s="106">
        <v>2100</v>
      </c>
      <c r="BA389" s="106">
        <v>1750</v>
      </c>
      <c r="BB389" s="106">
        <v>1190</v>
      </c>
      <c r="BC389" s="98">
        <v>4500</v>
      </c>
      <c r="BD389" s="98">
        <v>1800</v>
      </c>
      <c r="BE389" s="98">
        <v>1500</v>
      </c>
      <c r="BF389" s="98">
        <v>1020</v>
      </c>
      <c r="BG389" s="107">
        <f>AV389-AW389</f>
        <v>2240</v>
      </c>
      <c r="BJ389" s="254" t="e">
        <f>M389*#REF!</f>
        <v>#REF!</v>
      </c>
      <c r="BK389" s="254" t="e">
        <f>N389*#REF!</f>
        <v>#REF!</v>
      </c>
      <c r="BL389" s="254" t="e">
        <f>O389*#REF!</f>
        <v>#REF!</v>
      </c>
      <c r="BM389" s="254"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7">
        <v>4000</v>
      </c>
      <c r="N390" s="267">
        <v>2000</v>
      </c>
      <c r="O390" s="267">
        <v>1500</v>
      </c>
      <c r="P390" s="301">
        <v>900</v>
      </c>
      <c r="Q390" s="96" t="e">
        <f>VLOOKUP(H390&amp;"Vị trí 1",#REF!,9,0)</f>
        <v>#REF!</v>
      </c>
      <c r="R390" s="96" t="e">
        <f>VLOOKUP(H390&amp;"Vị trí 2",#REF!,9,0)</f>
        <v>#REF!</v>
      </c>
      <c r="S390" s="96" t="e">
        <f>VLOOKUP(H390&amp;"Vị trí 3",#REF!,9,0)</f>
        <v>#REF!</v>
      </c>
      <c r="T390" s="96"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7">
        <v>12.94</v>
      </c>
      <c r="AL390" s="87"/>
      <c r="AM390" s="258"/>
      <c r="AN390" s="258">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59" t="s">
        <v>3</v>
      </c>
      <c r="AY390" s="105">
        <v>2800</v>
      </c>
      <c r="AZ390" s="106">
        <v>1330</v>
      </c>
      <c r="BA390" s="106">
        <v>980</v>
      </c>
      <c r="BB390" s="106">
        <v>670</v>
      </c>
      <c r="BC390" s="98">
        <v>2400</v>
      </c>
      <c r="BD390" s="98">
        <v>1140</v>
      </c>
      <c r="BE390" s="98">
        <v>840</v>
      </c>
      <c r="BF390" s="98">
        <v>570</v>
      </c>
      <c r="BG390" s="107">
        <f>AV390-AW390</f>
        <v>2240</v>
      </c>
      <c r="BJ390" s="254" t="e">
        <f>M390*#REF!</f>
        <v>#REF!</v>
      </c>
      <c r="BK390" s="254" t="e">
        <f>N390*#REF!</f>
        <v>#REF!</v>
      </c>
      <c r="BL390" s="254" t="e">
        <f>O390*#REF!</f>
        <v>#REF!</v>
      </c>
      <c r="BM390" s="254"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7">
        <v>4000</v>
      </c>
      <c r="N391" s="267">
        <v>2000</v>
      </c>
      <c r="O391" s="267">
        <v>1500</v>
      </c>
      <c r="P391" s="267">
        <v>1000</v>
      </c>
      <c r="Q391" s="96" t="e">
        <f>VLOOKUP(H391&amp;"Vị trí 1",#REF!,9,0)</f>
        <v>#REF!</v>
      </c>
      <c r="R391" s="96" t="e">
        <f>VLOOKUP(H391&amp;"Vị trí 2",#REF!,9,0)</f>
        <v>#REF!</v>
      </c>
      <c r="S391" s="96" t="e">
        <f>VLOOKUP(H391&amp;"Vị trí 3",#REF!,9,0)</f>
        <v>#REF!</v>
      </c>
      <c r="T391" s="96" t="e">
        <f>VLOOKUP(H391&amp;"Vị trí 4",#REF!,9,0)</f>
        <v>#REF!</v>
      </c>
      <c r="U391" s="256"/>
      <c r="V391" s="256"/>
      <c r="W391" s="256"/>
      <c r="X391" s="256"/>
      <c r="Y391" s="257"/>
      <c r="Z391" s="257"/>
      <c r="AA391" s="257"/>
      <c r="AB391" s="257"/>
      <c r="AC391" s="256"/>
      <c r="AD391" s="256"/>
      <c r="AE391" s="256"/>
      <c r="AF391" s="256"/>
      <c r="AG391" s="257"/>
      <c r="AH391" s="257"/>
      <c r="AI391" s="257"/>
      <c r="AJ391" s="257"/>
      <c r="AK391" s="87">
        <v>7.625</v>
      </c>
      <c r="AL391" s="87"/>
      <c r="AM391" s="258"/>
      <c r="AN391" s="258">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59" t="s">
        <v>3</v>
      </c>
      <c r="AY391" s="105">
        <v>5250</v>
      </c>
      <c r="AZ391" s="106">
        <v>2100</v>
      </c>
      <c r="BA391" s="106">
        <v>1750</v>
      </c>
      <c r="BB391" s="106">
        <v>1190</v>
      </c>
      <c r="BC391" s="98">
        <v>4500</v>
      </c>
      <c r="BD391" s="98">
        <v>1800</v>
      </c>
      <c r="BE391" s="98">
        <v>1500</v>
      </c>
      <c r="BF391" s="98">
        <v>1020</v>
      </c>
      <c r="BG391" s="107">
        <f>AV391-AW391</f>
        <v>1760</v>
      </c>
      <c r="BJ391" s="254" t="e">
        <f>M391*#REF!</f>
        <v>#REF!</v>
      </c>
      <c r="BK391" s="254" t="e">
        <f>N391*#REF!</f>
        <v>#REF!</v>
      </c>
      <c r="BL391" s="254" t="e">
        <f>O391*#REF!</f>
        <v>#REF!</v>
      </c>
      <c r="BM391" s="254"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301"/>
      <c r="N392" s="301"/>
      <c r="O392" s="301"/>
      <c r="P392" s="301"/>
      <c r="Q392" s="96"/>
      <c r="R392" s="96"/>
      <c r="S392" s="96"/>
      <c r="T392" s="96"/>
      <c r="U392" s="256"/>
      <c r="V392" s="256"/>
      <c r="W392" s="256"/>
      <c r="X392" s="256"/>
      <c r="Y392" s="257"/>
      <c r="Z392" s="257"/>
      <c r="AA392" s="257"/>
      <c r="AB392" s="257"/>
      <c r="AC392" s="256"/>
      <c r="AD392" s="256"/>
      <c r="AE392" s="256"/>
      <c r="AF392" s="256"/>
      <c r="AG392" s="257"/>
      <c r="AH392" s="257"/>
      <c r="AI392" s="257"/>
      <c r="AJ392" s="257"/>
      <c r="AK392" s="87"/>
      <c r="AL392" s="87"/>
      <c r="AM392" s="258"/>
      <c r="AN392" s="258"/>
      <c r="AO392" s="101"/>
      <c r="AP392" s="101"/>
      <c r="AQ392" s="101"/>
      <c r="AR392" s="101"/>
      <c r="AS392" s="101"/>
      <c r="AT392" s="101"/>
      <c r="AU392" s="101"/>
      <c r="AV392" s="101"/>
      <c r="AW392" s="61"/>
      <c r="AX392" s="259" t="s">
        <v>3</v>
      </c>
      <c r="AY392" s="105">
        <v>2800</v>
      </c>
      <c r="AZ392" s="106">
        <v>1400</v>
      </c>
      <c r="BA392" s="106">
        <v>1050</v>
      </c>
      <c r="BB392" s="106">
        <v>630</v>
      </c>
      <c r="BC392" s="98">
        <v>2400</v>
      </c>
      <c r="BD392" s="98">
        <v>1200</v>
      </c>
      <c r="BE392" s="98">
        <v>900</v>
      </c>
      <c r="BF392" s="98">
        <v>540</v>
      </c>
      <c r="BJ392" s="254" t="e">
        <f>M392*#REF!</f>
        <v>#REF!</v>
      </c>
      <c r="BK392" s="254" t="e">
        <f>N392*#REF!</f>
        <v>#REF!</v>
      </c>
      <c r="BL392" s="254" t="e">
        <f>O392*#REF!</f>
        <v>#REF!</v>
      </c>
      <c r="BM392" s="254"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7">
        <v>15000</v>
      </c>
      <c r="N393" s="267">
        <v>4000</v>
      </c>
      <c r="O393" s="267">
        <v>3000</v>
      </c>
      <c r="P393" s="267">
        <v>2500</v>
      </c>
      <c r="Q393" s="96" t="e">
        <f>VLOOKUP(H393&amp;"Vị trí 1",#REF!,9,0)</f>
        <v>#REF!</v>
      </c>
      <c r="R393" s="96" t="e">
        <f>VLOOKUP(H393&amp;"Vị trí 2",#REF!,9,0)</f>
        <v>#REF!</v>
      </c>
      <c r="S393" s="96" t="e">
        <f>VLOOKUP(H393&amp;"Vị trí 3",#REF!,9,0)</f>
        <v>#REF!</v>
      </c>
      <c r="T393" s="96" t="e">
        <f>VLOOKUP(H393&amp;"Vị trí 4",#REF!,9,0)</f>
        <v>#REF!</v>
      </c>
      <c r="U393" s="256"/>
      <c r="V393" s="256"/>
      <c r="W393" s="256"/>
      <c r="X393" s="256"/>
      <c r="Y393" s="257"/>
      <c r="Z393" s="257"/>
      <c r="AA393" s="257"/>
      <c r="AB393" s="257"/>
      <c r="AC393" s="256"/>
      <c r="AD393" s="256"/>
      <c r="AE393" s="256"/>
      <c r="AF393" s="256"/>
      <c r="AG393" s="257"/>
      <c r="AH393" s="257"/>
      <c r="AI393" s="257"/>
      <c r="AJ393" s="257"/>
      <c r="AK393" s="87">
        <v>7.7650000000000006</v>
      </c>
      <c r="AL393" s="87"/>
      <c r="AM393" s="258"/>
      <c r="AN393" s="258">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59" t="s">
        <v>3</v>
      </c>
      <c r="AY393" s="105">
        <v>3360</v>
      </c>
      <c r="AZ393" s="106">
        <v>1680</v>
      </c>
      <c r="BA393" s="106">
        <v>1190</v>
      </c>
      <c r="BB393" s="106">
        <v>700</v>
      </c>
      <c r="BC393" s="98">
        <v>2880</v>
      </c>
      <c r="BD393" s="98">
        <v>1440</v>
      </c>
      <c r="BE393" s="98">
        <v>1020</v>
      </c>
      <c r="BF393" s="98">
        <v>600</v>
      </c>
      <c r="BG393" s="107">
        <f t="shared" ref="BG393:BG404" si="241">AV393-AW393</f>
        <v>1175</v>
      </c>
      <c r="BJ393" s="254" t="e">
        <f>M393*#REF!</f>
        <v>#REF!</v>
      </c>
      <c r="BK393" s="254" t="e">
        <f>N393*#REF!</f>
        <v>#REF!</v>
      </c>
      <c r="BL393" s="254" t="e">
        <f>O393*#REF!</f>
        <v>#REF!</v>
      </c>
      <c r="BM393" s="254"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7">
        <v>13000</v>
      </c>
      <c r="N394" s="267">
        <v>4000</v>
      </c>
      <c r="O394" s="267">
        <v>2600</v>
      </c>
      <c r="P394" s="267">
        <v>2000</v>
      </c>
      <c r="Q394" s="96" t="e">
        <f>VLOOKUP(H394&amp;"Vị trí 1",#REF!,9,0)</f>
        <v>#REF!</v>
      </c>
      <c r="R394" s="96" t="e">
        <f>VLOOKUP(H394&amp;"Vị trí 2",#REF!,9,0)</f>
        <v>#REF!</v>
      </c>
      <c r="S394" s="96" t="e">
        <f>VLOOKUP(H394&amp;"Vị trí 3",#REF!,9,0)</f>
        <v>#REF!</v>
      </c>
      <c r="T394" s="96" t="e">
        <f>VLOOKUP(H394&amp;"Vị trí 4",#REF!,9,0)</f>
        <v>#REF!</v>
      </c>
      <c r="U394" s="256"/>
      <c r="V394" s="256"/>
      <c r="W394" s="256"/>
      <c r="X394" s="256"/>
      <c r="Y394" s="257"/>
      <c r="Z394" s="257"/>
      <c r="AA394" s="257"/>
      <c r="AB394" s="257"/>
      <c r="AC394" s="256"/>
      <c r="AD394" s="256"/>
      <c r="AE394" s="256"/>
      <c r="AF394" s="256"/>
      <c r="AG394" s="257"/>
      <c r="AH394" s="257"/>
      <c r="AI394" s="257"/>
      <c r="AJ394" s="257"/>
      <c r="AK394" s="87">
        <v>7</v>
      </c>
      <c r="AL394" s="87"/>
      <c r="AM394" s="258"/>
      <c r="AN394" s="258">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59" t="s">
        <v>3</v>
      </c>
      <c r="AY394" s="105">
        <v>5250</v>
      </c>
      <c r="AZ394" s="106">
        <v>2100</v>
      </c>
      <c r="BA394" s="106">
        <v>1750</v>
      </c>
      <c r="BB394" s="106">
        <v>1190</v>
      </c>
      <c r="BC394" s="98">
        <v>4500</v>
      </c>
      <c r="BD394" s="98">
        <v>1800</v>
      </c>
      <c r="BE394" s="98">
        <v>1500</v>
      </c>
      <c r="BF394" s="98">
        <v>1020</v>
      </c>
      <c r="BG394" s="107">
        <f t="shared" si="241"/>
        <v>205.00000000000182</v>
      </c>
      <c r="BJ394" s="254" t="e">
        <f>M394*#REF!</f>
        <v>#REF!</v>
      </c>
      <c r="BK394" s="254" t="e">
        <f>N394*#REF!</f>
        <v>#REF!</v>
      </c>
      <c r="BL394" s="254" t="e">
        <f>O394*#REF!</f>
        <v>#REF!</v>
      </c>
      <c r="BM394" s="254"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7">
        <v>7000</v>
      </c>
      <c r="N395" s="267">
        <v>3000</v>
      </c>
      <c r="O395" s="267">
        <v>2300</v>
      </c>
      <c r="P395" s="267">
        <v>1500</v>
      </c>
      <c r="Q395" s="96" t="e">
        <f>VLOOKUP(H395&amp;"Vị trí 1",#REF!,9,0)</f>
        <v>#REF!</v>
      </c>
      <c r="R395" s="96" t="e">
        <f>VLOOKUP(H395&amp;"Vị trí 2",#REF!,9,0)</f>
        <v>#REF!</v>
      </c>
      <c r="S395" s="96" t="e">
        <f>VLOOKUP(H395&amp;"Vị trí 3",#REF!,9,0)</f>
        <v>#REF!</v>
      </c>
      <c r="T395" s="96" t="e">
        <f>VLOOKUP(H395&amp;"Vị trí 4",#REF!,9,0)</f>
        <v>#REF!</v>
      </c>
      <c r="U395" s="256"/>
      <c r="V395" s="256"/>
      <c r="W395" s="256"/>
      <c r="X395" s="256"/>
      <c r="Y395" s="257"/>
      <c r="Z395" s="257"/>
      <c r="AA395" s="257"/>
      <c r="AB395" s="257"/>
      <c r="AC395" s="256"/>
      <c r="AD395" s="256"/>
      <c r="AE395" s="256"/>
      <c r="AF395" s="256"/>
      <c r="AG395" s="257"/>
      <c r="AH395" s="257"/>
      <c r="AI395" s="257"/>
      <c r="AJ395" s="257"/>
      <c r="AK395" s="87">
        <v>8.7857142857142847</v>
      </c>
      <c r="AL395" s="87"/>
      <c r="AM395" s="258"/>
      <c r="AN395" s="258">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59" t="s">
        <v>3</v>
      </c>
      <c r="AY395" s="105">
        <v>3500</v>
      </c>
      <c r="AZ395" s="106">
        <v>1540</v>
      </c>
      <c r="BA395" s="106">
        <v>1400</v>
      </c>
      <c r="BB395" s="106">
        <v>770</v>
      </c>
      <c r="BC395" s="98">
        <v>3000</v>
      </c>
      <c r="BD395" s="98">
        <v>1320</v>
      </c>
      <c r="BE395" s="98">
        <v>1200</v>
      </c>
      <c r="BF395" s="98">
        <v>660</v>
      </c>
      <c r="BG395" s="107">
        <f t="shared" si="241"/>
        <v>2345</v>
      </c>
      <c r="BJ395" s="254" t="e">
        <f>M395*#REF!</f>
        <v>#REF!</v>
      </c>
      <c r="BK395" s="254" t="e">
        <f>N395*#REF!</f>
        <v>#REF!</v>
      </c>
      <c r="BL395" s="254" t="e">
        <f>O395*#REF!</f>
        <v>#REF!</v>
      </c>
      <c r="BM395" s="254"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7">
        <v>7500</v>
      </c>
      <c r="N396" s="267">
        <v>3000</v>
      </c>
      <c r="O396" s="267">
        <v>2500</v>
      </c>
      <c r="P396" s="267">
        <v>1700</v>
      </c>
      <c r="Q396" s="96" t="e">
        <f>VLOOKUP(H396&amp;"Vị trí 1",#REF!,9,0)</f>
        <v>#REF!</v>
      </c>
      <c r="R396" s="96" t="e">
        <f>VLOOKUP(H396&amp;"Vị trí 2",#REF!,9,0)</f>
        <v>#REF!</v>
      </c>
      <c r="S396" s="96" t="e">
        <f>VLOOKUP(H396&amp;"Vị trí 3",#REF!,9,0)</f>
        <v>#REF!</v>
      </c>
      <c r="T396" s="96"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7">
        <v>12.94</v>
      </c>
      <c r="AL396" s="87"/>
      <c r="AM396" s="258"/>
      <c r="AN396" s="258">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59" t="s">
        <v>3</v>
      </c>
      <c r="AY396" s="105">
        <v>2450</v>
      </c>
      <c r="AZ396" s="106">
        <v>1330</v>
      </c>
      <c r="BA396" s="106">
        <v>1050</v>
      </c>
      <c r="BB396" s="106">
        <v>670</v>
      </c>
      <c r="BC396" s="98">
        <v>2100</v>
      </c>
      <c r="BD396" s="98">
        <v>1140</v>
      </c>
      <c r="BE396" s="98">
        <v>900</v>
      </c>
      <c r="BF396" s="98">
        <v>570</v>
      </c>
      <c r="BG396" s="107">
        <f t="shared" si="241"/>
        <v>4350</v>
      </c>
      <c r="BJ396" s="254" t="e">
        <f>M396*#REF!</f>
        <v>#REF!</v>
      </c>
      <c r="BK396" s="254" t="e">
        <f>N396*#REF!</f>
        <v>#REF!</v>
      </c>
      <c r="BL396" s="254" t="e">
        <f>O396*#REF!</f>
        <v>#REF!</v>
      </c>
      <c r="BM396" s="254"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7">
        <v>4000</v>
      </c>
      <c r="N397" s="267">
        <v>1900</v>
      </c>
      <c r="O397" s="267">
        <v>1400</v>
      </c>
      <c r="P397" s="301">
        <v>950</v>
      </c>
      <c r="Q397" s="96" t="e">
        <f>VLOOKUP(H397&amp;"Vị trí 1",#REF!,9,0)</f>
        <v>#REF!</v>
      </c>
      <c r="R397" s="96" t="e">
        <f>VLOOKUP(H397&amp;"Vị trí 2",#REF!,9,0)</f>
        <v>#REF!</v>
      </c>
      <c r="S397" s="96" t="e">
        <f>VLOOKUP(H397&amp;"Vị trí 3",#REF!,9,0)</f>
        <v>#REF!</v>
      </c>
      <c r="T397" s="96" t="e">
        <f>VLOOKUP(H397&amp;"Vị trí 4",#REF!,9,0)</f>
        <v>#REF!</v>
      </c>
      <c r="U397" s="256"/>
      <c r="V397" s="256"/>
      <c r="W397" s="256"/>
      <c r="X397" s="256"/>
      <c r="Y397" s="257"/>
      <c r="Z397" s="257"/>
      <c r="AA397" s="257"/>
      <c r="AB397" s="257"/>
      <c r="AC397" s="256"/>
      <c r="AD397" s="256"/>
      <c r="AE397" s="256"/>
      <c r="AF397" s="256"/>
      <c r="AG397" s="257"/>
      <c r="AH397" s="257"/>
      <c r="AI397" s="257"/>
      <c r="AJ397" s="257"/>
      <c r="AK397" s="87">
        <v>13.75</v>
      </c>
      <c r="AL397" s="87"/>
      <c r="AM397" s="258"/>
      <c r="AN397" s="258">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59" t="s">
        <v>3</v>
      </c>
      <c r="AY397" s="105">
        <v>2240</v>
      </c>
      <c r="AZ397" s="106">
        <v>1120</v>
      </c>
      <c r="BA397" s="106">
        <v>840</v>
      </c>
      <c r="BB397" s="106">
        <v>670</v>
      </c>
      <c r="BC397" s="98">
        <v>1920</v>
      </c>
      <c r="BD397" s="98">
        <v>960</v>
      </c>
      <c r="BE397" s="98">
        <v>720</v>
      </c>
      <c r="BF397" s="98">
        <v>570</v>
      </c>
      <c r="BG397" s="107">
        <f t="shared" si="241"/>
        <v>2840</v>
      </c>
      <c r="BJ397" s="254" t="e">
        <f>M397*#REF!</f>
        <v>#REF!</v>
      </c>
      <c r="BK397" s="254" t="e">
        <f>N397*#REF!</f>
        <v>#REF!</v>
      </c>
      <c r="BL397" s="254" t="e">
        <f>O397*#REF!</f>
        <v>#REF!</v>
      </c>
      <c r="BM397" s="254"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7">
        <v>7500</v>
      </c>
      <c r="N398" s="267">
        <v>3000</v>
      </c>
      <c r="O398" s="267">
        <v>2500</v>
      </c>
      <c r="P398" s="267">
        <v>1700</v>
      </c>
      <c r="Q398" s="96" t="e">
        <f>VLOOKUP(H398&amp;"Vị trí 1",#REF!,9,0)</f>
        <v>#REF!</v>
      </c>
      <c r="R398" s="96" t="e">
        <f>VLOOKUP(H398&amp;"Vị trí 2",#REF!,9,0)</f>
        <v>#REF!</v>
      </c>
      <c r="S398" s="96" t="e">
        <f>VLOOKUP(H398&amp;"Vị trí 3",#REF!,9,0)</f>
        <v>#REF!</v>
      </c>
      <c r="T398" s="96" t="e">
        <f>VLOOKUP(H398&amp;"Vị trí 4",#REF!,9,0)</f>
        <v>#REF!</v>
      </c>
      <c r="U398" s="256"/>
      <c r="V398" s="256"/>
      <c r="W398" s="256"/>
      <c r="X398" s="256"/>
      <c r="Y398" s="257"/>
      <c r="Z398" s="257"/>
      <c r="AA398" s="257"/>
      <c r="AB398" s="257"/>
      <c r="AC398" s="256"/>
      <c r="AD398" s="256"/>
      <c r="AE398" s="256"/>
      <c r="AF398" s="256"/>
      <c r="AG398" s="257"/>
      <c r="AH398" s="257"/>
      <c r="AI398" s="257"/>
      <c r="AJ398" s="257"/>
      <c r="AK398" s="87">
        <v>12.94</v>
      </c>
      <c r="AL398" s="87"/>
      <c r="AM398" s="258"/>
      <c r="AN398" s="258">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59" t="s">
        <v>3</v>
      </c>
      <c r="AY398" s="105"/>
      <c r="AZ398" s="106"/>
      <c r="BA398" s="106"/>
      <c r="BB398" s="106"/>
      <c r="BC398" s="98"/>
      <c r="BD398" s="98"/>
      <c r="BE398" s="98"/>
      <c r="BF398" s="98"/>
      <c r="BG398" s="107">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7">
        <v>4000</v>
      </c>
      <c r="N399" s="267">
        <v>2000</v>
      </c>
      <c r="O399" s="267">
        <v>1500</v>
      </c>
      <c r="P399" s="301">
        <v>900</v>
      </c>
      <c r="Q399" s="96" t="e">
        <f>VLOOKUP(H399&amp;"Vị trí 1",#REF!,9,0)</f>
        <v>#REF!</v>
      </c>
      <c r="R399" s="96" t="e">
        <f>VLOOKUP(H399&amp;"Vị trí 2",#REF!,9,0)</f>
        <v>#REF!</v>
      </c>
      <c r="S399" s="96" t="e">
        <f>VLOOKUP(H399&amp;"Vị trí 3",#REF!,9,0)</f>
        <v>#REF!</v>
      </c>
      <c r="T399" s="96"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7">
        <v>12.94</v>
      </c>
      <c r="AL399" s="87"/>
      <c r="AM399" s="258"/>
      <c r="AN399" s="258">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59" t="s">
        <v>3</v>
      </c>
      <c r="AY399" s="105">
        <v>4200</v>
      </c>
      <c r="AZ399" s="106">
        <v>1680</v>
      </c>
      <c r="BA399" s="106">
        <v>1330</v>
      </c>
      <c r="BB399" s="106">
        <v>840</v>
      </c>
      <c r="BC399" s="98">
        <v>3600</v>
      </c>
      <c r="BD399" s="98">
        <v>1440</v>
      </c>
      <c r="BE399" s="98">
        <v>1140</v>
      </c>
      <c r="BF399" s="98">
        <v>720</v>
      </c>
      <c r="BG399" s="107">
        <f t="shared" si="241"/>
        <v>2240</v>
      </c>
      <c r="BJ399" s="254" t="e">
        <f>M399*#REF!</f>
        <v>#REF!</v>
      </c>
      <c r="BK399" s="254" t="e">
        <f>N399*#REF!</f>
        <v>#REF!</v>
      </c>
      <c r="BL399" s="254" t="e">
        <f>O399*#REF!</f>
        <v>#REF!</v>
      </c>
      <c r="BM399" s="254"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7">
        <v>4800</v>
      </c>
      <c r="N400" s="267">
        <v>2400</v>
      </c>
      <c r="O400" s="267">
        <v>1700</v>
      </c>
      <c r="P400" s="267">
        <v>1000</v>
      </c>
      <c r="Q400" s="96" t="e">
        <f>VLOOKUP(H400&amp;"Vị trí 1",#REF!,9,0)</f>
        <v>#REF!</v>
      </c>
      <c r="R400" s="96" t="e">
        <f>VLOOKUP(H400&amp;"Vị trí 2",#REF!,9,0)</f>
        <v>#REF!</v>
      </c>
      <c r="S400" s="96" t="e">
        <f>VLOOKUP(H400&amp;"Vị trí 3",#REF!,9,0)</f>
        <v>#REF!</v>
      </c>
      <c r="T400" s="96"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7">
        <v>12.94</v>
      </c>
      <c r="AL400" s="87"/>
      <c r="AM400" s="258"/>
      <c r="AN400" s="258">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59" t="s">
        <v>3</v>
      </c>
      <c r="AY400" s="105">
        <v>5250</v>
      </c>
      <c r="AZ400" s="106">
        <v>1680</v>
      </c>
      <c r="BA400" s="106">
        <v>1330</v>
      </c>
      <c r="BB400" s="106">
        <v>840</v>
      </c>
      <c r="BC400" s="98">
        <v>4500</v>
      </c>
      <c r="BD400" s="98">
        <v>1440</v>
      </c>
      <c r="BE400" s="98">
        <v>1140</v>
      </c>
      <c r="BF400" s="98">
        <v>720</v>
      </c>
      <c r="BG400" s="107">
        <f t="shared" si="241"/>
        <v>2128</v>
      </c>
      <c r="BJ400" s="254" t="e">
        <f>M400*#REF!</f>
        <v>#REF!</v>
      </c>
      <c r="BK400" s="254" t="e">
        <f>N400*#REF!</f>
        <v>#REF!</v>
      </c>
      <c r="BL400" s="254" t="e">
        <f>O400*#REF!</f>
        <v>#REF!</v>
      </c>
      <c r="BM400" s="254"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7">
        <v>7500</v>
      </c>
      <c r="N401" s="267">
        <v>3000</v>
      </c>
      <c r="O401" s="267">
        <v>2500</v>
      </c>
      <c r="P401" s="267">
        <v>1700</v>
      </c>
      <c r="Q401" s="96" t="e">
        <f>VLOOKUP(H401&amp;"Vị trí 1",#REF!,9,0)</f>
        <v>#REF!</v>
      </c>
      <c r="R401" s="96" t="e">
        <f>VLOOKUP(H401&amp;"Vị trí 2",#REF!,9,0)</f>
        <v>#REF!</v>
      </c>
      <c r="S401" s="96" t="e">
        <f>VLOOKUP(H401&amp;"Vị trí 3",#REF!,9,0)</f>
        <v>#REF!</v>
      </c>
      <c r="T401" s="96"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7">
        <v>12.94</v>
      </c>
      <c r="AL401" s="87"/>
      <c r="AM401" s="258"/>
      <c r="AN401" s="258">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59" t="s">
        <v>3</v>
      </c>
      <c r="AY401" s="105">
        <v>2800</v>
      </c>
      <c r="AZ401" s="106">
        <v>1120</v>
      </c>
      <c r="BA401" s="106">
        <v>910</v>
      </c>
      <c r="BB401" s="106">
        <v>670</v>
      </c>
      <c r="BC401" s="98">
        <v>2400</v>
      </c>
      <c r="BD401" s="98">
        <v>960</v>
      </c>
      <c r="BE401" s="98">
        <v>780</v>
      </c>
      <c r="BF401" s="98">
        <v>570</v>
      </c>
      <c r="BG401" s="107">
        <f t="shared" si="241"/>
        <v>4350</v>
      </c>
      <c r="BJ401" s="254" t="e">
        <f>M401*#REF!</f>
        <v>#REF!</v>
      </c>
      <c r="BK401" s="254" t="e">
        <f>N401*#REF!</f>
        <v>#REF!</v>
      </c>
      <c r="BL401" s="254" t="e">
        <f>O401*#REF!</f>
        <v>#REF!</v>
      </c>
      <c r="BM401" s="254"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7">
        <v>5000</v>
      </c>
      <c r="N402" s="267">
        <v>2200</v>
      </c>
      <c r="O402" s="267">
        <v>2000</v>
      </c>
      <c r="P402" s="267">
        <v>1100</v>
      </c>
      <c r="Q402" s="96" t="e">
        <f>VLOOKUP(H402&amp;"Vị trí 1",#REF!,9,0)</f>
        <v>#REF!</v>
      </c>
      <c r="R402" s="96" t="e">
        <f>VLOOKUP(H402&amp;"Vị trí 2",#REF!,9,0)</f>
        <v>#REF!</v>
      </c>
      <c r="S402" s="96" t="e">
        <f>VLOOKUP(H402&amp;"Vị trí 3",#REF!,9,0)</f>
        <v>#REF!</v>
      </c>
      <c r="T402" s="96" t="e">
        <f>VLOOKUP(H402&amp;"Vị trí 4",#REF!,9,0)</f>
        <v>#REF!</v>
      </c>
      <c r="U402" s="256"/>
      <c r="V402" s="256"/>
      <c r="W402" s="256"/>
      <c r="X402" s="256"/>
      <c r="Y402" s="257"/>
      <c r="Z402" s="257"/>
      <c r="AA402" s="257"/>
      <c r="AB402" s="257"/>
      <c r="AC402" s="256"/>
      <c r="AD402" s="256"/>
      <c r="AE402" s="256"/>
      <c r="AF402" s="256"/>
      <c r="AG402" s="257"/>
      <c r="AH402" s="257"/>
      <c r="AI402" s="257"/>
      <c r="AJ402" s="257"/>
      <c r="AK402" s="87">
        <v>12.94</v>
      </c>
      <c r="AL402" s="87"/>
      <c r="AM402" s="258"/>
      <c r="AN402" s="258">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59" t="s">
        <v>3</v>
      </c>
      <c r="AY402" s="105">
        <v>2100</v>
      </c>
      <c r="AZ402" s="106">
        <v>910</v>
      </c>
      <c r="BA402" s="106">
        <v>770</v>
      </c>
      <c r="BB402" s="106">
        <v>670</v>
      </c>
      <c r="BC402" s="98">
        <v>1800</v>
      </c>
      <c r="BD402" s="98">
        <v>780</v>
      </c>
      <c r="BE402" s="98">
        <v>660</v>
      </c>
      <c r="BF402" s="98">
        <v>570</v>
      </c>
      <c r="BG402" s="107">
        <f t="shared" si="241"/>
        <v>2700</v>
      </c>
      <c r="BJ402" s="254" t="e">
        <f>M402*#REF!</f>
        <v>#REF!</v>
      </c>
      <c r="BK402" s="254" t="e">
        <f>N402*#REF!</f>
        <v>#REF!</v>
      </c>
      <c r="BL402" s="254" t="e">
        <f>O402*#REF!</f>
        <v>#REF!</v>
      </c>
      <c r="BM402" s="254"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7">
        <v>3500</v>
      </c>
      <c r="N403" s="267">
        <v>1900</v>
      </c>
      <c r="O403" s="267">
        <v>1500</v>
      </c>
      <c r="P403" s="301">
        <v>950</v>
      </c>
      <c r="Q403" s="96" t="e">
        <f>VLOOKUP(H403&amp;"Vị trí 1",#REF!,9,0)</f>
        <v>#REF!</v>
      </c>
      <c r="R403" s="96" t="e">
        <f>VLOOKUP(H403&amp;"Vị trí 2",#REF!,9,0)</f>
        <v>#REF!</v>
      </c>
      <c r="S403" s="96" t="e">
        <f>VLOOKUP(H403&amp;"Vị trí 3",#REF!,9,0)</f>
        <v>#REF!</v>
      </c>
      <c r="T403" s="96" t="e">
        <f>VLOOKUP(H403&amp;"Vị trí 4",#REF!,9,0)</f>
        <v>#REF!</v>
      </c>
      <c r="U403" s="256"/>
      <c r="V403" s="256"/>
      <c r="W403" s="256"/>
      <c r="X403" s="256"/>
      <c r="Y403" s="257"/>
      <c r="Z403" s="257"/>
      <c r="AA403" s="257"/>
      <c r="AB403" s="257"/>
      <c r="AC403" s="256"/>
      <c r="AD403" s="256"/>
      <c r="AE403" s="256"/>
      <c r="AF403" s="256"/>
      <c r="AG403" s="257"/>
      <c r="AH403" s="257"/>
      <c r="AI403" s="257"/>
      <c r="AJ403" s="257"/>
      <c r="AK403" s="87">
        <v>19.431913116123642</v>
      </c>
      <c r="AL403" s="87"/>
      <c r="AM403" s="258"/>
      <c r="AN403" s="258">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59" t="s">
        <v>3</v>
      </c>
      <c r="AY403" s="105"/>
      <c r="AZ403" s="106"/>
      <c r="BA403" s="106"/>
      <c r="BB403" s="106"/>
      <c r="BC403" s="98"/>
      <c r="BD403" s="98"/>
      <c r="BE403" s="98"/>
      <c r="BF403" s="98"/>
      <c r="BG403" s="107">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7">
        <v>3200</v>
      </c>
      <c r="N404" s="267">
        <v>1600</v>
      </c>
      <c r="O404" s="267">
        <v>1200</v>
      </c>
      <c r="P404" s="301">
        <v>950</v>
      </c>
      <c r="Q404" s="96" t="e">
        <f>VLOOKUP(H404&amp;"Vị trí 1",#REF!,9,0)</f>
        <v>#REF!</v>
      </c>
      <c r="R404" s="96" t="e">
        <f>VLOOKUP(H404&amp;"Vị trí 2",#REF!,9,0)</f>
        <v>#REF!</v>
      </c>
      <c r="S404" s="96" t="e">
        <f>VLOOKUP(H404&amp;"Vị trí 3",#REF!,9,0)</f>
        <v>#REF!</v>
      </c>
      <c r="T404" s="96" t="e">
        <f>VLOOKUP(H404&amp;"Vị trí 4",#REF!,9,0)</f>
        <v>#REF!</v>
      </c>
      <c r="U404" s="256"/>
      <c r="V404" s="256"/>
      <c r="W404" s="256"/>
      <c r="X404" s="256"/>
      <c r="Y404" s="257"/>
      <c r="Z404" s="257"/>
      <c r="AA404" s="257"/>
      <c r="AB404" s="257"/>
      <c r="AC404" s="256"/>
      <c r="AD404" s="256"/>
      <c r="AE404" s="256"/>
      <c r="AF404" s="256"/>
      <c r="AG404" s="257"/>
      <c r="AH404" s="257"/>
      <c r="AI404" s="257"/>
      <c r="AJ404" s="257"/>
      <c r="AK404" s="87">
        <v>12.94</v>
      </c>
      <c r="AL404" s="87"/>
      <c r="AM404" s="258"/>
      <c r="AN404" s="258">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59" t="s">
        <v>3</v>
      </c>
      <c r="AY404" s="105">
        <v>3500</v>
      </c>
      <c r="AZ404" s="106">
        <v>1680</v>
      </c>
      <c r="BA404" s="106">
        <v>1400</v>
      </c>
      <c r="BB404" s="106">
        <v>700</v>
      </c>
      <c r="BC404" s="98">
        <v>3000</v>
      </c>
      <c r="BD404" s="98">
        <v>1440</v>
      </c>
      <c r="BE404" s="98">
        <v>1200</v>
      </c>
      <c r="BF404" s="98">
        <v>600</v>
      </c>
      <c r="BG404" s="107">
        <f t="shared" si="241"/>
        <v>3552</v>
      </c>
      <c r="BJ404" s="254" t="e">
        <f>M404*#REF!</f>
        <v>#REF!</v>
      </c>
      <c r="BK404" s="254" t="e">
        <f>N404*#REF!</f>
        <v>#REF!</v>
      </c>
      <c r="BL404" s="254" t="e">
        <f>O404*#REF!</f>
        <v>#REF!</v>
      </c>
      <c r="BM404" s="254"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301"/>
      <c r="N405" s="301"/>
      <c r="O405" s="301"/>
      <c r="P405" s="301"/>
      <c r="Q405" s="96"/>
      <c r="R405" s="96"/>
      <c r="S405" s="96"/>
      <c r="T405" s="96"/>
      <c r="U405" s="256"/>
      <c r="V405" s="256"/>
      <c r="W405" s="256"/>
      <c r="X405" s="256"/>
      <c r="Y405" s="257"/>
      <c r="Z405" s="257"/>
      <c r="AA405" s="257"/>
      <c r="AB405" s="257"/>
      <c r="AC405" s="256"/>
      <c r="AD405" s="256"/>
      <c r="AE405" s="256"/>
      <c r="AF405" s="256"/>
      <c r="AG405" s="257"/>
      <c r="AH405" s="257"/>
      <c r="AI405" s="257"/>
      <c r="AJ405" s="257"/>
      <c r="AK405" s="87"/>
      <c r="AL405" s="87"/>
      <c r="AM405" s="258"/>
      <c r="AN405" s="258"/>
      <c r="AO405" s="101"/>
      <c r="AP405" s="101"/>
      <c r="AQ405" s="101"/>
      <c r="AR405" s="101"/>
      <c r="AS405" s="101"/>
      <c r="AT405" s="101"/>
      <c r="AU405" s="101"/>
      <c r="AV405" s="101"/>
      <c r="AW405" s="61"/>
      <c r="AX405" s="259" t="s">
        <v>3</v>
      </c>
      <c r="AY405" s="105">
        <v>2100</v>
      </c>
      <c r="AZ405" s="106">
        <v>1050</v>
      </c>
      <c r="BA405" s="106">
        <v>840</v>
      </c>
      <c r="BB405" s="106">
        <v>670</v>
      </c>
      <c r="BC405" s="98">
        <v>1800</v>
      </c>
      <c r="BD405" s="98">
        <v>900</v>
      </c>
      <c r="BE405" s="98">
        <v>720</v>
      </c>
      <c r="BF405" s="98">
        <v>570</v>
      </c>
      <c r="BJ405" s="254" t="e">
        <f>M405*#REF!</f>
        <v>#REF!</v>
      </c>
      <c r="BK405" s="254" t="e">
        <f>N405*#REF!</f>
        <v>#REF!</v>
      </c>
      <c r="BL405" s="254" t="e">
        <f>O405*#REF!</f>
        <v>#REF!</v>
      </c>
      <c r="BM405" s="254"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7">
        <v>6000</v>
      </c>
      <c r="N406" s="267">
        <v>2400</v>
      </c>
      <c r="O406" s="267">
        <v>1900</v>
      </c>
      <c r="P406" s="267">
        <v>1200</v>
      </c>
      <c r="Q406" s="96" t="e">
        <f>VLOOKUP(H406&amp;"Vị trí 1",#REF!,9,0)</f>
        <v>#REF!</v>
      </c>
      <c r="R406" s="96" t="e">
        <f>VLOOKUP(H406&amp;"Vị trí 2",#REF!,9,0)</f>
        <v>#REF!</v>
      </c>
      <c r="S406" s="96" t="e">
        <f>VLOOKUP(H406&amp;"Vị trí 3",#REF!,9,0)</f>
        <v>#REF!</v>
      </c>
      <c r="T406" s="96" t="e">
        <f>VLOOKUP(H406&amp;"Vị trí 4",#REF!,9,0)</f>
        <v>#REF!</v>
      </c>
      <c r="U406" s="256"/>
      <c r="V406" s="256"/>
      <c r="W406" s="256"/>
      <c r="X406" s="256"/>
      <c r="Y406" s="257"/>
      <c r="Z406" s="257"/>
      <c r="AA406" s="257"/>
      <c r="AB406" s="257"/>
      <c r="AC406" s="256"/>
      <c r="AD406" s="256"/>
      <c r="AE406" s="256"/>
      <c r="AF406" s="256"/>
      <c r="AG406" s="257"/>
      <c r="AH406" s="257"/>
      <c r="AI406" s="257"/>
      <c r="AJ406" s="257"/>
      <c r="AK406" s="87">
        <v>8.1833333333333336</v>
      </c>
      <c r="AL406" s="87"/>
      <c r="AM406" s="258"/>
      <c r="AN406" s="258">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59" t="s">
        <v>3</v>
      </c>
      <c r="AY406" s="105">
        <v>1960</v>
      </c>
      <c r="AZ406" s="106">
        <v>980</v>
      </c>
      <c r="BA406" s="106">
        <v>770</v>
      </c>
      <c r="BB406" s="106">
        <v>670</v>
      </c>
      <c r="BC406" s="98">
        <v>1680</v>
      </c>
      <c r="BD406" s="98">
        <v>840</v>
      </c>
      <c r="BE406" s="98">
        <v>660</v>
      </c>
      <c r="BF406" s="98">
        <v>570</v>
      </c>
      <c r="BG406" s="107">
        <f>AV406-AW406</f>
        <v>1480</v>
      </c>
      <c r="BJ406" s="254" t="e">
        <f>M406*#REF!</f>
        <v>#REF!</v>
      </c>
      <c r="BK406" s="254" t="e">
        <f>N406*#REF!</f>
        <v>#REF!</v>
      </c>
      <c r="BL406" s="254" t="e">
        <f>O406*#REF!</f>
        <v>#REF!</v>
      </c>
      <c r="BM406" s="254"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7">
        <v>7500</v>
      </c>
      <c r="N407" s="267">
        <v>2400</v>
      </c>
      <c r="O407" s="267">
        <v>1900</v>
      </c>
      <c r="P407" s="267">
        <v>1200</v>
      </c>
      <c r="Q407" s="96" t="e">
        <f>VLOOKUP(H407&amp;"Vị trí 1",#REF!,9,0)</f>
        <v>#REF!</v>
      </c>
      <c r="R407" s="96" t="e">
        <f>VLOOKUP(H407&amp;"Vị trí 2",#REF!,9,0)</f>
        <v>#REF!</v>
      </c>
      <c r="S407" s="96" t="e">
        <f>VLOOKUP(H407&amp;"Vị trí 3",#REF!,9,0)</f>
        <v>#REF!</v>
      </c>
      <c r="T407" s="96"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7">
        <v>12.105263157894736</v>
      </c>
      <c r="AL407" s="87"/>
      <c r="AM407" s="258"/>
      <c r="AN407" s="258">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59" t="s">
        <v>3</v>
      </c>
      <c r="AY407" s="105">
        <v>2100</v>
      </c>
      <c r="AZ407" s="106">
        <v>1050</v>
      </c>
      <c r="BA407" s="106">
        <v>770</v>
      </c>
      <c r="BB407" s="106">
        <v>670</v>
      </c>
      <c r="BC407" s="98">
        <v>1800</v>
      </c>
      <c r="BD407" s="98">
        <v>900</v>
      </c>
      <c r="BE407" s="98">
        <v>660</v>
      </c>
      <c r="BF407" s="98">
        <v>570</v>
      </c>
      <c r="BG407" s="107">
        <f>AV407-AW407</f>
        <v>512.5</v>
      </c>
      <c r="BJ407" s="254" t="e">
        <f>M407*#REF!</f>
        <v>#REF!</v>
      </c>
      <c r="BK407" s="254" t="e">
        <f>N407*#REF!</f>
        <v>#REF!</v>
      </c>
      <c r="BL407" s="254" t="e">
        <f>O407*#REF!</f>
        <v>#REF!</v>
      </c>
      <c r="BM407" s="254"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7">
        <v>4000</v>
      </c>
      <c r="N408" s="267">
        <v>1600</v>
      </c>
      <c r="O408" s="267">
        <v>1300</v>
      </c>
      <c r="P408" s="301">
        <v>950</v>
      </c>
      <c r="Q408" s="96" t="e">
        <f>VLOOKUP(H408&amp;"Vị trí 1",#REF!,9,0)</f>
        <v>#REF!</v>
      </c>
      <c r="R408" s="96" t="e">
        <f>VLOOKUP(H408&amp;"Vị trí 2",#REF!,9,0)</f>
        <v>#REF!</v>
      </c>
      <c r="S408" s="96" t="e">
        <f>VLOOKUP(H408&amp;"Vị trí 3",#REF!,9,0)</f>
        <v>#REF!</v>
      </c>
      <c r="T408" s="96" t="e">
        <f>VLOOKUP(H408&amp;"Vị trí 4",#REF!,9,0)</f>
        <v>#REF!</v>
      </c>
      <c r="U408" s="256"/>
      <c r="V408" s="256"/>
      <c r="W408" s="256"/>
      <c r="X408" s="256"/>
      <c r="Y408" s="257"/>
      <c r="Z408" s="257"/>
      <c r="AA408" s="257"/>
      <c r="AB408" s="257"/>
      <c r="AC408" s="256"/>
      <c r="AD408" s="256"/>
      <c r="AE408" s="256"/>
      <c r="AF408" s="256"/>
      <c r="AG408" s="257"/>
      <c r="AH408" s="257"/>
      <c r="AI408" s="257"/>
      <c r="AJ408" s="257"/>
      <c r="AK408" s="87">
        <v>12.25</v>
      </c>
      <c r="AL408" s="87"/>
      <c r="AM408" s="258"/>
      <c r="AN408" s="258">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59" t="s">
        <v>3</v>
      </c>
      <c r="AY408" s="105"/>
      <c r="AZ408" s="106"/>
      <c r="BA408" s="106"/>
      <c r="BB408" s="106"/>
      <c r="BC408" s="98"/>
      <c r="BD408" s="98"/>
      <c r="BE408" s="98"/>
      <c r="BF408" s="98"/>
      <c r="BG408" s="107">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7">
        <v>3000</v>
      </c>
      <c r="N409" s="267">
        <v>1300</v>
      </c>
      <c r="O409" s="267">
        <v>1100</v>
      </c>
      <c r="P409" s="301">
        <v>950</v>
      </c>
      <c r="Q409" s="96" t="e">
        <f>VLOOKUP(H409&amp;"Vị trí 1",#REF!,9,0)</f>
        <v>#REF!</v>
      </c>
      <c r="R409" s="96" t="e">
        <f>VLOOKUP(H409&amp;"Vị trí 2",#REF!,9,0)</f>
        <v>#REF!</v>
      </c>
      <c r="S409" s="96" t="e">
        <f>VLOOKUP(H409&amp;"Vị trí 3",#REF!,9,0)</f>
        <v>#REF!</v>
      </c>
      <c r="T409" s="96"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7">
        <v>12.94</v>
      </c>
      <c r="AL409" s="87"/>
      <c r="AM409" s="258"/>
      <c r="AN409" s="258">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59" t="s">
        <v>3</v>
      </c>
      <c r="AY409" s="105">
        <v>3500</v>
      </c>
      <c r="AZ409" s="106">
        <v>1680</v>
      </c>
      <c r="BA409" s="106">
        <v>1400</v>
      </c>
      <c r="BB409" s="106">
        <v>700</v>
      </c>
      <c r="BC409" s="98">
        <v>3000</v>
      </c>
      <c r="BD409" s="98">
        <v>1440</v>
      </c>
      <c r="BE409" s="98">
        <v>1200</v>
      </c>
      <c r="BF409" s="98">
        <v>600</v>
      </c>
      <c r="BG409" s="107">
        <f>AV409-AW409</f>
        <v>3780</v>
      </c>
      <c r="BJ409" s="254" t="e">
        <f>M409*#REF!</f>
        <v>#REF!</v>
      </c>
      <c r="BK409" s="254" t="e">
        <f>N409*#REF!</f>
        <v>#REF!</v>
      </c>
      <c r="BL409" s="254" t="e">
        <f>O409*#REF!</f>
        <v>#REF!</v>
      </c>
      <c r="BM409" s="254"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301"/>
      <c r="N410" s="301"/>
      <c r="O410" s="301"/>
      <c r="P410" s="301"/>
      <c r="Q410" s="96"/>
      <c r="R410" s="96"/>
      <c r="S410" s="96"/>
      <c r="T410" s="96"/>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7"/>
      <c r="AL410" s="87"/>
      <c r="AM410" s="258"/>
      <c r="AN410" s="258"/>
      <c r="AO410" s="101"/>
      <c r="AP410" s="101"/>
      <c r="AQ410" s="101"/>
      <c r="AR410" s="101"/>
      <c r="AS410" s="101"/>
      <c r="AT410" s="101"/>
      <c r="AU410" s="101"/>
      <c r="AV410" s="101"/>
      <c r="AW410" s="61"/>
      <c r="AX410" s="259" t="s">
        <v>3</v>
      </c>
      <c r="AY410" s="105">
        <v>2310</v>
      </c>
      <c r="AZ410" s="106">
        <v>1120</v>
      </c>
      <c r="BA410" s="106">
        <v>910</v>
      </c>
      <c r="BB410" s="106">
        <v>670</v>
      </c>
      <c r="BC410" s="98">
        <v>1980</v>
      </c>
      <c r="BD410" s="98">
        <v>960</v>
      </c>
      <c r="BE410" s="98">
        <v>780</v>
      </c>
      <c r="BF410" s="98">
        <v>570</v>
      </c>
      <c r="BJ410" s="254" t="e">
        <f>M410*#REF!</f>
        <v>#REF!</v>
      </c>
      <c r="BK410" s="254" t="e">
        <f>N410*#REF!</f>
        <v>#REF!</v>
      </c>
      <c r="BL410" s="254" t="e">
        <f>O410*#REF!</f>
        <v>#REF!</v>
      </c>
      <c r="BM410" s="254"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7">
        <v>5000</v>
      </c>
      <c r="N411" s="267">
        <v>2400</v>
      </c>
      <c r="O411" s="267">
        <v>2000</v>
      </c>
      <c r="P411" s="267">
        <v>1000</v>
      </c>
      <c r="Q411" s="96" t="e">
        <f>VLOOKUP(H411&amp;"Vị trí 1",#REF!,9,0)</f>
        <v>#REF!</v>
      </c>
      <c r="R411" s="96" t="e">
        <f>VLOOKUP(H411&amp;"Vị trí 2",#REF!,9,0)</f>
        <v>#REF!</v>
      </c>
      <c r="S411" s="96" t="e">
        <f>VLOOKUP(H411&amp;"Vị trí 3",#REF!,9,0)</f>
        <v>#REF!</v>
      </c>
      <c r="T411" s="96" t="e">
        <f>VLOOKUP(H411&amp;"Vị trí 4",#REF!,9,0)</f>
        <v>#REF!</v>
      </c>
      <c r="U411" s="256"/>
      <c r="V411" s="256"/>
      <c r="W411" s="256"/>
      <c r="X411" s="256"/>
      <c r="Y411" s="257"/>
      <c r="Z411" s="257"/>
      <c r="AA411" s="257"/>
      <c r="AB411" s="257"/>
      <c r="AC411" s="256"/>
      <c r="AD411" s="256"/>
      <c r="AE411" s="256"/>
      <c r="AF411" s="256"/>
      <c r="AG411" s="257"/>
      <c r="AH411" s="257"/>
      <c r="AI411" s="257"/>
      <c r="AJ411" s="257"/>
      <c r="AK411" s="87">
        <v>12.94</v>
      </c>
      <c r="AL411" s="87"/>
      <c r="AM411" s="258"/>
      <c r="AN411" s="258">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59" t="s">
        <v>3</v>
      </c>
      <c r="AY411" s="105"/>
      <c r="AZ411" s="106"/>
      <c r="BA411" s="106"/>
      <c r="BB411" s="106"/>
      <c r="BC411" s="98"/>
      <c r="BD411" s="98"/>
      <c r="BE411" s="98"/>
      <c r="BF411" s="98"/>
      <c r="BG411" s="107">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7">
        <v>3000</v>
      </c>
      <c r="N412" s="267">
        <v>1500</v>
      </c>
      <c r="O412" s="267">
        <v>1200</v>
      </c>
      <c r="P412" s="301">
        <v>950</v>
      </c>
      <c r="Q412" s="96" t="e">
        <f>VLOOKUP(H412&amp;"Vị trí 1",#REF!,9,0)</f>
        <v>#REF!</v>
      </c>
      <c r="R412" s="96" t="e">
        <f>VLOOKUP(H412&amp;"Vị trí 2",#REF!,9,0)</f>
        <v>#REF!</v>
      </c>
      <c r="S412" s="96" t="e">
        <f>VLOOKUP(H412&amp;"Vị trí 3",#REF!,9,0)</f>
        <v>#REF!</v>
      </c>
      <c r="T412" s="96"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7">
        <v>12.94</v>
      </c>
      <c r="AL412" s="87"/>
      <c r="AM412" s="258"/>
      <c r="AN412" s="258">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59" t="s">
        <v>3</v>
      </c>
      <c r="AY412" s="105">
        <v>2940</v>
      </c>
      <c r="AZ412" s="106">
        <v>910</v>
      </c>
      <c r="BA412" s="106">
        <v>600</v>
      </c>
      <c r="BB412" s="106">
        <v>490</v>
      </c>
      <c r="BC412" s="98">
        <v>2520</v>
      </c>
      <c r="BD412" s="98">
        <v>780</v>
      </c>
      <c r="BE412" s="98">
        <v>510</v>
      </c>
      <c r="BF412" s="98">
        <v>420</v>
      </c>
      <c r="BG412" s="107">
        <f>AV412-AW412</f>
        <v>3780</v>
      </c>
      <c r="BJ412" s="254" t="e">
        <f>M412*#REF!</f>
        <v>#REF!</v>
      </c>
      <c r="BK412" s="254" t="e">
        <f>N412*#REF!</f>
        <v>#REF!</v>
      </c>
      <c r="BL412" s="254" t="e">
        <f>O412*#REF!</f>
        <v>#REF!</v>
      </c>
      <c r="BM412" s="254"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7">
        <v>2800</v>
      </c>
      <c r="N413" s="267">
        <v>1400</v>
      </c>
      <c r="O413" s="267">
        <v>1100</v>
      </c>
      <c r="P413" s="301">
        <v>950</v>
      </c>
      <c r="Q413" s="96" t="e">
        <f>VLOOKUP(H413&amp;"Vị trí 1",#REF!,9,0)</f>
        <v>#REF!</v>
      </c>
      <c r="R413" s="96" t="e">
        <f>VLOOKUP(H413&amp;"Vị trí 2",#REF!,9,0)</f>
        <v>#REF!</v>
      </c>
      <c r="S413" s="96" t="e">
        <f>VLOOKUP(H413&amp;"Vị trí 3",#REF!,9,0)</f>
        <v>#REF!</v>
      </c>
      <c r="T413" s="96"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7">
        <v>12.94</v>
      </c>
      <c r="AL413" s="87"/>
      <c r="AM413" s="258"/>
      <c r="AN413" s="258">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59" t="s">
        <v>3</v>
      </c>
      <c r="AY413" s="105">
        <v>3850</v>
      </c>
      <c r="AZ413" s="106">
        <v>1400</v>
      </c>
      <c r="BA413" s="106">
        <v>1050</v>
      </c>
      <c r="BB413" s="106">
        <v>700</v>
      </c>
      <c r="BC413" s="98">
        <v>3300</v>
      </c>
      <c r="BD413" s="98">
        <v>1200</v>
      </c>
      <c r="BE413" s="98">
        <v>900</v>
      </c>
      <c r="BF413" s="98">
        <v>600</v>
      </c>
      <c r="BG413" s="107">
        <f>AV413-AW413</f>
        <v>4008</v>
      </c>
      <c r="BJ413" s="254" t="e">
        <f>M413*#REF!</f>
        <v>#REF!</v>
      </c>
      <c r="BK413" s="254" t="e">
        <f>N413*#REF!</f>
        <v>#REF!</v>
      </c>
      <c r="BL413" s="254" t="e">
        <f>O413*#REF!</f>
        <v>#REF!</v>
      </c>
      <c r="BM413" s="254"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7">
        <v>3000</v>
      </c>
      <c r="N414" s="267">
        <v>1500</v>
      </c>
      <c r="O414" s="267">
        <v>1100</v>
      </c>
      <c r="P414" s="301">
        <v>950</v>
      </c>
      <c r="Q414" s="96" t="e">
        <f>VLOOKUP(H414&amp;"Vị trí 1",#REF!,9,0)</f>
        <v>#REF!</v>
      </c>
      <c r="R414" s="96" t="e">
        <f>VLOOKUP(H414&amp;"Vị trí 2",#REF!,9,0)</f>
        <v>#REF!</v>
      </c>
      <c r="S414" s="96" t="e">
        <f>VLOOKUP(H414&amp;"Vị trí 3",#REF!,9,0)</f>
        <v>#REF!</v>
      </c>
      <c r="T414" s="96" t="e">
        <f>VLOOKUP(H414&amp;"Vị trí 4",#REF!,9,0)</f>
        <v>#REF!</v>
      </c>
      <c r="U414" s="256"/>
      <c r="V414" s="256"/>
      <c r="W414" s="256"/>
      <c r="X414" s="256"/>
      <c r="Y414" s="257"/>
      <c r="Z414" s="257"/>
      <c r="AA414" s="257"/>
      <c r="AB414" s="257"/>
      <c r="AC414" s="256"/>
      <c r="AD414" s="256"/>
      <c r="AE414" s="256"/>
      <c r="AF414" s="256"/>
      <c r="AG414" s="257"/>
      <c r="AH414" s="257"/>
      <c r="AI414" s="257"/>
      <c r="AJ414" s="257"/>
      <c r="AK414" s="87">
        <v>26.666666666666668</v>
      </c>
      <c r="AL414" s="87"/>
      <c r="AM414" s="258"/>
      <c r="AN414" s="258">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59" t="s">
        <v>3</v>
      </c>
      <c r="AY414" s="105">
        <v>4690</v>
      </c>
      <c r="AZ414" s="106">
        <v>1960</v>
      </c>
      <c r="BA414" s="106">
        <v>1400</v>
      </c>
      <c r="BB414" s="106">
        <v>980</v>
      </c>
      <c r="BC414" s="98">
        <v>4020</v>
      </c>
      <c r="BD414" s="98">
        <v>1680</v>
      </c>
      <c r="BE414" s="98">
        <v>1200</v>
      </c>
      <c r="BF414" s="98">
        <v>840</v>
      </c>
      <c r="BG414" s="107">
        <f>AV414-AW414</f>
        <v>7835</v>
      </c>
      <c r="BJ414" s="254" t="e">
        <f>M414*#REF!</f>
        <v>#REF!</v>
      </c>
      <c r="BK414" s="254" t="e">
        <f>N414*#REF!</f>
        <v>#REF!</v>
      </c>
      <c r="BL414" s="254" t="e">
        <f>O414*#REF!</f>
        <v>#REF!</v>
      </c>
      <c r="BM414" s="254"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301"/>
      <c r="N415" s="301"/>
      <c r="O415" s="301"/>
      <c r="P415" s="301"/>
      <c r="Q415" s="96"/>
      <c r="R415" s="96"/>
      <c r="S415" s="96"/>
      <c r="T415" s="96"/>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7"/>
      <c r="AL415" s="87"/>
      <c r="AM415" s="258" t="e">
        <f>AVERAGE(AG415:AJ415)</f>
        <v>#REF!</v>
      </c>
      <c r="AN415" s="258"/>
      <c r="AO415" s="101"/>
      <c r="AP415" s="101"/>
      <c r="AQ415" s="101"/>
      <c r="AR415" s="101"/>
      <c r="AS415" s="101"/>
      <c r="AT415" s="101"/>
      <c r="AU415" s="101"/>
      <c r="AV415" s="101"/>
      <c r="AW415" s="103" t="e">
        <f>VLOOKUP($H415,#REF!,3,0)</f>
        <v>#REF!</v>
      </c>
      <c r="AX415" s="263" t="s">
        <v>3</v>
      </c>
      <c r="AY415" s="105">
        <v>4340</v>
      </c>
      <c r="AZ415" s="106">
        <v>1680</v>
      </c>
      <c r="BA415" s="106">
        <v>1260</v>
      </c>
      <c r="BB415" s="106">
        <v>980</v>
      </c>
      <c r="BC415" s="98">
        <v>3720</v>
      </c>
      <c r="BD415" s="98">
        <v>1440</v>
      </c>
      <c r="BE415" s="98">
        <v>1080</v>
      </c>
      <c r="BF415" s="98">
        <v>840</v>
      </c>
      <c r="BG415" s="18"/>
      <c r="BJ415" s="254" t="e">
        <f>M415*#REF!</f>
        <v>#REF!</v>
      </c>
      <c r="BK415" s="254" t="e">
        <f>N415*#REF!</f>
        <v>#REF!</v>
      </c>
      <c r="BL415" s="254" t="e">
        <f>O415*#REF!</f>
        <v>#REF!</v>
      </c>
      <c r="BM415" s="254"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7">
        <v>5000</v>
      </c>
      <c r="N416" s="267">
        <v>2400</v>
      </c>
      <c r="O416" s="267">
        <v>2000</v>
      </c>
      <c r="P416" s="267">
        <v>1000</v>
      </c>
      <c r="Q416" s="96" t="e">
        <f>VLOOKUP(H416&amp;"Vị trí 1",#REF!,9,0)</f>
        <v>#REF!</v>
      </c>
      <c r="R416" s="96" t="e">
        <f>VLOOKUP(H416&amp;"Vị trí 2",#REF!,9,0)</f>
        <v>#REF!</v>
      </c>
      <c r="S416" s="96" t="e">
        <f>VLOOKUP(H416&amp;"Vị trí 3",#REF!,9,0)</f>
        <v>#REF!</v>
      </c>
      <c r="T416" s="96" t="e">
        <f>VLOOKUP(H416&amp;"Vị trí 4",#REF!,9,0)</f>
        <v>#REF!</v>
      </c>
      <c r="U416" s="256"/>
      <c r="V416" s="256"/>
      <c r="W416" s="256"/>
      <c r="X416" s="256"/>
      <c r="Y416" s="257"/>
      <c r="Z416" s="257"/>
      <c r="AA416" s="257"/>
      <c r="AB416" s="257"/>
      <c r="AC416" s="256"/>
      <c r="AD416" s="256"/>
      <c r="AE416" s="256"/>
      <c r="AF416" s="256"/>
      <c r="AG416" s="257"/>
      <c r="AH416" s="257"/>
      <c r="AI416" s="257"/>
      <c r="AJ416" s="257"/>
      <c r="AK416" s="87">
        <v>7.4</v>
      </c>
      <c r="AL416" s="87"/>
      <c r="AM416" s="258"/>
      <c r="AN416" s="258">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59" t="s">
        <v>3</v>
      </c>
      <c r="AY416" s="105">
        <v>4480</v>
      </c>
      <c r="AZ416" s="106">
        <v>1890</v>
      </c>
      <c r="BA416" s="106">
        <v>1400</v>
      </c>
      <c r="BB416" s="106">
        <v>1050</v>
      </c>
      <c r="BC416" s="98">
        <v>3840</v>
      </c>
      <c r="BD416" s="98">
        <v>1620</v>
      </c>
      <c r="BE416" s="98">
        <v>1200</v>
      </c>
      <c r="BF416" s="98">
        <v>900</v>
      </c>
      <c r="BG416" s="107">
        <f>AV416-AW416</f>
        <v>1075</v>
      </c>
      <c r="BJ416" s="254" t="e">
        <f>M416*#REF!</f>
        <v>#REF!</v>
      </c>
      <c r="BK416" s="254" t="e">
        <f>N416*#REF!</f>
        <v>#REF!</v>
      </c>
      <c r="BL416" s="254" t="e">
        <f>O416*#REF!</f>
        <v>#REF!</v>
      </c>
      <c r="BM416" s="254"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7">
        <v>3300</v>
      </c>
      <c r="N417" s="267">
        <v>1600</v>
      </c>
      <c r="O417" s="267">
        <v>1300</v>
      </c>
      <c r="P417" s="301">
        <v>950</v>
      </c>
      <c r="Q417" s="96" t="e">
        <f>VLOOKUP(H417&amp;"Vị trí 1",#REF!,9,0)</f>
        <v>#REF!</v>
      </c>
      <c r="R417" s="96" t="e">
        <f>VLOOKUP(H417&amp;"Vị trí 2",#REF!,9,0)</f>
        <v>#REF!</v>
      </c>
      <c r="S417" s="96" t="e">
        <f>VLOOKUP(H417&amp;"Vị trí 3",#REF!,9,0)</f>
        <v>#REF!</v>
      </c>
      <c r="T417" s="96"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7">
        <v>11.875</v>
      </c>
      <c r="AL417" s="87"/>
      <c r="AM417" s="258"/>
      <c r="AN417" s="258">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59" t="s">
        <v>3</v>
      </c>
      <c r="AY417" s="105">
        <v>3850</v>
      </c>
      <c r="AZ417" s="106">
        <v>1610</v>
      </c>
      <c r="BA417" s="106">
        <v>1190</v>
      </c>
      <c r="BB417" s="106">
        <v>690</v>
      </c>
      <c r="BC417" s="98">
        <v>3300</v>
      </c>
      <c r="BD417" s="98">
        <v>1380</v>
      </c>
      <c r="BE417" s="98">
        <v>1020</v>
      </c>
      <c r="BF417" s="98">
        <v>590</v>
      </c>
      <c r="BG417" s="107">
        <f>AV417-AW417</f>
        <v>3235</v>
      </c>
      <c r="BJ417" s="254" t="e">
        <f>M417*#REF!</f>
        <v>#REF!</v>
      </c>
      <c r="BK417" s="254" t="e">
        <f>N417*#REF!</f>
        <v>#REF!</v>
      </c>
      <c r="BL417" s="254" t="e">
        <f>O417*#REF!</f>
        <v>#REF!</v>
      </c>
      <c r="BM417" s="254"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301"/>
      <c r="N418" s="301"/>
      <c r="O418" s="301"/>
      <c r="P418" s="301"/>
      <c r="Q418" s="96"/>
      <c r="R418" s="96"/>
      <c r="S418" s="96"/>
      <c r="T418" s="96"/>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7"/>
      <c r="AL418" s="87"/>
      <c r="AM418" s="258"/>
      <c r="AN418" s="258"/>
      <c r="AO418" s="101"/>
      <c r="AP418" s="101"/>
      <c r="AQ418" s="101"/>
      <c r="AR418" s="101"/>
      <c r="AS418" s="101"/>
      <c r="AT418" s="101"/>
      <c r="AU418" s="101"/>
      <c r="AV418" s="101"/>
      <c r="AW418" s="61"/>
      <c r="AX418" s="259" t="s">
        <v>3</v>
      </c>
      <c r="AY418" s="105">
        <v>2940</v>
      </c>
      <c r="AZ418" s="106">
        <v>910</v>
      </c>
      <c r="BA418" s="106">
        <v>600</v>
      </c>
      <c r="BB418" s="106">
        <v>490</v>
      </c>
      <c r="BC418" s="98">
        <v>2520</v>
      </c>
      <c r="BD418" s="98">
        <v>780</v>
      </c>
      <c r="BE418" s="98">
        <v>510</v>
      </c>
      <c r="BF418" s="98">
        <v>420</v>
      </c>
      <c r="BJ418" s="254" t="e">
        <f>M418*#REF!</f>
        <v>#REF!</v>
      </c>
      <c r="BK418" s="254" t="e">
        <f>N418*#REF!</f>
        <v>#REF!</v>
      </c>
      <c r="BL418" s="254" t="e">
        <f>O418*#REF!</f>
        <v>#REF!</v>
      </c>
      <c r="BM418" s="254"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7">
        <v>4200</v>
      </c>
      <c r="N419" s="267">
        <v>1300</v>
      </c>
      <c r="O419" s="301">
        <v>850</v>
      </c>
      <c r="P419" s="301">
        <v>700</v>
      </c>
      <c r="Q419" s="96" t="e">
        <f>VLOOKUP(H419&amp;"Vị trí 1",#REF!,9,0)</f>
        <v>#REF!</v>
      </c>
      <c r="R419" s="96" t="e">
        <f>VLOOKUP(H419&amp;"Vị trí 2",#REF!,9,0)</f>
        <v>#REF!</v>
      </c>
      <c r="S419" s="96" t="e">
        <f>VLOOKUP(H419&amp;"Vị trí 3",#REF!,9,0)</f>
        <v>#REF!</v>
      </c>
      <c r="T419" s="96"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7">
        <v>11.208791208791208</v>
      </c>
      <c r="AL419" s="87"/>
      <c r="AM419" s="258"/>
      <c r="AN419" s="258">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59" t="s">
        <v>3</v>
      </c>
      <c r="AY419" s="105">
        <v>2800</v>
      </c>
      <c r="AZ419" s="106">
        <v>1400</v>
      </c>
      <c r="BA419" s="106">
        <v>1050</v>
      </c>
      <c r="BB419" s="106">
        <v>700</v>
      </c>
      <c r="BC419" s="98">
        <v>2400</v>
      </c>
      <c r="BD419" s="98">
        <v>1200</v>
      </c>
      <c r="BE419" s="98">
        <v>900</v>
      </c>
      <c r="BF419" s="98">
        <v>600</v>
      </c>
      <c r="BG419" s="107">
        <f t="shared" ref="BG419:BG426" si="253">AV419-AW419</f>
        <v>442</v>
      </c>
      <c r="BJ419" s="254" t="e">
        <f>M419*#REF!</f>
        <v>#REF!</v>
      </c>
      <c r="BK419" s="254" t="e">
        <f>N419*#REF!</f>
        <v>#REF!</v>
      </c>
      <c r="BL419" s="254" t="e">
        <f>O419*#REF!</f>
        <v>#REF!</v>
      </c>
      <c r="BM419" s="254"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7">
        <v>5500</v>
      </c>
      <c r="N420" s="267">
        <v>2000</v>
      </c>
      <c r="O420" s="267">
        <v>1500</v>
      </c>
      <c r="P420" s="267">
        <v>1000</v>
      </c>
      <c r="Q420" s="96" t="e">
        <f>VLOOKUP(H420&amp;"Vị trí 1",#REF!,9,0)</f>
        <v>#REF!</v>
      </c>
      <c r="R420" s="96" t="e">
        <f>VLOOKUP(H420&amp;"Vị trí 2",#REF!,9,0)</f>
        <v>#REF!</v>
      </c>
      <c r="S420" s="96" t="e">
        <f>VLOOKUP(H420&amp;"Vị trí 3",#REF!,9,0)</f>
        <v>#REF!</v>
      </c>
      <c r="T420" s="96" t="e">
        <f>VLOOKUP(H420&amp;"Vị trí 4",#REF!,9,0)</f>
        <v>#REF!</v>
      </c>
      <c r="U420" s="256"/>
      <c r="V420" s="256"/>
      <c r="W420" s="256"/>
      <c r="X420" s="256"/>
      <c r="Y420" s="257"/>
      <c r="Z420" s="257"/>
      <c r="AA420" s="257"/>
      <c r="AB420" s="257"/>
      <c r="AC420" s="256"/>
      <c r="AD420" s="256"/>
      <c r="AE420" s="256"/>
      <c r="AF420" s="256"/>
      <c r="AG420" s="257"/>
      <c r="AH420" s="257"/>
      <c r="AI420" s="257"/>
      <c r="AJ420" s="257"/>
      <c r="AK420" s="87">
        <v>8.3784090909090914</v>
      </c>
      <c r="AL420" s="87"/>
      <c r="AM420" s="258"/>
      <c r="AN420" s="258">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59" t="s">
        <v>3</v>
      </c>
      <c r="AY420" s="105"/>
      <c r="AZ420" s="106"/>
      <c r="BA420" s="106"/>
      <c r="BB420" s="106"/>
      <c r="BC420" s="98"/>
      <c r="BD420" s="98"/>
      <c r="BE420" s="98"/>
      <c r="BF420" s="98"/>
      <c r="BG420" s="107">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7">
        <v>6700</v>
      </c>
      <c r="N421" s="267">
        <v>2800</v>
      </c>
      <c r="O421" s="267">
        <v>2000</v>
      </c>
      <c r="P421" s="267">
        <v>1400</v>
      </c>
      <c r="Q421" s="96" t="e">
        <f>VLOOKUP(H421&amp;"Vị trí 1",#REF!,9,0)</f>
        <v>#REF!</v>
      </c>
      <c r="R421" s="96" t="e">
        <f>VLOOKUP(H421&amp;"Vị trí 2",#REF!,9,0)</f>
        <v>#REF!</v>
      </c>
      <c r="S421" s="96" t="e">
        <f>VLOOKUP(H421&amp;"Vị trí 3",#REF!,9,0)</f>
        <v>#REF!</v>
      </c>
      <c r="T421" s="96"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7">
        <v>12.94</v>
      </c>
      <c r="AL421" s="87"/>
      <c r="AM421" s="258"/>
      <c r="AN421" s="258">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59" t="s">
        <v>3</v>
      </c>
      <c r="AY421" s="105">
        <v>5040</v>
      </c>
      <c r="AZ421" s="106">
        <v>2100</v>
      </c>
      <c r="BA421" s="106">
        <v>1750</v>
      </c>
      <c r="BB421" s="106">
        <v>1190</v>
      </c>
      <c r="BC421" s="98">
        <v>4320</v>
      </c>
      <c r="BD421" s="98">
        <v>1800</v>
      </c>
      <c r="BE421" s="98">
        <v>1500</v>
      </c>
      <c r="BF421" s="98">
        <v>1020</v>
      </c>
      <c r="BG421" s="107">
        <f t="shared" si="253"/>
        <v>2962</v>
      </c>
      <c r="BJ421" s="254" t="e">
        <f>M421*#REF!</f>
        <v>#REF!</v>
      </c>
      <c r="BK421" s="254" t="e">
        <f>N421*#REF!</f>
        <v>#REF!</v>
      </c>
      <c r="BL421" s="254" t="e">
        <f>O421*#REF!</f>
        <v>#REF!</v>
      </c>
      <c r="BM421" s="254"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7">
        <v>6200</v>
      </c>
      <c r="N422" s="267">
        <v>2400</v>
      </c>
      <c r="O422" s="267">
        <v>1800</v>
      </c>
      <c r="P422" s="267">
        <v>1400</v>
      </c>
      <c r="Q422" s="96" t="e">
        <f>VLOOKUP(H422&amp;"Vị trí 1",#REF!,9,0)</f>
        <v>#REF!</v>
      </c>
      <c r="R422" s="96" t="e">
        <f>VLOOKUP(H422&amp;"Vị trí 2",#REF!,9,0)</f>
        <v>#REF!</v>
      </c>
      <c r="S422" s="96" t="e">
        <f>VLOOKUP(H422&amp;"Vị trí 3",#REF!,9,0)</f>
        <v>#REF!</v>
      </c>
      <c r="T422" s="96"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7">
        <v>10.657083333333333</v>
      </c>
      <c r="AL422" s="87"/>
      <c r="AM422" s="258"/>
      <c r="AN422" s="258">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59" t="s">
        <v>3</v>
      </c>
      <c r="AY422" s="105">
        <v>3150</v>
      </c>
      <c r="AZ422" s="106">
        <v>1120</v>
      </c>
      <c r="BA422" s="106">
        <v>910</v>
      </c>
      <c r="BB422" s="106">
        <v>670</v>
      </c>
      <c r="BC422" s="98">
        <v>2700</v>
      </c>
      <c r="BD422" s="98">
        <v>960</v>
      </c>
      <c r="BE422" s="98">
        <v>780</v>
      </c>
      <c r="BF422" s="98">
        <v>570</v>
      </c>
      <c r="BG422" s="107">
        <f t="shared" si="253"/>
        <v>2934</v>
      </c>
      <c r="BJ422" s="254" t="e">
        <f>M422*#REF!</f>
        <v>#REF!</v>
      </c>
      <c r="BK422" s="254" t="e">
        <f>N422*#REF!</f>
        <v>#REF!</v>
      </c>
      <c r="BL422" s="254" t="e">
        <f>O422*#REF!</f>
        <v>#REF!</v>
      </c>
      <c r="BM422" s="254"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7">
        <v>6400</v>
      </c>
      <c r="N423" s="267">
        <v>2700</v>
      </c>
      <c r="O423" s="267">
        <v>2000</v>
      </c>
      <c r="P423" s="267">
        <v>1500</v>
      </c>
      <c r="Q423" s="96" t="e">
        <f>VLOOKUP(H423&amp;"Vị trí 1",#REF!,9,0)</f>
        <v>#REF!</v>
      </c>
      <c r="R423" s="96" t="e">
        <f>VLOOKUP(H423&amp;"Vị trí 2",#REF!,9,0)</f>
        <v>#REF!</v>
      </c>
      <c r="S423" s="96" t="e">
        <f>VLOOKUP(H423&amp;"Vị trí 3",#REF!,9,0)</f>
        <v>#REF!</v>
      </c>
      <c r="T423" s="96"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7">
        <v>12.94</v>
      </c>
      <c r="AL423" s="87"/>
      <c r="AM423" s="258"/>
      <c r="AN423" s="258">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59" t="s">
        <v>3</v>
      </c>
      <c r="AY423" s="105">
        <v>1820</v>
      </c>
      <c r="AZ423" s="106">
        <v>910</v>
      </c>
      <c r="BA423" s="106">
        <v>770</v>
      </c>
      <c r="BB423" s="106">
        <v>670</v>
      </c>
      <c r="BC423" s="98">
        <v>1560</v>
      </c>
      <c r="BD423" s="98">
        <v>780</v>
      </c>
      <c r="BE423" s="98">
        <v>660</v>
      </c>
      <c r="BF423" s="98">
        <v>570</v>
      </c>
      <c r="BG423" s="107">
        <f t="shared" si="253"/>
        <v>4104</v>
      </c>
      <c r="BJ423" s="254" t="e">
        <f>M423*#REF!</f>
        <v>#REF!</v>
      </c>
      <c r="BK423" s="254" t="e">
        <f>N423*#REF!</f>
        <v>#REF!</v>
      </c>
      <c r="BL423" s="254" t="e">
        <f>O423*#REF!</f>
        <v>#REF!</v>
      </c>
      <c r="BM423" s="254"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7">
        <v>5500</v>
      </c>
      <c r="N424" s="267">
        <v>2300</v>
      </c>
      <c r="O424" s="267">
        <v>1700</v>
      </c>
      <c r="P424" s="301">
        <v>980</v>
      </c>
      <c r="Q424" s="96" t="e">
        <f>VLOOKUP(H424&amp;"Vị trí 1",#REF!,9,0)</f>
        <v>#REF!</v>
      </c>
      <c r="R424" s="96" t="e">
        <f>VLOOKUP(H424&amp;"Vị trí 2",#REF!,9,0)</f>
        <v>#REF!</v>
      </c>
      <c r="S424" s="96" t="e">
        <f>VLOOKUP(H424&amp;"Vị trí 3",#REF!,9,0)</f>
        <v>#REF!</v>
      </c>
      <c r="T424" s="96" t="e">
        <f>VLOOKUP(H424&amp;"Vị trí 4",#REF!,9,0)</f>
        <v>#REF!</v>
      </c>
      <c r="U424" s="256"/>
      <c r="V424" s="256"/>
      <c r="W424" s="256"/>
      <c r="X424" s="256"/>
      <c r="Y424" s="257"/>
      <c r="Z424" s="257"/>
      <c r="AA424" s="257"/>
      <c r="AB424" s="257"/>
      <c r="AC424" s="256"/>
      <c r="AD424" s="256"/>
      <c r="AE424" s="256"/>
      <c r="AF424" s="256"/>
      <c r="AG424" s="257"/>
      <c r="AH424" s="257"/>
      <c r="AI424" s="257"/>
      <c r="AJ424" s="257"/>
      <c r="AK424" s="87">
        <v>9.0454545454545467</v>
      </c>
      <c r="AL424" s="87"/>
      <c r="AM424" s="258"/>
      <c r="AN424" s="258">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59" t="s">
        <v>3</v>
      </c>
      <c r="AY424" s="105"/>
      <c r="AZ424" s="106"/>
      <c r="BA424" s="106"/>
      <c r="BB424" s="106"/>
      <c r="BC424" s="98"/>
      <c r="BD424" s="98"/>
      <c r="BE424" s="98"/>
      <c r="BF424" s="98"/>
      <c r="BG424" s="107">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7">
        <v>4200</v>
      </c>
      <c r="N425" s="267">
        <v>1300</v>
      </c>
      <c r="O425" s="301">
        <v>850</v>
      </c>
      <c r="P425" s="301">
        <v>700</v>
      </c>
      <c r="Q425" s="96" t="e">
        <f>VLOOKUP(H425&amp;"Vị trí 1",#REF!,9,0)</f>
        <v>#REF!</v>
      </c>
      <c r="R425" s="96" t="e">
        <f>VLOOKUP(H425&amp;"Vị trí 2",#REF!,9,0)</f>
        <v>#REF!</v>
      </c>
      <c r="S425" s="96" t="e">
        <f>VLOOKUP(H425&amp;"Vị trí 3",#REF!,9,0)</f>
        <v>#REF!</v>
      </c>
      <c r="T425" s="96"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7">
        <v>11.763736263736263</v>
      </c>
      <c r="AL425" s="87"/>
      <c r="AM425" s="258"/>
      <c r="AN425" s="258">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59" t="s">
        <v>3</v>
      </c>
      <c r="AY425" s="105">
        <v>3500</v>
      </c>
      <c r="AZ425" s="106">
        <v>1680</v>
      </c>
      <c r="BA425" s="106">
        <v>910</v>
      </c>
      <c r="BB425" s="106">
        <v>670</v>
      </c>
      <c r="BC425" s="98">
        <v>3000</v>
      </c>
      <c r="BD425" s="98">
        <v>1440</v>
      </c>
      <c r="BE425" s="98">
        <v>780</v>
      </c>
      <c r="BF425" s="98">
        <v>570</v>
      </c>
      <c r="BG425" s="107">
        <f t="shared" si="253"/>
        <v>453</v>
      </c>
      <c r="BJ425" s="254" t="e">
        <f>M425*#REF!</f>
        <v>#REF!</v>
      </c>
      <c r="BK425" s="254" t="e">
        <f>N425*#REF!</f>
        <v>#REF!</v>
      </c>
      <c r="BL425" s="254" t="e">
        <f>O425*#REF!</f>
        <v>#REF!</v>
      </c>
      <c r="BM425" s="254"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7">
        <v>4000</v>
      </c>
      <c r="N426" s="267">
        <v>2000</v>
      </c>
      <c r="O426" s="267">
        <v>1500</v>
      </c>
      <c r="P426" s="267">
        <v>1000</v>
      </c>
      <c r="Q426" s="96" t="e">
        <f>VLOOKUP(H426&amp;"Vị trí 1",#REF!,9,0)</f>
        <v>#REF!</v>
      </c>
      <c r="R426" s="96" t="e">
        <f>VLOOKUP(H426&amp;"Vị trí 2",#REF!,9,0)</f>
        <v>#REF!</v>
      </c>
      <c r="S426" s="96" t="e">
        <f>VLOOKUP(H426&amp;"Vị trí 3",#REF!,9,0)</f>
        <v>#REF!</v>
      </c>
      <c r="T426" s="96"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7">
        <v>18.125</v>
      </c>
      <c r="AL426" s="87"/>
      <c r="AM426" s="258"/>
      <c r="AN426" s="258">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59" t="s">
        <v>3</v>
      </c>
      <c r="AY426" s="105">
        <v>2310</v>
      </c>
      <c r="AZ426" s="106">
        <v>1120</v>
      </c>
      <c r="BA426" s="106">
        <v>910</v>
      </c>
      <c r="BB426" s="106">
        <v>670</v>
      </c>
      <c r="BC426" s="98">
        <v>1980</v>
      </c>
      <c r="BD426" s="98">
        <v>960</v>
      </c>
      <c r="BE426" s="98">
        <v>780</v>
      </c>
      <c r="BF426" s="98">
        <v>570</v>
      </c>
      <c r="BG426" s="107">
        <f t="shared" si="253"/>
        <v>4240</v>
      </c>
      <c r="BJ426" s="254" t="e">
        <f>M426*#REF!</f>
        <v>#REF!</v>
      </c>
      <c r="BK426" s="254" t="e">
        <f>N426*#REF!</f>
        <v>#REF!</v>
      </c>
      <c r="BL426" s="254" t="e">
        <f>O426*#REF!</f>
        <v>#REF!</v>
      </c>
      <c r="BM426" s="254"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301"/>
      <c r="N427" s="301"/>
      <c r="O427" s="301"/>
      <c r="P427" s="301"/>
      <c r="Q427" s="96"/>
      <c r="R427" s="96"/>
      <c r="S427" s="96"/>
      <c r="T427" s="96"/>
      <c r="U427" s="256"/>
      <c r="V427" s="256"/>
      <c r="W427" s="256"/>
      <c r="X427" s="256"/>
      <c r="Y427" s="257"/>
      <c r="Z427" s="257"/>
      <c r="AA427" s="257"/>
      <c r="AB427" s="257"/>
      <c r="AC427" s="256"/>
      <c r="AD427" s="256"/>
      <c r="AE427" s="256"/>
      <c r="AF427" s="256"/>
      <c r="AG427" s="257"/>
      <c r="AH427" s="257"/>
      <c r="AI427" s="257"/>
      <c r="AJ427" s="257"/>
      <c r="AK427" s="87"/>
      <c r="AL427" s="87"/>
      <c r="AM427" s="258"/>
      <c r="AN427" s="258"/>
      <c r="AO427" s="101"/>
      <c r="AP427" s="101"/>
      <c r="AQ427" s="101"/>
      <c r="AR427" s="101"/>
      <c r="AS427" s="101"/>
      <c r="AT427" s="101"/>
      <c r="AU427" s="101"/>
      <c r="AV427" s="101"/>
      <c r="AW427" s="61"/>
      <c r="AX427" s="259" t="s">
        <v>3</v>
      </c>
      <c r="AY427" s="105"/>
      <c r="AZ427" s="106"/>
      <c r="BA427" s="106"/>
      <c r="BB427" s="106"/>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7">
        <v>7200</v>
      </c>
      <c r="N428" s="267">
        <v>3000</v>
      </c>
      <c r="O428" s="267">
        <v>2500</v>
      </c>
      <c r="P428" s="267">
        <v>1700</v>
      </c>
      <c r="Q428" s="96" t="e">
        <f>VLOOKUP(H428&amp;"Vị trí 1",#REF!,9,0)</f>
        <v>#REF!</v>
      </c>
      <c r="R428" s="96" t="e">
        <f>VLOOKUP(H428&amp;"Vị trí 2",#REF!,9,0)</f>
        <v>#REF!</v>
      </c>
      <c r="S428" s="96" t="e">
        <f>VLOOKUP(H428&amp;"Vị trí 3",#REF!,9,0)</f>
        <v>#REF!</v>
      </c>
      <c r="T428" s="96"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7">
        <v>12.244444444444445</v>
      </c>
      <c r="AL428" s="87"/>
      <c r="AM428" s="258"/>
      <c r="AN428" s="258">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59" t="s">
        <v>3</v>
      </c>
      <c r="AY428" s="105">
        <v>1120</v>
      </c>
      <c r="AZ428" s="106">
        <v>640</v>
      </c>
      <c r="BA428" s="106">
        <v>460</v>
      </c>
      <c r="BB428" s="106">
        <v>390</v>
      </c>
      <c r="BC428" s="98">
        <v>960</v>
      </c>
      <c r="BD428" s="98">
        <v>550</v>
      </c>
      <c r="BE428" s="98">
        <v>390</v>
      </c>
      <c r="BF428" s="98">
        <v>330</v>
      </c>
      <c r="BG428" s="107">
        <f>AV428-AW428</f>
        <v>4424</v>
      </c>
      <c r="BJ428" s="254" t="e">
        <f>M428*#REF!</f>
        <v>#REF!</v>
      </c>
      <c r="BK428" s="254" t="e">
        <f>N428*#REF!</f>
        <v>#REF!</v>
      </c>
      <c r="BL428" s="254" t="e">
        <f>O428*#REF!</f>
        <v>#REF!</v>
      </c>
      <c r="BM428" s="254"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7">
        <v>4500</v>
      </c>
      <c r="N429" s="267">
        <v>1600</v>
      </c>
      <c r="O429" s="267">
        <v>1300</v>
      </c>
      <c r="P429" s="301">
        <v>950</v>
      </c>
      <c r="Q429" s="96" t="e">
        <f>VLOOKUP(H429&amp;"Vị trí 1",#REF!,9,0)</f>
        <v>#REF!</v>
      </c>
      <c r="R429" s="96" t="e">
        <f>VLOOKUP(H429&amp;"Vị trí 2",#REF!,9,0)</f>
        <v>#REF!</v>
      </c>
      <c r="S429" s="96" t="e">
        <f>VLOOKUP(H429&amp;"Vị trí 3",#REF!,9,0)</f>
        <v>#REF!</v>
      </c>
      <c r="T429" s="96" t="e">
        <f>VLOOKUP(H429&amp;"Vị trí 4",#REF!,9,0)</f>
        <v>#REF!</v>
      </c>
      <c r="U429" s="256"/>
      <c r="V429" s="256"/>
      <c r="W429" s="256"/>
      <c r="X429" s="256"/>
      <c r="Y429" s="257"/>
      <c r="Z429" s="257"/>
      <c r="AA429" s="257"/>
      <c r="AB429" s="257"/>
      <c r="AC429" s="256"/>
      <c r="AD429" s="256"/>
      <c r="AE429" s="256"/>
      <c r="AF429" s="256"/>
      <c r="AG429" s="257"/>
      <c r="AH429" s="257"/>
      <c r="AI429" s="257"/>
      <c r="AJ429" s="257"/>
      <c r="AK429" s="87">
        <v>5</v>
      </c>
      <c r="AL429" s="87"/>
      <c r="AM429" s="258"/>
      <c r="AN429" s="258">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59" t="s">
        <v>3</v>
      </c>
      <c r="AY429" s="105">
        <v>1680</v>
      </c>
      <c r="AZ429" s="106">
        <v>840</v>
      </c>
      <c r="BA429" s="106">
        <v>630</v>
      </c>
      <c r="BB429" s="106">
        <v>490</v>
      </c>
      <c r="BC429" s="98">
        <v>1440</v>
      </c>
      <c r="BD429" s="98">
        <v>720</v>
      </c>
      <c r="BE429" s="98">
        <v>540</v>
      </c>
      <c r="BF429" s="98">
        <v>420</v>
      </c>
      <c r="BG429" s="107">
        <f>AV429-AW429</f>
        <v>842.5</v>
      </c>
      <c r="BJ429" s="254" t="e">
        <f>M429*#REF!</f>
        <v>#REF!</v>
      </c>
      <c r="BK429" s="254" t="e">
        <f>N429*#REF!</f>
        <v>#REF!</v>
      </c>
      <c r="BL429" s="254" t="e">
        <f>O429*#REF!</f>
        <v>#REF!</v>
      </c>
      <c r="BM429" s="254"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7">
        <v>2600</v>
      </c>
      <c r="N430" s="267">
        <v>1300</v>
      </c>
      <c r="O430" s="267">
        <v>1100</v>
      </c>
      <c r="P430" s="301">
        <v>950</v>
      </c>
      <c r="Q430" s="96" t="e">
        <f>VLOOKUP(H430&amp;"Vị trí 1",#REF!,9,0)</f>
        <v>#REF!</v>
      </c>
      <c r="R430" s="96" t="e">
        <f>VLOOKUP(H430&amp;"Vị trí 2",#REF!,9,0)</f>
        <v>#REF!</v>
      </c>
      <c r="S430" s="96" t="e">
        <f>VLOOKUP(H430&amp;"Vị trí 3",#REF!,9,0)</f>
        <v>#REF!</v>
      </c>
      <c r="T430" s="96"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7">
        <v>9.4230769230769234</v>
      </c>
      <c r="AL430" s="87"/>
      <c r="AM430" s="258"/>
      <c r="AN430" s="258">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59" t="s">
        <v>3</v>
      </c>
      <c r="AY430" s="105">
        <v>1540</v>
      </c>
      <c r="AZ430" s="106">
        <v>840</v>
      </c>
      <c r="BA430" s="106">
        <v>690</v>
      </c>
      <c r="BB430" s="106">
        <v>490</v>
      </c>
      <c r="BC430" s="98">
        <v>1320</v>
      </c>
      <c r="BD430" s="98">
        <v>720</v>
      </c>
      <c r="BE430" s="98">
        <v>590</v>
      </c>
      <c r="BF430" s="98">
        <v>420</v>
      </c>
      <c r="BG430" s="107">
        <f>AV430-AW430</f>
        <v>3055</v>
      </c>
      <c r="BJ430" s="254" t="e">
        <f>M430*#REF!</f>
        <v>#REF!</v>
      </c>
      <c r="BK430" s="254" t="e">
        <f>N430*#REF!</f>
        <v>#REF!</v>
      </c>
      <c r="BL430" s="254" t="e">
        <f>O430*#REF!</f>
        <v>#REF!</v>
      </c>
      <c r="BM430" s="254"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301"/>
      <c r="N431" s="301"/>
      <c r="O431" s="301"/>
      <c r="P431" s="301"/>
      <c r="Q431" s="96"/>
      <c r="R431" s="96"/>
      <c r="S431" s="96"/>
      <c r="T431" s="96"/>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7"/>
      <c r="AL431" s="87"/>
      <c r="AM431" s="258"/>
      <c r="AN431" s="258"/>
      <c r="AO431" s="101"/>
      <c r="AP431" s="101"/>
      <c r="AQ431" s="101"/>
      <c r="AR431" s="101"/>
      <c r="AS431" s="101"/>
      <c r="AT431" s="101"/>
      <c r="AU431" s="101"/>
      <c r="AV431" s="101"/>
      <c r="AW431" s="61"/>
      <c r="AX431" s="259" t="s">
        <v>3</v>
      </c>
      <c r="AY431" s="105">
        <v>2100</v>
      </c>
      <c r="AZ431" s="106">
        <v>1050</v>
      </c>
      <c r="BA431" s="106">
        <v>630</v>
      </c>
      <c r="BB431" s="106">
        <v>490</v>
      </c>
      <c r="BC431" s="98">
        <v>1800</v>
      </c>
      <c r="BD431" s="98">
        <v>900</v>
      </c>
      <c r="BE431" s="98">
        <v>540</v>
      </c>
      <c r="BF431" s="98">
        <v>420</v>
      </c>
      <c r="BJ431" s="254" t="e">
        <f>M431*#REF!</f>
        <v>#REF!</v>
      </c>
      <c r="BK431" s="254" t="e">
        <f>N431*#REF!</f>
        <v>#REF!</v>
      </c>
      <c r="BL431" s="254" t="e">
        <f>O431*#REF!</f>
        <v>#REF!</v>
      </c>
      <c r="BM431" s="254"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7">
        <v>5000</v>
      </c>
      <c r="N432" s="267">
        <v>2400</v>
      </c>
      <c r="O432" s="267">
        <v>1300</v>
      </c>
      <c r="P432" s="301">
        <v>950</v>
      </c>
      <c r="Q432" s="96" t="e">
        <f>VLOOKUP(H432&amp;"Vị trí 1",#REF!,9,0)</f>
        <v>#REF!</v>
      </c>
      <c r="R432" s="96" t="e">
        <f>VLOOKUP(H432&amp;"Vị trí 2",#REF!,9,0)</f>
        <v>#REF!</v>
      </c>
      <c r="S432" s="96" t="e">
        <f>VLOOKUP(H432&amp;"Vị trí 3",#REF!,9,0)</f>
        <v>#REF!</v>
      </c>
      <c r="T432" s="96" t="e">
        <f>VLOOKUP(H432&amp;"Vị trí 4",#REF!,9,0)</f>
        <v>#REF!</v>
      </c>
      <c r="U432" s="256"/>
      <c r="V432" s="256"/>
      <c r="W432" s="256"/>
      <c r="X432" s="256"/>
      <c r="Y432" s="257"/>
      <c r="Z432" s="257"/>
      <c r="AA432" s="257"/>
      <c r="AB432" s="257"/>
      <c r="AC432" s="256"/>
      <c r="AD432" s="256"/>
      <c r="AE432" s="256"/>
      <c r="AF432" s="256"/>
      <c r="AG432" s="257"/>
      <c r="AH432" s="257"/>
      <c r="AI432" s="257"/>
      <c r="AJ432" s="257"/>
      <c r="AK432" s="87">
        <v>7.2</v>
      </c>
      <c r="AL432" s="87"/>
      <c r="AM432" s="258"/>
      <c r="AN432" s="258">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59" t="s">
        <v>3</v>
      </c>
      <c r="AY432" s="105">
        <v>1750</v>
      </c>
      <c r="AZ432" s="106">
        <v>840</v>
      </c>
      <c r="BA432" s="106">
        <v>700</v>
      </c>
      <c r="BB432" s="106">
        <v>630</v>
      </c>
      <c r="BC432" s="98">
        <v>1500</v>
      </c>
      <c r="BD432" s="98">
        <v>720</v>
      </c>
      <c r="BE432" s="98">
        <v>600</v>
      </c>
      <c r="BF432" s="98">
        <v>540</v>
      </c>
      <c r="BG432" s="107">
        <f>AV432-AW432</f>
        <v>850</v>
      </c>
      <c r="BJ432" s="254" t="e">
        <f>M432*#REF!</f>
        <v>#REF!</v>
      </c>
      <c r="BK432" s="254" t="e">
        <f>N432*#REF!</f>
        <v>#REF!</v>
      </c>
      <c r="BL432" s="254" t="e">
        <f>O432*#REF!</f>
        <v>#REF!</v>
      </c>
      <c r="BM432" s="254"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7">
        <v>3300</v>
      </c>
      <c r="N433" s="267">
        <v>1600</v>
      </c>
      <c r="O433" s="267">
        <v>1300</v>
      </c>
      <c r="P433" s="301">
        <v>950</v>
      </c>
      <c r="Q433" s="96" t="e">
        <f>VLOOKUP(H433&amp;"Vị trí 1",#REF!,9,0)</f>
        <v>#REF!</v>
      </c>
      <c r="R433" s="96" t="e">
        <f>VLOOKUP(H433&amp;"Vị trí 2",#REF!,9,0)</f>
        <v>#REF!</v>
      </c>
      <c r="S433" s="96" t="e">
        <f>VLOOKUP(H433&amp;"Vị trí 3",#REF!,9,0)</f>
        <v>#REF!</v>
      </c>
      <c r="T433" s="96"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7">
        <v>8.0701754385964914</v>
      </c>
      <c r="AL433" s="87"/>
      <c r="AM433" s="258"/>
      <c r="AN433" s="258">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59" t="s">
        <v>3</v>
      </c>
      <c r="AY433" s="105">
        <v>1470</v>
      </c>
      <c r="AZ433" s="106">
        <v>840</v>
      </c>
      <c r="BA433" s="106">
        <v>630</v>
      </c>
      <c r="BB433" s="106">
        <v>490</v>
      </c>
      <c r="BC433" s="98">
        <v>1260</v>
      </c>
      <c r="BD433" s="98">
        <v>720</v>
      </c>
      <c r="BE433" s="98">
        <v>540</v>
      </c>
      <c r="BF433" s="98">
        <v>420</v>
      </c>
      <c r="BG433" s="107">
        <f>AV433-AW433</f>
        <v>2173.5</v>
      </c>
      <c r="BJ433" s="254" t="e">
        <f>M433*#REF!</f>
        <v>#REF!</v>
      </c>
      <c r="BK433" s="254" t="e">
        <f>N433*#REF!</f>
        <v>#REF!</v>
      </c>
      <c r="BL433" s="254" t="e">
        <f>O433*#REF!</f>
        <v>#REF!</v>
      </c>
      <c r="BM433" s="254"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301"/>
      <c r="N434" s="301"/>
      <c r="O434" s="301"/>
      <c r="P434" s="301"/>
      <c r="Q434" s="96"/>
      <c r="R434" s="96"/>
      <c r="S434" s="96"/>
      <c r="T434" s="96"/>
      <c r="U434" s="256"/>
      <c r="V434" s="256"/>
      <c r="W434" s="256"/>
      <c r="X434" s="256"/>
      <c r="Y434" s="257"/>
      <c r="Z434" s="257"/>
      <c r="AA434" s="257"/>
      <c r="AB434" s="257"/>
      <c r="AC434" s="256"/>
      <c r="AD434" s="256"/>
      <c r="AE434" s="256"/>
      <c r="AF434" s="256"/>
      <c r="AG434" s="257"/>
      <c r="AH434" s="257"/>
      <c r="AI434" s="257"/>
      <c r="AJ434" s="257"/>
      <c r="AK434" s="87"/>
      <c r="AL434" s="87"/>
      <c r="AM434" s="258"/>
      <c r="AN434" s="258"/>
      <c r="AO434" s="101"/>
      <c r="AP434" s="101"/>
      <c r="AQ434" s="101"/>
      <c r="AR434" s="101"/>
      <c r="AS434" s="101"/>
      <c r="AT434" s="101"/>
      <c r="AU434" s="101"/>
      <c r="AV434" s="101"/>
      <c r="AW434" s="61"/>
      <c r="AX434" s="259" t="s">
        <v>3</v>
      </c>
      <c r="AY434" s="105"/>
      <c r="AZ434" s="106"/>
      <c r="BA434" s="106"/>
      <c r="BB434" s="106"/>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7">
        <v>1600</v>
      </c>
      <c r="N435" s="301">
        <v>920</v>
      </c>
      <c r="O435" s="301">
        <v>650</v>
      </c>
      <c r="P435" s="301">
        <v>550</v>
      </c>
      <c r="Q435" s="96" t="e">
        <f>VLOOKUP(H435&amp;"Vị trí 1",#REF!,9,0)</f>
        <v>#REF!</v>
      </c>
      <c r="R435" s="96" t="e">
        <f>VLOOKUP(H435&amp;"Vị trí 2",#REF!,9,0)</f>
        <v>#REF!</v>
      </c>
      <c r="S435" s="96" t="e">
        <f>VLOOKUP(H435&amp;"Vị trí 3",#REF!,9,0)</f>
        <v>#REF!</v>
      </c>
      <c r="T435" s="96" t="e">
        <f>VLOOKUP(H435&amp;"Vị trí 4",#REF!,9,0)</f>
        <v>#REF!</v>
      </c>
      <c r="U435" s="256"/>
      <c r="V435" s="256"/>
      <c r="W435" s="256"/>
      <c r="X435" s="256"/>
      <c r="Y435" s="257"/>
      <c r="Z435" s="257"/>
      <c r="AA435" s="257"/>
      <c r="AB435" s="257"/>
      <c r="AC435" s="256"/>
      <c r="AD435" s="256"/>
      <c r="AE435" s="256"/>
      <c r="AF435" s="256"/>
      <c r="AG435" s="257"/>
      <c r="AH435" s="257"/>
      <c r="AI435" s="257"/>
      <c r="AJ435" s="257"/>
      <c r="AK435" s="87">
        <v>15.625</v>
      </c>
      <c r="AL435" s="87"/>
      <c r="AM435" s="258"/>
      <c r="AN435" s="258">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59" t="s">
        <v>3</v>
      </c>
      <c r="AY435" s="105">
        <v>3500</v>
      </c>
      <c r="AZ435" s="106">
        <v>1750</v>
      </c>
      <c r="BA435" s="106">
        <v>1400</v>
      </c>
      <c r="BB435" s="106">
        <v>670</v>
      </c>
      <c r="BC435" s="98">
        <v>3000</v>
      </c>
      <c r="BD435" s="98">
        <v>1500</v>
      </c>
      <c r="BE435" s="98">
        <v>1200</v>
      </c>
      <c r="BF435" s="98">
        <v>570</v>
      </c>
      <c r="BG435" s="107">
        <f t="shared" ref="BG435:BG440" si="262">AV435-AW435</f>
        <v>2892.0000000000005</v>
      </c>
      <c r="BJ435" s="254" t="e">
        <f>M435*#REF!</f>
        <v>#REF!</v>
      </c>
      <c r="BK435" s="254" t="e">
        <f>N435*#REF!</f>
        <v>#REF!</v>
      </c>
      <c r="BL435" s="254" t="e">
        <f>O435*#REF!</f>
        <v>#REF!</v>
      </c>
      <c r="BM435" s="254"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7">
        <v>2400</v>
      </c>
      <c r="N436" s="267">
        <v>1200</v>
      </c>
      <c r="O436" s="301">
        <v>900</v>
      </c>
      <c r="P436" s="301">
        <v>700</v>
      </c>
      <c r="Q436" s="96" t="e">
        <f>VLOOKUP(H436&amp;"Vị trí 1",#REF!,9,0)</f>
        <v>#REF!</v>
      </c>
      <c r="R436" s="96" t="e">
        <f>VLOOKUP(H436&amp;"Vị trí 2",#REF!,9,0)</f>
        <v>#REF!</v>
      </c>
      <c r="S436" s="96" t="e">
        <f>VLOOKUP(H436&amp;"Vị trí 3",#REF!,9,0)</f>
        <v>#REF!</v>
      </c>
      <c r="T436" s="96" t="e">
        <f>VLOOKUP(H436&amp;"Vị trí 4",#REF!,9,0)</f>
        <v>#REF!</v>
      </c>
      <c r="U436" s="256"/>
      <c r="V436" s="256"/>
      <c r="W436" s="256"/>
      <c r="X436" s="256"/>
      <c r="Y436" s="257"/>
      <c r="Z436" s="257"/>
      <c r="AA436" s="257"/>
      <c r="AB436" s="257"/>
      <c r="AC436" s="256"/>
      <c r="AD436" s="256"/>
      <c r="AE436" s="256"/>
      <c r="AF436" s="256"/>
      <c r="AG436" s="257"/>
      <c r="AH436" s="257"/>
      <c r="AI436" s="257"/>
      <c r="AJ436" s="257"/>
      <c r="AK436" s="87">
        <v>12.94</v>
      </c>
      <c r="AL436" s="87"/>
      <c r="AM436" s="258"/>
      <c r="AN436" s="258">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59" t="s">
        <v>3</v>
      </c>
      <c r="AY436" s="105">
        <v>1750</v>
      </c>
      <c r="AZ436" s="106">
        <v>770</v>
      </c>
      <c r="BA436" s="106">
        <v>630</v>
      </c>
      <c r="BB436" s="106">
        <v>490</v>
      </c>
      <c r="BC436" s="98">
        <v>1500</v>
      </c>
      <c r="BD436" s="98">
        <v>660</v>
      </c>
      <c r="BE436" s="98">
        <v>540</v>
      </c>
      <c r="BF436" s="98">
        <v>420</v>
      </c>
      <c r="BG436" s="107">
        <f t="shared" si="262"/>
        <v>2564</v>
      </c>
      <c r="BJ436" s="254" t="e">
        <f>M436*#REF!</f>
        <v>#REF!</v>
      </c>
      <c r="BK436" s="254" t="e">
        <f>N436*#REF!</f>
        <v>#REF!</v>
      </c>
      <c r="BL436" s="254" t="e">
        <f>O436*#REF!</f>
        <v>#REF!</v>
      </c>
      <c r="BM436" s="254"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7">
        <v>2200</v>
      </c>
      <c r="N437" s="267">
        <v>1200</v>
      </c>
      <c r="O437" s="301">
        <v>980</v>
      </c>
      <c r="P437" s="301">
        <v>700</v>
      </c>
      <c r="Q437" s="96" t="e">
        <f>VLOOKUP(H437&amp;"Vị trí 1",#REF!,9,0)</f>
        <v>#REF!</v>
      </c>
      <c r="R437" s="96" t="e">
        <f>VLOOKUP(H437&amp;"Vị trí 2",#REF!,9,0)</f>
        <v>#REF!</v>
      </c>
      <c r="S437" s="96" t="e">
        <f>VLOOKUP(H437&amp;"Vị trí 3",#REF!,9,0)</f>
        <v>#REF!</v>
      </c>
      <c r="T437" s="96" t="e">
        <f>VLOOKUP(H437&amp;"Vị trí 4",#REF!,9,0)</f>
        <v>#REF!</v>
      </c>
      <c r="U437" s="256"/>
      <c r="V437" s="256"/>
      <c r="W437" s="256"/>
      <c r="X437" s="256"/>
      <c r="Y437" s="257"/>
      <c r="Z437" s="257"/>
      <c r="AA437" s="257"/>
      <c r="AB437" s="257"/>
      <c r="AC437" s="256"/>
      <c r="AD437" s="256"/>
      <c r="AE437" s="256"/>
      <c r="AF437" s="256"/>
      <c r="AG437" s="257"/>
      <c r="AH437" s="257"/>
      <c r="AI437" s="257"/>
      <c r="AJ437" s="257"/>
      <c r="AK437" s="87">
        <v>10.227272727272727</v>
      </c>
      <c r="AL437" s="87"/>
      <c r="AM437" s="258"/>
      <c r="AN437" s="258">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59" t="s">
        <v>3</v>
      </c>
      <c r="AY437" s="105">
        <v>2100</v>
      </c>
      <c r="AZ437" s="106">
        <v>1050</v>
      </c>
      <c r="BA437" s="106">
        <v>630</v>
      </c>
      <c r="BB437" s="106">
        <v>490</v>
      </c>
      <c r="BC437" s="98">
        <v>1800</v>
      </c>
      <c r="BD437" s="98">
        <v>900</v>
      </c>
      <c r="BE437" s="98">
        <v>540</v>
      </c>
      <c r="BF437" s="98">
        <v>420</v>
      </c>
      <c r="BG437" s="107">
        <f t="shared" si="262"/>
        <v>2220</v>
      </c>
      <c r="BJ437" s="254" t="e">
        <f>M437*#REF!</f>
        <v>#REF!</v>
      </c>
      <c r="BK437" s="254" t="e">
        <f>N437*#REF!</f>
        <v>#REF!</v>
      </c>
      <c r="BL437" s="254" t="e">
        <f>O437*#REF!</f>
        <v>#REF!</v>
      </c>
      <c r="BM437" s="254"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7">
        <v>3000</v>
      </c>
      <c r="N438" s="267">
        <v>1500</v>
      </c>
      <c r="O438" s="301">
        <v>900</v>
      </c>
      <c r="P438" s="301">
        <v>700</v>
      </c>
      <c r="Q438" s="96" t="e">
        <f>VLOOKUP(H438&amp;"Vị trí 1",#REF!,9,0)</f>
        <v>#REF!</v>
      </c>
      <c r="R438" s="96" t="e">
        <f>VLOOKUP(H438&amp;"Vị trí 2",#REF!,9,0)</f>
        <v>#REF!</v>
      </c>
      <c r="S438" s="96" t="e">
        <f>VLOOKUP(H438&amp;"Vị trí 3",#REF!,9,0)</f>
        <v>#REF!</v>
      </c>
      <c r="T438" s="96"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7">
        <v>9</v>
      </c>
      <c r="AL438" s="87"/>
      <c r="AM438" s="258"/>
      <c r="AN438" s="258">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59" t="s">
        <v>3</v>
      </c>
      <c r="AY438" s="105">
        <v>1540</v>
      </c>
      <c r="AZ438" s="106">
        <v>770</v>
      </c>
      <c r="BA438" s="106">
        <v>630</v>
      </c>
      <c r="BB438" s="106">
        <v>490</v>
      </c>
      <c r="BC438" s="98">
        <v>1320</v>
      </c>
      <c r="BD438" s="98">
        <v>660</v>
      </c>
      <c r="BE438" s="98">
        <v>540</v>
      </c>
      <c r="BF438" s="98">
        <v>420</v>
      </c>
      <c r="BG438" s="107">
        <f t="shared" si="262"/>
        <v>1315</v>
      </c>
      <c r="BJ438" s="254" t="e">
        <f>M438*#REF!</f>
        <v>#REF!</v>
      </c>
      <c r="BK438" s="254" t="e">
        <f>N438*#REF!</f>
        <v>#REF!</v>
      </c>
      <c r="BL438" s="254" t="e">
        <f>O438*#REF!</f>
        <v>#REF!</v>
      </c>
      <c r="BM438" s="254"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7">
        <v>2500</v>
      </c>
      <c r="N439" s="267">
        <v>1200</v>
      </c>
      <c r="O439" s="267">
        <v>1000</v>
      </c>
      <c r="P439" s="301">
        <v>900</v>
      </c>
      <c r="Q439" s="96" t="e">
        <f>VLOOKUP(H439&amp;"Vị trí 1",#REF!,9,0)</f>
        <v>#REF!</v>
      </c>
      <c r="R439" s="96" t="e">
        <f>VLOOKUP(H439&amp;"Vị trí 2",#REF!,9,0)</f>
        <v>#REF!</v>
      </c>
      <c r="S439" s="96" t="e">
        <f>VLOOKUP(H439&amp;"Vị trí 3",#REF!,9,0)</f>
        <v>#REF!</v>
      </c>
      <c r="T439" s="96" t="e">
        <f>VLOOKUP(H439&amp;"Vị trí 4",#REF!,9,0)</f>
        <v>#REF!</v>
      </c>
      <c r="U439" s="256"/>
      <c r="V439" s="256"/>
      <c r="W439" s="256"/>
      <c r="X439" s="256"/>
      <c r="Y439" s="257"/>
      <c r="Z439" s="257"/>
      <c r="AA439" s="257"/>
      <c r="AB439" s="257"/>
      <c r="AC439" s="256"/>
      <c r="AD439" s="256"/>
      <c r="AE439" s="256"/>
      <c r="AF439" s="256"/>
      <c r="AG439" s="257"/>
      <c r="AH439" s="257"/>
      <c r="AI439" s="257"/>
      <c r="AJ439" s="257"/>
      <c r="AK439" s="87">
        <v>12.94</v>
      </c>
      <c r="AL439" s="87"/>
      <c r="AM439" s="258"/>
      <c r="AN439" s="258">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59" t="s">
        <v>3</v>
      </c>
      <c r="AY439" s="105">
        <v>1540</v>
      </c>
      <c r="AZ439" s="106">
        <v>770</v>
      </c>
      <c r="BA439" s="106">
        <v>630</v>
      </c>
      <c r="BB439" s="106">
        <v>490</v>
      </c>
      <c r="BC439" s="98">
        <v>1320</v>
      </c>
      <c r="BD439" s="98">
        <v>660</v>
      </c>
      <c r="BE439" s="98">
        <v>540</v>
      </c>
      <c r="BF439" s="98">
        <v>420</v>
      </c>
      <c r="BG439" s="107">
        <f t="shared" si="262"/>
        <v>3950</v>
      </c>
      <c r="BJ439" s="254" t="e">
        <f>M439*#REF!</f>
        <v>#REF!</v>
      </c>
      <c r="BK439" s="254" t="e">
        <f>N439*#REF!</f>
        <v>#REF!</v>
      </c>
      <c r="BL439" s="254" t="e">
        <f>O439*#REF!</f>
        <v>#REF!</v>
      </c>
      <c r="BM439" s="254"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7">
        <v>2100</v>
      </c>
      <c r="N440" s="267">
        <v>1200</v>
      </c>
      <c r="O440" s="301">
        <v>900</v>
      </c>
      <c r="P440" s="301">
        <v>700</v>
      </c>
      <c r="Q440" s="96" t="e">
        <f>VLOOKUP(H440&amp;"Vị trí 1",#REF!,9,0)</f>
        <v>#REF!</v>
      </c>
      <c r="R440" s="96" t="e">
        <f>VLOOKUP(H440&amp;"Vị trí 2",#REF!,9,0)</f>
        <v>#REF!</v>
      </c>
      <c r="S440" s="96" t="e">
        <f>VLOOKUP(H440&amp;"Vị trí 3",#REF!,9,0)</f>
        <v>#REF!</v>
      </c>
      <c r="T440" s="96" t="e">
        <f>VLOOKUP(H440&amp;"Vị trí 4",#REF!,9,0)</f>
        <v>#REF!</v>
      </c>
      <c r="U440" s="256"/>
      <c r="V440" s="256"/>
      <c r="W440" s="256"/>
      <c r="X440" s="256"/>
      <c r="Y440" s="257"/>
      <c r="Z440" s="257"/>
      <c r="AA440" s="257"/>
      <c r="AB440" s="257"/>
      <c r="AC440" s="256"/>
      <c r="AD440" s="256"/>
      <c r="AE440" s="256"/>
      <c r="AF440" s="256"/>
      <c r="AG440" s="257"/>
      <c r="AH440" s="257"/>
      <c r="AI440" s="257"/>
      <c r="AJ440" s="257"/>
      <c r="AK440" s="87">
        <v>15.238095238095237</v>
      </c>
      <c r="AL440" s="87"/>
      <c r="AM440" s="258"/>
      <c r="AN440" s="258">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59" t="s">
        <v>3</v>
      </c>
      <c r="AY440" s="105">
        <v>1540</v>
      </c>
      <c r="AZ440" s="106">
        <v>770</v>
      </c>
      <c r="BA440" s="106">
        <v>630</v>
      </c>
      <c r="BB440" s="106">
        <v>490</v>
      </c>
      <c r="BC440" s="98">
        <v>1320</v>
      </c>
      <c r="BD440" s="98">
        <v>660</v>
      </c>
      <c r="BE440" s="98">
        <v>540</v>
      </c>
      <c r="BF440" s="98">
        <v>420</v>
      </c>
      <c r="BG440" s="107">
        <f t="shared" si="262"/>
        <v>3396.5</v>
      </c>
      <c r="BJ440" s="254" t="e">
        <f>M440*#REF!</f>
        <v>#REF!</v>
      </c>
      <c r="BK440" s="254" t="e">
        <f>N440*#REF!</f>
        <v>#REF!</v>
      </c>
      <c r="BL440" s="254" t="e">
        <f>O440*#REF!</f>
        <v>#REF!</v>
      </c>
      <c r="BM440" s="254"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301"/>
      <c r="N441" s="301"/>
      <c r="O441" s="301"/>
      <c r="P441" s="301"/>
      <c r="Q441" s="96"/>
      <c r="R441" s="96"/>
      <c r="S441" s="96"/>
      <c r="T441" s="96"/>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7"/>
      <c r="AL441" s="87"/>
      <c r="AM441" s="258"/>
      <c r="AN441" s="258"/>
      <c r="AO441" s="101"/>
      <c r="AP441" s="101"/>
      <c r="AQ441" s="101"/>
      <c r="AR441" s="101"/>
      <c r="AS441" s="101"/>
      <c r="AT441" s="101"/>
      <c r="AU441" s="101"/>
      <c r="AV441" s="101"/>
      <c r="AW441" s="61"/>
      <c r="AX441" s="259" t="s">
        <v>3</v>
      </c>
      <c r="AY441" s="105">
        <v>1540</v>
      </c>
      <c r="AZ441" s="106">
        <v>770</v>
      </c>
      <c r="BA441" s="106">
        <v>630</v>
      </c>
      <c r="BB441" s="106">
        <v>490</v>
      </c>
      <c r="BC441" s="98">
        <v>1320</v>
      </c>
      <c r="BD441" s="98">
        <v>660</v>
      </c>
      <c r="BE441" s="98">
        <v>540</v>
      </c>
      <c r="BF441" s="98">
        <v>420</v>
      </c>
      <c r="BJ441" s="254" t="e">
        <f>M441*#REF!</f>
        <v>#REF!</v>
      </c>
      <c r="BK441" s="254" t="e">
        <f>N441*#REF!</f>
        <v>#REF!</v>
      </c>
      <c r="BL441" s="254" t="e">
        <f>O441*#REF!</f>
        <v>#REF!</v>
      </c>
      <c r="BM441" s="254"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7">
        <v>5000</v>
      </c>
      <c r="N442" s="267">
        <v>2500</v>
      </c>
      <c r="O442" s="267">
        <v>2000</v>
      </c>
      <c r="P442" s="301">
        <v>950</v>
      </c>
      <c r="Q442" s="96" t="e">
        <f>VLOOKUP(H442&amp;"Vị trí 1",#REF!,9,0)</f>
        <v>#REF!</v>
      </c>
      <c r="R442" s="96" t="e">
        <f>VLOOKUP(H442&amp;"Vị trí 2",#REF!,9,0)</f>
        <v>#REF!</v>
      </c>
      <c r="S442" s="96" t="e">
        <f>VLOOKUP(H442&amp;"Vị trí 3",#REF!,9,0)</f>
        <v>#REF!</v>
      </c>
      <c r="T442" s="96"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7">
        <v>12.94</v>
      </c>
      <c r="AL442" s="87"/>
      <c r="AM442" s="258"/>
      <c r="AN442" s="258">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59" t="s">
        <v>3</v>
      </c>
      <c r="AY442" s="105">
        <v>1540</v>
      </c>
      <c r="AZ442" s="106">
        <v>770</v>
      </c>
      <c r="BA442" s="106">
        <v>630</v>
      </c>
      <c r="BB442" s="106">
        <v>490</v>
      </c>
      <c r="BC442" s="98">
        <v>1320</v>
      </c>
      <c r="BD442" s="98">
        <v>660</v>
      </c>
      <c r="BE442" s="98">
        <v>540</v>
      </c>
      <c r="BF442" s="98">
        <v>420</v>
      </c>
      <c r="BG442" s="107">
        <f t="shared" ref="BG442:BG459" si="274">AV442-AW442</f>
        <v>1500</v>
      </c>
      <c r="BJ442" s="254" t="e">
        <f>M442*#REF!</f>
        <v>#REF!</v>
      </c>
      <c r="BK442" s="254" t="e">
        <f>N442*#REF!</f>
        <v>#REF!</v>
      </c>
      <c r="BL442" s="254" t="e">
        <f>O442*#REF!</f>
        <v>#REF!</v>
      </c>
      <c r="BM442" s="254"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7">
        <v>2500</v>
      </c>
      <c r="N443" s="267">
        <v>1100</v>
      </c>
      <c r="O443" s="301">
        <v>900</v>
      </c>
      <c r="P443" s="301">
        <v>700</v>
      </c>
      <c r="Q443" s="96" t="e">
        <f>VLOOKUP(H443&amp;"Vị trí 1",#REF!,9,0)</f>
        <v>#REF!</v>
      </c>
      <c r="R443" s="96" t="e">
        <f>VLOOKUP(H443&amp;"Vị trí 2",#REF!,9,0)</f>
        <v>#REF!</v>
      </c>
      <c r="S443" s="96" t="e">
        <f>VLOOKUP(H443&amp;"Vị trí 3",#REF!,9,0)</f>
        <v>#REF!</v>
      </c>
      <c r="T443" s="96"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7">
        <v>12.94</v>
      </c>
      <c r="AL443" s="87"/>
      <c r="AM443" s="258"/>
      <c r="AN443" s="258">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59" t="s">
        <v>3</v>
      </c>
      <c r="AY443" s="105">
        <v>2100</v>
      </c>
      <c r="AZ443" s="106">
        <v>1050</v>
      </c>
      <c r="BA443" s="106">
        <v>700</v>
      </c>
      <c r="BB443" s="106">
        <v>560</v>
      </c>
      <c r="BC443" s="98">
        <v>1800</v>
      </c>
      <c r="BD443" s="98">
        <v>900</v>
      </c>
      <c r="BE443" s="98">
        <v>600</v>
      </c>
      <c r="BF443" s="98">
        <v>480</v>
      </c>
      <c r="BG443" s="107">
        <f t="shared" si="274"/>
        <v>2450</v>
      </c>
      <c r="BJ443" s="254" t="e">
        <f>M443*#REF!</f>
        <v>#REF!</v>
      </c>
      <c r="BK443" s="254" t="e">
        <f>N443*#REF!</f>
        <v>#REF!</v>
      </c>
      <c r="BL443" s="254" t="e">
        <f>O443*#REF!</f>
        <v>#REF!</v>
      </c>
      <c r="BM443" s="254"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7">
        <v>3000</v>
      </c>
      <c r="N444" s="267">
        <v>1500</v>
      </c>
      <c r="O444" s="301">
        <v>900</v>
      </c>
      <c r="P444" s="301">
        <v>700</v>
      </c>
      <c r="Q444" s="96" t="e">
        <f>VLOOKUP(H444&amp;"Vị trí 1",#REF!,9,0)</f>
        <v>#REF!</v>
      </c>
      <c r="R444" s="96" t="e">
        <f>VLOOKUP(H444&amp;"Vị trí 2",#REF!,9,0)</f>
        <v>#REF!</v>
      </c>
      <c r="S444" s="96" t="e">
        <f>VLOOKUP(H444&amp;"Vị trí 3",#REF!,9,0)</f>
        <v>#REF!</v>
      </c>
      <c r="T444" s="96"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7">
        <v>12.94</v>
      </c>
      <c r="AL444" s="87"/>
      <c r="AM444" s="258"/>
      <c r="AN444" s="258">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59" t="s">
        <v>3</v>
      </c>
      <c r="AY444" s="105">
        <v>1540</v>
      </c>
      <c r="AZ444" s="106">
        <v>840</v>
      </c>
      <c r="BA444" s="106">
        <v>700</v>
      </c>
      <c r="BB444" s="106">
        <v>490</v>
      </c>
      <c r="BC444" s="98">
        <v>1320</v>
      </c>
      <c r="BD444" s="98">
        <v>720</v>
      </c>
      <c r="BE444" s="98">
        <v>600</v>
      </c>
      <c r="BF444" s="98">
        <v>420</v>
      </c>
      <c r="BG444" s="107">
        <f t="shared" si="274"/>
        <v>1880</v>
      </c>
      <c r="BJ444" s="254" t="e">
        <f>M444*#REF!</f>
        <v>#REF!</v>
      </c>
      <c r="BK444" s="254" t="e">
        <f>N444*#REF!</f>
        <v>#REF!</v>
      </c>
      <c r="BL444" s="254" t="e">
        <f>O444*#REF!</f>
        <v>#REF!</v>
      </c>
      <c r="BM444" s="254"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7">
        <v>2200</v>
      </c>
      <c r="N445" s="267">
        <v>1100</v>
      </c>
      <c r="O445" s="301">
        <v>900</v>
      </c>
      <c r="P445" s="301">
        <v>700</v>
      </c>
      <c r="Q445" s="96" t="e">
        <f>VLOOKUP(H445&amp;"Vị trí 1",#REF!,9,0)</f>
        <v>#REF!</v>
      </c>
      <c r="R445" s="96" t="e">
        <f>VLOOKUP(H445&amp;"Vị trí 2",#REF!,9,0)</f>
        <v>#REF!</v>
      </c>
      <c r="S445" s="96" t="e">
        <f>VLOOKUP(H445&amp;"Vị trí 3",#REF!,9,0)</f>
        <v>#REF!</v>
      </c>
      <c r="T445" s="96"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7">
        <v>10.454545454545455</v>
      </c>
      <c r="AL445" s="87"/>
      <c r="AM445" s="258"/>
      <c r="AN445" s="258">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59" t="s">
        <v>3</v>
      </c>
      <c r="AY445" s="105">
        <v>1540</v>
      </c>
      <c r="AZ445" s="106">
        <v>840</v>
      </c>
      <c r="BA445" s="106">
        <v>700</v>
      </c>
      <c r="BB445" s="106">
        <v>490</v>
      </c>
      <c r="BC445" s="98">
        <v>1320</v>
      </c>
      <c r="BD445" s="98">
        <v>720</v>
      </c>
      <c r="BE445" s="98">
        <v>600</v>
      </c>
      <c r="BF445" s="98">
        <v>420</v>
      </c>
      <c r="BG445" s="107">
        <f t="shared" si="274"/>
        <v>2287</v>
      </c>
      <c r="BJ445" s="254" t="e">
        <f>M445*#REF!</f>
        <v>#REF!</v>
      </c>
      <c r="BK445" s="254" t="e">
        <f>N445*#REF!</f>
        <v>#REF!</v>
      </c>
      <c r="BL445" s="254" t="e">
        <f>O445*#REF!</f>
        <v>#REF!</v>
      </c>
      <c r="BM445" s="254"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7">
        <v>2200</v>
      </c>
      <c r="N446" s="267">
        <v>1100</v>
      </c>
      <c r="O446" s="301">
        <v>900</v>
      </c>
      <c r="P446" s="301">
        <v>700</v>
      </c>
      <c r="Q446" s="96" t="e">
        <f>VLOOKUP(H446&amp;"Vị trí 1",#REF!,9,0)</f>
        <v>#REF!</v>
      </c>
      <c r="R446" s="96" t="e">
        <f>VLOOKUP(H446&amp;"Vị trí 2",#REF!,9,0)</f>
        <v>#REF!</v>
      </c>
      <c r="S446" s="96" t="e">
        <f>VLOOKUP(H446&amp;"Vị trí 3",#REF!,9,0)</f>
        <v>#REF!</v>
      </c>
      <c r="T446" s="96" t="e">
        <f>VLOOKUP(H446&amp;"Vị trí 4",#REF!,9,0)</f>
        <v>#REF!</v>
      </c>
      <c r="U446" s="256"/>
      <c r="V446" s="256"/>
      <c r="W446" s="256"/>
      <c r="X446" s="256"/>
      <c r="Y446" s="257"/>
      <c r="Z446" s="257"/>
      <c r="AA446" s="257"/>
      <c r="AB446" s="257"/>
      <c r="AC446" s="256"/>
      <c r="AD446" s="256"/>
      <c r="AE446" s="256"/>
      <c r="AF446" s="256"/>
      <c r="AG446" s="257"/>
      <c r="AH446" s="257"/>
      <c r="AI446" s="257"/>
      <c r="AJ446" s="257"/>
      <c r="AK446" s="87">
        <v>12.94</v>
      </c>
      <c r="AL446" s="87"/>
      <c r="AM446" s="258"/>
      <c r="AN446" s="258">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59" t="s">
        <v>3</v>
      </c>
      <c r="AY446" s="105">
        <v>1540</v>
      </c>
      <c r="AZ446" s="106">
        <v>840</v>
      </c>
      <c r="BA446" s="106">
        <v>700</v>
      </c>
      <c r="BB446" s="106">
        <v>490</v>
      </c>
      <c r="BC446" s="98">
        <v>1320</v>
      </c>
      <c r="BD446" s="98">
        <v>720</v>
      </c>
      <c r="BE446" s="98">
        <v>600</v>
      </c>
      <c r="BF446" s="98">
        <v>420</v>
      </c>
      <c r="BG446" s="107">
        <f t="shared" si="274"/>
        <v>2792</v>
      </c>
      <c r="BJ446" s="254" t="e">
        <f>M446*#REF!</f>
        <v>#REF!</v>
      </c>
      <c r="BK446" s="254" t="e">
        <f>N446*#REF!</f>
        <v>#REF!</v>
      </c>
      <c r="BL446" s="254" t="e">
        <f>O446*#REF!</f>
        <v>#REF!</v>
      </c>
      <c r="BM446" s="254"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7">
        <v>2200</v>
      </c>
      <c r="N447" s="267">
        <v>1100</v>
      </c>
      <c r="O447" s="301">
        <v>900</v>
      </c>
      <c r="P447" s="301">
        <v>700</v>
      </c>
      <c r="Q447" s="96" t="e">
        <f>VLOOKUP(H447&amp;"Vị trí 1",#REF!,9,0)</f>
        <v>#REF!</v>
      </c>
      <c r="R447" s="96" t="e">
        <f>VLOOKUP(H447&amp;"Vị trí 2",#REF!,9,0)</f>
        <v>#REF!</v>
      </c>
      <c r="S447" s="96" t="e">
        <f>VLOOKUP(H447&amp;"Vị trí 3",#REF!,9,0)</f>
        <v>#REF!</v>
      </c>
      <c r="T447" s="96"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7">
        <v>12.94</v>
      </c>
      <c r="AL447" s="87"/>
      <c r="AM447" s="258"/>
      <c r="AN447" s="258">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59" t="s">
        <v>3</v>
      </c>
      <c r="AY447" s="105">
        <v>2870</v>
      </c>
      <c r="AZ447" s="106">
        <v>1680</v>
      </c>
      <c r="BA447" s="106">
        <v>1190</v>
      </c>
      <c r="BB447" s="106">
        <v>840</v>
      </c>
      <c r="BC447" s="98">
        <v>2460</v>
      </c>
      <c r="BD447" s="98">
        <v>1440</v>
      </c>
      <c r="BE447" s="98">
        <v>1020</v>
      </c>
      <c r="BF447" s="98">
        <v>720</v>
      </c>
      <c r="BG447" s="107">
        <f t="shared" si="274"/>
        <v>2792</v>
      </c>
      <c r="BJ447" s="254" t="e">
        <f>M447*#REF!</f>
        <v>#REF!</v>
      </c>
      <c r="BK447" s="254" t="e">
        <f>N447*#REF!</f>
        <v>#REF!</v>
      </c>
      <c r="BL447" s="254" t="e">
        <f>O447*#REF!</f>
        <v>#REF!</v>
      </c>
      <c r="BM447" s="254"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7">
        <v>2200</v>
      </c>
      <c r="N448" s="267">
        <v>1100</v>
      </c>
      <c r="O448" s="301">
        <v>900</v>
      </c>
      <c r="P448" s="301">
        <v>700</v>
      </c>
      <c r="Q448" s="96" t="e">
        <f>VLOOKUP(H448&amp;"Vị trí 1",#REF!,9,0)</f>
        <v>#REF!</v>
      </c>
      <c r="R448" s="96" t="e">
        <f>VLOOKUP(H448&amp;"Vị trí 2",#REF!,9,0)</f>
        <v>#REF!</v>
      </c>
      <c r="S448" s="96" t="e">
        <f>VLOOKUP(H448&amp;"Vị trí 3",#REF!,9,0)</f>
        <v>#REF!</v>
      </c>
      <c r="T448" s="96" t="e">
        <f>VLOOKUP(H448&amp;"Vị trí 4",#REF!,9,0)</f>
        <v>#REF!</v>
      </c>
      <c r="U448" s="256"/>
      <c r="V448" s="256"/>
      <c r="W448" s="256"/>
      <c r="X448" s="256"/>
      <c r="Y448" s="257"/>
      <c r="Z448" s="257"/>
      <c r="AA448" s="257"/>
      <c r="AB448" s="257"/>
      <c r="AC448" s="256"/>
      <c r="AD448" s="256"/>
      <c r="AE448" s="256"/>
      <c r="AF448" s="256"/>
      <c r="AG448" s="257"/>
      <c r="AH448" s="257"/>
      <c r="AI448" s="257"/>
      <c r="AJ448" s="257"/>
      <c r="AK448" s="87">
        <v>10.772727272727273</v>
      </c>
      <c r="AL448" s="87"/>
      <c r="AM448" s="258"/>
      <c r="AN448" s="258">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59" t="s">
        <v>3</v>
      </c>
      <c r="AY448" s="105">
        <v>3150</v>
      </c>
      <c r="AZ448" s="106">
        <v>1820</v>
      </c>
      <c r="BA448" s="106">
        <v>1190</v>
      </c>
      <c r="BB448" s="106">
        <v>840</v>
      </c>
      <c r="BC448" s="98">
        <v>2700</v>
      </c>
      <c r="BD448" s="98">
        <v>1560</v>
      </c>
      <c r="BE448" s="98">
        <v>1020</v>
      </c>
      <c r="BF448" s="98">
        <v>720</v>
      </c>
      <c r="BG448" s="107">
        <f t="shared" si="274"/>
        <v>2321</v>
      </c>
      <c r="BJ448" s="254" t="e">
        <f>M448*#REF!</f>
        <v>#REF!</v>
      </c>
      <c r="BK448" s="254" t="e">
        <f>N448*#REF!</f>
        <v>#REF!</v>
      </c>
      <c r="BL448" s="254" t="e">
        <f>O448*#REF!</f>
        <v>#REF!</v>
      </c>
      <c r="BM448" s="254"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7">
        <v>2200</v>
      </c>
      <c r="N449" s="267">
        <v>1100</v>
      </c>
      <c r="O449" s="301">
        <v>900</v>
      </c>
      <c r="P449" s="301">
        <v>700</v>
      </c>
      <c r="Q449" s="96" t="e">
        <f>VLOOKUP(H449&amp;"Vị trí 1",#REF!,9,0)</f>
        <v>#REF!</v>
      </c>
      <c r="R449" s="96" t="e">
        <f>VLOOKUP(H449&amp;"Vị trí 2",#REF!,9,0)</f>
        <v>#REF!</v>
      </c>
      <c r="S449" s="96" t="e">
        <f>VLOOKUP(H449&amp;"Vị trí 3",#REF!,9,0)</f>
        <v>#REF!</v>
      </c>
      <c r="T449" s="96" t="e">
        <f>VLOOKUP(H449&amp;"Vị trí 4",#REF!,9,0)</f>
        <v>#REF!</v>
      </c>
      <c r="U449" s="256"/>
      <c r="V449" s="256"/>
      <c r="W449" s="256"/>
      <c r="X449" s="256"/>
      <c r="Y449" s="257"/>
      <c r="Z449" s="257"/>
      <c r="AA449" s="257"/>
      <c r="AB449" s="257"/>
      <c r="AC449" s="256"/>
      <c r="AD449" s="256"/>
      <c r="AE449" s="256"/>
      <c r="AF449" s="256"/>
      <c r="AG449" s="257"/>
      <c r="AH449" s="257"/>
      <c r="AI449" s="257"/>
      <c r="AJ449" s="257"/>
      <c r="AK449" s="87">
        <v>10.227272727272727</v>
      </c>
      <c r="AL449" s="87"/>
      <c r="AM449" s="258"/>
      <c r="AN449" s="258">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59" t="s">
        <v>3</v>
      </c>
      <c r="AY449" s="105">
        <v>2800</v>
      </c>
      <c r="AZ449" s="106">
        <v>1400</v>
      </c>
      <c r="BA449" s="106">
        <v>1050</v>
      </c>
      <c r="BB449" s="106">
        <v>700</v>
      </c>
      <c r="BC449" s="98">
        <v>2400</v>
      </c>
      <c r="BD449" s="98">
        <v>1200</v>
      </c>
      <c r="BE449" s="98">
        <v>900</v>
      </c>
      <c r="BF449" s="98">
        <v>600</v>
      </c>
      <c r="BG449" s="107">
        <f t="shared" si="274"/>
        <v>2220</v>
      </c>
      <c r="BJ449" s="254" t="e">
        <f>M449*#REF!</f>
        <v>#REF!</v>
      </c>
      <c r="BK449" s="254" t="e">
        <f>N449*#REF!</f>
        <v>#REF!</v>
      </c>
      <c r="BL449" s="254" t="e">
        <f>O449*#REF!</f>
        <v>#REF!</v>
      </c>
      <c r="BM449" s="254"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7">
        <v>3000</v>
      </c>
      <c r="N450" s="267">
        <v>1500</v>
      </c>
      <c r="O450" s="267">
        <v>1000</v>
      </c>
      <c r="P450" s="301">
        <v>800</v>
      </c>
      <c r="Q450" s="96" t="e">
        <f>VLOOKUP(H450&amp;"Vị trí 1",#REF!,9,0)</f>
        <v>#REF!</v>
      </c>
      <c r="R450" s="96" t="e">
        <f>VLOOKUP(H450&amp;"Vị trí 2",#REF!,9,0)</f>
        <v>#REF!</v>
      </c>
      <c r="S450" s="96" t="e">
        <f>VLOOKUP(H450&amp;"Vị trí 3",#REF!,9,0)</f>
        <v>#REF!</v>
      </c>
      <c r="T450" s="96" t="e">
        <f>VLOOKUP(H450&amp;"Vị trí 4",#REF!,9,0)</f>
        <v>#REF!</v>
      </c>
      <c r="U450" s="256"/>
      <c r="V450" s="256"/>
      <c r="W450" s="256"/>
      <c r="X450" s="256"/>
      <c r="Y450" s="257"/>
      <c r="Z450" s="257"/>
      <c r="AA450" s="257"/>
      <c r="AB450" s="257"/>
      <c r="AC450" s="256"/>
      <c r="AD450" s="256"/>
      <c r="AE450" s="256"/>
      <c r="AF450" s="256"/>
      <c r="AG450" s="257"/>
      <c r="AH450" s="257"/>
      <c r="AI450" s="257"/>
      <c r="AJ450" s="257"/>
      <c r="AK450" s="87">
        <v>6.8041666666666663</v>
      </c>
      <c r="AL450" s="87"/>
      <c r="AM450" s="258"/>
      <c r="AN450" s="258">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59" t="s">
        <v>3</v>
      </c>
      <c r="AY450" s="105">
        <v>2940</v>
      </c>
      <c r="AZ450" s="106">
        <v>1820</v>
      </c>
      <c r="BA450" s="106">
        <v>1190</v>
      </c>
      <c r="BB450" s="106">
        <v>840</v>
      </c>
      <c r="BC450" s="98">
        <v>2520</v>
      </c>
      <c r="BD450" s="98">
        <v>1560</v>
      </c>
      <c r="BE450" s="98">
        <v>1020</v>
      </c>
      <c r="BF450" s="98">
        <v>720</v>
      </c>
      <c r="BG450" s="107">
        <f t="shared" si="274"/>
        <v>1400</v>
      </c>
      <c r="BJ450" s="254" t="e">
        <f>M450*#REF!</f>
        <v>#REF!</v>
      </c>
      <c r="BK450" s="254" t="e">
        <f>N450*#REF!</f>
        <v>#REF!</v>
      </c>
      <c r="BL450" s="254" t="e">
        <f>O450*#REF!</f>
        <v>#REF!</v>
      </c>
      <c r="BM450" s="254"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7">
        <v>2200</v>
      </c>
      <c r="N451" s="267">
        <v>1200</v>
      </c>
      <c r="O451" s="267">
        <v>1000</v>
      </c>
      <c r="P451" s="301">
        <v>700</v>
      </c>
      <c r="Q451" s="96" t="e">
        <f>VLOOKUP(H451&amp;"Vị trí 1",#REF!,9,0)</f>
        <v>#REF!</v>
      </c>
      <c r="R451" s="96" t="e">
        <f>VLOOKUP(H451&amp;"Vị trí 2",#REF!,9,0)</f>
        <v>#REF!</v>
      </c>
      <c r="S451" s="96" t="e">
        <f>VLOOKUP(H451&amp;"Vị trí 3",#REF!,9,0)</f>
        <v>#REF!</v>
      </c>
      <c r="T451" s="96" t="e">
        <f>VLOOKUP(H451&amp;"Vị trí 4",#REF!,9,0)</f>
        <v>#REF!</v>
      </c>
      <c r="U451" s="256"/>
      <c r="V451" s="256"/>
      <c r="W451" s="256"/>
      <c r="X451" s="256"/>
      <c r="Y451" s="257"/>
      <c r="Z451" s="257"/>
      <c r="AA451" s="257"/>
      <c r="AB451" s="257"/>
      <c r="AC451" s="256"/>
      <c r="AD451" s="256"/>
      <c r="AE451" s="256"/>
      <c r="AF451" s="256"/>
      <c r="AG451" s="257"/>
      <c r="AH451" s="257"/>
      <c r="AI451" s="257"/>
      <c r="AJ451" s="257"/>
      <c r="AK451" s="87">
        <v>8.8914141414141419</v>
      </c>
      <c r="AL451" s="87"/>
      <c r="AM451" s="258"/>
      <c r="AN451" s="258">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59" t="s">
        <v>3</v>
      </c>
      <c r="AY451" s="105">
        <v>4200</v>
      </c>
      <c r="AZ451" s="106">
        <v>2100</v>
      </c>
      <c r="BA451" s="106">
        <v>1400</v>
      </c>
      <c r="BB451" s="106">
        <v>840</v>
      </c>
      <c r="BC451" s="98">
        <v>3600</v>
      </c>
      <c r="BD451" s="98">
        <v>1800</v>
      </c>
      <c r="BE451" s="98">
        <v>1200</v>
      </c>
      <c r="BF451" s="98">
        <v>720</v>
      </c>
      <c r="BG451" s="107">
        <f t="shared" si="274"/>
        <v>1884</v>
      </c>
      <c r="BJ451" s="254" t="e">
        <f>M451*#REF!</f>
        <v>#REF!</v>
      </c>
      <c r="BK451" s="254" t="e">
        <f>N451*#REF!</f>
        <v>#REF!</v>
      </c>
      <c r="BL451" s="254" t="e">
        <f>O451*#REF!</f>
        <v>#REF!</v>
      </c>
      <c r="BM451" s="254"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7">
        <v>2200</v>
      </c>
      <c r="N452" s="267">
        <v>1200</v>
      </c>
      <c r="O452" s="267">
        <v>1000</v>
      </c>
      <c r="P452" s="301">
        <v>700</v>
      </c>
      <c r="Q452" s="96" t="e">
        <f>VLOOKUP(H452&amp;"Vị trí 1",#REF!,9,0)</f>
        <v>#REF!</v>
      </c>
      <c r="R452" s="96" t="e">
        <f>VLOOKUP(H452&amp;"Vị trí 2",#REF!,9,0)</f>
        <v>#REF!</v>
      </c>
      <c r="S452" s="96" t="e">
        <f>VLOOKUP(H452&amp;"Vị trí 3",#REF!,9,0)</f>
        <v>#REF!</v>
      </c>
      <c r="T452" s="96"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7">
        <v>10.132575757575758</v>
      </c>
      <c r="AL452" s="87"/>
      <c r="AM452" s="258"/>
      <c r="AN452" s="258">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59" t="s">
        <v>3</v>
      </c>
      <c r="AY452" s="105">
        <v>3500</v>
      </c>
      <c r="AZ452" s="106">
        <v>1750</v>
      </c>
      <c r="BA452" s="106">
        <v>1050</v>
      </c>
      <c r="BB452" s="106">
        <v>700</v>
      </c>
      <c r="BC452" s="98">
        <v>3000</v>
      </c>
      <c r="BD452" s="98">
        <v>1500</v>
      </c>
      <c r="BE452" s="98">
        <v>900</v>
      </c>
      <c r="BF452" s="98">
        <v>600</v>
      </c>
      <c r="BG452" s="107">
        <f t="shared" si="274"/>
        <v>2153</v>
      </c>
      <c r="BJ452" s="254" t="e">
        <f>M452*#REF!</f>
        <v>#REF!</v>
      </c>
      <c r="BK452" s="254" t="e">
        <f>N452*#REF!</f>
        <v>#REF!</v>
      </c>
      <c r="BL452" s="254" t="e">
        <f>O452*#REF!</f>
        <v>#REF!</v>
      </c>
      <c r="BM452" s="254"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7">
        <v>2200</v>
      </c>
      <c r="N453" s="267">
        <v>1200</v>
      </c>
      <c r="O453" s="267">
        <v>1000</v>
      </c>
      <c r="P453" s="301">
        <v>700</v>
      </c>
      <c r="Q453" s="96" t="e">
        <f>VLOOKUP(H453&amp;"Vị trí 1",#REF!,9,0)</f>
        <v>#REF!</v>
      </c>
      <c r="R453" s="96" t="e">
        <f>VLOOKUP(H453&amp;"Vị trí 2",#REF!,9,0)</f>
        <v>#REF!</v>
      </c>
      <c r="S453" s="96" t="e">
        <f>VLOOKUP(H453&amp;"Vị trí 3",#REF!,9,0)</f>
        <v>#REF!</v>
      </c>
      <c r="T453" s="96" t="e">
        <f>VLOOKUP(H453&amp;"Vị trí 4",#REF!,9,0)</f>
        <v>#REF!</v>
      </c>
      <c r="U453" s="256"/>
      <c r="V453" s="256"/>
      <c r="W453" s="256"/>
      <c r="X453" s="256"/>
      <c r="Y453" s="257"/>
      <c r="Z453" s="257"/>
      <c r="AA453" s="257"/>
      <c r="AB453" s="257"/>
      <c r="AC453" s="256"/>
      <c r="AD453" s="256"/>
      <c r="AE453" s="256"/>
      <c r="AF453" s="256"/>
      <c r="AG453" s="257"/>
      <c r="AH453" s="257"/>
      <c r="AI453" s="257"/>
      <c r="AJ453" s="257"/>
      <c r="AK453" s="87">
        <v>12.94</v>
      </c>
      <c r="AL453" s="87"/>
      <c r="AM453" s="258"/>
      <c r="AN453" s="258">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59" t="s">
        <v>3</v>
      </c>
      <c r="AY453" s="105"/>
      <c r="AZ453" s="106"/>
      <c r="BA453" s="106"/>
      <c r="BB453" s="106"/>
      <c r="BC453" s="98"/>
      <c r="BD453" s="98"/>
      <c r="BE453" s="98"/>
      <c r="BF453" s="98"/>
      <c r="BG453" s="107">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7">
        <v>4100</v>
      </c>
      <c r="N454" s="267">
        <v>2400</v>
      </c>
      <c r="O454" s="267">
        <v>1700</v>
      </c>
      <c r="P454" s="267">
        <v>1200</v>
      </c>
      <c r="Q454" s="96" t="e">
        <f>VLOOKUP(H454&amp;"Vị trí 1",#REF!,9,0)</f>
        <v>#REF!</v>
      </c>
      <c r="R454" s="96" t="e">
        <f>VLOOKUP(H454&amp;"Vị trí 2",#REF!,9,0)</f>
        <v>#REF!</v>
      </c>
      <c r="S454" s="96" t="e">
        <f>VLOOKUP(H454&amp;"Vị trí 3",#REF!,9,0)</f>
        <v>#REF!</v>
      </c>
      <c r="T454" s="96"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7">
        <v>10.24390243902439</v>
      </c>
      <c r="AL454" s="87"/>
      <c r="AM454" s="258"/>
      <c r="AN454" s="258">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59" t="s">
        <v>3</v>
      </c>
      <c r="AY454" s="105">
        <v>2800</v>
      </c>
      <c r="AZ454" s="106">
        <v>1400</v>
      </c>
      <c r="BA454" s="106">
        <v>1050</v>
      </c>
      <c r="BB454" s="106">
        <v>630</v>
      </c>
      <c r="BC454" s="98">
        <v>2400</v>
      </c>
      <c r="BD454" s="98">
        <v>1200</v>
      </c>
      <c r="BE454" s="98">
        <v>900</v>
      </c>
      <c r="BF454" s="98">
        <v>540</v>
      </c>
      <c r="BG454" s="107">
        <f t="shared" si="274"/>
        <v>3510</v>
      </c>
      <c r="BJ454" s="254" t="e">
        <f>M454*#REF!</f>
        <v>#REF!</v>
      </c>
      <c r="BK454" s="254" t="e">
        <f>N454*#REF!</f>
        <v>#REF!</v>
      </c>
      <c r="BL454" s="254" t="e">
        <f>O454*#REF!</f>
        <v>#REF!</v>
      </c>
      <c r="BM454" s="254"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7">
        <v>4500</v>
      </c>
      <c r="N455" s="267">
        <v>2600</v>
      </c>
      <c r="O455" s="267">
        <v>1700</v>
      </c>
      <c r="P455" s="267">
        <v>1200</v>
      </c>
      <c r="Q455" s="96" t="e">
        <f>VLOOKUP(H455&amp;"Vị trí 1",#REF!,9,0)</f>
        <v>#REF!</v>
      </c>
      <c r="R455" s="96" t="e">
        <f>VLOOKUP(H455&amp;"Vị trí 2",#REF!,9,0)</f>
        <v>#REF!</v>
      </c>
      <c r="S455" s="96" t="e">
        <f>VLOOKUP(H455&amp;"Vị trí 3",#REF!,9,0)</f>
        <v>#REF!</v>
      </c>
      <c r="T455" s="96"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7">
        <v>12.94</v>
      </c>
      <c r="AL455" s="87"/>
      <c r="AM455" s="258"/>
      <c r="AN455" s="258">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59" t="s">
        <v>3</v>
      </c>
      <c r="AY455" s="105">
        <v>3080</v>
      </c>
      <c r="AZ455" s="106">
        <v>1540</v>
      </c>
      <c r="BA455" s="106">
        <v>1120</v>
      </c>
      <c r="BB455" s="106">
        <v>630</v>
      </c>
      <c r="BC455" s="98">
        <v>2640</v>
      </c>
      <c r="BD455" s="98">
        <v>1320</v>
      </c>
      <c r="BE455" s="98">
        <v>960</v>
      </c>
      <c r="BF455" s="98">
        <v>540</v>
      </c>
      <c r="BG455" s="107">
        <f t="shared" si="274"/>
        <v>3970</v>
      </c>
      <c r="BJ455" s="254" t="e">
        <f>M455*#REF!</f>
        <v>#REF!</v>
      </c>
      <c r="BK455" s="254" t="e">
        <f>N455*#REF!</f>
        <v>#REF!</v>
      </c>
      <c r="BL455" s="254" t="e">
        <f>O455*#REF!</f>
        <v>#REF!</v>
      </c>
      <c r="BM455" s="254"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7">
        <v>4000</v>
      </c>
      <c r="N456" s="267">
        <v>2000</v>
      </c>
      <c r="O456" s="267">
        <v>1500</v>
      </c>
      <c r="P456" s="267">
        <v>1000</v>
      </c>
      <c r="Q456" s="96" t="e">
        <f>VLOOKUP(H456&amp;"Vị trí 1",#REF!,9,0)</f>
        <v>#REF!</v>
      </c>
      <c r="R456" s="96" t="e">
        <f>VLOOKUP(H456&amp;"Vị trí 2",#REF!,9,0)</f>
        <v>#REF!</v>
      </c>
      <c r="S456" s="96" t="e">
        <f>VLOOKUP(H456&amp;"Vị trí 3",#REF!,9,0)</f>
        <v>#REF!</v>
      </c>
      <c r="T456" s="96" t="e">
        <f>VLOOKUP(H456&amp;"Vị trí 4",#REF!,9,0)</f>
        <v>#REF!</v>
      </c>
      <c r="U456" s="256"/>
      <c r="V456" s="256"/>
      <c r="W456" s="256"/>
      <c r="X456" s="256"/>
      <c r="Y456" s="257"/>
      <c r="Z456" s="257"/>
      <c r="AA456" s="257"/>
      <c r="AB456" s="257"/>
      <c r="AC456" s="256"/>
      <c r="AD456" s="256"/>
      <c r="AE456" s="256"/>
      <c r="AF456" s="256"/>
      <c r="AG456" s="257"/>
      <c r="AH456" s="257"/>
      <c r="AI456" s="257"/>
      <c r="AJ456" s="257"/>
      <c r="AK456" s="87">
        <v>12.94</v>
      </c>
      <c r="AL456" s="87"/>
      <c r="AM456" s="258"/>
      <c r="AN456" s="258">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59" t="s">
        <v>3</v>
      </c>
      <c r="AY456" s="105">
        <v>4200</v>
      </c>
      <c r="AZ456" s="106">
        <v>2100</v>
      </c>
      <c r="BA456" s="106">
        <v>1400</v>
      </c>
      <c r="BB456" s="106">
        <v>840</v>
      </c>
      <c r="BC456" s="98">
        <v>3600</v>
      </c>
      <c r="BD456" s="98">
        <v>1800</v>
      </c>
      <c r="BE456" s="98">
        <v>1200</v>
      </c>
      <c r="BF456" s="98">
        <v>720</v>
      </c>
      <c r="BG456" s="107">
        <f t="shared" si="274"/>
        <v>3040</v>
      </c>
      <c r="BJ456" s="254" t="e">
        <f>M456*#REF!</f>
        <v>#REF!</v>
      </c>
      <c r="BK456" s="254" t="e">
        <f>N456*#REF!</f>
        <v>#REF!</v>
      </c>
      <c r="BL456" s="254" t="e">
        <f>O456*#REF!</f>
        <v>#REF!</v>
      </c>
      <c r="BM456" s="254"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7">
        <v>4200</v>
      </c>
      <c r="N457" s="267">
        <v>2600</v>
      </c>
      <c r="O457" s="267">
        <v>1700</v>
      </c>
      <c r="P457" s="267">
        <v>1200</v>
      </c>
      <c r="Q457" s="96" t="e">
        <f>VLOOKUP(H457&amp;"Vị trí 1",#REF!,9,0)</f>
        <v>#REF!</v>
      </c>
      <c r="R457" s="96" t="e">
        <f>VLOOKUP(H457&amp;"Vị trí 2",#REF!,9,0)</f>
        <v>#REF!</v>
      </c>
      <c r="S457" s="96" t="e">
        <f>VLOOKUP(H457&amp;"Vị trí 3",#REF!,9,0)</f>
        <v>#REF!</v>
      </c>
      <c r="T457" s="96" t="e">
        <f>VLOOKUP(H457&amp;"Vị trí 4",#REF!,9,0)</f>
        <v>#REF!</v>
      </c>
      <c r="U457" s="256"/>
      <c r="V457" s="256"/>
      <c r="W457" s="256"/>
      <c r="X457" s="256"/>
      <c r="Y457" s="257"/>
      <c r="Z457" s="257"/>
      <c r="AA457" s="257"/>
      <c r="AB457" s="257"/>
      <c r="AC457" s="256"/>
      <c r="AD457" s="256"/>
      <c r="AE457" s="256"/>
      <c r="AF457" s="256"/>
      <c r="AG457" s="257"/>
      <c r="AH457" s="257"/>
      <c r="AI457" s="257"/>
      <c r="AJ457" s="257"/>
      <c r="AK457" s="87">
        <v>12.94</v>
      </c>
      <c r="AL457" s="87"/>
      <c r="AM457" s="258"/>
      <c r="AN457" s="258">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59" t="s">
        <v>3</v>
      </c>
      <c r="AY457" s="105"/>
      <c r="AZ457" s="106"/>
      <c r="BA457" s="106"/>
      <c r="BB457" s="106"/>
      <c r="BC457" s="98"/>
      <c r="BD457" s="98"/>
      <c r="BE457" s="98"/>
      <c r="BF457" s="98"/>
      <c r="BG457" s="107">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7">
        <v>6000</v>
      </c>
      <c r="N458" s="267">
        <v>3000</v>
      </c>
      <c r="O458" s="267">
        <v>2000</v>
      </c>
      <c r="P458" s="267">
        <v>1200</v>
      </c>
      <c r="Q458" s="96" t="e">
        <f>VLOOKUP(H458&amp;"Vị trí 1",#REF!,9,0)</f>
        <v>#REF!</v>
      </c>
      <c r="R458" s="96" t="e">
        <f>VLOOKUP(H458&amp;"Vị trí 2",#REF!,9,0)</f>
        <v>#REF!</v>
      </c>
      <c r="S458" s="96" t="e">
        <f>VLOOKUP(H458&amp;"Vị trí 3",#REF!,9,0)</f>
        <v>#REF!</v>
      </c>
      <c r="T458" s="96" t="e">
        <f>VLOOKUP(H458&amp;"Vị trí 4",#REF!,9,0)</f>
        <v>#REF!</v>
      </c>
      <c r="U458" s="256"/>
      <c r="V458" s="256"/>
      <c r="W458" s="256"/>
      <c r="X458" s="256"/>
      <c r="Y458" s="257"/>
      <c r="Z458" s="257"/>
      <c r="AA458" s="257"/>
      <c r="AB458" s="257"/>
      <c r="AC458" s="256"/>
      <c r="AD458" s="256"/>
      <c r="AE458" s="256"/>
      <c r="AF458" s="256"/>
      <c r="AG458" s="257"/>
      <c r="AH458" s="257"/>
      <c r="AI458" s="257"/>
      <c r="AJ458" s="257"/>
      <c r="AK458" s="87">
        <v>12.94</v>
      </c>
      <c r="AL458" s="87"/>
      <c r="AM458" s="258"/>
      <c r="AN458" s="258">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59" t="s">
        <v>3</v>
      </c>
      <c r="AY458" s="105">
        <v>2800</v>
      </c>
      <c r="AZ458" s="106">
        <v>1400</v>
      </c>
      <c r="BA458" s="106">
        <v>980</v>
      </c>
      <c r="BB458" s="106">
        <v>630</v>
      </c>
      <c r="BC458" s="98">
        <v>2400</v>
      </c>
      <c r="BD458" s="98">
        <v>1200</v>
      </c>
      <c r="BE458" s="98">
        <v>840</v>
      </c>
      <c r="BF458" s="98">
        <v>540</v>
      </c>
      <c r="BG458" s="107">
        <f t="shared" si="274"/>
        <v>2260</v>
      </c>
      <c r="BJ458" s="254" t="e">
        <f>M458*#REF!</f>
        <v>#REF!</v>
      </c>
      <c r="BK458" s="254" t="e">
        <f>N458*#REF!</f>
        <v>#REF!</v>
      </c>
      <c r="BL458" s="254" t="e">
        <f>O458*#REF!</f>
        <v>#REF!</v>
      </c>
      <c r="BM458" s="254"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7">
        <v>5000</v>
      </c>
      <c r="N459" s="267">
        <v>2500</v>
      </c>
      <c r="O459" s="267">
        <v>1500</v>
      </c>
      <c r="P459" s="267">
        <v>1000</v>
      </c>
      <c r="Q459" s="96" t="e">
        <f>VLOOKUP(H459&amp;"Vị trí 1",#REF!,9,0)</f>
        <v>#REF!</v>
      </c>
      <c r="R459" s="96" t="e">
        <f>VLOOKUP(H459&amp;"Vị trí 2",#REF!,9,0)</f>
        <v>#REF!</v>
      </c>
      <c r="S459" s="96" t="e">
        <f>VLOOKUP(H459&amp;"Vị trí 3",#REF!,9,0)</f>
        <v>#REF!</v>
      </c>
      <c r="T459" s="96"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7">
        <v>11.6</v>
      </c>
      <c r="AL459" s="87"/>
      <c r="AM459" s="258"/>
      <c r="AN459" s="258">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59" t="s">
        <v>3</v>
      </c>
      <c r="AY459" s="105">
        <v>2800</v>
      </c>
      <c r="AZ459" s="106">
        <v>1400</v>
      </c>
      <c r="BA459" s="106">
        <v>1050</v>
      </c>
      <c r="BB459" s="106">
        <v>560</v>
      </c>
      <c r="BC459" s="98">
        <v>2400</v>
      </c>
      <c r="BD459" s="98">
        <v>1200</v>
      </c>
      <c r="BE459" s="98">
        <v>900</v>
      </c>
      <c r="BF459" s="98">
        <v>480</v>
      </c>
      <c r="BG459" s="107">
        <f t="shared" si="274"/>
        <v>1700</v>
      </c>
      <c r="BJ459" s="254" t="e">
        <f>M459*#REF!</f>
        <v>#REF!</v>
      </c>
      <c r="BK459" s="254" t="e">
        <f>N459*#REF!</f>
        <v>#REF!</v>
      </c>
      <c r="BL459" s="254" t="e">
        <f>O459*#REF!</f>
        <v>#REF!</v>
      </c>
      <c r="BM459" s="254"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301"/>
      <c r="N460" s="301"/>
      <c r="O460" s="301"/>
      <c r="P460" s="301"/>
      <c r="Q460" s="96"/>
      <c r="R460" s="96"/>
      <c r="S460" s="96"/>
      <c r="T460" s="96"/>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7"/>
      <c r="AL460" s="87"/>
      <c r="AM460" s="258"/>
      <c r="AN460" s="258"/>
      <c r="AO460" s="101"/>
      <c r="AP460" s="101"/>
      <c r="AQ460" s="101"/>
      <c r="AR460" s="101"/>
      <c r="AS460" s="101"/>
      <c r="AT460" s="101"/>
      <c r="AU460" s="101"/>
      <c r="AV460" s="101"/>
      <c r="AW460" s="61"/>
      <c r="AX460" s="259" t="s">
        <v>3</v>
      </c>
      <c r="AY460" s="105">
        <v>4200</v>
      </c>
      <c r="AZ460" s="106">
        <v>2100</v>
      </c>
      <c r="BA460" s="106">
        <v>1400</v>
      </c>
      <c r="BB460" s="106">
        <v>840</v>
      </c>
      <c r="BC460" s="98">
        <v>3600</v>
      </c>
      <c r="BD460" s="98">
        <v>1800</v>
      </c>
      <c r="BE460" s="98">
        <v>1200</v>
      </c>
      <c r="BF460" s="98">
        <v>720</v>
      </c>
      <c r="BJ460" s="254" t="e">
        <f>M460*#REF!</f>
        <v>#REF!</v>
      </c>
      <c r="BK460" s="254" t="e">
        <f>N460*#REF!</f>
        <v>#REF!</v>
      </c>
      <c r="BL460" s="254" t="e">
        <f>O460*#REF!</f>
        <v>#REF!</v>
      </c>
      <c r="BM460" s="254"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7">
        <v>4000</v>
      </c>
      <c r="N461" s="267">
        <v>2000</v>
      </c>
      <c r="O461" s="267">
        <v>1500</v>
      </c>
      <c r="P461" s="301">
        <v>900</v>
      </c>
      <c r="Q461" s="96" t="e">
        <f>VLOOKUP(H461&amp;"Vị trí 1",#REF!,9,0)</f>
        <v>#REF!</v>
      </c>
      <c r="R461" s="96" t="e">
        <f>VLOOKUP(H461&amp;"Vị trí 2",#REF!,9,0)</f>
        <v>#REF!</v>
      </c>
      <c r="S461" s="96" t="e">
        <f>VLOOKUP(H461&amp;"Vị trí 3",#REF!,9,0)</f>
        <v>#REF!</v>
      </c>
      <c r="T461" s="96" t="e">
        <f>VLOOKUP(H461&amp;"Vị trí 4",#REF!,9,0)</f>
        <v>#REF!</v>
      </c>
      <c r="U461" s="256"/>
      <c r="V461" s="256"/>
      <c r="W461" s="256"/>
      <c r="X461" s="256"/>
      <c r="Y461" s="257"/>
      <c r="Z461" s="257"/>
      <c r="AA461" s="257"/>
      <c r="AB461" s="257"/>
      <c r="AC461" s="256"/>
      <c r="AD461" s="256"/>
      <c r="AE461" s="256"/>
      <c r="AF461" s="256"/>
      <c r="AG461" s="257"/>
      <c r="AH461" s="257"/>
      <c r="AI461" s="257"/>
      <c r="AJ461" s="257"/>
      <c r="AK461" s="87">
        <v>9.2949999999999999</v>
      </c>
      <c r="AL461" s="87"/>
      <c r="AM461" s="258"/>
      <c r="AN461" s="258">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59" t="s">
        <v>3</v>
      </c>
      <c r="AY461" s="105"/>
      <c r="AZ461" s="106"/>
      <c r="BA461" s="106"/>
      <c r="BB461" s="106"/>
      <c r="BC461" s="98"/>
      <c r="BD461" s="98"/>
      <c r="BE461" s="98"/>
      <c r="BF461" s="98"/>
      <c r="BG461" s="107">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7">
        <v>4400</v>
      </c>
      <c r="N462" s="267">
        <v>2200</v>
      </c>
      <c r="O462" s="267">
        <v>1600</v>
      </c>
      <c r="P462" s="301">
        <v>900</v>
      </c>
      <c r="Q462" s="96" t="e">
        <f>VLOOKUP(H462&amp;"Vị trí 1",#REF!,9,0)</f>
        <v>#REF!</v>
      </c>
      <c r="R462" s="96" t="e">
        <f>VLOOKUP(H462&amp;"Vị trí 2",#REF!,9,0)</f>
        <v>#REF!</v>
      </c>
      <c r="S462" s="96" t="e">
        <f>VLOOKUP(H462&amp;"Vị trí 3",#REF!,9,0)</f>
        <v>#REF!</v>
      </c>
      <c r="T462" s="96"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7">
        <v>8.3270454545454538</v>
      </c>
      <c r="AL462" s="87"/>
      <c r="AM462" s="258"/>
      <c r="AN462" s="258">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59" t="s">
        <v>3</v>
      </c>
      <c r="AY462" s="105">
        <v>3850</v>
      </c>
      <c r="AZ462" s="106">
        <v>1890</v>
      </c>
      <c r="BA462" s="106">
        <v>1260</v>
      </c>
      <c r="BB462" s="106">
        <v>630</v>
      </c>
      <c r="BC462" s="98">
        <v>3300</v>
      </c>
      <c r="BD462" s="98">
        <v>1620</v>
      </c>
      <c r="BE462" s="98">
        <v>1080</v>
      </c>
      <c r="BF462" s="98">
        <v>540</v>
      </c>
      <c r="BG462" s="107">
        <f>AV462-AW462</f>
        <v>1166</v>
      </c>
      <c r="BJ462" s="254" t="e">
        <f>M462*#REF!</f>
        <v>#REF!</v>
      </c>
      <c r="BK462" s="254" t="e">
        <f>N462*#REF!</f>
        <v>#REF!</v>
      </c>
      <c r="BL462" s="254" t="e">
        <f>O462*#REF!</f>
        <v>#REF!</v>
      </c>
      <c r="BM462" s="254"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7">
        <v>6000</v>
      </c>
      <c r="N463" s="267">
        <v>3000</v>
      </c>
      <c r="O463" s="267">
        <v>2000</v>
      </c>
      <c r="P463" s="267">
        <v>1200</v>
      </c>
      <c r="Q463" s="96" t="e">
        <f>VLOOKUP(H463&amp;"Vị trí 1",#REF!,9,0)</f>
        <v>#REF!</v>
      </c>
      <c r="R463" s="96" t="e">
        <f>VLOOKUP(H463&amp;"Vị trí 2",#REF!,9,0)</f>
        <v>#REF!</v>
      </c>
      <c r="S463" s="96" t="e">
        <f>VLOOKUP(H463&amp;"Vị trí 3",#REF!,9,0)</f>
        <v>#REF!</v>
      </c>
      <c r="T463" s="96" t="e">
        <f>VLOOKUP(H463&amp;"Vị trí 4",#REF!,9,0)</f>
        <v>#REF!</v>
      </c>
      <c r="U463" s="256"/>
      <c r="V463" s="256"/>
      <c r="W463" s="256"/>
      <c r="X463" s="256"/>
      <c r="Y463" s="257"/>
      <c r="Z463" s="257"/>
      <c r="AA463" s="257"/>
      <c r="AB463" s="257"/>
      <c r="AC463" s="256"/>
      <c r="AD463" s="256"/>
      <c r="AE463" s="256"/>
      <c r="AF463" s="256"/>
      <c r="AG463" s="257"/>
      <c r="AH463" s="257"/>
      <c r="AI463" s="257"/>
      <c r="AJ463" s="257"/>
      <c r="AK463" s="87">
        <v>12.94</v>
      </c>
      <c r="AL463" s="87"/>
      <c r="AM463" s="258"/>
      <c r="AN463" s="258">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59" t="s">
        <v>3</v>
      </c>
      <c r="AY463" s="105">
        <v>3080</v>
      </c>
      <c r="AZ463" s="106">
        <v>1540</v>
      </c>
      <c r="BA463" s="106">
        <v>1260</v>
      </c>
      <c r="BB463" s="106">
        <v>700</v>
      </c>
      <c r="BC463" s="98">
        <v>2640</v>
      </c>
      <c r="BD463" s="98">
        <v>1320</v>
      </c>
      <c r="BE463" s="98">
        <v>1080</v>
      </c>
      <c r="BF463" s="98">
        <v>600</v>
      </c>
      <c r="BG463" s="107">
        <f>AV463-AW463</f>
        <v>2260</v>
      </c>
      <c r="BJ463" s="254" t="e">
        <f>M463*#REF!</f>
        <v>#REF!</v>
      </c>
      <c r="BK463" s="254" t="e">
        <f>N463*#REF!</f>
        <v>#REF!</v>
      </c>
      <c r="BL463" s="254" t="e">
        <f>O463*#REF!</f>
        <v>#REF!</v>
      </c>
      <c r="BM463" s="254"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301"/>
      <c r="N464" s="301"/>
      <c r="O464" s="301"/>
      <c r="P464" s="301"/>
      <c r="Q464" s="96"/>
      <c r="R464" s="96"/>
      <c r="S464" s="96"/>
      <c r="T464" s="96"/>
      <c r="U464" s="256"/>
      <c r="V464" s="256"/>
      <c r="W464" s="256"/>
      <c r="X464" s="256"/>
      <c r="Y464" s="257"/>
      <c r="Z464" s="257"/>
      <c r="AA464" s="257"/>
      <c r="AB464" s="257"/>
      <c r="AC464" s="256"/>
      <c r="AD464" s="256"/>
      <c r="AE464" s="256"/>
      <c r="AF464" s="256"/>
      <c r="AG464" s="257"/>
      <c r="AH464" s="257"/>
      <c r="AI464" s="257"/>
      <c r="AJ464" s="257"/>
      <c r="AK464" s="87"/>
      <c r="AL464" s="87"/>
      <c r="AM464" s="258"/>
      <c r="AN464" s="258"/>
      <c r="AO464" s="101"/>
      <c r="AP464" s="101"/>
      <c r="AQ464" s="101"/>
      <c r="AR464" s="101"/>
      <c r="AS464" s="101"/>
      <c r="AT464" s="101"/>
      <c r="AU464" s="101"/>
      <c r="AV464" s="101"/>
      <c r="AW464" s="61"/>
      <c r="AX464" s="259" t="s">
        <v>3</v>
      </c>
      <c r="AY464" s="105">
        <v>2800</v>
      </c>
      <c r="AZ464" s="106">
        <v>1400</v>
      </c>
      <c r="BA464" s="106">
        <v>1050</v>
      </c>
      <c r="BB464" s="106">
        <v>630</v>
      </c>
      <c r="BC464" s="98">
        <v>2400</v>
      </c>
      <c r="BD464" s="98">
        <v>1200</v>
      </c>
      <c r="BE464" s="98">
        <v>900</v>
      </c>
      <c r="BF464" s="98">
        <v>540</v>
      </c>
      <c r="BJ464" s="254" t="e">
        <f>M464*#REF!</f>
        <v>#REF!</v>
      </c>
      <c r="BK464" s="254" t="e">
        <f>N464*#REF!</f>
        <v>#REF!</v>
      </c>
      <c r="BL464" s="254" t="e">
        <f>O464*#REF!</f>
        <v>#REF!</v>
      </c>
      <c r="BM464" s="254"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7">
        <v>4000</v>
      </c>
      <c r="N465" s="267">
        <v>2000</v>
      </c>
      <c r="O465" s="267">
        <v>1400</v>
      </c>
      <c r="P465" s="301">
        <v>900</v>
      </c>
      <c r="Q465" s="96" t="e">
        <f>VLOOKUP(H465&amp;"Vị trí 1",#REF!,9,0)</f>
        <v>#REF!</v>
      </c>
      <c r="R465" s="96" t="e">
        <f>VLOOKUP(H465&amp;"Vị trí 2",#REF!,9,0)</f>
        <v>#REF!</v>
      </c>
      <c r="S465" s="96" t="e">
        <f>VLOOKUP(H465&amp;"Vị trí 3",#REF!,9,0)</f>
        <v>#REF!</v>
      </c>
      <c r="T465" s="96" t="e">
        <f>VLOOKUP(H465&amp;"Vị trí 4",#REF!,9,0)</f>
        <v>#REF!</v>
      </c>
      <c r="U465" s="256"/>
      <c r="V465" s="256"/>
      <c r="W465" s="256"/>
      <c r="X465" s="256"/>
      <c r="Y465" s="257"/>
      <c r="Z465" s="257"/>
      <c r="AA465" s="257"/>
      <c r="AB465" s="257"/>
      <c r="AC465" s="256"/>
      <c r="AD465" s="256"/>
      <c r="AE465" s="256"/>
      <c r="AF465" s="256"/>
      <c r="AG465" s="257"/>
      <c r="AH465" s="257"/>
      <c r="AI465" s="257"/>
      <c r="AJ465" s="257"/>
      <c r="AK465" s="87">
        <v>12.94</v>
      </c>
      <c r="AL465" s="87"/>
      <c r="AM465" s="258"/>
      <c r="AN465" s="258">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59" t="s">
        <v>3</v>
      </c>
      <c r="AY465" s="105">
        <v>2940</v>
      </c>
      <c r="AZ465" s="106">
        <v>1470</v>
      </c>
      <c r="BA465" s="106">
        <v>1050</v>
      </c>
      <c r="BB465" s="106">
        <v>630</v>
      </c>
      <c r="BC465" s="98">
        <v>2520</v>
      </c>
      <c r="BD465" s="98">
        <v>1260</v>
      </c>
      <c r="BE465" s="98">
        <v>900</v>
      </c>
      <c r="BF465" s="98">
        <v>540</v>
      </c>
      <c r="BG465" s="107">
        <f>AV465-AW465</f>
        <v>2240</v>
      </c>
      <c r="BJ465" s="254" t="e">
        <f>M465*#REF!</f>
        <v>#REF!</v>
      </c>
      <c r="BK465" s="254" t="e">
        <f>N465*#REF!</f>
        <v>#REF!</v>
      </c>
      <c r="BL465" s="254" t="e">
        <f>O465*#REF!</f>
        <v>#REF!</v>
      </c>
      <c r="BM465" s="254"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7">
        <v>4000</v>
      </c>
      <c r="N466" s="267">
        <v>2000</v>
      </c>
      <c r="O466" s="267">
        <v>1500</v>
      </c>
      <c r="P466" s="301">
        <v>800</v>
      </c>
      <c r="Q466" s="96" t="e">
        <f>VLOOKUP(H466&amp;"Vị trí 1",#REF!,9,0)</f>
        <v>#REF!</v>
      </c>
      <c r="R466" s="96" t="e">
        <f>VLOOKUP(H466&amp;"Vị trí 2",#REF!,9,0)</f>
        <v>#REF!</v>
      </c>
      <c r="S466" s="96" t="e">
        <f>VLOOKUP(H466&amp;"Vị trí 3",#REF!,9,0)</f>
        <v>#REF!</v>
      </c>
      <c r="T466" s="96" t="e">
        <f>VLOOKUP(H466&amp;"Vị trí 4",#REF!,9,0)</f>
        <v>#REF!</v>
      </c>
      <c r="U466" s="256"/>
      <c r="V466" s="256"/>
      <c r="W466" s="256"/>
      <c r="X466" s="256"/>
      <c r="Y466" s="257"/>
      <c r="Z466" s="257"/>
      <c r="AA466" s="257"/>
      <c r="AB466" s="257"/>
      <c r="AC466" s="256"/>
      <c r="AD466" s="256"/>
      <c r="AE466" s="256"/>
      <c r="AF466" s="256"/>
      <c r="AG466" s="257"/>
      <c r="AH466" s="257"/>
      <c r="AI466" s="257"/>
      <c r="AJ466" s="257"/>
      <c r="AK466" s="87">
        <v>10.265000000000001</v>
      </c>
      <c r="AL466" s="87"/>
      <c r="AM466" s="258"/>
      <c r="AN466" s="258">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59" t="s">
        <v>3</v>
      </c>
      <c r="AY466" s="105">
        <v>2940</v>
      </c>
      <c r="AZ466" s="106">
        <v>1470</v>
      </c>
      <c r="BA466" s="106">
        <v>1050</v>
      </c>
      <c r="BB466" s="106">
        <v>630</v>
      </c>
      <c r="BC466" s="98">
        <v>2520</v>
      </c>
      <c r="BD466" s="98">
        <v>1260</v>
      </c>
      <c r="BE466" s="98">
        <v>900</v>
      </c>
      <c r="BF466" s="98">
        <v>540</v>
      </c>
      <c r="BG466" s="107">
        <f>AV466-AW466</f>
        <v>1200</v>
      </c>
      <c r="BJ466" s="254" t="e">
        <f>M466*#REF!</f>
        <v>#REF!</v>
      </c>
      <c r="BK466" s="254" t="e">
        <f>N466*#REF!</f>
        <v>#REF!</v>
      </c>
      <c r="BL466" s="254" t="e">
        <f>O466*#REF!</f>
        <v>#REF!</v>
      </c>
      <c r="BM466" s="254"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7">
        <v>6000</v>
      </c>
      <c r="N467" s="267">
        <v>3000</v>
      </c>
      <c r="O467" s="267">
        <v>2000</v>
      </c>
      <c r="P467" s="267">
        <v>1200</v>
      </c>
      <c r="Q467" s="96" t="e">
        <f>VLOOKUP(H467&amp;"Vị trí 1",#REF!,9,0)</f>
        <v>#REF!</v>
      </c>
      <c r="R467" s="96" t="e">
        <f>VLOOKUP(H467&amp;"Vị trí 2",#REF!,9,0)</f>
        <v>#REF!</v>
      </c>
      <c r="S467" s="96" t="e">
        <f>VLOOKUP(H467&amp;"Vị trí 3",#REF!,9,0)</f>
        <v>#REF!</v>
      </c>
      <c r="T467" s="96"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7">
        <v>8.25</v>
      </c>
      <c r="AL467" s="87"/>
      <c r="AM467" s="258"/>
      <c r="AN467" s="258">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59" t="s">
        <v>3</v>
      </c>
      <c r="AY467" s="105">
        <v>1890</v>
      </c>
      <c r="AZ467" s="106">
        <v>950</v>
      </c>
      <c r="BA467" s="106">
        <v>700</v>
      </c>
      <c r="BB467" s="106">
        <v>560</v>
      </c>
      <c r="BC467" s="98">
        <v>1620</v>
      </c>
      <c r="BD467" s="98">
        <v>810</v>
      </c>
      <c r="BE467" s="98">
        <v>600</v>
      </c>
      <c r="BF467" s="98">
        <v>480</v>
      </c>
      <c r="BG467" s="107">
        <f>AV467-AW467</f>
        <v>1480</v>
      </c>
      <c r="BJ467" s="254" t="e">
        <f>M467*#REF!</f>
        <v>#REF!</v>
      </c>
      <c r="BK467" s="254" t="e">
        <f>N467*#REF!</f>
        <v>#REF!</v>
      </c>
      <c r="BL467" s="254" t="e">
        <f>O467*#REF!</f>
        <v>#REF!</v>
      </c>
      <c r="BM467" s="254"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301"/>
      <c r="N468" s="301"/>
      <c r="O468" s="301"/>
      <c r="P468" s="301"/>
      <c r="Q468" s="96"/>
      <c r="R468" s="96"/>
      <c r="S468" s="96"/>
      <c r="T468" s="96"/>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7"/>
      <c r="AL468" s="87"/>
      <c r="AM468" s="258"/>
      <c r="AN468" s="258"/>
      <c r="AO468" s="101"/>
      <c r="AP468" s="101"/>
      <c r="AQ468" s="101"/>
      <c r="AR468" s="101"/>
      <c r="AS468" s="101"/>
      <c r="AT468" s="101"/>
      <c r="AU468" s="101"/>
      <c r="AV468" s="101"/>
      <c r="AW468" s="61"/>
      <c r="AX468" s="259" t="s">
        <v>3</v>
      </c>
      <c r="AY468" s="105">
        <v>1960</v>
      </c>
      <c r="AZ468" s="106">
        <v>980</v>
      </c>
      <c r="BA468" s="106">
        <v>700</v>
      </c>
      <c r="BB468" s="106">
        <v>560</v>
      </c>
      <c r="BC468" s="98">
        <v>1680</v>
      </c>
      <c r="BD468" s="98">
        <v>840</v>
      </c>
      <c r="BE468" s="98">
        <v>600</v>
      </c>
      <c r="BF468" s="98">
        <v>480</v>
      </c>
      <c r="BJ468" s="254" t="e">
        <f>M468*#REF!</f>
        <v>#REF!</v>
      </c>
      <c r="BK468" s="254" t="e">
        <f>N468*#REF!</f>
        <v>#REF!</v>
      </c>
      <c r="BL468" s="254" t="e">
        <f>O468*#REF!</f>
        <v>#REF!</v>
      </c>
      <c r="BM468" s="254"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7">
        <v>5500</v>
      </c>
      <c r="N469" s="267">
        <v>2700</v>
      </c>
      <c r="O469" s="267">
        <v>1800</v>
      </c>
      <c r="P469" s="301">
        <v>900</v>
      </c>
      <c r="Q469" s="96" t="e">
        <f>VLOOKUP(H469&amp;"Vị trí 1",#REF!,9,0)</f>
        <v>#REF!</v>
      </c>
      <c r="R469" s="96" t="e">
        <f>VLOOKUP(H469&amp;"Vị trí 2",#REF!,9,0)</f>
        <v>#REF!</v>
      </c>
      <c r="S469" s="96" t="e">
        <f>VLOOKUP(H469&amp;"Vị trí 3",#REF!,9,0)</f>
        <v>#REF!</v>
      </c>
      <c r="T469" s="96" t="e">
        <f>VLOOKUP(H469&amp;"Vị trí 4",#REF!,9,0)</f>
        <v>#REF!</v>
      </c>
      <c r="U469" s="256"/>
      <c r="V469" s="256"/>
      <c r="W469" s="256"/>
      <c r="X469" s="256"/>
      <c r="Y469" s="257"/>
      <c r="Z469" s="257"/>
      <c r="AA469" s="257"/>
      <c r="AB469" s="257"/>
      <c r="AC469" s="256"/>
      <c r="AD469" s="256"/>
      <c r="AE469" s="256"/>
      <c r="AF469" s="256"/>
      <c r="AG469" s="257"/>
      <c r="AH469" s="257"/>
      <c r="AI469" s="257"/>
      <c r="AJ469" s="257"/>
      <c r="AK469" s="87">
        <v>7.3536363636363635</v>
      </c>
      <c r="AL469" s="87"/>
      <c r="AM469" s="258"/>
      <c r="AN469" s="258">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59" t="s">
        <v>3</v>
      </c>
      <c r="AY469" s="105">
        <v>1960</v>
      </c>
      <c r="AZ469" s="106">
        <v>980</v>
      </c>
      <c r="BA469" s="106">
        <v>700</v>
      </c>
      <c r="BB469" s="106">
        <v>560</v>
      </c>
      <c r="BC469" s="98">
        <v>1680</v>
      </c>
      <c r="BD469" s="98">
        <v>840</v>
      </c>
      <c r="BE469" s="98">
        <v>600</v>
      </c>
      <c r="BF469" s="98">
        <v>480</v>
      </c>
      <c r="BG469" s="107">
        <f t="shared" ref="BG469:BG477" si="287">AV469-AW469</f>
        <v>352.5</v>
      </c>
      <c r="BJ469" s="254" t="e">
        <f>M469*#REF!</f>
        <v>#REF!</v>
      </c>
      <c r="BK469" s="254" t="e">
        <f>N469*#REF!</f>
        <v>#REF!</v>
      </c>
      <c r="BL469" s="254" t="e">
        <f>O469*#REF!</f>
        <v>#REF!</v>
      </c>
      <c r="BM469" s="254"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7">
        <v>4400</v>
      </c>
      <c r="N470" s="267">
        <v>2200</v>
      </c>
      <c r="O470" s="267">
        <v>1800</v>
      </c>
      <c r="P470" s="267">
        <v>1000</v>
      </c>
      <c r="Q470" s="96" t="e">
        <f>VLOOKUP(H470&amp;"Vị trí 1",#REF!,9,0)</f>
        <v>#REF!</v>
      </c>
      <c r="R470" s="96" t="e">
        <f>VLOOKUP(H470&amp;"Vị trí 2",#REF!,9,0)</f>
        <v>#REF!</v>
      </c>
      <c r="S470" s="96" t="e">
        <f>VLOOKUP(H470&amp;"Vị trí 3",#REF!,9,0)</f>
        <v>#REF!</v>
      </c>
      <c r="T470" s="96" t="e">
        <f>VLOOKUP(H470&amp;"Vị trí 4",#REF!,9,0)</f>
        <v>#REF!</v>
      </c>
      <c r="U470" s="256"/>
      <c r="V470" s="256"/>
      <c r="W470" s="256"/>
      <c r="X470" s="256"/>
      <c r="Y470" s="257"/>
      <c r="Z470" s="257"/>
      <c r="AA470" s="257"/>
      <c r="AB470" s="257"/>
      <c r="AC470" s="256"/>
      <c r="AD470" s="256"/>
      <c r="AE470" s="256"/>
      <c r="AF470" s="256"/>
      <c r="AG470" s="257"/>
      <c r="AH470" s="257"/>
      <c r="AI470" s="257"/>
      <c r="AJ470" s="257"/>
      <c r="AK470" s="87">
        <v>12.94</v>
      </c>
      <c r="AL470" s="87"/>
      <c r="AM470" s="258"/>
      <c r="AN470" s="258">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59" t="s">
        <v>3</v>
      </c>
      <c r="AY470" s="105">
        <v>1960</v>
      </c>
      <c r="AZ470" s="106">
        <v>980</v>
      </c>
      <c r="BA470" s="106">
        <v>700</v>
      </c>
      <c r="BB470" s="106">
        <v>560</v>
      </c>
      <c r="BC470" s="98">
        <v>1680</v>
      </c>
      <c r="BD470" s="98">
        <v>840</v>
      </c>
      <c r="BE470" s="98">
        <v>600</v>
      </c>
      <c r="BF470" s="98">
        <v>480</v>
      </c>
      <c r="BG470" s="107">
        <f t="shared" si="287"/>
        <v>2584</v>
      </c>
      <c r="BJ470" s="254" t="e">
        <f>M470*#REF!</f>
        <v>#REF!</v>
      </c>
      <c r="BK470" s="254" t="e">
        <f>N470*#REF!</f>
        <v>#REF!</v>
      </c>
      <c r="BL470" s="254" t="e">
        <f>O470*#REF!</f>
        <v>#REF!</v>
      </c>
      <c r="BM470" s="254"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7">
        <v>4000</v>
      </c>
      <c r="N471" s="267">
        <v>2000</v>
      </c>
      <c r="O471" s="267">
        <v>1500</v>
      </c>
      <c r="P471" s="301">
        <v>900</v>
      </c>
      <c r="Q471" s="96" t="e">
        <f>VLOOKUP(H471&amp;"Vị trí 1",#REF!,9,0)</f>
        <v>#REF!</v>
      </c>
      <c r="R471" s="96" t="e">
        <f>VLOOKUP(H471&amp;"Vị trí 2",#REF!,9,0)</f>
        <v>#REF!</v>
      </c>
      <c r="S471" s="96" t="e">
        <f>VLOOKUP(H471&amp;"Vị trí 3",#REF!,9,0)</f>
        <v>#REF!</v>
      </c>
      <c r="T471" s="96" t="e">
        <f>VLOOKUP(H471&amp;"Vị trí 4",#REF!,9,0)</f>
        <v>#REF!</v>
      </c>
      <c r="U471" s="256"/>
      <c r="V471" s="256"/>
      <c r="W471" s="256"/>
      <c r="X471" s="256"/>
      <c r="Y471" s="257"/>
      <c r="Z471" s="257"/>
      <c r="AA471" s="257"/>
      <c r="AB471" s="257"/>
      <c r="AC471" s="256"/>
      <c r="AD471" s="256"/>
      <c r="AE471" s="256"/>
      <c r="AF471" s="256"/>
      <c r="AG471" s="257"/>
      <c r="AH471" s="257"/>
      <c r="AI471" s="257"/>
      <c r="AJ471" s="257"/>
      <c r="AK471" s="87">
        <v>12.94</v>
      </c>
      <c r="AL471" s="87"/>
      <c r="AM471" s="258"/>
      <c r="AN471" s="258">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59" t="s">
        <v>3</v>
      </c>
      <c r="AY471" s="105"/>
      <c r="AZ471" s="106"/>
      <c r="BA471" s="106"/>
      <c r="BB471" s="106"/>
      <c r="BC471" s="98"/>
      <c r="BD471" s="98"/>
      <c r="BE471" s="98"/>
      <c r="BF471" s="98"/>
      <c r="BG471" s="107">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7">
        <v>4200</v>
      </c>
      <c r="N472" s="267">
        <v>2100</v>
      </c>
      <c r="O472" s="267">
        <v>1500</v>
      </c>
      <c r="P472" s="301">
        <v>900</v>
      </c>
      <c r="Q472" s="96" t="e">
        <f>VLOOKUP(H472&amp;"Vị trí 1",#REF!,9,0)</f>
        <v>#REF!</v>
      </c>
      <c r="R472" s="96" t="e">
        <f>VLOOKUP(H472&amp;"Vị trí 2",#REF!,9,0)</f>
        <v>#REF!</v>
      </c>
      <c r="S472" s="96" t="e">
        <f>VLOOKUP(H472&amp;"Vị trí 3",#REF!,9,0)</f>
        <v>#REF!</v>
      </c>
      <c r="T472" s="96" t="e">
        <f>VLOOKUP(H472&amp;"Vị trí 4",#REF!,9,0)</f>
        <v>#REF!</v>
      </c>
      <c r="U472" s="256"/>
      <c r="V472" s="256"/>
      <c r="W472" s="256"/>
      <c r="X472" s="256"/>
      <c r="Y472" s="257"/>
      <c r="Z472" s="257"/>
      <c r="AA472" s="257"/>
      <c r="AB472" s="257"/>
      <c r="AC472" s="256"/>
      <c r="AD472" s="256"/>
      <c r="AE472" s="256"/>
      <c r="AF472" s="256"/>
      <c r="AG472" s="257"/>
      <c r="AH472" s="257"/>
      <c r="AI472" s="257"/>
      <c r="AJ472" s="257"/>
      <c r="AK472" s="87">
        <v>12.94</v>
      </c>
      <c r="AL472" s="87"/>
      <c r="AM472" s="258"/>
      <c r="AN472" s="258">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59" t="s">
        <v>3</v>
      </c>
      <c r="AY472" s="105">
        <v>2800</v>
      </c>
      <c r="AZ472" s="106">
        <v>1400</v>
      </c>
      <c r="BA472" s="106">
        <v>1050</v>
      </c>
      <c r="BB472" s="106">
        <v>630</v>
      </c>
      <c r="BC472" s="98">
        <v>2400</v>
      </c>
      <c r="BD472" s="98">
        <v>1200</v>
      </c>
      <c r="BE472" s="98">
        <v>900</v>
      </c>
      <c r="BF472" s="98">
        <v>540</v>
      </c>
      <c r="BG472" s="107">
        <f t="shared" si="287"/>
        <v>2012</v>
      </c>
      <c r="BJ472" s="254" t="e">
        <f>M472*#REF!</f>
        <v>#REF!</v>
      </c>
      <c r="BK472" s="254" t="e">
        <f>N472*#REF!</f>
        <v>#REF!</v>
      </c>
      <c r="BL472" s="254" t="e">
        <f>O472*#REF!</f>
        <v>#REF!</v>
      </c>
      <c r="BM472" s="254"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7">
        <v>4200</v>
      </c>
      <c r="N473" s="267">
        <v>2100</v>
      </c>
      <c r="O473" s="267">
        <v>1500</v>
      </c>
      <c r="P473" s="301">
        <v>900</v>
      </c>
      <c r="Q473" s="96" t="e">
        <f>VLOOKUP(H473&amp;"Vị trí 1",#REF!,9,0)</f>
        <v>#REF!</v>
      </c>
      <c r="R473" s="96" t="e">
        <f>VLOOKUP(H473&amp;"Vị trí 2",#REF!,9,0)</f>
        <v>#REF!</v>
      </c>
      <c r="S473" s="96" t="e">
        <f>VLOOKUP(H473&amp;"Vị trí 3",#REF!,9,0)</f>
        <v>#REF!</v>
      </c>
      <c r="T473" s="96"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7">
        <v>12.94</v>
      </c>
      <c r="AL473" s="87"/>
      <c r="AM473" s="258"/>
      <c r="AN473" s="258">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59" t="s">
        <v>3</v>
      </c>
      <c r="AY473" s="105">
        <v>2100</v>
      </c>
      <c r="AZ473" s="106">
        <v>1330</v>
      </c>
      <c r="BA473" s="106">
        <v>979.99999999999989</v>
      </c>
      <c r="BB473" s="106">
        <v>595</v>
      </c>
      <c r="BC473" s="98">
        <v>1800</v>
      </c>
      <c r="BD473" s="98">
        <v>1140</v>
      </c>
      <c r="BE473" s="98">
        <v>840</v>
      </c>
      <c r="BF473" s="98">
        <v>510</v>
      </c>
      <c r="BG473" s="107">
        <f t="shared" si="287"/>
        <v>2012</v>
      </c>
      <c r="BJ473" s="254" t="e">
        <f>M473*#REF!</f>
        <v>#REF!</v>
      </c>
      <c r="BK473" s="254" t="e">
        <f>N473*#REF!</f>
        <v>#REF!</v>
      </c>
      <c r="BL473" s="254" t="e">
        <f>O473*#REF!</f>
        <v>#REF!</v>
      </c>
      <c r="BM473" s="254"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7">
        <v>2700</v>
      </c>
      <c r="N474" s="267">
        <v>1350</v>
      </c>
      <c r="O474" s="267">
        <v>1000</v>
      </c>
      <c r="P474" s="301">
        <v>800</v>
      </c>
      <c r="Q474" s="96" t="e">
        <f>VLOOKUP(H474&amp;"Vị trí 1",#REF!,9,0)</f>
        <v>#REF!</v>
      </c>
      <c r="R474" s="96" t="e">
        <f>VLOOKUP(H474&amp;"Vị trí 2",#REF!,9,0)</f>
        <v>#REF!</v>
      </c>
      <c r="S474" s="96" t="e">
        <f>VLOOKUP(H474&amp;"Vị trí 3",#REF!,9,0)</f>
        <v>#REF!</v>
      </c>
      <c r="T474" s="96" t="e">
        <f>VLOOKUP(H474&amp;"Vị trí 4",#REF!,9,0)</f>
        <v>#REF!</v>
      </c>
      <c r="U474" s="256"/>
      <c r="V474" s="256"/>
      <c r="W474" s="256"/>
      <c r="X474" s="256"/>
      <c r="Y474" s="257"/>
      <c r="Z474" s="257"/>
      <c r="AA474" s="257"/>
      <c r="AB474" s="257"/>
      <c r="AC474" s="256"/>
      <c r="AD474" s="256"/>
      <c r="AE474" s="256"/>
      <c r="AF474" s="256"/>
      <c r="AG474" s="257"/>
      <c r="AH474" s="257"/>
      <c r="AI474" s="257"/>
      <c r="AJ474" s="257"/>
      <c r="AK474" s="87">
        <v>7.2222222222222223</v>
      </c>
      <c r="AL474" s="87"/>
      <c r="AM474" s="258"/>
      <c r="AN474" s="258">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59" t="s">
        <v>3</v>
      </c>
      <c r="AY474" s="105">
        <v>1470</v>
      </c>
      <c r="AZ474" s="106">
        <v>840</v>
      </c>
      <c r="BA474" s="106">
        <v>630</v>
      </c>
      <c r="BB474" s="106">
        <v>420</v>
      </c>
      <c r="BC474" s="98">
        <v>1260</v>
      </c>
      <c r="BD474" s="98">
        <v>720</v>
      </c>
      <c r="BE474" s="98">
        <v>540</v>
      </c>
      <c r="BF474" s="98">
        <v>360</v>
      </c>
      <c r="BG474" s="107">
        <f t="shared" si="287"/>
        <v>1699</v>
      </c>
      <c r="BJ474" s="254" t="e">
        <f>M474*#REF!</f>
        <v>#REF!</v>
      </c>
      <c r="BK474" s="254" t="e">
        <f>N474*#REF!</f>
        <v>#REF!</v>
      </c>
      <c r="BL474" s="254" t="e">
        <f>O474*#REF!</f>
        <v>#REF!</v>
      </c>
      <c r="BM474" s="254"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7">
        <v>2800</v>
      </c>
      <c r="N475" s="267">
        <v>1400</v>
      </c>
      <c r="O475" s="267">
        <v>1000</v>
      </c>
      <c r="P475" s="301">
        <v>800</v>
      </c>
      <c r="Q475" s="96" t="e">
        <f>VLOOKUP(H475&amp;"Vị trí 1",#REF!,9,0)</f>
        <v>#REF!</v>
      </c>
      <c r="R475" s="96" t="e">
        <f>VLOOKUP(H475&amp;"Vị trí 2",#REF!,9,0)</f>
        <v>#REF!</v>
      </c>
      <c r="S475" s="96" t="e">
        <f>VLOOKUP(H475&amp;"Vị trí 3",#REF!,9,0)</f>
        <v>#REF!</v>
      </c>
      <c r="T475" s="96" t="e">
        <f>VLOOKUP(H475&amp;"Vị trí 4",#REF!,9,0)</f>
        <v>#REF!</v>
      </c>
      <c r="U475" s="256"/>
      <c r="V475" s="256"/>
      <c r="W475" s="256"/>
      <c r="X475" s="256"/>
      <c r="Y475" s="257"/>
      <c r="Z475" s="257"/>
      <c r="AA475" s="257"/>
      <c r="AB475" s="257"/>
      <c r="AC475" s="256"/>
      <c r="AD475" s="256"/>
      <c r="AE475" s="256"/>
      <c r="AF475" s="256"/>
      <c r="AG475" s="257"/>
      <c r="AH475" s="257"/>
      <c r="AI475" s="257"/>
      <c r="AJ475" s="257"/>
      <c r="AK475" s="87">
        <v>11.214285714285714</v>
      </c>
      <c r="AL475" s="87"/>
      <c r="AM475" s="258"/>
      <c r="AN475" s="258">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59" t="s">
        <v>3</v>
      </c>
      <c r="AY475" s="105">
        <v>2800</v>
      </c>
      <c r="AZ475" s="106">
        <v>1400</v>
      </c>
      <c r="BA475" s="106">
        <v>1050</v>
      </c>
      <c r="BB475" s="106">
        <v>630</v>
      </c>
      <c r="BC475" s="98">
        <v>2400</v>
      </c>
      <c r="BD475" s="98">
        <v>1200</v>
      </c>
      <c r="BE475" s="98">
        <v>900</v>
      </c>
      <c r="BF475" s="98">
        <v>540</v>
      </c>
      <c r="BG475" s="107">
        <f t="shared" si="287"/>
        <v>2528</v>
      </c>
      <c r="BJ475" s="254" t="e">
        <f>M475*#REF!</f>
        <v>#REF!</v>
      </c>
      <c r="BK475" s="254" t="e">
        <f>N475*#REF!</f>
        <v>#REF!</v>
      </c>
      <c r="BL475" s="254" t="e">
        <f>O475*#REF!</f>
        <v>#REF!</v>
      </c>
      <c r="BM475" s="254"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7">
        <v>2800</v>
      </c>
      <c r="N476" s="267">
        <v>1400</v>
      </c>
      <c r="O476" s="267">
        <v>1000</v>
      </c>
      <c r="P476" s="301">
        <v>800</v>
      </c>
      <c r="Q476" s="96" t="e">
        <f>VLOOKUP(H476&amp;"Vị trí 1",#REF!,9,0)</f>
        <v>#REF!</v>
      </c>
      <c r="R476" s="96" t="e">
        <f>VLOOKUP(H476&amp;"Vị trí 2",#REF!,9,0)</f>
        <v>#REF!</v>
      </c>
      <c r="S476" s="96" t="e">
        <f>VLOOKUP(H476&amp;"Vị trí 3",#REF!,9,0)</f>
        <v>#REF!</v>
      </c>
      <c r="T476" s="96" t="e">
        <f>VLOOKUP(H476&amp;"Vị trí 4",#REF!,9,0)</f>
        <v>#REF!</v>
      </c>
      <c r="U476" s="256"/>
      <c r="V476" s="256"/>
      <c r="W476" s="256"/>
      <c r="X476" s="256"/>
      <c r="Y476" s="257"/>
      <c r="Z476" s="257"/>
      <c r="AA476" s="257"/>
      <c r="AB476" s="257"/>
      <c r="AC476" s="256"/>
      <c r="AD476" s="256"/>
      <c r="AE476" s="256"/>
      <c r="AF476" s="256"/>
      <c r="AG476" s="257"/>
      <c r="AH476" s="257"/>
      <c r="AI476" s="257"/>
      <c r="AJ476" s="257"/>
      <c r="AK476" s="87">
        <v>12.94</v>
      </c>
      <c r="AL476" s="87"/>
      <c r="AM476" s="258"/>
      <c r="AN476" s="258">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59" t="s">
        <v>3</v>
      </c>
      <c r="AY476" s="105">
        <v>2800</v>
      </c>
      <c r="AZ476" s="106">
        <v>1400</v>
      </c>
      <c r="BA476" s="106">
        <v>1050</v>
      </c>
      <c r="BB476" s="106">
        <v>630</v>
      </c>
      <c r="BC476" s="98">
        <v>2400</v>
      </c>
      <c r="BD476" s="98">
        <v>1200</v>
      </c>
      <c r="BE476" s="98">
        <v>900</v>
      </c>
      <c r="BF476" s="98">
        <v>540</v>
      </c>
      <c r="BG476" s="107">
        <f t="shared" si="287"/>
        <v>2908</v>
      </c>
      <c r="BJ476" s="254" t="e">
        <f>M476*#REF!</f>
        <v>#REF!</v>
      </c>
      <c r="BK476" s="254" t="e">
        <f>N476*#REF!</f>
        <v>#REF!</v>
      </c>
      <c r="BL476" s="254" t="e">
        <f>O476*#REF!</f>
        <v>#REF!</v>
      </c>
      <c r="BM476" s="254"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7">
        <v>2800</v>
      </c>
      <c r="N477" s="267">
        <v>1400</v>
      </c>
      <c r="O477" s="267">
        <v>1000</v>
      </c>
      <c r="P477" s="301">
        <v>800</v>
      </c>
      <c r="Q477" s="96" t="e">
        <f>VLOOKUP(H477&amp;"Vị trí 1",#REF!,9,0)</f>
        <v>#REF!</v>
      </c>
      <c r="R477" s="96" t="e">
        <f>VLOOKUP(H477&amp;"Vị trí 2",#REF!,9,0)</f>
        <v>#REF!</v>
      </c>
      <c r="S477" s="96" t="e">
        <f>VLOOKUP(H477&amp;"Vị trí 3",#REF!,9,0)</f>
        <v>#REF!</v>
      </c>
      <c r="T477" s="96" t="e">
        <f>VLOOKUP(H477&amp;"Vị trí 4",#REF!,9,0)</f>
        <v>#REF!</v>
      </c>
      <c r="U477" s="256"/>
      <c r="V477" s="256"/>
      <c r="W477" s="256"/>
      <c r="X477" s="256"/>
      <c r="Y477" s="257"/>
      <c r="Z477" s="257"/>
      <c r="AA477" s="257"/>
      <c r="AB477" s="257"/>
      <c r="AC477" s="256"/>
      <c r="AD477" s="256"/>
      <c r="AE477" s="256"/>
      <c r="AF477" s="256"/>
      <c r="AG477" s="257"/>
      <c r="AH477" s="257"/>
      <c r="AI477" s="257"/>
      <c r="AJ477" s="257"/>
      <c r="AK477" s="87">
        <v>12.94</v>
      </c>
      <c r="AL477" s="87"/>
      <c r="AM477" s="258"/>
      <c r="AN477" s="258">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59" t="s">
        <v>3</v>
      </c>
      <c r="AY477" s="105"/>
      <c r="AZ477" s="106"/>
      <c r="BA477" s="106"/>
      <c r="BB477" s="106"/>
      <c r="BC477" s="98"/>
      <c r="BD477" s="98"/>
      <c r="BE477" s="98"/>
      <c r="BF477" s="98"/>
      <c r="BG477" s="107">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301"/>
      <c r="N478" s="301"/>
      <c r="O478" s="301"/>
      <c r="P478" s="301"/>
      <c r="Q478" s="96"/>
      <c r="R478" s="96"/>
      <c r="S478" s="96"/>
      <c r="T478" s="96"/>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7"/>
      <c r="AL478" s="87"/>
      <c r="AM478" s="258"/>
      <c r="AN478" s="258"/>
      <c r="AO478" s="101"/>
      <c r="AP478" s="101"/>
      <c r="AQ478" s="101"/>
      <c r="AR478" s="101"/>
      <c r="AS478" s="101"/>
      <c r="AT478" s="101"/>
      <c r="AU478" s="101"/>
      <c r="AV478" s="101"/>
      <c r="AW478" s="61"/>
      <c r="AX478" s="259" t="s">
        <v>3</v>
      </c>
      <c r="AY478" s="105">
        <v>2800</v>
      </c>
      <c r="AZ478" s="106">
        <v>1400</v>
      </c>
      <c r="BA478" s="106">
        <v>1050</v>
      </c>
      <c r="BB478" s="106">
        <v>630</v>
      </c>
      <c r="BC478" s="98">
        <v>2400</v>
      </c>
      <c r="BD478" s="98">
        <v>1200</v>
      </c>
      <c r="BE478" s="98">
        <v>900</v>
      </c>
      <c r="BF478" s="98">
        <v>540</v>
      </c>
      <c r="BJ478" s="254" t="e">
        <f>M478*#REF!</f>
        <v>#REF!</v>
      </c>
      <c r="BK478" s="254" t="e">
        <f>N478*#REF!</f>
        <v>#REF!</v>
      </c>
      <c r="BL478" s="254" t="e">
        <f>O478*#REF!</f>
        <v>#REF!</v>
      </c>
      <c r="BM478" s="254"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7">
        <v>4000</v>
      </c>
      <c r="N479" s="267">
        <v>2000</v>
      </c>
      <c r="O479" s="267">
        <v>1500</v>
      </c>
      <c r="P479" s="301">
        <v>900</v>
      </c>
      <c r="Q479" s="96" t="e">
        <f>VLOOKUP(H479&amp;"Vị trí 1",#REF!,9,0)</f>
        <v>#REF!</v>
      </c>
      <c r="R479" s="96" t="e">
        <f>VLOOKUP(H479&amp;"Vị trí 2",#REF!,9,0)</f>
        <v>#REF!</v>
      </c>
      <c r="S479" s="96" t="e">
        <f>VLOOKUP(H479&amp;"Vị trí 3",#REF!,9,0)</f>
        <v>#REF!</v>
      </c>
      <c r="T479" s="96"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7">
        <v>12.94</v>
      </c>
      <c r="AL479" s="87"/>
      <c r="AM479" s="258"/>
      <c r="AN479" s="258">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59" t="s">
        <v>3</v>
      </c>
      <c r="AY479" s="105">
        <v>2100</v>
      </c>
      <c r="AZ479" s="106">
        <v>1050</v>
      </c>
      <c r="BA479" s="106">
        <v>700</v>
      </c>
      <c r="BB479" s="106">
        <v>560</v>
      </c>
      <c r="BC479" s="98">
        <v>1800</v>
      </c>
      <c r="BD479" s="98">
        <v>900</v>
      </c>
      <c r="BE479" s="98">
        <v>600</v>
      </c>
      <c r="BF479" s="98">
        <v>480</v>
      </c>
      <c r="BG479" s="107">
        <f>AV479-AW479</f>
        <v>2240</v>
      </c>
      <c r="BJ479" s="254" t="e">
        <f>M479*#REF!</f>
        <v>#REF!</v>
      </c>
      <c r="BK479" s="254" t="e">
        <f>N479*#REF!</f>
        <v>#REF!</v>
      </c>
      <c r="BL479" s="254" t="e">
        <f>O479*#REF!</f>
        <v>#REF!</v>
      </c>
      <c r="BM479" s="254"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7">
        <v>2500</v>
      </c>
      <c r="N480" s="267">
        <v>1300</v>
      </c>
      <c r="O480" s="267">
        <v>1000</v>
      </c>
      <c r="P480" s="301">
        <v>500</v>
      </c>
      <c r="Q480" s="96" t="e">
        <f>VLOOKUP(H480&amp;"Vị trí 1",#REF!,9,0)</f>
        <v>#REF!</v>
      </c>
      <c r="R480" s="96" t="e">
        <f>VLOOKUP(H480&amp;"Vị trí 2",#REF!,9,0)</f>
        <v>#REF!</v>
      </c>
      <c r="S480" s="96" t="e">
        <f>VLOOKUP(H480&amp;"Vị trí 3",#REF!,9,0)</f>
        <v>#REF!</v>
      </c>
      <c r="T480" s="96"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7">
        <v>7.9615384615384617</v>
      </c>
      <c r="AL480" s="87"/>
      <c r="AM480" s="258"/>
      <c r="AN480" s="258">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59" t="s">
        <v>3</v>
      </c>
      <c r="AY480" s="105">
        <v>2100</v>
      </c>
      <c r="AZ480" s="106">
        <v>1050</v>
      </c>
      <c r="BA480" s="106">
        <v>700</v>
      </c>
      <c r="BB480" s="106">
        <v>560</v>
      </c>
      <c r="BC480" s="98">
        <v>1800</v>
      </c>
      <c r="BD480" s="98">
        <v>900</v>
      </c>
      <c r="BE480" s="98">
        <v>600</v>
      </c>
      <c r="BF480" s="98">
        <v>480</v>
      </c>
      <c r="BG480" s="107">
        <f>AV480-AW480</f>
        <v>575</v>
      </c>
      <c r="BJ480" s="254" t="e">
        <f>M480*#REF!</f>
        <v>#REF!</v>
      </c>
      <c r="BK480" s="254" t="e">
        <f>N480*#REF!</f>
        <v>#REF!</v>
      </c>
      <c r="BL480" s="254" t="e">
        <f>O480*#REF!</f>
        <v>#REF!</v>
      </c>
      <c r="BM480" s="254"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7">
        <v>1600</v>
      </c>
      <c r="N481" s="301">
        <v>800</v>
      </c>
      <c r="O481" s="301">
        <v>600</v>
      </c>
      <c r="P481" s="301">
        <v>450</v>
      </c>
      <c r="Q481" s="96" t="e">
        <f>VLOOKUP(H481&amp;"Vị trí 1",#REF!,9,0)</f>
        <v>#REF!</v>
      </c>
      <c r="R481" s="96" t="e">
        <f>VLOOKUP(H481&amp;"Vị trí 2",#REF!,9,0)</f>
        <v>#REF!</v>
      </c>
      <c r="S481" s="96" t="e">
        <f>VLOOKUP(H481&amp;"Vị trí 3",#REF!,9,0)</f>
        <v>#REF!</v>
      </c>
      <c r="T481" s="96" t="e">
        <f>VLOOKUP(H481&amp;"Vị trí 4",#REF!,9,0)</f>
        <v>#REF!</v>
      </c>
      <c r="U481" s="256"/>
      <c r="V481" s="256"/>
      <c r="W481" s="256"/>
      <c r="X481" s="256"/>
      <c r="Y481" s="257"/>
      <c r="Z481" s="257"/>
      <c r="AA481" s="257"/>
      <c r="AB481" s="257"/>
      <c r="AC481" s="256"/>
      <c r="AD481" s="256"/>
      <c r="AE481" s="256"/>
      <c r="AF481" s="256"/>
      <c r="AG481" s="257"/>
      <c r="AH481" s="257"/>
      <c r="AI481" s="257"/>
      <c r="AJ481" s="257"/>
      <c r="AK481" s="87">
        <v>12.94</v>
      </c>
      <c r="AL481" s="87"/>
      <c r="AM481" s="258"/>
      <c r="AN481" s="258">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59" t="s">
        <v>3</v>
      </c>
      <c r="AY481" s="105">
        <v>2940</v>
      </c>
      <c r="AZ481" s="106">
        <v>1470</v>
      </c>
      <c r="BA481" s="106">
        <v>1190</v>
      </c>
      <c r="BB481" s="106">
        <v>840</v>
      </c>
      <c r="BC481" s="98">
        <v>2520</v>
      </c>
      <c r="BD481" s="98">
        <v>1260</v>
      </c>
      <c r="BE481" s="98">
        <v>1020</v>
      </c>
      <c r="BF481" s="98">
        <v>720</v>
      </c>
      <c r="BG481" s="107">
        <f>AV481-AW481</f>
        <v>1576</v>
      </c>
      <c r="BJ481" s="254" t="e">
        <f>M481*#REF!</f>
        <v>#REF!</v>
      </c>
      <c r="BK481" s="254" t="e">
        <f>N481*#REF!</f>
        <v>#REF!</v>
      </c>
      <c r="BL481" s="254" t="e">
        <f>O481*#REF!</f>
        <v>#REF!</v>
      </c>
      <c r="BM481" s="254"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7">
        <v>4000</v>
      </c>
      <c r="N482" s="267">
        <v>2000</v>
      </c>
      <c r="O482" s="267">
        <v>1500</v>
      </c>
      <c r="P482" s="301">
        <v>900</v>
      </c>
      <c r="Q482" s="96" t="e">
        <f>VLOOKUP(H482&amp;"Vị trí 1",#REF!,9,0)</f>
        <v>#REF!</v>
      </c>
      <c r="R482" s="96" t="e">
        <f>VLOOKUP(H482&amp;"Vị trí 2",#REF!,9,0)</f>
        <v>#REF!</v>
      </c>
      <c r="S482" s="96" t="e">
        <f>VLOOKUP(H482&amp;"Vị trí 3",#REF!,9,0)</f>
        <v>#REF!</v>
      </c>
      <c r="T482" s="96" t="e">
        <f>VLOOKUP(H482&amp;"Vị trí 4",#REF!,9,0)</f>
        <v>#REF!</v>
      </c>
      <c r="U482" s="256"/>
      <c r="V482" s="256"/>
      <c r="W482" s="256"/>
      <c r="X482" s="256"/>
      <c r="Y482" s="257"/>
      <c r="Z482" s="257"/>
      <c r="AA482" s="257"/>
      <c r="AB482" s="257"/>
      <c r="AC482" s="256"/>
      <c r="AD482" s="256"/>
      <c r="AE482" s="256"/>
      <c r="AF482" s="256"/>
      <c r="AG482" s="257"/>
      <c r="AH482" s="257"/>
      <c r="AI482" s="257"/>
      <c r="AJ482" s="257"/>
      <c r="AK482" s="87">
        <v>12.94</v>
      </c>
      <c r="AL482" s="87"/>
      <c r="AM482" s="258"/>
      <c r="AN482" s="258">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59" t="s">
        <v>3</v>
      </c>
      <c r="AY482" s="105"/>
      <c r="AZ482" s="106"/>
      <c r="BA482" s="106"/>
      <c r="BB482" s="106"/>
      <c r="BC482" s="98"/>
      <c r="BD482" s="98"/>
      <c r="BE482" s="98"/>
      <c r="BF482" s="98"/>
      <c r="BG482" s="107">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7">
        <v>4000</v>
      </c>
      <c r="N483" s="267">
        <v>2000</v>
      </c>
      <c r="O483" s="267">
        <v>1500</v>
      </c>
      <c r="P483" s="301">
        <v>900</v>
      </c>
      <c r="Q483" s="96" t="e">
        <f>VLOOKUP(H483&amp;"Vị trí 1",#REF!,9,0)</f>
        <v>#REF!</v>
      </c>
      <c r="R483" s="96" t="e">
        <f>VLOOKUP(H483&amp;"Vị trí 2",#REF!,9,0)</f>
        <v>#REF!</v>
      </c>
      <c r="S483" s="96" t="e">
        <f>VLOOKUP(H483&amp;"Vị trí 3",#REF!,9,0)</f>
        <v>#REF!</v>
      </c>
      <c r="T483" s="96" t="e">
        <f>VLOOKUP(H483&amp;"Vị trí 4",#REF!,9,0)</f>
        <v>#REF!</v>
      </c>
      <c r="U483" s="256"/>
      <c r="V483" s="256"/>
      <c r="W483" s="256"/>
      <c r="X483" s="256"/>
      <c r="Y483" s="257"/>
      <c r="Z483" s="257"/>
      <c r="AA483" s="257"/>
      <c r="AB483" s="257"/>
      <c r="AC483" s="256"/>
      <c r="AD483" s="256"/>
      <c r="AE483" s="256"/>
      <c r="AF483" s="256"/>
      <c r="AG483" s="257"/>
      <c r="AH483" s="257"/>
      <c r="AI483" s="257"/>
      <c r="AJ483" s="257"/>
      <c r="AK483" s="87">
        <v>12.94</v>
      </c>
      <c r="AL483" s="87"/>
      <c r="AM483" s="258"/>
      <c r="AN483" s="258">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59" t="s">
        <v>3</v>
      </c>
      <c r="AY483" s="105">
        <v>2660</v>
      </c>
      <c r="AZ483" s="106">
        <v>910</v>
      </c>
      <c r="BA483" s="106">
        <v>600</v>
      </c>
      <c r="BB483" s="106">
        <v>420</v>
      </c>
      <c r="BC483" s="98">
        <v>2280</v>
      </c>
      <c r="BD483" s="98">
        <v>780</v>
      </c>
      <c r="BE483" s="98">
        <v>510</v>
      </c>
      <c r="BF483" s="98">
        <v>360</v>
      </c>
      <c r="BG483" s="107">
        <f>AV483-AW483</f>
        <v>2240</v>
      </c>
      <c r="BJ483" s="254" t="e">
        <f>M483*#REF!</f>
        <v>#REF!</v>
      </c>
      <c r="BK483" s="254" t="e">
        <f>N483*#REF!</f>
        <v>#REF!</v>
      </c>
      <c r="BL483" s="254" t="e">
        <f>O483*#REF!</f>
        <v>#REF!</v>
      </c>
      <c r="BM483" s="254"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301"/>
      <c r="N484" s="301"/>
      <c r="O484" s="301"/>
      <c r="P484" s="301"/>
      <c r="Q484" s="96"/>
      <c r="R484" s="96"/>
      <c r="S484" s="96"/>
      <c r="T484" s="96"/>
      <c r="U484" s="256"/>
      <c r="V484" s="256"/>
      <c r="W484" s="256"/>
      <c r="X484" s="256"/>
      <c r="Y484" s="257"/>
      <c r="Z484" s="257"/>
      <c r="AA484" s="257"/>
      <c r="AB484" s="257"/>
      <c r="AC484" s="256"/>
      <c r="AD484" s="256"/>
      <c r="AE484" s="256"/>
      <c r="AF484" s="256"/>
      <c r="AG484" s="257"/>
      <c r="AH484" s="257"/>
      <c r="AI484" s="257"/>
      <c r="AJ484" s="257"/>
      <c r="AK484" s="87"/>
      <c r="AL484" s="87"/>
      <c r="AM484" s="258"/>
      <c r="AN484" s="258"/>
      <c r="AO484" s="101"/>
      <c r="AP484" s="101"/>
      <c r="AQ484" s="101"/>
      <c r="AR484" s="101"/>
      <c r="AS484" s="101"/>
      <c r="AT484" s="101"/>
      <c r="AU484" s="101"/>
      <c r="AV484" s="101"/>
      <c r="AW484" s="61"/>
      <c r="AX484" s="259" t="s">
        <v>3</v>
      </c>
      <c r="AY484" s="105">
        <v>2660</v>
      </c>
      <c r="AZ484" s="106">
        <v>840</v>
      </c>
      <c r="BA484" s="106">
        <v>600</v>
      </c>
      <c r="BB484" s="106">
        <v>420</v>
      </c>
      <c r="BC484" s="98">
        <v>2280</v>
      </c>
      <c r="BD484" s="98">
        <v>720</v>
      </c>
      <c r="BE484" s="98">
        <v>510</v>
      </c>
      <c r="BF484" s="98">
        <v>360</v>
      </c>
      <c r="BJ484" s="254" t="e">
        <f>M484*#REF!</f>
        <v>#REF!</v>
      </c>
      <c r="BK484" s="254" t="e">
        <f>N484*#REF!</f>
        <v>#REF!</v>
      </c>
      <c r="BL484" s="254" t="e">
        <f>O484*#REF!</f>
        <v>#REF!</v>
      </c>
      <c r="BM484" s="254"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7">
        <v>4000</v>
      </c>
      <c r="N485" s="267">
        <v>2000</v>
      </c>
      <c r="O485" s="267">
        <v>1500</v>
      </c>
      <c r="P485" s="301">
        <v>900</v>
      </c>
      <c r="Q485" s="96" t="e">
        <f>VLOOKUP(H485&amp;"Vị trí 1",#REF!,9,0)</f>
        <v>#REF!</v>
      </c>
      <c r="R485" s="96" t="e">
        <f>VLOOKUP(H485&amp;"Vị trí 2",#REF!,9,0)</f>
        <v>#REF!</v>
      </c>
      <c r="S485" s="96" t="e">
        <f>VLOOKUP(H485&amp;"Vị trí 3",#REF!,9,0)</f>
        <v>#REF!</v>
      </c>
      <c r="T485" s="96" t="e">
        <f>VLOOKUP(H485&amp;"Vị trí 4",#REF!,9,0)</f>
        <v>#REF!</v>
      </c>
      <c r="U485" s="256"/>
      <c r="V485" s="256"/>
      <c r="W485" s="256"/>
      <c r="X485" s="256"/>
      <c r="Y485" s="257"/>
      <c r="Z485" s="257"/>
      <c r="AA485" s="257"/>
      <c r="AB485" s="257"/>
      <c r="AC485" s="256"/>
      <c r="AD485" s="256"/>
      <c r="AE485" s="256"/>
      <c r="AF485" s="256"/>
      <c r="AG485" s="257"/>
      <c r="AH485" s="257"/>
      <c r="AI485" s="257"/>
      <c r="AJ485" s="257"/>
      <c r="AK485" s="87">
        <v>12.6</v>
      </c>
      <c r="AL485" s="87"/>
      <c r="AM485" s="258"/>
      <c r="AN485" s="258">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59" t="s">
        <v>3</v>
      </c>
      <c r="AY485" s="105">
        <v>1890</v>
      </c>
      <c r="AZ485" s="106">
        <v>840</v>
      </c>
      <c r="BA485" s="106">
        <v>600</v>
      </c>
      <c r="BB485" s="106">
        <v>390</v>
      </c>
      <c r="BC485" s="98">
        <v>1620</v>
      </c>
      <c r="BD485" s="98">
        <v>720</v>
      </c>
      <c r="BE485" s="98">
        <v>510</v>
      </c>
      <c r="BF485" s="98">
        <v>340</v>
      </c>
      <c r="BG485" s="107">
        <f>AV485-AW485</f>
        <v>2260</v>
      </c>
      <c r="BJ485" s="254" t="e">
        <f>M485*#REF!</f>
        <v>#REF!</v>
      </c>
      <c r="BK485" s="254" t="e">
        <f>N485*#REF!</f>
        <v>#REF!</v>
      </c>
      <c r="BL485" s="254" t="e">
        <f>O485*#REF!</f>
        <v>#REF!</v>
      </c>
      <c r="BM485" s="254"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7">
        <v>3000</v>
      </c>
      <c r="N486" s="267">
        <v>1500</v>
      </c>
      <c r="O486" s="267">
        <v>1000</v>
      </c>
      <c r="P486" s="301">
        <v>800</v>
      </c>
      <c r="Q486" s="96" t="e">
        <f>VLOOKUP(H486&amp;"Vị trí 1",#REF!,9,0)</f>
        <v>#REF!</v>
      </c>
      <c r="R486" s="96" t="e">
        <f>VLOOKUP(H486&amp;"Vị trí 2",#REF!,9,0)</f>
        <v>#REF!</v>
      </c>
      <c r="S486" s="96" t="e">
        <f>VLOOKUP(H486&amp;"Vị trí 3",#REF!,9,0)</f>
        <v>#REF!</v>
      </c>
      <c r="T486" s="96"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7">
        <v>14.333333333333334</v>
      </c>
      <c r="AL486" s="87"/>
      <c r="AM486" s="258"/>
      <c r="AN486" s="258">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59" t="s">
        <v>3</v>
      </c>
      <c r="AY486" s="105">
        <v>2660</v>
      </c>
      <c r="AZ486" s="106">
        <v>840</v>
      </c>
      <c r="BA486" s="106">
        <v>600</v>
      </c>
      <c r="BB486" s="106">
        <v>420</v>
      </c>
      <c r="BC486" s="98">
        <v>2280</v>
      </c>
      <c r="BD486" s="98">
        <v>720</v>
      </c>
      <c r="BE486" s="98">
        <v>510</v>
      </c>
      <c r="BF486" s="98">
        <v>360</v>
      </c>
      <c r="BG486" s="107">
        <f>AV486-AW486</f>
        <v>2920</v>
      </c>
      <c r="BJ486" s="254" t="e">
        <f>M486*#REF!</f>
        <v>#REF!</v>
      </c>
      <c r="BK486" s="254" t="e">
        <f>N486*#REF!</f>
        <v>#REF!</v>
      </c>
      <c r="BL486" s="254" t="e">
        <f>O486*#REF!</f>
        <v>#REF!</v>
      </c>
      <c r="BM486" s="254"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7">
        <v>3000</v>
      </c>
      <c r="N487" s="267">
        <v>1500</v>
      </c>
      <c r="O487" s="267">
        <v>1000</v>
      </c>
      <c r="P487" s="301">
        <v>800</v>
      </c>
      <c r="Q487" s="96" t="e">
        <f>VLOOKUP(H487&amp;"Vị trí 1",#REF!,9,0)</f>
        <v>#REF!</v>
      </c>
      <c r="R487" s="96" t="e">
        <f>VLOOKUP(H487&amp;"Vị trí 2",#REF!,9,0)</f>
        <v>#REF!</v>
      </c>
      <c r="S487" s="96" t="e">
        <f>VLOOKUP(H487&amp;"Vị trí 3",#REF!,9,0)</f>
        <v>#REF!</v>
      </c>
      <c r="T487" s="96"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7">
        <v>16.166666666666668</v>
      </c>
      <c r="AL487" s="87"/>
      <c r="AM487" s="258"/>
      <c r="AN487" s="258">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59" t="s">
        <v>3</v>
      </c>
      <c r="AY487" s="105">
        <v>1400</v>
      </c>
      <c r="AZ487" s="106">
        <v>630</v>
      </c>
      <c r="BA487" s="106">
        <v>420</v>
      </c>
      <c r="BB487" s="106">
        <v>290</v>
      </c>
      <c r="BC487" s="98">
        <v>1200</v>
      </c>
      <c r="BD487" s="98">
        <v>540</v>
      </c>
      <c r="BE487" s="98">
        <v>360</v>
      </c>
      <c r="BF487" s="98">
        <v>250</v>
      </c>
      <c r="BG487" s="107">
        <f>AV487-AW487</f>
        <v>3325</v>
      </c>
      <c r="BJ487" s="254" t="e">
        <f>M487*#REF!</f>
        <v>#REF!</v>
      </c>
      <c r="BK487" s="254" t="e">
        <f>N487*#REF!</f>
        <v>#REF!</v>
      </c>
      <c r="BL487" s="254" t="e">
        <f>O487*#REF!</f>
        <v>#REF!</v>
      </c>
      <c r="BM487" s="254"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7">
        <v>4200</v>
      </c>
      <c r="N488" s="267">
        <v>2100</v>
      </c>
      <c r="O488" s="267">
        <v>1700</v>
      </c>
      <c r="P488" s="267">
        <v>1200</v>
      </c>
      <c r="Q488" s="96" t="e">
        <f>VLOOKUP(H488&amp;"Vị trí 1",#REF!,9,0)</f>
        <v>#REF!</v>
      </c>
      <c r="R488" s="96" t="e">
        <f>VLOOKUP(H488&amp;"Vị trí 2",#REF!,9,0)</f>
        <v>#REF!</v>
      </c>
      <c r="S488" s="96" t="e">
        <f>VLOOKUP(H488&amp;"Vị trí 3",#REF!,9,0)</f>
        <v>#REF!</v>
      </c>
      <c r="T488" s="96"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7">
        <v>12.94</v>
      </c>
      <c r="AL488" s="87"/>
      <c r="AM488" s="258"/>
      <c r="AN488" s="258">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59" t="s">
        <v>3</v>
      </c>
      <c r="AY488" s="105">
        <v>980</v>
      </c>
      <c r="AZ488" s="106">
        <v>600</v>
      </c>
      <c r="BA488" s="106">
        <v>420</v>
      </c>
      <c r="BB488" s="106">
        <v>290</v>
      </c>
      <c r="BC488" s="98">
        <v>840</v>
      </c>
      <c r="BD488" s="98">
        <v>510</v>
      </c>
      <c r="BE488" s="98">
        <v>360</v>
      </c>
      <c r="BF488" s="98">
        <v>250</v>
      </c>
      <c r="BG488" s="107">
        <f>AV488-AW488</f>
        <v>4312</v>
      </c>
      <c r="BJ488" s="254" t="e">
        <f>M488*#REF!</f>
        <v>#REF!</v>
      </c>
      <c r="BK488" s="254" t="e">
        <f>N488*#REF!</f>
        <v>#REF!</v>
      </c>
      <c r="BL488" s="254" t="e">
        <f>O488*#REF!</f>
        <v>#REF!</v>
      </c>
      <c r="BM488" s="254"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301"/>
      <c r="N489" s="301"/>
      <c r="O489" s="301"/>
      <c r="P489" s="301"/>
      <c r="Q489" s="96"/>
      <c r="R489" s="96"/>
      <c r="S489" s="96"/>
      <c r="T489" s="96"/>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7"/>
      <c r="AL489" s="87"/>
      <c r="AM489" s="258"/>
      <c r="AN489" s="258"/>
      <c r="AO489" s="101"/>
      <c r="AP489" s="101"/>
      <c r="AQ489" s="101"/>
      <c r="AR489" s="101"/>
      <c r="AS489" s="101"/>
      <c r="AT489" s="101"/>
      <c r="AU489" s="101"/>
      <c r="AV489" s="101"/>
      <c r="AW489" s="61"/>
      <c r="AX489" s="259" t="s">
        <v>3</v>
      </c>
      <c r="AY489" s="105">
        <v>2029.9999999999998</v>
      </c>
      <c r="AZ489" s="106">
        <v>1330</v>
      </c>
      <c r="BA489" s="106">
        <v>979.99999999999989</v>
      </c>
      <c r="BB489" s="106">
        <v>595</v>
      </c>
      <c r="BC489" s="98">
        <v>1740</v>
      </c>
      <c r="BD489" s="98">
        <v>1140</v>
      </c>
      <c r="BE489" s="98">
        <v>840</v>
      </c>
      <c r="BF489" s="98">
        <v>510</v>
      </c>
      <c r="BJ489" s="254" t="e">
        <f>M489*#REF!</f>
        <v>#REF!</v>
      </c>
      <c r="BK489" s="254" t="e">
        <f>N489*#REF!</f>
        <v>#REF!</v>
      </c>
      <c r="BL489" s="254" t="e">
        <f>O489*#REF!</f>
        <v>#REF!</v>
      </c>
      <c r="BM489" s="254"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7">
        <v>3800</v>
      </c>
      <c r="N490" s="267">
        <v>1300</v>
      </c>
      <c r="O490" s="301">
        <v>850</v>
      </c>
      <c r="P490" s="301">
        <v>600</v>
      </c>
      <c r="Q490" s="96" t="e">
        <f>VLOOKUP(H490&amp;"Vị trí 1",#REF!,9,0)</f>
        <v>#REF!</v>
      </c>
      <c r="R490" s="96" t="e">
        <f>VLOOKUP(H490&amp;"Vị trí 2",#REF!,9,0)</f>
        <v>#REF!</v>
      </c>
      <c r="S490" s="96" t="e">
        <f>VLOOKUP(H490&amp;"Vị trí 3",#REF!,9,0)</f>
        <v>#REF!</v>
      </c>
      <c r="T490" s="96"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7">
        <v>12.94</v>
      </c>
      <c r="AL490" s="87"/>
      <c r="AM490" s="258"/>
      <c r="AN490" s="258">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59" t="s">
        <v>3</v>
      </c>
      <c r="AY490" s="105">
        <v>1050</v>
      </c>
      <c r="AZ490" s="106">
        <v>530</v>
      </c>
      <c r="BA490" s="106">
        <v>420</v>
      </c>
      <c r="BB490" s="106">
        <v>290</v>
      </c>
      <c r="BC490" s="98">
        <v>900</v>
      </c>
      <c r="BD490" s="98">
        <v>450</v>
      </c>
      <c r="BE490" s="98">
        <v>360</v>
      </c>
      <c r="BF490" s="98">
        <v>250</v>
      </c>
      <c r="BG490" s="107">
        <f t="shared" ref="BG490:BG499" si="299">AV490-AW490</f>
        <v>268</v>
      </c>
      <c r="BJ490" s="254" t="e">
        <f>M490*#REF!</f>
        <v>#REF!</v>
      </c>
      <c r="BK490" s="254" t="e">
        <f>N490*#REF!</f>
        <v>#REF!</v>
      </c>
      <c r="BL490" s="254" t="e">
        <f>O490*#REF!</f>
        <v>#REF!</v>
      </c>
      <c r="BM490" s="254"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7">
        <v>3800</v>
      </c>
      <c r="N491" s="267">
        <v>1200</v>
      </c>
      <c r="O491" s="301">
        <v>850</v>
      </c>
      <c r="P491" s="301">
        <v>600</v>
      </c>
      <c r="Q491" s="96" t="e">
        <f>VLOOKUP(H491&amp;"Vị trí 1",#REF!,9,0)</f>
        <v>#REF!</v>
      </c>
      <c r="R491" s="96" t="e">
        <f>VLOOKUP(H491&amp;"Vị trí 2",#REF!,9,0)</f>
        <v>#REF!</v>
      </c>
      <c r="S491" s="96" t="e">
        <f>VLOOKUP(H491&amp;"Vị trí 3",#REF!,9,0)</f>
        <v>#REF!</v>
      </c>
      <c r="T491" s="96" t="e">
        <f>VLOOKUP(H491&amp;"Vị trí 4",#REF!,9,0)</f>
        <v>#REF!</v>
      </c>
      <c r="U491" s="256"/>
      <c r="V491" s="256"/>
      <c r="W491" s="256"/>
      <c r="X491" s="256"/>
      <c r="Y491" s="257"/>
      <c r="Z491" s="257"/>
      <c r="AA491" s="257"/>
      <c r="AB491" s="257"/>
      <c r="AC491" s="256"/>
      <c r="AD491" s="256"/>
      <c r="AE491" s="256"/>
      <c r="AF491" s="256"/>
      <c r="AG491" s="257"/>
      <c r="AH491" s="257"/>
      <c r="AI491" s="257"/>
      <c r="AJ491" s="257"/>
      <c r="AK491" s="87">
        <v>12.94</v>
      </c>
      <c r="AL491" s="87"/>
      <c r="AM491" s="258"/>
      <c r="AN491" s="258">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59" t="s">
        <v>3</v>
      </c>
      <c r="AY491" s="105">
        <v>840</v>
      </c>
      <c r="AZ491" s="106">
        <v>420</v>
      </c>
      <c r="BA491" s="106">
        <v>350</v>
      </c>
      <c r="BB491" s="106">
        <v>280</v>
      </c>
      <c r="BC491" s="98">
        <v>720</v>
      </c>
      <c r="BD491" s="98">
        <v>360</v>
      </c>
      <c r="BE491" s="98">
        <v>300</v>
      </c>
      <c r="BF491" s="98">
        <v>240</v>
      </c>
      <c r="BG491" s="107">
        <f t="shared" si="299"/>
        <v>268</v>
      </c>
      <c r="BJ491" s="254" t="e">
        <f>M491*#REF!</f>
        <v>#REF!</v>
      </c>
      <c r="BK491" s="254" t="e">
        <f>N491*#REF!</f>
        <v>#REF!</v>
      </c>
      <c r="BL491" s="254" t="e">
        <f>O491*#REF!</f>
        <v>#REF!</v>
      </c>
      <c r="BM491" s="254"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7">
        <v>2700</v>
      </c>
      <c r="N492" s="267">
        <v>1200</v>
      </c>
      <c r="O492" s="301">
        <v>850</v>
      </c>
      <c r="P492" s="301">
        <v>560</v>
      </c>
      <c r="Q492" s="96" t="e">
        <f>VLOOKUP(H492&amp;"Vị trí 1",#REF!,9,0)</f>
        <v>#REF!</v>
      </c>
      <c r="R492" s="96" t="e">
        <f>VLOOKUP(H492&amp;"Vị trí 2",#REF!,9,0)</f>
        <v>#REF!</v>
      </c>
      <c r="S492" s="96" t="e">
        <f>VLOOKUP(H492&amp;"Vị trí 3",#REF!,9,0)</f>
        <v>#REF!</v>
      </c>
      <c r="T492" s="96"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7">
        <v>12.94</v>
      </c>
      <c r="AL492" s="87"/>
      <c r="AM492" s="258"/>
      <c r="AN492" s="258">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59" t="s">
        <v>3</v>
      </c>
      <c r="AY492" s="105">
        <v>1050</v>
      </c>
      <c r="AZ492" s="106">
        <v>530</v>
      </c>
      <c r="BA492" s="106">
        <v>420</v>
      </c>
      <c r="BB492" s="106">
        <v>290</v>
      </c>
      <c r="BC492" s="98">
        <v>900</v>
      </c>
      <c r="BD492" s="98">
        <v>450</v>
      </c>
      <c r="BE492" s="98">
        <v>360</v>
      </c>
      <c r="BF492" s="98">
        <v>250</v>
      </c>
      <c r="BG492" s="107">
        <f t="shared" si="299"/>
        <v>1222</v>
      </c>
      <c r="BJ492" s="254" t="e">
        <f>M492*#REF!</f>
        <v>#REF!</v>
      </c>
      <c r="BK492" s="254" t="e">
        <f>N492*#REF!</f>
        <v>#REF!</v>
      </c>
      <c r="BL492" s="254" t="e">
        <f>O492*#REF!</f>
        <v>#REF!</v>
      </c>
      <c r="BM492" s="254"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7">
        <v>3800</v>
      </c>
      <c r="N493" s="267">
        <v>1200</v>
      </c>
      <c r="O493" s="301">
        <v>850</v>
      </c>
      <c r="P493" s="301">
        <v>600</v>
      </c>
      <c r="Q493" s="96" t="e">
        <f>VLOOKUP(H493&amp;"Vị trí 1",#REF!,9,0)</f>
        <v>#REF!</v>
      </c>
      <c r="R493" s="96" t="e">
        <f>VLOOKUP(H493&amp;"Vị trí 2",#REF!,9,0)</f>
        <v>#REF!</v>
      </c>
      <c r="S493" s="96" t="e">
        <f>VLOOKUP(H493&amp;"Vị trí 3",#REF!,9,0)</f>
        <v>#REF!</v>
      </c>
      <c r="T493" s="96" t="e">
        <f>VLOOKUP(H493&amp;"Vị trí 4",#REF!,9,0)</f>
        <v>#REF!</v>
      </c>
      <c r="U493" s="256"/>
      <c r="V493" s="256"/>
      <c r="W493" s="256"/>
      <c r="X493" s="256"/>
      <c r="Y493" s="257"/>
      <c r="Z493" s="257"/>
      <c r="AA493" s="257"/>
      <c r="AB493" s="257"/>
      <c r="AC493" s="256"/>
      <c r="AD493" s="256"/>
      <c r="AE493" s="256"/>
      <c r="AF493" s="256"/>
      <c r="AG493" s="257"/>
      <c r="AH493" s="257"/>
      <c r="AI493" s="257"/>
      <c r="AJ493" s="257"/>
      <c r="AK493" s="87">
        <v>19.583333333333332</v>
      </c>
      <c r="AL493" s="87"/>
      <c r="AM493" s="258"/>
      <c r="AN493" s="258">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59" t="s">
        <v>3</v>
      </c>
      <c r="AY493" s="105"/>
      <c r="AZ493" s="106"/>
      <c r="BA493" s="106"/>
      <c r="BB493" s="106"/>
      <c r="BC493" s="98"/>
      <c r="BD493" s="98"/>
      <c r="BE493" s="98"/>
      <c r="BF493" s="98"/>
      <c r="BG493" s="107">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7">
        <v>2000</v>
      </c>
      <c r="N494" s="301">
        <v>900</v>
      </c>
      <c r="O494" s="301">
        <v>600</v>
      </c>
      <c r="P494" s="301">
        <v>420</v>
      </c>
      <c r="Q494" s="96" t="e">
        <f>VLOOKUP(H494&amp;"Vị trí 1",#REF!,9,0)</f>
        <v>#REF!</v>
      </c>
      <c r="R494" s="96" t="e">
        <f>VLOOKUP(H494&amp;"Vị trí 2",#REF!,9,0)</f>
        <v>#REF!</v>
      </c>
      <c r="S494" s="96" t="e">
        <f>VLOOKUP(H494&amp;"Vị trí 3",#REF!,9,0)</f>
        <v>#REF!</v>
      </c>
      <c r="T494" s="96"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7">
        <v>21.5</v>
      </c>
      <c r="AL494" s="87"/>
      <c r="AM494" s="258" t="e">
        <f>AVERAGE(AG494:AJ494)</f>
        <v>#REF!</v>
      </c>
      <c r="AN494" s="258">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5" t="s">
        <v>3</v>
      </c>
      <c r="AY494" s="105">
        <v>1959.9999999999998</v>
      </c>
      <c r="AZ494" s="106">
        <v>1120</v>
      </c>
      <c r="BA494" s="106">
        <v>840</v>
      </c>
      <c r="BB494" s="106">
        <v>560</v>
      </c>
      <c r="BC494" s="98">
        <v>1680</v>
      </c>
      <c r="BD494" s="98">
        <v>960</v>
      </c>
      <c r="BE494" s="98">
        <v>720</v>
      </c>
      <c r="BF494" s="98">
        <v>480</v>
      </c>
      <c r="BG494" s="107">
        <f t="shared" si="299"/>
        <v>1520</v>
      </c>
      <c r="BJ494" s="254" t="e">
        <f>M494*#REF!</f>
        <v>#REF!</v>
      </c>
      <c r="BK494" s="254" t="e">
        <f>N494*#REF!</f>
        <v>#REF!</v>
      </c>
      <c r="BL494" s="254" t="e">
        <f>O494*#REF!</f>
        <v>#REF!</v>
      </c>
      <c r="BM494" s="254"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7">
        <v>1400</v>
      </c>
      <c r="N495" s="301">
        <v>850</v>
      </c>
      <c r="O495" s="301">
        <v>600</v>
      </c>
      <c r="P495" s="301">
        <v>420</v>
      </c>
      <c r="Q495" s="96" t="e">
        <f>VLOOKUP(H495&amp;"Vị trí 1",#REF!,9,0)</f>
        <v>#REF!</v>
      </c>
      <c r="R495" s="96" t="e">
        <f>VLOOKUP(H495&amp;"Vị trí 2",#REF!,9,0)</f>
        <v>#REF!</v>
      </c>
      <c r="S495" s="96" t="e">
        <f>VLOOKUP(H495&amp;"Vị trí 3",#REF!,9,0)</f>
        <v>#REF!</v>
      </c>
      <c r="T495" s="96"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7">
        <v>19.411764705882351</v>
      </c>
      <c r="AL495" s="87"/>
      <c r="AM495" s="258" t="e">
        <f>AVERAGE(AG495:AJ495)</f>
        <v>#REF!</v>
      </c>
      <c r="AN495" s="258">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6" t="s">
        <v>3</v>
      </c>
      <c r="AY495" s="105">
        <v>1400</v>
      </c>
      <c r="AZ495" s="106">
        <v>979.99999999999989</v>
      </c>
      <c r="BA495" s="106">
        <v>770</v>
      </c>
      <c r="BB495" s="106">
        <v>525</v>
      </c>
      <c r="BC495" s="98">
        <v>1200</v>
      </c>
      <c r="BD495" s="98">
        <v>840</v>
      </c>
      <c r="BE495" s="98">
        <v>660</v>
      </c>
      <c r="BF495" s="98">
        <v>450</v>
      </c>
      <c r="BG495" s="107">
        <f t="shared" si="299"/>
        <v>2406</v>
      </c>
      <c r="BJ495" s="254" t="e">
        <f>M495*#REF!</f>
        <v>#REF!</v>
      </c>
      <c r="BK495" s="254" t="e">
        <f>N495*#REF!</f>
        <v>#REF!</v>
      </c>
      <c r="BL495" s="254" t="e">
        <f>O495*#REF!</f>
        <v>#REF!</v>
      </c>
      <c r="BM495" s="254"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7">
        <v>1200</v>
      </c>
      <c r="N496" s="301">
        <v>600</v>
      </c>
      <c r="O496" s="301">
        <v>500</v>
      </c>
      <c r="P496" s="301">
        <v>400</v>
      </c>
      <c r="Q496" s="96" t="e">
        <f>VLOOKUP(H496&amp;"Vị trí 1",#REF!,9,0)</f>
        <v>#REF!</v>
      </c>
      <c r="R496" s="96" t="e">
        <f>VLOOKUP(H496&amp;"Vị trí 2",#REF!,9,0)</f>
        <v>#REF!</v>
      </c>
      <c r="S496" s="96" t="e">
        <f>VLOOKUP(H496&amp;"Vị trí 3",#REF!,9,0)</f>
        <v>#REF!</v>
      </c>
      <c r="T496" s="96"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7">
        <v>23.333333333333332</v>
      </c>
      <c r="AL496" s="87"/>
      <c r="AM496" s="258" t="e">
        <f>AVERAGE(AG496:AJ496)</f>
        <v>#REF!</v>
      </c>
      <c r="AN496" s="258">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49" t="s">
        <v>3</v>
      </c>
      <c r="AY496" s="105">
        <v>1260</v>
      </c>
      <c r="AZ496" s="106">
        <v>630</v>
      </c>
      <c r="BA496" s="106">
        <v>489.99999999999994</v>
      </c>
      <c r="BB496" s="106">
        <v>454.99999999999994</v>
      </c>
      <c r="BC496" s="98">
        <v>1080</v>
      </c>
      <c r="BD496" s="98">
        <v>540</v>
      </c>
      <c r="BE496" s="98">
        <v>420</v>
      </c>
      <c r="BF496" s="98">
        <v>390</v>
      </c>
      <c r="BG496" s="107">
        <f t="shared" si="299"/>
        <v>3034</v>
      </c>
      <c r="BJ496" s="254" t="e">
        <f>M496*#REF!</f>
        <v>#REF!</v>
      </c>
      <c r="BK496" s="254" t="e">
        <f>N496*#REF!</f>
        <v>#REF!</v>
      </c>
      <c r="BL496" s="254" t="e">
        <f>O496*#REF!</f>
        <v>#REF!</v>
      </c>
      <c r="BM496" s="254"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7">
        <v>1500</v>
      </c>
      <c r="N497" s="301">
        <v>750</v>
      </c>
      <c r="O497" s="301">
        <v>600</v>
      </c>
      <c r="P497" s="301">
        <v>420</v>
      </c>
      <c r="Q497" s="96" t="e">
        <f>VLOOKUP(H497&amp;"Vị trí 1",#REF!,9,0)</f>
        <v>#REF!</v>
      </c>
      <c r="R497" s="96" t="e">
        <f>VLOOKUP(H497&amp;"Vị trí 2",#REF!,9,0)</f>
        <v>#REF!</v>
      </c>
      <c r="S497" s="96" t="e">
        <f>VLOOKUP(H497&amp;"Vị trí 3",#REF!,9,0)</f>
        <v>#REF!</v>
      </c>
      <c r="T497" s="96"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7">
        <v>12.666666666666666</v>
      </c>
      <c r="AL497" s="87"/>
      <c r="AM497" s="258"/>
      <c r="AN497" s="258">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59" t="s">
        <v>3</v>
      </c>
      <c r="AY497" s="105">
        <v>1400</v>
      </c>
      <c r="AZ497" s="106">
        <v>979.99999999999989</v>
      </c>
      <c r="BA497" s="106">
        <v>770</v>
      </c>
      <c r="BB497" s="106">
        <v>525</v>
      </c>
      <c r="BC497" s="98">
        <v>1200</v>
      </c>
      <c r="BD497" s="98">
        <v>840</v>
      </c>
      <c r="BE497" s="98">
        <v>660</v>
      </c>
      <c r="BF497" s="98">
        <v>450</v>
      </c>
      <c r="BG497" s="107">
        <f t="shared" si="299"/>
        <v>1435</v>
      </c>
      <c r="BJ497" s="254" t="e">
        <f>M497*#REF!</f>
        <v>#REF!</v>
      </c>
      <c r="BK497" s="254" t="e">
        <f>N497*#REF!</f>
        <v>#REF!</v>
      </c>
      <c r="BL497" s="254" t="e">
        <f>O497*#REF!</f>
        <v>#REF!</v>
      </c>
      <c r="BM497" s="254"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7">
        <v>1200</v>
      </c>
      <c r="N498" s="301">
        <v>600</v>
      </c>
      <c r="O498" s="301">
        <v>500</v>
      </c>
      <c r="P498" s="301">
        <v>400</v>
      </c>
      <c r="Q498" s="96" t="e">
        <f>VLOOKUP(H498&amp;"Vị trí 1",#REF!,9,0)</f>
        <v>#REF!</v>
      </c>
      <c r="R498" s="96" t="e">
        <f>VLOOKUP(H498&amp;"Vị trí 2",#REF!,9,0)</f>
        <v>#REF!</v>
      </c>
      <c r="S498" s="96" t="e">
        <f>VLOOKUP(H498&amp;"Vị trí 3",#REF!,9,0)</f>
        <v>#REF!</v>
      </c>
      <c r="T498" s="96"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7">
        <v>12.94</v>
      </c>
      <c r="AL498" s="87"/>
      <c r="AM498" s="258"/>
      <c r="AN498" s="258">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59" t="s">
        <v>3</v>
      </c>
      <c r="AY498" s="105">
        <v>2100</v>
      </c>
      <c r="AZ498" s="106">
        <v>1330</v>
      </c>
      <c r="BA498" s="106">
        <v>979.99999999999989</v>
      </c>
      <c r="BB498" s="106">
        <v>595</v>
      </c>
      <c r="BC498" s="98">
        <v>1800</v>
      </c>
      <c r="BD498" s="98">
        <v>1140</v>
      </c>
      <c r="BE498" s="98">
        <v>840</v>
      </c>
      <c r="BF498" s="98">
        <v>510</v>
      </c>
      <c r="BG498" s="107">
        <f t="shared" si="299"/>
        <v>1632</v>
      </c>
      <c r="BJ498" s="254" t="e">
        <f>M498*#REF!</f>
        <v>#REF!</v>
      </c>
      <c r="BK498" s="254" t="e">
        <f>N498*#REF!</f>
        <v>#REF!</v>
      </c>
      <c r="BL498" s="254" t="e">
        <f>O498*#REF!</f>
        <v>#REF!</v>
      </c>
      <c r="BM498" s="254"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7">
        <v>1500</v>
      </c>
      <c r="N499" s="301">
        <v>750</v>
      </c>
      <c r="O499" s="301">
        <v>600</v>
      </c>
      <c r="P499" s="301">
        <v>420</v>
      </c>
      <c r="Q499" s="96" t="e">
        <f>VLOOKUP(H499&amp;"Vị trí 1",#REF!,9,0)</f>
        <v>#REF!</v>
      </c>
      <c r="R499" s="96" t="e">
        <f>VLOOKUP(H499&amp;"Vị trí 2",#REF!,9,0)</f>
        <v>#REF!</v>
      </c>
      <c r="S499" s="96" t="e">
        <f>VLOOKUP(H499&amp;"Vị trí 3",#REF!,9,0)</f>
        <v>#REF!</v>
      </c>
      <c r="T499" s="96" t="e">
        <f>VLOOKUP(H499&amp;"Vị trí 4",#REF!,9,0)</f>
        <v>#REF!</v>
      </c>
      <c r="U499" s="256"/>
      <c r="V499" s="256"/>
      <c r="W499" s="256"/>
      <c r="X499" s="256"/>
      <c r="Y499" s="257"/>
      <c r="Z499" s="257"/>
      <c r="AA499" s="257"/>
      <c r="AB499" s="257"/>
      <c r="AC499" s="256"/>
      <c r="AD499" s="256"/>
      <c r="AE499" s="256"/>
      <c r="AF499" s="256"/>
      <c r="AG499" s="257"/>
      <c r="AH499" s="257"/>
      <c r="AI499" s="257"/>
      <c r="AJ499" s="257"/>
      <c r="AK499" s="87">
        <v>23.733333333333334</v>
      </c>
      <c r="AL499" s="87"/>
      <c r="AM499" s="258"/>
      <c r="AN499" s="258">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59" t="s">
        <v>3</v>
      </c>
      <c r="AY499" s="105"/>
      <c r="AZ499" s="106"/>
      <c r="BA499" s="106"/>
      <c r="BB499" s="106"/>
      <c r="BC499" s="98"/>
      <c r="BD499" s="98"/>
      <c r="BE499" s="98"/>
      <c r="BF499" s="98"/>
      <c r="BG499" s="107">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301"/>
      <c r="N500" s="301"/>
      <c r="O500" s="301"/>
      <c r="P500" s="301"/>
      <c r="Q500" s="96"/>
      <c r="R500" s="96"/>
      <c r="S500" s="96"/>
      <c r="T500" s="96"/>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7"/>
      <c r="AL500" s="87"/>
      <c r="AM500" s="258"/>
      <c r="AN500" s="258"/>
      <c r="AO500" s="101"/>
      <c r="AP500" s="101"/>
      <c r="AQ500" s="101"/>
      <c r="AR500" s="101"/>
      <c r="AS500" s="101"/>
      <c r="AT500" s="101"/>
      <c r="AU500" s="101"/>
      <c r="AV500" s="101"/>
      <c r="AW500" s="61"/>
      <c r="AX500" s="259" t="s">
        <v>3</v>
      </c>
      <c r="AY500" s="105">
        <v>1540</v>
      </c>
      <c r="AZ500" s="106">
        <v>640</v>
      </c>
      <c r="BA500" s="106">
        <v>460</v>
      </c>
      <c r="BB500" s="106">
        <v>390</v>
      </c>
      <c r="BC500" s="98">
        <v>1320</v>
      </c>
      <c r="BD500" s="98">
        <v>550</v>
      </c>
      <c r="BE500" s="98">
        <v>390</v>
      </c>
      <c r="BF500" s="98">
        <v>330</v>
      </c>
      <c r="BJ500" s="254" t="e">
        <f>M500*#REF!</f>
        <v>#REF!</v>
      </c>
      <c r="BK500" s="254" t="e">
        <f>N500*#REF!</f>
        <v>#REF!</v>
      </c>
      <c r="BL500" s="254" t="e">
        <f>O500*#REF!</f>
        <v>#REF!</v>
      </c>
      <c r="BM500" s="254"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7">
        <v>1600</v>
      </c>
      <c r="N501" s="301">
        <v>900</v>
      </c>
      <c r="O501" s="301">
        <v>650</v>
      </c>
      <c r="P501" s="301">
        <v>420</v>
      </c>
      <c r="Q501" s="96" t="e">
        <f>VLOOKUP(H501&amp;"Vị trí 1",#REF!,9,0)</f>
        <v>#REF!</v>
      </c>
      <c r="R501" s="96" t="e">
        <f>VLOOKUP(H501&amp;"Vị trí 2",#REF!,9,0)</f>
        <v>#REF!</v>
      </c>
      <c r="S501" s="96" t="e">
        <f>VLOOKUP(H501&amp;"Vị trí 3",#REF!,9,0)</f>
        <v>#REF!</v>
      </c>
      <c r="T501" s="96" t="e">
        <f>VLOOKUP(H501&amp;"Vị trí 4",#REF!,9,0)</f>
        <v>#REF!</v>
      </c>
      <c r="U501" s="256"/>
      <c r="V501" s="256"/>
      <c r="W501" s="256"/>
      <c r="X501" s="256"/>
      <c r="Y501" s="257"/>
      <c r="Z501" s="257"/>
      <c r="AA501" s="257"/>
      <c r="AB501" s="257"/>
      <c r="AC501" s="256"/>
      <c r="AD501" s="256"/>
      <c r="AE501" s="256"/>
      <c r="AF501" s="256"/>
      <c r="AG501" s="257"/>
      <c r="AH501" s="257"/>
      <c r="AI501" s="257"/>
      <c r="AJ501" s="257"/>
      <c r="AK501" s="87">
        <v>20</v>
      </c>
      <c r="AL501" s="87"/>
      <c r="AM501" s="258"/>
      <c r="AN501" s="258">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59" t="s">
        <v>3</v>
      </c>
      <c r="AY501" s="105">
        <v>980</v>
      </c>
      <c r="AZ501" s="106">
        <v>530</v>
      </c>
      <c r="BA501" s="106">
        <v>420</v>
      </c>
      <c r="BB501" s="106">
        <v>290</v>
      </c>
      <c r="BC501" s="98">
        <v>840</v>
      </c>
      <c r="BD501" s="98">
        <v>450</v>
      </c>
      <c r="BE501" s="98">
        <v>360</v>
      </c>
      <c r="BF501" s="98">
        <v>250</v>
      </c>
      <c r="BG501" s="107">
        <f>AV501-AW501</f>
        <v>2092</v>
      </c>
      <c r="BJ501" s="254" t="e">
        <f>M501*#REF!</f>
        <v>#REF!</v>
      </c>
      <c r="BK501" s="254" t="e">
        <f>N501*#REF!</f>
        <v>#REF!</v>
      </c>
      <c r="BL501" s="254" t="e">
        <f>O501*#REF!</f>
        <v>#REF!</v>
      </c>
      <c r="BM501" s="254"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7">
        <v>1400</v>
      </c>
      <c r="N502" s="301">
        <v>900</v>
      </c>
      <c r="O502" s="301">
        <v>600</v>
      </c>
      <c r="P502" s="301">
        <v>420</v>
      </c>
      <c r="Q502" s="96" t="e">
        <f>VLOOKUP(H502&amp;"Vị trí 1",#REF!,9,0)</f>
        <v>#REF!</v>
      </c>
      <c r="R502" s="96" t="e">
        <f>VLOOKUP(H502&amp;"Vị trí 2",#REF!,9,0)</f>
        <v>#REF!</v>
      </c>
      <c r="S502" s="96" t="e">
        <f>VLOOKUP(H502&amp;"Vị trí 3",#REF!,9,0)</f>
        <v>#REF!</v>
      </c>
      <c r="T502" s="96" t="e">
        <f>VLOOKUP(H502&amp;"Vị trí 4",#REF!,9,0)</f>
        <v>#REF!</v>
      </c>
      <c r="U502" s="256"/>
      <c r="V502" s="256"/>
      <c r="W502" s="256"/>
      <c r="X502" s="256"/>
      <c r="Y502" s="257"/>
      <c r="Z502" s="257"/>
      <c r="AA502" s="257"/>
      <c r="AB502" s="257"/>
      <c r="AC502" s="256"/>
      <c r="AD502" s="256"/>
      <c r="AE502" s="256"/>
      <c r="AF502" s="256"/>
      <c r="AG502" s="257"/>
      <c r="AH502" s="257"/>
      <c r="AI502" s="257"/>
      <c r="AJ502" s="257"/>
      <c r="AK502" s="87">
        <v>14.285714285714286</v>
      </c>
      <c r="AL502" s="87"/>
      <c r="AM502" s="258"/>
      <c r="AN502" s="258">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59" t="s">
        <v>3</v>
      </c>
      <c r="AY502" s="105">
        <v>980</v>
      </c>
      <c r="AZ502" s="106">
        <v>560</v>
      </c>
      <c r="BA502" s="106">
        <v>420</v>
      </c>
      <c r="BB502" s="106">
        <v>350</v>
      </c>
      <c r="BC502" s="98">
        <v>840</v>
      </c>
      <c r="BD502" s="98">
        <v>480</v>
      </c>
      <c r="BE502" s="98">
        <v>360</v>
      </c>
      <c r="BF502" s="98">
        <v>300</v>
      </c>
      <c r="BG502" s="107">
        <f>AV502-AW502</f>
        <v>1736</v>
      </c>
      <c r="BJ502" s="254" t="e">
        <f>M502*#REF!</f>
        <v>#REF!</v>
      </c>
      <c r="BK502" s="254" t="e">
        <f>N502*#REF!</f>
        <v>#REF!</v>
      </c>
      <c r="BL502" s="254" t="e">
        <f>O502*#REF!</f>
        <v>#REF!</v>
      </c>
      <c r="BM502" s="254"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7">
        <v>1300</v>
      </c>
      <c r="N503" s="301">
        <v>650</v>
      </c>
      <c r="O503" s="301">
        <v>500</v>
      </c>
      <c r="P503" s="301">
        <v>420</v>
      </c>
      <c r="Q503" s="96" t="e">
        <f>VLOOKUP(H503&amp;"Vị trí 1",#REF!,9,0)</f>
        <v>#REF!</v>
      </c>
      <c r="R503" s="96" t="e">
        <f>VLOOKUP(H503&amp;"Vị trí 2",#REF!,9,0)</f>
        <v>#REF!</v>
      </c>
      <c r="S503" s="96" t="e">
        <f>VLOOKUP(H503&amp;"Vị trí 3",#REF!,9,0)</f>
        <v>#REF!</v>
      </c>
      <c r="T503" s="96"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7">
        <v>17.692307692307693</v>
      </c>
      <c r="AL503" s="87"/>
      <c r="AM503" s="258"/>
      <c r="AN503" s="258">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59" t="s">
        <v>3</v>
      </c>
      <c r="AY503" s="105">
        <v>980</v>
      </c>
      <c r="AZ503" s="106">
        <v>560</v>
      </c>
      <c r="BA503" s="106">
        <v>420</v>
      </c>
      <c r="BB503" s="106">
        <v>350</v>
      </c>
      <c r="BC503" s="98">
        <v>840</v>
      </c>
      <c r="BD503" s="98">
        <v>480</v>
      </c>
      <c r="BE503" s="98">
        <v>360</v>
      </c>
      <c r="BF503" s="98">
        <v>300</v>
      </c>
      <c r="BG503" s="107">
        <f>AV503-AW503</f>
        <v>2372</v>
      </c>
      <c r="BJ503" s="254" t="e">
        <f>M503*#REF!</f>
        <v>#REF!</v>
      </c>
      <c r="BK503" s="254" t="e">
        <f>N503*#REF!</f>
        <v>#REF!</v>
      </c>
      <c r="BL503" s="254" t="e">
        <f>O503*#REF!</f>
        <v>#REF!</v>
      </c>
      <c r="BM503" s="254"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7">
        <v>1400</v>
      </c>
      <c r="N504" s="301">
        <v>900</v>
      </c>
      <c r="O504" s="301">
        <v>600</v>
      </c>
      <c r="P504" s="301">
        <v>420</v>
      </c>
      <c r="Q504" s="96" t="e">
        <f>VLOOKUP(H504&amp;"Vị trí 1",#REF!,9,0)</f>
        <v>#REF!</v>
      </c>
      <c r="R504" s="96" t="e">
        <f>VLOOKUP(H504&amp;"Vị trí 2",#REF!,9,0)</f>
        <v>#REF!</v>
      </c>
      <c r="S504" s="96" t="e">
        <f>VLOOKUP(H504&amp;"Vị trí 3",#REF!,9,0)</f>
        <v>#REF!</v>
      </c>
      <c r="T504" s="96"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7">
        <v>15.142857142857142</v>
      </c>
      <c r="AL504" s="87"/>
      <c r="AM504" s="258"/>
      <c r="AN504" s="258">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59" t="s">
        <v>3</v>
      </c>
      <c r="AY504" s="105">
        <v>980</v>
      </c>
      <c r="AZ504" s="106">
        <v>560</v>
      </c>
      <c r="BA504" s="106">
        <v>420</v>
      </c>
      <c r="BB504" s="106">
        <v>350</v>
      </c>
      <c r="BC504" s="98">
        <v>840</v>
      </c>
      <c r="BD504" s="98">
        <v>480</v>
      </c>
      <c r="BE504" s="98">
        <v>360</v>
      </c>
      <c r="BF504" s="98">
        <v>300</v>
      </c>
      <c r="BG504" s="107">
        <f>AV504-AW504</f>
        <v>1831</v>
      </c>
      <c r="BJ504" s="254" t="e">
        <f>M504*#REF!</f>
        <v>#REF!</v>
      </c>
      <c r="BK504" s="254" t="e">
        <f>N504*#REF!</f>
        <v>#REF!</v>
      </c>
      <c r="BL504" s="254" t="e">
        <f>O504*#REF!</f>
        <v>#REF!</v>
      </c>
      <c r="BM504" s="254" t="e">
        <f>P504*#REF!</f>
        <v>#REF!</v>
      </c>
    </row>
    <row r="505" spans="1:65" s="108"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7">
        <v>1800</v>
      </c>
      <c r="N505" s="301">
        <v>900</v>
      </c>
      <c r="O505" s="301">
        <v>650</v>
      </c>
      <c r="P505" s="301">
        <v>420</v>
      </c>
      <c r="Q505" s="96" t="e">
        <f>VLOOKUP(H505&amp;"Vị trí 1",#REF!,9,0)</f>
        <v>#REF!</v>
      </c>
      <c r="R505" s="96" t="e">
        <f>VLOOKUP(H505&amp;"Vị trí 2",#REF!,9,0)</f>
        <v>#REF!</v>
      </c>
      <c r="S505" s="96" t="e">
        <f>VLOOKUP(H505&amp;"Vị trí 3",#REF!,9,0)</f>
        <v>#REF!</v>
      </c>
      <c r="T505" s="96" t="e">
        <f>VLOOKUP(H505&amp;"Vị trí 4",#REF!,9,0)</f>
        <v>#REF!</v>
      </c>
      <c r="U505" s="256"/>
      <c r="V505" s="256"/>
      <c r="W505" s="256"/>
      <c r="X505" s="256"/>
      <c r="Y505" s="257"/>
      <c r="Z505" s="257"/>
      <c r="AA505" s="257"/>
      <c r="AB505" s="257"/>
      <c r="AC505" s="256"/>
      <c r="AD505" s="256"/>
      <c r="AE505" s="256"/>
      <c r="AF505" s="256"/>
      <c r="AG505" s="257"/>
      <c r="AH505" s="257"/>
      <c r="AI505" s="257"/>
      <c r="AJ505" s="257"/>
      <c r="AK505" s="87">
        <v>11.481481481481481</v>
      </c>
      <c r="AL505" s="87"/>
      <c r="AM505" s="258"/>
      <c r="AN505" s="258">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59" t="s">
        <v>3</v>
      </c>
      <c r="AY505" s="105"/>
      <c r="AZ505" s="106"/>
      <c r="BA505" s="106"/>
      <c r="BB505" s="106"/>
      <c r="BC505" s="98"/>
      <c r="BD505" s="98"/>
      <c r="BE505" s="98"/>
      <c r="BF505" s="98"/>
      <c r="BG505" s="107">
        <f>AV505-AW505</f>
        <v>991</v>
      </c>
    </row>
    <row r="506" spans="1:65" s="108"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301"/>
      <c r="N506" s="301"/>
      <c r="O506" s="301"/>
      <c r="P506" s="301"/>
      <c r="Q506" s="96"/>
      <c r="R506" s="96"/>
      <c r="S506" s="96"/>
      <c r="T506" s="96"/>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7"/>
      <c r="AL506" s="87"/>
      <c r="AM506" s="258"/>
      <c r="AN506" s="258"/>
      <c r="AO506" s="101"/>
      <c r="AP506" s="101"/>
      <c r="AQ506" s="101"/>
      <c r="AR506" s="101"/>
      <c r="AS506" s="101"/>
      <c r="AT506" s="101"/>
      <c r="AU506" s="101"/>
      <c r="AV506" s="101"/>
      <c r="AW506" s="61"/>
      <c r="AX506" s="259" t="s">
        <v>3</v>
      </c>
      <c r="AY506" s="105">
        <v>1190</v>
      </c>
      <c r="AZ506" s="106">
        <v>500</v>
      </c>
      <c r="BA506" s="106">
        <v>420</v>
      </c>
      <c r="BB506" s="106">
        <v>290</v>
      </c>
      <c r="BC506" s="98">
        <v>1020</v>
      </c>
      <c r="BD506" s="98">
        <v>430</v>
      </c>
      <c r="BE506" s="98">
        <v>360</v>
      </c>
      <c r="BF506" s="98">
        <v>250</v>
      </c>
      <c r="BJ506" s="254" t="e">
        <f>M506*#REF!</f>
        <v>#REF!</v>
      </c>
      <c r="BK506" s="254" t="e">
        <f>N506*#REF!</f>
        <v>#REF!</v>
      </c>
      <c r="BL506" s="254" t="e">
        <f>O506*#REF!</f>
        <v>#REF!</v>
      </c>
      <c r="BM506" s="254" t="e">
        <f>P506*#REF!</f>
        <v>#REF!</v>
      </c>
    </row>
    <row r="507" spans="1:65" s="108"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7">
        <v>2200</v>
      </c>
      <c r="N507" s="301">
        <v>920</v>
      </c>
      <c r="O507" s="301">
        <v>650</v>
      </c>
      <c r="P507" s="301">
        <v>550</v>
      </c>
      <c r="Q507" s="96" t="e">
        <f>VLOOKUP(H507&amp;"Vị trí 1",#REF!,9,0)</f>
        <v>#REF!</v>
      </c>
      <c r="R507" s="96" t="e">
        <f>VLOOKUP(H507&amp;"Vị trí 2",#REF!,9,0)</f>
        <v>#REF!</v>
      </c>
      <c r="S507" s="96" t="e">
        <f>VLOOKUP(H507&amp;"Vị trí 3",#REF!,9,0)</f>
        <v>#REF!</v>
      </c>
      <c r="T507" s="96" t="e">
        <f>VLOOKUP(H507&amp;"Vị trí 4",#REF!,9,0)</f>
        <v>#REF!</v>
      </c>
      <c r="U507" s="256"/>
      <c r="V507" s="256"/>
      <c r="W507" s="256"/>
      <c r="X507" s="256"/>
      <c r="Y507" s="257"/>
      <c r="Z507" s="257"/>
      <c r="AA507" s="257"/>
      <c r="AB507" s="257"/>
      <c r="AC507" s="256"/>
      <c r="AD507" s="256"/>
      <c r="AE507" s="256"/>
      <c r="AF507" s="256"/>
      <c r="AG507" s="257"/>
      <c r="AH507" s="257"/>
      <c r="AI507" s="257"/>
      <c r="AJ507" s="257"/>
      <c r="AK507" s="87">
        <v>18.807692307692307</v>
      </c>
      <c r="AL507" s="87"/>
      <c r="AM507" s="258"/>
      <c r="AN507" s="258">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59" t="s">
        <v>3</v>
      </c>
      <c r="AY507" s="105">
        <v>1050</v>
      </c>
      <c r="AZ507" s="106">
        <v>500</v>
      </c>
      <c r="BA507" s="106">
        <v>420</v>
      </c>
      <c r="BB507" s="106">
        <v>290</v>
      </c>
      <c r="BC507" s="98">
        <v>900</v>
      </c>
      <c r="BD507" s="98">
        <v>430</v>
      </c>
      <c r="BE507" s="98">
        <v>360</v>
      </c>
      <c r="BF507" s="98">
        <v>250</v>
      </c>
      <c r="BG507" s="107">
        <f>AV507-AW507</f>
        <v>2470</v>
      </c>
      <c r="BJ507" s="254" t="e">
        <f>M507*#REF!</f>
        <v>#REF!</v>
      </c>
      <c r="BK507" s="254" t="e">
        <f>N507*#REF!</f>
        <v>#REF!</v>
      </c>
      <c r="BL507" s="254" t="e">
        <f>O507*#REF!</f>
        <v>#REF!</v>
      </c>
      <c r="BM507" s="254" t="e">
        <f>P507*#REF!</f>
        <v>#REF!</v>
      </c>
    </row>
    <row r="508" spans="1:65" s="108"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7">
        <v>1400</v>
      </c>
      <c r="N508" s="301">
        <v>750</v>
      </c>
      <c r="O508" s="301">
        <v>600</v>
      </c>
      <c r="P508" s="301">
        <v>420</v>
      </c>
      <c r="Q508" s="96" t="e">
        <f>VLOOKUP(H508&amp;"Vị trí 1",#REF!,9,0)</f>
        <v>#REF!</v>
      </c>
      <c r="R508" s="96" t="e">
        <f>VLOOKUP(H508&amp;"Vị trí 2",#REF!,9,0)</f>
        <v>#REF!</v>
      </c>
      <c r="S508" s="96" t="e">
        <f>VLOOKUP(H508&amp;"Vị trí 3",#REF!,9,0)</f>
        <v>#REF!</v>
      </c>
      <c r="T508" s="96" t="e">
        <f>VLOOKUP(H508&amp;"Vị trí 4",#REF!,9,0)</f>
        <v>#REF!</v>
      </c>
      <c r="U508" s="256"/>
      <c r="V508" s="256"/>
      <c r="W508" s="256"/>
      <c r="X508" s="256"/>
      <c r="Y508" s="257"/>
      <c r="Z508" s="257"/>
      <c r="AA508" s="257"/>
      <c r="AB508" s="257"/>
      <c r="AC508" s="256"/>
      <c r="AD508" s="256"/>
      <c r="AE508" s="256"/>
      <c r="AF508" s="256"/>
      <c r="AG508" s="257"/>
      <c r="AH508" s="257"/>
      <c r="AI508" s="257"/>
      <c r="AJ508" s="257"/>
      <c r="AK508" s="87">
        <v>12.94</v>
      </c>
      <c r="AL508" s="87"/>
      <c r="AM508" s="258"/>
      <c r="AN508" s="258">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59" t="s">
        <v>3</v>
      </c>
      <c r="AY508" s="105"/>
      <c r="AZ508" s="106"/>
      <c r="BA508" s="106"/>
      <c r="BB508" s="106"/>
      <c r="BC508" s="98"/>
      <c r="BD508" s="98"/>
      <c r="BE508" s="98"/>
      <c r="BF508" s="98"/>
      <c r="BG508" s="107">
        <f>AV508-AW508</f>
        <v>1604</v>
      </c>
    </row>
    <row r="509" spans="1:65" s="108"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7">
        <v>1400</v>
      </c>
      <c r="N509" s="301">
        <v>800</v>
      </c>
      <c r="O509" s="301">
        <v>600</v>
      </c>
      <c r="P509" s="301">
        <v>500</v>
      </c>
      <c r="Q509" s="96" t="e">
        <f>VLOOKUP(H509&amp;"Vị trí 1",#REF!,9,0)</f>
        <v>#REF!</v>
      </c>
      <c r="R509" s="96" t="e">
        <f>VLOOKUP(H509&amp;"Vị trí 2",#REF!,9,0)</f>
        <v>#REF!</v>
      </c>
      <c r="S509" s="96" t="e">
        <f>VLOOKUP(H509&amp;"Vị trí 3",#REF!,9,0)</f>
        <v>#REF!</v>
      </c>
      <c r="T509" s="96" t="e">
        <f>VLOOKUP(H509&amp;"Vị trí 4",#REF!,9,0)</f>
        <v>#REF!</v>
      </c>
      <c r="U509" s="256"/>
      <c r="V509" s="256"/>
      <c r="W509" s="256"/>
      <c r="X509" s="256"/>
      <c r="Y509" s="257"/>
      <c r="Z509" s="257"/>
      <c r="AA509" s="257"/>
      <c r="AB509" s="257"/>
      <c r="AC509" s="256"/>
      <c r="AD509" s="256"/>
      <c r="AE509" s="256"/>
      <c r="AF509" s="256"/>
      <c r="AG509" s="257"/>
      <c r="AH509" s="257"/>
      <c r="AI509" s="257"/>
      <c r="AJ509" s="257"/>
      <c r="AK509" s="87">
        <v>12.94</v>
      </c>
      <c r="AL509" s="87"/>
      <c r="AM509" s="258"/>
      <c r="AN509" s="258">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59" t="s">
        <v>3</v>
      </c>
      <c r="AY509" s="105">
        <v>3150</v>
      </c>
      <c r="AZ509" s="106">
        <v>910</v>
      </c>
      <c r="BA509" s="106">
        <v>630</v>
      </c>
      <c r="BB509" s="106">
        <v>490</v>
      </c>
      <c r="BC509" s="98">
        <v>2700</v>
      </c>
      <c r="BD509" s="98">
        <v>780</v>
      </c>
      <c r="BE509" s="98">
        <v>540</v>
      </c>
      <c r="BF509" s="98">
        <v>420</v>
      </c>
      <c r="BG509" s="107">
        <f>AV509-AW509</f>
        <v>2204</v>
      </c>
      <c r="BJ509" s="254" t="e">
        <f>M509*#REF!</f>
        <v>#REF!</v>
      </c>
      <c r="BK509" s="254" t="e">
        <f>N509*#REF!</f>
        <v>#REF!</v>
      </c>
      <c r="BL509" s="254" t="e">
        <f>O509*#REF!</f>
        <v>#REF!</v>
      </c>
      <c r="BM509" s="254" t="e">
        <f>P509*#REF!</f>
        <v>#REF!</v>
      </c>
    </row>
    <row r="510" spans="1:65" s="108" customFormat="1" ht="35.1" customHeight="1">
      <c r="A510" s="84" t="str">
        <f t="shared" si="300"/>
        <v>LK77DT+1</v>
      </c>
      <c r="B510" s="84" t="str">
        <f t="shared" si="301"/>
        <v>LK77DT+2</v>
      </c>
      <c r="C510" s="84" t="str">
        <f t="shared" si="302"/>
        <v>LK77DT+3</v>
      </c>
      <c r="D510" s="84" t="str">
        <f t="shared" si="303"/>
        <v>LK77DT+4</v>
      </c>
      <c r="E510" s="18" t="s">
        <v>3</v>
      </c>
      <c r="F510" s="56">
        <v>77</v>
      </c>
      <c r="G510" s="56"/>
      <c r="H510" s="57" t="s">
        <v>5538</v>
      </c>
      <c r="I510" s="88" t="s">
        <v>5539</v>
      </c>
      <c r="J510" s="88" t="s">
        <v>1104</v>
      </c>
      <c r="K510" s="85" t="str">
        <f t="shared" si="275"/>
        <v>LK77DT</v>
      </c>
      <c r="L510" s="88" t="s">
        <v>5540</v>
      </c>
      <c r="M510" s="303">
        <v>2100</v>
      </c>
      <c r="N510" s="304">
        <v>1500</v>
      </c>
      <c r="O510" s="304">
        <v>1000</v>
      </c>
      <c r="P510" s="304">
        <v>800</v>
      </c>
      <c r="Q510" s="96" t="e">
        <f>VLOOKUP(H510&amp;"Vị trí 1",#REF!,9,0)</f>
        <v>#REF!</v>
      </c>
      <c r="R510" s="96" t="e">
        <f>VLOOKUP(H510&amp;"Vị trí 2",#REF!,9,0)</f>
        <v>#REF!</v>
      </c>
      <c r="S510" s="96" t="e">
        <f>VLOOKUP(H510&amp;"Vị trí 3",#REF!,9,0)</f>
        <v>#REF!</v>
      </c>
      <c r="T510" s="96" t="e">
        <f>VLOOKUP(H510&amp;"Vị trí 4",#REF!,9,0)</f>
        <v>#REF!</v>
      </c>
      <c r="U510" s="256"/>
      <c r="V510" s="256"/>
      <c r="W510" s="256"/>
      <c r="X510" s="256"/>
      <c r="Y510" s="257"/>
      <c r="Z510" s="257"/>
      <c r="AA510" s="257"/>
      <c r="AB510" s="257"/>
      <c r="AC510" s="256"/>
      <c r="AD510" s="256"/>
      <c r="AE510" s="256"/>
      <c r="AF510" s="256"/>
      <c r="AG510" s="257"/>
      <c r="AH510" s="257"/>
      <c r="AI510" s="257"/>
      <c r="AJ510" s="257"/>
      <c r="AK510" s="87">
        <v>15.61904761904762</v>
      </c>
      <c r="AL510" s="87"/>
      <c r="AM510" s="258"/>
      <c r="AN510" s="258">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59" t="s">
        <v>3</v>
      </c>
      <c r="AY510" s="105">
        <v>2450</v>
      </c>
      <c r="AZ510" s="106">
        <v>700</v>
      </c>
      <c r="BA510" s="106">
        <v>490</v>
      </c>
      <c r="BB510" s="106">
        <v>420</v>
      </c>
      <c r="BC510" s="98">
        <v>2100</v>
      </c>
      <c r="BD510" s="98">
        <v>600</v>
      </c>
      <c r="BE510" s="98">
        <v>420</v>
      </c>
      <c r="BF510" s="98">
        <v>360</v>
      </c>
      <c r="BG510" s="107">
        <f>AV510-AW510</f>
        <v>4502</v>
      </c>
      <c r="BJ510" s="254" t="e">
        <f>M510*#REF!</f>
        <v>#REF!</v>
      </c>
      <c r="BK510" s="254" t="e">
        <f>N510*#REF!</f>
        <v>#REF!</v>
      </c>
      <c r="BL510" s="254" t="e">
        <f>O510*#REF!</f>
        <v>#REF!</v>
      </c>
      <c r="BM510" s="254" t="e">
        <f>P510*#REF!</f>
        <v>#REF!</v>
      </c>
    </row>
    <row r="511" spans="1:65" s="111" customFormat="1" ht="47.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6"/>
      <c r="V511" s="256"/>
      <c r="W511" s="256"/>
      <c r="X511" s="256"/>
      <c r="Y511" s="257"/>
      <c r="Z511" s="257"/>
      <c r="AA511" s="257"/>
      <c r="AB511" s="257"/>
      <c r="AC511" s="256"/>
      <c r="AD511" s="256"/>
      <c r="AE511" s="256"/>
      <c r="AF511" s="256"/>
      <c r="AG511" s="257"/>
      <c r="AH511" s="257"/>
      <c r="AI511" s="257"/>
      <c r="AJ511" s="257"/>
      <c r="AK511" s="87">
        <v>22.5</v>
      </c>
      <c r="AL511" s="87"/>
      <c r="AM511" s="258"/>
      <c r="AN511" s="258">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59" t="s">
        <v>3</v>
      </c>
      <c r="AY511" s="105">
        <v>840</v>
      </c>
      <c r="AZ511" s="106">
        <v>420</v>
      </c>
      <c r="BA511" s="106">
        <v>350</v>
      </c>
      <c r="BB511" s="106">
        <v>280</v>
      </c>
      <c r="BC511" s="98">
        <v>720</v>
      </c>
      <c r="BD511" s="98">
        <v>360</v>
      </c>
      <c r="BE511" s="98">
        <v>300</v>
      </c>
      <c r="BF511" s="98">
        <v>240</v>
      </c>
      <c r="BG511" s="107">
        <f>AV511-AW511</f>
        <v>3828</v>
      </c>
      <c r="BJ511" s="254" t="e">
        <f>M511*#REF!</f>
        <v>#REF!</v>
      </c>
      <c r="BK511" s="254" t="e">
        <f>N511*#REF!</f>
        <v>#REF!</v>
      </c>
      <c r="BL511" s="254" t="e">
        <f>O511*#REF!</f>
        <v>#REF!</v>
      </c>
      <c r="BM511" s="254" t="e">
        <f>P511*#REF!</f>
        <v>#REF!</v>
      </c>
    </row>
    <row r="512" spans="1:65" s="111" customFormat="1" ht="47.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6"/>
      <c r="V512" s="256"/>
      <c r="W512" s="256"/>
      <c r="X512" s="256"/>
      <c r="Y512" s="257"/>
      <c r="Z512" s="257"/>
      <c r="AA512" s="257"/>
      <c r="AB512" s="257"/>
      <c r="AC512" s="256"/>
      <c r="AD512" s="256"/>
      <c r="AE512" s="256"/>
      <c r="AF512" s="256"/>
      <c r="AG512" s="257"/>
      <c r="AH512" s="257"/>
      <c r="AI512" s="257"/>
      <c r="AJ512" s="257"/>
      <c r="AK512" s="87"/>
      <c r="AL512" s="87"/>
      <c r="AM512" s="258"/>
      <c r="AN512" s="258"/>
      <c r="AO512" s="101"/>
      <c r="AP512" s="101"/>
      <c r="AQ512" s="101"/>
      <c r="AR512" s="101"/>
      <c r="AS512" s="101"/>
      <c r="AT512" s="101"/>
      <c r="AU512" s="101"/>
      <c r="AV512" s="101"/>
      <c r="AW512" s="61"/>
      <c r="AX512" s="259" t="s">
        <v>3</v>
      </c>
      <c r="AY512" s="105">
        <v>840</v>
      </c>
      <c r="AZ512" s="106">
        <v>420</v>
      </c>
      <c r="BA512" s="106">
        <v>350</v>
      </c>
      <c r="BB512" s="106">
        <v>280</v>
      </c>
      <c r="BC512" s="98">
        <v>720</v>
      </c>
      <c r="BD512" s="98">
        <v>360</v>
      </c>
      <c r="BE512" s="98">
        <v>300</v>
      </c>
      <c r="BF512" s="98">
        <v>240</v>
      </c>
      <c r="BJ512" s="254" t="e">
        <f>M512*#REF!</f>
        <v>#REF!</v>
      </c>
      <c r="BK512" s="254" t="e">
        <f>N512*#REF!</f>
        <v>#REF!</v>
      </c>
      <c r="BL512" s="254" t="e">
        <f>O512*#REF!</f>
        <v>#REF!</v>
      </c>
      <c r="BM512" s="254" t="e">
        <f>P512*#REF!</f>
        <v>#REF!</v>
      </c>
    </row>
    <row r="513" spans="1:65" s="111"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6"/>
      <c r="V513" s="256"/>
      <c r="W513" s="256"/>
      <c r="X513" s="256"/>
      <c r="Y513" s="257"/>
      <c r="Z513" s="257"/>
      <c r="AA513" s="257"/>
      <c r="AB513" s="257"/>
      <c r="AC513" s="256"/>
      <c r="AD513" s="256"/>
      <c r="AE513" s="256"/>
      <c r="AF513" s="256"/>
      <c r="AG513" s="257"/>
      <c r="AH513" s="257"/>
      <c r="AI513" s="257"/>
      <c r="AJ513" s="257"/>
      <c r="AK513" s="87">
        <v>15.610021786492375</v>
      </c>
      <c r="AL513" s="87"/>
      <c r="AM513" s="258"/>
      <c r="AN513" s="258">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59" t="s">
        <v>3</v>
      </c>
      <c r="AY513" s="105"/>
      <c r="AZ513" s="106"/>
      <c r="BA513" s="106"/>
      <c r="BB513" s="106"/>
      <c r="BC513" s="98"/>
      <c r="BD513" s="98"/>
      <c r="BE513" s="98"/>
      <c r="BF513" s="98"/>
      <c r="BG513" s="107">
        <f>AV513-AW513</f>
        <v>1554.0000000000005</v>
      </c>
    </row>
    <row r="514" spans="1:65" s="111"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7">
        <v>12.94</v>
      </c>
      <c r="AL514" s="87"/>
      <c r="AM514" s="258"/>
      <c r="AN514" s="258">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59" t="s">
        <v>3</v>
      </c>
      <c r="AY514" s="105">
        <v>1400</v>
      </c>
      <c r="AZ514" s="106">
        <v>979.99999999999989</v>
      </c>
      <c r="BA514" s="106">
        <v>770</v>
      </c>
      <c r="BB514" s="106">
        <v>525</v>
      </c>
      <c r="BC514" s="98">
        <v>1200</v>
      </c>
      <c r="BD514" s="98">
        <v>840</v>
      </c>
      <c r="BE514" s="98">
        <v>660</v>
      </c>
      <c r="BF514" s="98">
        <v>450</v>
      </c>
      <c r="BG514" s="107">
        <f>AV514-AW514</f>
        <v>1490</v>
      </c>
      <c r="BJ514" s="254" t="e">
        <f>M514*#REF!</f>
        <v>#REF!</v>
      </c>
      <c r="BK514" s="254" t="e">
        <f>N514*#REF!</f>
        <v>#REF!</v>
      </c>
      <c r="BL514" s="254" t="e">
        <f>O514*#REF!</f>
        <v>#REF!</v>
      </c>
      <c r="BM514" s="254" t="e">
        <f>P514*#REF!</f>
        <v>#REF!</v>
      </c>
    </row>
    <row r="515" spans="1:65" s="111"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6"/>
      <c r="V515" s="256"/>
      <c r="W515" s="256"/>
      <c r="X515" s="256"/>
      <c r="Y515" s="257"/>
      <c r="Z515" s="257"/>
      <c r="AA515" s="257"/>
      <c r="AB515" s="257"/>
      <c r="AC515" s="256"/>
      <c r="AD515" s="256"/>
      <c r="AE515" s="256"/>
      <c r="AF515" s="256"/>
      <c r="AG515" s="257"/>
      <c r="AH515" s="257"/>
      <c r="AI515" s="257"/>
      <c r="AJ515" s="257"/>
      <c r="AK515" s="87"/>
      <c r="AL515" s="87"/>
      <c r="AM515" s="258"/>
      <c r="AN515" s="258"/>
      <c r="AO515" s="101"/>
      <c r="AP515" s="101"/>
      <c r="AQ515" s="101"/>
      <c r="AR515" s="101"/>
      <c r="AS515" s="101"/>
      <c r="AT515" s="101"/>
      <c r="AU515" s="101"/>
      <c r="AV515" s="101"/>
      <c r="AW515" s="61"/>
      <c r="AX515" s="259" t="s">
        <v>3</v>
      </c>
      <c r="AY515" s="105">
        <v>979.99999999999989</v>
      </c>
      <c r="AZ515" s="106">
        <v>489.99999999999994</v>
      </c>
      <c r="BA515" s="106">
        <v>420</v>
      </c>
      <c r="BB515" s="106">
        <v>350</v>
      </c>
      <c r="BC515" s="98">
        <v>840</v>
      </c>
      <c r="BD515" s="98">
        <v>420</v>
      </c>
      <c r="BE515" s="98">
        <v>360</v>
      </c>
      <c r="BF515" s="98">
        <v>300</v>
      </c>
      <c r="BJ515" s="254" t="e">
        <f>M515*#REF!</f>
        <v>#REF!</v>
      </c>
      <c r="BK515" s="254" t="e">
        <f>N515*#REF!</f>
        <v>#REF!</v>
      </c>
      <c r="BL515" s="254" t="e">
        <f>O515*#REF!</f>
        <v>#REF!</v>
      </c>
      <c r="BM515" s="254" t="e">
        <f>P515*#REF!</f>
        <v>#REF!</v>
      </c>
    </row>
    <row r="516" spans="1:65" s="111"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6"/>
      <c r="V516" s="256"/>
      <c r="W516" s="256"/>
      <c r="X516" s="256"/>
      <c r="Y516" s="257"/>
      <c r="Z516" s="257"/>
      <c r="AA516" s="257"/>
      <c r="AB516" s="257"/>
      <c r="AC516" s="256"/>
      <c r="AD516" s="256"/>
      <c r="AE516" s="256"/>
      <c r="AF516" s="256"/>
      <c r="AG516" s="257"/>
      <c r="AH516" s="257"/>
      <c r="AI516" s="257"/>
      <c r="AJ516" s="257"/>
      <c r="AK516" s="87">
        <v>12.94</v>
      </c>
      <c r="AL516" s="87"/>
      <c r="AM516" s="258"/>
      <c r="AN516" s="258">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59" t="s">
        <v>3</v>
      </c>
      <c r="AY516" s="105">
        <v>770</v>
      </c>
      <c r="AZ516" s="106">
        <v>390</v>
      </c>
      <c r="BA516" s="106">
        <v>350</v>
      </c>
      <c r="BB516" s="106">
        <v>280</v>
      </c>
      <c r="BC516" s="98">
        <v>660</v>
      </c>
      <c r="BD516" s="98">
        <v>330</v>
      </c>
      <c r="BE516" s="98">
        <v>300</v>
      </c>
      <c r="BF516" s="98">
        <v>240</v>
      </c>
      <c r="BG516" s="107">
        <f>AV516-AW516</f>
        <v>170</v>
      </c>
      <c r="BJ516" s="254" t="e">
        <f>M516*#REF!</f>
        <v>#REF!</v>
      </c>
      <c r="BK516" s="254" t="e">
        <f>N516*#REF!</f>
        <v>#REF!</v>
      </c>
      <c r="BL516" s="254" t="e">
        <f>O516*#REF!</f>
        <v>#REF!</v>
      </c>
      <c r="BM516" s="254" t="e">
        <f>P516*#REF!</f>
        <v>#REF!</v>
      </c>
    </row>
    <row r="517" spans="1:65" s="111"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6"/>
      <c r="V517" s="256"/>
      <c r="W517" s="256"/>
      <c r="X517" s="256"/>
      <c r="Y517" s="257"/>
      <c r="Z517" s="257"/>
      <c r="AA517" s="257"/>
      <c r="AB517" s="257"/>
      <c r="AC517" s="256"/>
      <c r="AD517" s="256"/>
      <c r="AE517" s="256"/>
      <c r="AF517" s="256"/>
      <c r="AG517" s="257"/>
      <c r="AH517" s="257"/>
      <c r="AI517" s="257"/>
      <c r="AJ517" s="257"/>
      <c r="AK517" s="87">
        <v>12.94</v>
      </c>
      <c r="AL517" s="87"/>
      <c r="AM517" s="258"/>
      <c r="AN517" s="258">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59" t="s">
        <v>3</v>
      </c>
      <c r="AY517" s="105"/>
      <c r="AZ517" s="106"/>
      <c r="BA517" s="106"/>
      <c r="BB517" s="106"/>
      <c r="BC517" s="98"/>
      <c r="BD517" s="98"/>
      <c r="BE517" s="98"/>
      <c r="BF517" s="98"/>
      <c r="BG517" s="107">
        <f>AV517-AW517</f>
        <v>610</v>
      </c>
    </row>
    <row r="518" spans="1:65" s="111"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7">
        <v>12.94</v>
      </c>
      <c r="AL518" s="87"/>
      <c r="AM518" s="258"/>
      <c r="AN518" s="258">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59" t="s">
        <v>3</v>
      </c>
      <c r="AY518" s="105">
        <v>1190</v>
      </c>
      <c r="AZ518" s="106">
        <v>490</v>
      </c>
      <c r="BA518" s="106">
        <v>420</v>
      </c>
      <c r="BB518" s="106">
        <v>280</v>
      </c>
      <c r="BC518" s="98">
        <v>1020</v>
      </c>
      <c r="BD518" s="98">
        <v>420</v>
      </c>
      <c r="BE518" s="98">
        <v>360</v>
      </c>
      <c r="BF518" s="98">
        <v>240</v>
      </c>
      <c r="BG518" s="107">
        <f>AV518-AW518</f>
        <v>1632</v>
      </c>
      <c r="BJ518" s="254" t="e">
        <f>M518*#REF!</f>
        <v>#REF!</v>
      </c>
      <c r="BK518" s="254" t="e">
        <f>N518*#REF!</f>
        <v>#REF!</v>
      </c>
      <c r="BL518" s="254" t="e">
        <f>O518*#REF!</f>
        <v>#REF!</v>
      </c>
      <c r="BM518" s="254" t="e">
        <f>P518*#REF!</f>
        <v>#REF!</v>
      </c>
    </row>
    <row r="519" spans="1:65" s="111"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6"/>
      <c r="V519" s="256"/>
      <c r="W519" s="256"/>
      <c r="X519" s="256"/>
      <c r="Y519" s="257"/>
      <c r="Z519" s="257"/>
      <c r="AA519" s="257"/>
      <c r="AB519" s="257"/>
      <c r="AC519" s="256"/>
      <c r="AD519" s="256"/>
      <c r="AE519" s="256"/>
      <c r="AF519" s="256"/>
      <c r="AG519" s="257"/>
      <c r="AH519" s="257"/>
      <c r="AI519" s="257"/>
      <c r="AJ519" s="257"/>
      <c r="AK519" s="87">
        <v>12.94</v>
      </c>
      <c r="AL519" s="87"/>
      <c r="AM519" s="258"/>
      <c r="AN519" s="258">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59" t="s">
        <v>3</v>
      </c>
      <c r="AY519" s="105">
        <v>1050</v>
      </c>
      <c r="AZ519" s="106">
        <v>630</v>
      </c>
      <c r="BA519" s="106">
        <v>410</v>
      </c>
      <c r="BB519" s="106">
        <v>290</v>
      </c>
      <c r="BC519" s="98">
        <v>900</v>
      </c>
      <c r="BD519" s="98">
        <v>540</v>
      </c>
      <c r="BE519" s="98">
        <v>350</v>
      </c>
      <c r="BF519" s="98">
        <v>250</v>
      </c>
      <c r="BG519" s="107">
        <f>AV519-AW519</f>
        <v>1632</v>
      </c>
      <c r="BJ519" s="254" t="e">
        <f>M519*#REF!</f>
        <v>#REF!</v>
      </c>
      <c r="BK519" s="254" t="e">
        <f>N519*#REF!</f>
        <v>#REF!</v>
      </c>
      <c r="BL519" s="254" t="e">
        <f>O519*#REF!</f>
        <v>#REF!</v>
      </c>
      <c r="BM519" s="254" t="e">
        <f>P519*#REF!</f>
        <v>#REF!</v>
      </c>
    </row>
    <row r="520" spans="1:65" s="111"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6"/>
      <c r="V520" s="256"/>
      <c r="W520" s="256"/>
      <c r="X520" s="256"/>
      <c r="Y520" s="257"/>
      <c r="Z520" s="257"/>
      <c r="AA520" s="257"/>
      <c r="AB520" s="257"/>
      <c r="AC520" s="256"/>
      <c r="AD520" s="256"/>
      <c r="AE520" s="256"/>
      <c r="AF520" s="256"/>
      <c r="AG520" s="257"/>
      <c r="AH520" s="257"/>
      <c r="AI520" s="257"/>
      <c r="AJ520" s="257"/>
      <c r="AK520" s="87"/>
      <c r="AL520" s="87"/>
      <c r="AM520" s="258"/>
      <c r="AN520" s="258"/>
      <c r="AO520" s="101"/>
      <c r="AP520" s="101"/>
      <c r="AQ520" s="101"/>
      <c r="AR520" s="101"/>
      <c r="AS520" s="101"/>
      <c r="AT520" s="101"/>
      <c r="AU520" s="101"/>
      <c r="AV520" s="101"/>
      <c r="AW520" s="61"/>
      <c r="AX520" s="259" t="s">
        <v>3</v>
      </c>
      <c r="AY520" s="105"/>
      <c r="AZ520" s="106"/>
      <c r="BA520" s="106"/>
      <c r="BB520" s="106"/>
      <c r="BC520" s="98"/>
      <c r="BD520" s="98"/>
      <c r="BE520" s="98"/>
      <c r="BF520" s="98"/>
    </row>
    <row r="521" spans="1:65" s="111"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7">
        <v>15</v>
      </c>
      <c r="AL521" s="87"/>
      <c r="AM521" s="258"/>
      <c r="AN521" s="258">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59" t="s">
        <v>3</v>
      </c>
      <c r="AY521" s="105">
        <v>1400</v>
      </c>
      <c r="AZ521" s="106">
        <v>630</v>
      </c>
      <c r="BA521" s="106">
        <v>420</v>
      </c>
      <c r="BB521" s="106">
        <v>290</v>
      </c>
      <c r="BC521" s="98">
        <v>1200</v>
      </c>
      <c r="BD521" s="98">
        <v>540</v>
      </c>
      <c r="BE521" s="98">
        <v>360</v>
      </c>
      <c r="BF521" s="98">
        <v>250</v>
      </c>
      <c r="BG521" s="107">
        <f>AV521-AW521</f>
        <v>1851.9999999999998</v>
      </c>
      <c r="BJ521" s="254" t="e">
        <f>M521*#REF!</f>
        <v>#REF!</v>
      </c>
      <c r="BK521" s="254" t="e">
        <f>N521*#REF!</f>
        <v>#REF!</v>
      </c>
      <c r="BL521" s="254" t="e">
        <f>O521*#REF!</f>
        <v>#REF!</v>
      </c>
      <c r="BM521" s="254"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7">
        <v>12.94</v>
      </c>
      <c r="AL522" s="87"/>
      <c r="AM522" s="258" t="e">
        <f>AVERAGE(AG522:AJ522)</f>
        <v>#REF!</v>
      </c>
      <c r="AN522" s="258">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3" t="s">
        <v>3</v>
      </c>
      <c r="AY522" s="105">
        <v>1120</v>
      </c>
      <c r="AZ522" s="106">
        <v>560</v>
      </c>
      <c r="BA522" s="106">
        <v>420</v>
      </c>
      <c r="BB522" s="106">
        <v>290</v>
      </c>
      <c r="BC522" s="98">
        <v>960</v>
      </c>
      <c r="BD522" s="98">
        <v>480</v>
      </c>
      <c r="BE522" s="98">
        <v>360</v>
      </c>
      <c r="BF522" s="98">
        <v>250</v>
      </c>
      <c r="BG522" s="107">
        <f>AV522-AW522</f>
        <v>1632</v>
      </c>
      <c r="BJ522" s="254" t="e">
        <f>M522*#REF!</f>
        <v>#REF!</v>
      </c>
      <c r="BK522" s="254" t="e">
        <f>N522*#REF!</f>
        <v>#REF!</v>
      </c>
      <c r="BL522" s="254" t="e">
        <f>O522*#REF!</f>
        <v>#REF!</v>
      </c>
      <c r="BM522" s="254" t="e">
        <f>P522*#REF!</f>
        <v>#REF!</v>
      </c>
    </row>
    <row r="523" spans="1:65" s="111"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6"/>
      <c r="V523" s="256"/>
      <c r="W523" s="256"/>
      <c r="X523" s="256"/>
      <c r="Y523" s="257"/>
      <c r="Z523" s="257"/>
      <c r="AA523" s="257"/>
      <c r="AB523" s="257"/>
      <c r="AC523" s="256"/>
      <c r="AD523" s="256"/>
      <c r="AE523" s="256"/>
      <c r="AF523" s="256"/>
      <c r="AG523" s="257"/>
      <c r="AH523" s="257"/>
      <c r="AI523" s="257"/>
      <c r="AJ523" s="257"/>
      <c r="AK523" s="87">
        <v>12.94</v>
      </c>
      <c r="AL523" s="87"/>
      <c r="AM523" s="258"/>
      <c r="AN523" s="258">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59" t="s">
        <v>3</v>
      </c>
      <c r="AY523" s="105">
        <v>840</v>
      </c>
      <c r="AZ523" s="106">
        <v>420</v>
      </c>
      <c r="BA523" s="106">
        <v>350</v>
      </c>
      <c r="BB523" s="106">
        <v>280</v>
      </c>
      <c r="BC523" s="98">
        <v>720</v>
      </c>
      <c r="BD523" s="98">
        <v>360</v>
      </c>
      <c r="BE523" s="98">
        <v>300</v>
      </c>
      <c r="BF523" s="98">
        <v>240</v>
      </c>
      <c r="BG523" s="107">
        <f>AV523-AW523</f>
        <v>1746</v>
      </c>
      <c r="BJ523" s="254" t="e">
        <f>M523*#REF!</f>
        <v>#REF!</v>
      </c>
      <c r="BK523" s="254" t="e">
        <f>N523*#REF!</f>
        <v>#REF!</v>
      </c>
      <c r="BL523" s="254" t="e">
        <f>O523*#REF!</f>
        <v>#REF!</v>
      </c>
      <c r="BM523" s="254" t="e">
        <f>P523*#REF!</f>
        <v>#REF!</v>
      </c>
    </row>
    <row r="524" spans="1:65" s="111" customFormat="1" ht="47.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7"/>
      <c r="AL524" s="87"/>
      <c r="AM524" s="258"/>
      <c r="AN524" s="258"/>
      <c r="AO524" s="101"/>
      <c r="AP524" s="101"/>
      <c r="AQ524" s="101"/>
      <c r="AR524" s="101"/>
      <c r="AS524" s="101"/>
      <c r="AT524" s="101"/>
      <c r="AU524" s="101"/>
      <c r="AV524" s="101"/>
      <c r="AW524" s="61"/>
      <c r="AX524" s="259" t="s">
        <v>3</v>
      </c>
      <c r="AY524" s="105">
        <v>910</v>
      </c>
      <c r="AZ524" s="106">
        <v>460</v>
      </c>
      <c r="BA524" s="106">
        <v>350</v>
      </c>
      <c r="BB524" s="106">
        <v>280</v>
      </c>
      <c r="BC524" s="98">
        <v>780</v>
      </c>
      <c r="BD524" s="98">
        <v>390</v>
      </c>
      <c r="BE524" s="98">
        <v>300</v>
      </c>
      <c r="BF524" s="98">
        <v>240</v>
      </c>
      <c r="BJ524" s="254" t="e">
        <f>M524*#REF!</f>
        <v>#REF!</v>
      </c>
      <c r="BK524" s="254" t="e">
        <f>N524*#REF!</f>
        <v>#REF!</v>
      </c>
      <c r="BL524" s="254" t="e">
        <f>O524*#REF!</f>
        <v>#REF!</v>
      </c>
      <c r="BM524" s="254" t="e">
        <f>P524*#REF!</f>
        <v>#REF!</v>
      </c>
    </row>
    <row r="525" spans="1:65" s="111"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7">
        <v>22.857142857142858</v>
      </c>
      <c r="AL525" s="87"/>
      <c r="AM525" s="258"/>
      <c r="AN525" s="258">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59" t="s">
        <v>3</v>
      </c>
      <c r="AY525" s="105">
        <v>840</v>
      </c>
      <c r="AZ525" s="106">
        <v>420</v>
      </c>
      <c r="BA525" s="106">
        <v>350</v>
      </c>
      <c r="BB525" s="106">
        <v>280</v>
      </c>
      <c r="BC525" s="98">
        <v>720</v>
      </c>
      <c r="BD525" s="98">
        <v>360</v>
      </c>
      <c r="BE525" s="98">
        <v>300</v>
      </c>
      <c r="BF525" s="98">
        <v>240</v>
      </c>
      <c r="BG525" s="107">
        <f>AV525-AW525</f>
        <v>1983</v>
      </c>
      <c r="BJ525" s="254" t="e">
        <f>M525*#REF!</f>
        <v>#REF!</v>
      </c>
      <c r="BK525" s="254" t="e">
        <f>N525*#REF!</f>
        <v>#REF!</v>
      </c>
      <c r="BL525" s="254" t="e">
        <f>O525*#REF!</f>
        <v>#REF!</v>
      </c>
      <c r="BM525" s="254" t="e">
        <f>P525*#REF!</f>
        <v>#REF!</v>
      </c>
    </row>
    <row r="526" spans="1:65" s="111" customFormat="1" ht="63">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6"/>
      <c r="V526" s="256"/>
      <c r="W526" s="256"/>
      <c r="X526" s="256"/>
      <c r="Y526" s="257"/>
      <c r="Z526" s="257"/>
      <c r="AA526" s="257"/>
      <c r="AB526" s="257"/>
      <c r="AC526" s="256"/>
      <c r="AD526" s="256"/>
      <c r="AE526" s="256"/>
      <c r="AF526" s="256"/>
      <c r="AG526" s="257"/>
      <c r="AH526" s="257"/>
      <c r="AI526" s="257"/>
      <c r="AJ526" s="257"/>
      <c r="AK526" s="87">
        <v>12.94</v>
      </c>
      <c r="AL526" s="87"/>
      <c r="AM526" s="258"/>
      <c r="AN526" s="258">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59" t="s">
        <v>3</v>
      </c>
      <c r="AY526" s="105">
        <v>1889.9999999999998</v>
      </c>
      <c r="AZ526" s="106">
        <v>944.99999999999989</v>
      </c>
      <c r="BA526" s="106">
        <v>700</v>
      </c>
      <c r="BB526" s="106">
        <v>560</v>
      </c>
      <c r="BC526" s="98">
        <v>1620</v>
      </c>
      <c r="BD526" s="98">
        <v>810</v>
      </c>
      <c r="BE526" s="98">
        <v>600</v>
      </c>
      <c r="BF526" s="98">
        <v>480</v>
      </c>
      <c r="BG526" s="107">
        <f>AV526-AW526</f>
        <v>1490</v>
      </c>
      <c r="BJ526" s="254" t="e">
        <f>M526*#REF!</f>
        <v>#REF!</v>
      </c>
      <c r="BK526" s="254" t="e">
        <f>N526*#REF!</f>
        <v>#REF!</v>
      </c>
      <c r="BL526" s="254" t="e">
        <f>O526*#REF!</f>
        <v>#REF!</v>
      </c>
      <c r="BM526" s="254" t="e">
        <f>P526*#REF!</f>
        <v>#REF!</v>
      </c>
    </row>
    <row r="527" spans="1:65" s="111"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6"/>
      <c r="V527" s="256"/>
      <c r="W527" s="256"/>
      <c r="X527" s="256"/>
      <c r="Y527" s="257"/>
      <c r="Z527" s="257"/>
      <c r="AA527" s="257"/>
      <c r="AB527" s="257"/>
      <c r="AC527" s="256"/>
      <c r="AD527" s="256"/>
      <c r="AE527" s="256"/>
      <c r="AF527" s="256"/>
      <c r="AG527" s="257"/>
      <c r="AH527" s="257"/>
      <c r="AI527" s="257"/>
      <c r="AJ527" s="257"/>
      <c r="AK527" s="87"/>
      <c r="AL527" s="87"/>
      <c r="AM527" s="258"/>
      <c r="AN527" s="258"/>
      <c r="AO527" s="101"/>
      <c r="AP527" s="101"/>
      <c r="AQ527" s="101"/>
      <c r="AR527" s="101"/>
      <c r="AS527" s="101"/>
      <c r="AT527" s="101"/>
      <c r="AU527" s="101"/>
      <c r="AV527" s="101"/>
      <c r="AW527" s="61"/>
      <c r="AX527" s="259" t="s">
        <v>3</v>
      </c>
      <c r="AY527" s="105"/>
      <c r="AZ527" s="106"/>
      <c r="BA527" s="106"/>
      <c r="BB527" s="106"/>
      <c r="BC527" s="98"/>
      <c r="BD527" s="98"/>
      <c r="BE527" s="98"/>
      <c r="BF527" s="98"/>
    </row>
    <row r="528" spans="1:65" s="111"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6"/>
      <c r="V528" s="256"/>
      <c r="W528" s="256"/>
      <c r="X528" s="256"/>
      <c r="Y528" s="257"/>
      <c r="Z528" s="257"/>
      <c r="AA528" s="257"/>
      <c r="AB528" s="257"/>
      <c r="AC528" s="256"/>
      <c r="AD528" s="256"/>
      <c r="AE528" s="256"/>
      <c r="AF528" s="256"/>
      <c r="AG528" s="257"/>
      <c r="AH528" s="257"/>
      <c r="AI528" s="257"/>
      <c r="AJ528" s="257"/>
      <c r="AK528" s="87">
        <v>23.888888888888889</v>
      </c>
      <c r="AL528" s="87"/>
      <c r="AM528" s="258"/>
      <c r="AN528" s="258">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59" t="s">
        <v>3</v>
      </c>
      <c r="AY528" s="105">
        <v>1400</v>
      </c>
      <c r="AZ528" s="106">
        <v>979.99999999999989</v>
      </c>
      <c r="BA528" s="106">
        <v>770</v>
      </c>
      <c r="BB528" s="106">
        <v>525</v>
      </c>
      <c r="BC528" s="98">
        <v>1200</v>
      </c>
      <c r="BD528" s="98">
        <v>840</v>
      </c>
      <c r="BE528" s="98">
        <v>660</v>
      </c>
      <c r="BF528" s="98">
        <v>450</v>
      </c>
      <c r="BG528" s="107">
        <f t="shared" ref="BG528:BG533" si="321">AV528-AW528</f>
        <v>1700</v>
      </c>
      <c r="BJ528" s="254" t="e">
        <f>M528*#REF!</f>
        <v>#REF!</v>
      </c>
      <c r="BK528" s="254" t="e">
        <f>N528*#REF!</f>
        <v>#REF!</v>
      </c>
      <c r="BL528" s="254" t="e">
        <f>O528*#REF!</f>
        <v>#REF!</v>
      </c>
      <c r="BM528" s="254" t="e">
        <f>P528*#REF!</f>
        <v>#REF!</v>
      </c>
    </row>
    <row r="529" spans="1:65" s="111" customFormat="1" ht="63">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7">
        <v>8.6666666666666661</v>
      </c>
      <c r="AL529" s="87"/>
      <c r="AM529" s="258"/>
      <c r="AN529" s="258">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59" t="s">
        <v>3</v>
      </c>
      <c r="AY529" s="105">
        <v>979.99999999999989</v>
      </c>
      <c r="AZ529" s="106">
        <v>489.99999999999994</v>
      </c>
      <c r="BA529" s="106">
        <v>420</v>
      </c>
      <c r="BB529" s="106">
        <v>350</v>
      </c>
      <c r="BC529" s="98">
        <v>840</v>
      </c>
      <c r="BD529" s="98">
        <v>420</v>
      </c>
      <c r="BE529" s="98">
        <v>360</v>
      </c>
      <c r="BF529" s="98">
        <v>300</v>
      </c>
      <c r="BG529" s="107">
        <f t="shared" si="321"/>
        <v>876.00000000000023</v>
      </c>
      <c r="BJ529" s="254" t="e">
        <f>M529*#REF!</f>
        <v>#REF!</v>
      </c>
      <c r="BK529" s="254" t="e">
        <f>N529*#REF!</f>
        <v>#REF!</v>
      </c>
      <c r="BL529" s="254" t="e">
        <f>O529*#REF!</f>
        <v>#REF!</v>
      </c>
      <c r="BM529" s="254" t="e">
        <f>P529*#REF!</f>
        <v>#REF!</v>
      </c>
    </row>
    <row r="530" spans="1:65" s="305" customFormat="1" ht="35.1" customHeight="1">
      <c r="A530" s="233" t="str">
        <f t="shared" si="300"/>
        <v>LK86DT+1</v>
      </c>
      <c r="B530" s="233" t="str">
        <f t="shared" si="301"/>
        <v>LK86DT+2</v>
      </c>
      <c r="C530" s="233" t="str">
        <f t="shared" si="302"/>
        <v>LK86DT+3</v>
      </c>
      <c r="D530" s="233"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7">
        <v>12.94</v>
      </c>
      <c r="AL530" s="87"/>
      <c r="AM530" s="271"/>
      <c r="AN530" s="258">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2" t="s">
        <v>99</v>
      </c>
      <c r="AY530" s="295"/>
      <c r="AZ530" s="296"/>
      <c r="BA530" s="296"/>
      <c r="BB530" s="296"/>
      <c r="BC530" s="269"/>
      <c r="BD530" s="269"/>
      <c r="BE530" s="269"/>
      <c r="BF530" s="269"/>
      <c r="BG530" s="107">
        <f t="shared" si="321"/>
        <v>1632</v>
      </c>
    </row>
    <row r="531" spans="1:65" s="111"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6"/>
      <c r="V531" s="256"/>
      <c r="W531" s="256"/>
      <c r="X531" s="256"/>
      <c r="Y531" s="257"/>
      <c r="Z531" s="257"/>
      <c r="AA531" s="257"/>
      <c r="AB531" s="257"/>
      <c r="AC531" s="256"/>
      <c r="AD531" s="256"/>
      <c r="AE531" s="256"/>
      <c r="AF531" s="256"/>
      <c r="AG531" s="257"/>
      <c r="AH531" s="257"/>
      <c r="AI531" s="257"/>
      <c r="AJ531" s="257"/>
      <c r="AK531" s="87">
        <v>18.53846153846154</v>
      </c>
      <c r="AL531" s="87"/>
      <c r="AM531" s="258"/>
      <c r="AN531" s="258">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59" t="s">
        <v>99</v>
      </c>
      <c r="AY531" s="105"/>
      <c r="AZ531" s="106"/>
      <c r="BA531" s="106"/>
      <c r="BB531" s="106"/>
      <c r="BC531" s="256"/>
      <c r="BD531" s="256"/>
      <c r="BE531" s="256"/>
      <c r="BF531" s="256"/>
      <c r="BG531" s="107">
        <f t="shared" si="321"/>
        <v>2274.5</v>
      </c>
    </row>
    <row r="532" spans="1:65" s="111"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6"/>
      <c r="V532" s="256"/>
      <c r="W532" s="256"/>
      <c r="X532" s="256"/>
      <c r="Y532" s="257"/>
      <c r="Z532" s="257"/>
      <c r="AA532" s="257"/>
      <c r="AB532" s="257"/>
      <c r="AC532" s="256"/>
      <c r="AD532" s="256"/>
      <c r="AE532" s="256"/>
      <c r="AF532" s="256"/>
      <c r="AG532" s="257"/>
      <c r="AH532" s="257"/>
      <c r="AI532" s="257"/>
      <c r="AJ532" s="257"/>
      <c r="AK532" s="87">
        <v>22.5</v>
      </c>
      <c r="AL532" s="87"/>
      <c r="AM532" s="258"/>
      <c r="AN532" s="258">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59" t="s">
        <v>99</v>
      </c>
      <c r="AY532" s="105">
        <v>2660</v>
      </c>
      <c r="AZ532" s="106">
        <v>1050</v>
      </c>
      <c r="BA532" s="106">
        <v>600</v>
      </c>
      <c r="BB532" s="106">
        <v>490</v>
      </c>
      <c r="BC532" s="256">
        <v>2280</v>
      </c>
      <c r="BD532" s="256">
        <v>900</v>
      </c>
      <c r="BE532" s="256">
        <v>510</v>
      </c>
      <c r="BF532" s="256">
        <v>420</v>
      </c>
      <c r="BG532" s="107">
        <f t="shared" si="321"/>
        <v>2924</v>
      </c>
      <c r="BJ532" s="254" t="e">
        <f>M532*#REF!</f>
        <v>#REF!</v>
      </c>
      <c r="BK532" s="254" t="e">
        <f>N532*#REF!</f>
        <v>#REF!</v>
      </c>
      <c r="BL532" s="254" t="e">
        <f>O532*#REF!</f>
        <v>#REF!</v>
      </c>
      <c r="BM532" s="254" t="e">
        <f>P532*#REF!</f>
        <v>#REF!</v>
      </c>
    </row>
    <row r="533" spans="1:65" s="111"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6"/>
      <c r="V533" s="256"/>
      <c r="W533" s="256"/>
      <c r="X533" s="256"/>
      <c r="Y533" s="257"/>
      <c r="Z533" s="257"/>
      <c r="AA533" s="257"/>
      <c r="AB533" s="257"/>
      <c r="AC533" s="256"/>
      <c r="AD533" s="256"/>
      <c r="AE533" s="256"/>
      <c r="AF533" s="256"/>
      <c r="AG533" s="257"/>
      <c r="AH533" s="257"/>
      <c r="AI533" s="257"/>
      <c r="AJ533" s="257"/>
      <c r="AK533" s="87">
        <v>12.94</v>
      </c>
      <c r="AL533" s="87"/>
      <c r="AM533" s="258"/>
      <c r="AN533" s="258">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59" t="s">
        <v>99</v>
      </c>
      <c r="AY533" s="105">
        <v>2800</v>
      </c>
      <c r="AZ533" s="106">
        <v>1050</v>
      </c>
      <c r="BA533" s="106">
        <v>600</v>
      </c>
      <c r="BB533" s="106">
        <v>490</v>
      </c>
      <c r="BC533" s="256">
        <v>2400</v>
      </c>
      <c r="BD533" s="256">
        <v>900</v>
      </c>
      <c r="BE533" s="256">
        <v>510</v>
      </c>
      <c r="BF533" s="256">
        <v>420</v>
      </c>
      <c r="BG533" s="107">
        <f t="shared" si="321"/>
        <v>3022</v>
      </c>
      <c r="BJ533" s="254" t="e">
        <f>M533*#REF!</f>
        <v>#REF!</v>
      </c>
      <c r="BK533" s="254" t="e">
        <f>N533*#REF!</f>
        <v>#REF!</v>
      </c>
      <c r="BL533" s="254" t="e">
        <f>O533*#REF!</f>
        <v>#REF!</v>
      </c>
      <c r="BM533" s="254" t="e">
        <f>P533*#REF!</f>
        <v>#REF!</v>
      </c>
    </row>
    <row r="534" spans="1:65" s="111" customFormat="1" ht="35.1" customHeight="1">
      <c r="A534" s="84" t="str">
        <f t="shared" si="300"/>
        <v>LK90DT+1</v>
      </c>
      <c r="B534" s="84" t="str">
        <f t="shared" si="301"/>
        <v>LK90DT+2</v>
      </c>
      <c r="C534" s="84" t="str">
        <f t="shared" si="302"/>
        <v>LK90DT+3</v>
      </c>
      <c r="D534" s="84" t="str">
        <f t="shared" si="303"/>
        <v>LK90DT+4</v>
      </c>
      <c r="E534" s="18" t="s">
        <v>3</v>
      </c>
      <c r="F534" s="56">
        <v>90</v>
      </c>
      <c r="G534" s="56"/>
      <c r="H534" s="85" t="s">
        <v>5603</v>
      </c>
      <c r="I534" s="85" t="s">
        <v>5604</v>
      </c>
      <c r="J534" s="85" t="s">
        <v>319</v>
      </c>
      <c r="K534" s="85"/>
      <c r="L534" s="85" t="s">
        <v>5605</v>
      </c>
      <c r="M534" s="97"/>
      <c r="N534" s="97"/>
      <c r="O534" s="97"/>
      <c r="P534" s="97"/>
      <c r="Q534" s="96"/>
      <c r="R534" s="96"/>
      <c r="S534" s="96"/>
      <c r="T534" s="96"/>
      <c r="U534" s="256"/>
      <c r="V534" s="256"/>
      <c r="W534" s="256"/>
      <c r="X534" s="256"/>
      <c r="Y534" s="257"/>
      <c r="Z534" s="257"/>
      <c r="AA534" s="257"/>
      <c r="AB534" s="257"/>
      <c r="AC534" s="256"/>
      <c r="AD534" s="256"/>
      <c r="AE534" s="256"/>
      <c r="AF534" s="256"/>
      <c r="AG534" s="257"/>
      <c r="AH534" s="257"/>
      <c r="AI534" s="257"/>
      <c r="AJ534" s="257"/>
      <c r="AK534" s="87"/>
      <c r="AL534" s="87"/>
      <c r="AM534" s="258"/>
      <c r="AN534" s="258"/>
      <c r="AO534" s="101"/>
      <c r="AP534" s="101"/>
      <c r="AQ534" s="101"/>
      <c r="AR534" s="101"/>
      <c r="AS534" s="101"/>
      <c r="AT534" s="101"/>
      <c r="AU534" s="101"/>
      <c r="AV534" s="101"/>
      <c r="AW534" s="61"/>
      <c r="AX534" s="259" t="s">
        <v>99</v>
      </c>
      <c r="AY534" s="105">
        <v>2520</v>
      </c>
      <c r="AZ534" s="106">
        <v>1050</v>
      </c>
      <c r="BA534" s="106">
        <v>600</v>
      </c>
      <c r="BB534" s="106">
        <v>490</v>
      </c>
      <c r="BC534" s="256">
        <v>2160</v>
      </c>
      <c r="BD534" s="256">
        <v>900</v>
      </c>
      <c r="BE534" s="256">
        <v>510</v>
      </c>
      <c r="BF534" s="256">
        <v>420</v>
      </c>
      <c r="BJ534" s="254" t="e">
        <f>M534*#REF!</f>
        <v>#REF!</v>
      </c>
      <c r="BK534" s="254" t="e">
        <f>N534*#REF!</f>
        <v>#REF!</v>
      </c>
      <c r="BL534" s="254" t="e">
        <f>O534*#REF!</f>
        <v>#REF!</v>
      </c>
      <c r="BM534" s="254" t="e">
        <f>P534*#REF!</f>
        <v>#REF!</v>
      </c>
    </row>
    <row r="535" spans="1:65" s="111" customFormat="1" ht="35.1" customHeight="1">
      <c r="A535" s="84" t="str">
        <f t="shared" si="300"/>
        <v>LK90DT_D1+1</v>
      </c>
      <c r="B535" s="84" t="str">
        <f t="shared" si="301"/>
        <v>LK90DT_D1+2</v>
      </c>
      <c r="C535" s="84" t="str">
        <f t="shared" si="302"/>
        <v>LK90DT_D1+3</v>
      </c>
      <c r="D535" s="84" t="str">
        <f t="shared" si="303"/>
        <v>LK90DT_D1+4</v>
      </c>
      <c r="E535" s="18" t="s">
        <v>3</v>
      </c>
      <c r="F535" s="56"/>
      <c r="G535" s="56"/>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7">
        <v>12.94</v>
      </c>
      <c r="AL535" s="87"/>
      <c r="AM535" s="258"/>
      <c r="AN535" s="258">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59" t="s">
        <v>99</v>
      </c>
      <c r="AY535" s="105">
        <v>2100</v>
      </c>
      <c r="AZ535" s="106">
        <v>980</v>
      </c>
      <c r="BA535" s="106">
        <v>600</v>
      </c>
      <c r="BB535" s="106">
        <v>490</v>
      </c>
      <c r="BC535" s="256">
        <v>1800</v>
      </c>
      <c r="BD535" s="256">
        <v>840</v>
      </c>
      <c r="BE535" s="256">
        <v>510</v>
      </c>
      <c r="BF535" s="256">
        <v>420</v>
      </c>
      <c r="BG535" s="107">
        <f>AV535-AW535</f>
        <v>3420</v>
      </c>
      <c r="BJ535" s="254" t="e">
        <f>M535*#REF!</f>
        <v>#REF!</v>
      </c>
      <c r="BK535" s="254" t="e">
        <f>N535*#REF!</f>
        <v>#REF!</v>
      </c>
      <c r="BL535" s="254" t="e">
        <f>O535*#REF!</f>
        <v>#REF!</v>
      </c>
      <c r="BM535" s="254" t="e">
        <f>P535*#REF!</f>
        <v>#REF!</v>
      </c>
    </row>
    <row r="536" spans="1:65" s="111" customFormat="1" ht="35.1" customHeight="1">
      <c r="A536" s="84" t="str">
        <f t="shared" si="300"/>
        <v>LK90DT_D2+1</v>
      </c>
      <c r="B536" s="84" t="str">
        <f t="shared" si="301"/>
        <v>LK90DT_D2+2</v>
      </c>
      <c r="C536" s="84" t="str">
        <f t="shared" si="302"/>
        <v>LK90DT_D2+3</v>
      </c>
      <c r="D536" s="84" t="str">
        <f t="shared" si="303"/>
        <v>LK90DT_D2+4</v>
      </c>
      <c r="E536" s="18" t="s">
        <v>3</v>
      </c>
      <c r="F536" s="56"/>
      <c r="G536" s="56"/>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6"/>
      <c r="V536" s="256"/>
      <c r="W536" s="256"/>
      <c r="X536" s="256"/>
      <c r="Y536" s="257"/>
      <c r="Z536" s="257"/>
      <c r="AA536" s="257"/>
      <c r="AB536" s="257"/>
      <c r="AC536" s="256"/>
      <c r="AD536" s="256"/>
      <c r="AE536" s="256"/>
      <c r="AF536" s="256"/>
      <c r="AG536" s="257"/>
      <c r="AH536" s="257"/>
      <c r="AI536" s="257"/>
      <c r="AJ536" s="257"/>
      <c r="AK536" s="87">
        <v>11.785714285714286</v>
      </c>
      <c r="AL536" s="87"/>
      <c r="AM536" s="258"/>
      <c r="AN536" s="258">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59" t="s">
        <v>99</v>
      </c>
      <c r="AY536" s="105">
        <v>1960</v>
      </c>
      <c r="AZ536" s="106">
        <v>980</v>
      </c>
      <c r="BA536" s="106">
        <v>600</v>
      </c>
      <c r="BB536" s="106">
        <v>490</v>
      </c>
      <c r="BC536" s="256">
        <v>1680</v>
      </c>
      <c r="BD536" s="256">
        <v>840</v>
      </c>
      <c r="BE536" s="256">
        <v>510</v>
      </c>
      <c r="BF536" s="256">
        <v>420</v>
      </c>
      <c r="BG536" s="107">
        <f>AV536-AW536</f>
        <v>2051</v>
      </c>
      <c r="BJ536" s="254" t="e">
        <f>M536*#REF!</f>
        <v>#REF!</v>
      </c>
      <c r="BK536" s="254" t="e">
        <f>N536*#REF!</f>
        <v>#REF!</v>
      </c>
      <c r="BL536" s="254" t="e">
        <f>O536*#REF!</f>
        <v>#REF!</v>
      </c>
      <c r="BM536" s="254" t="e">
        <f>P536*#REF!</f>
        <v>#REF!</v>
      </c>
    </row>
    <row r="537" spans="1:65" s="307" customFormat="1" ht="35.1" customHeight="1">
      <c r="A537" s="275" t="str">
        <f t="shared" si="300"/>
        <v>XL+1</v>
      </c>
      <c r="B537" s="275" t="str">
        <f t="shared" si="301"/>
        <v>XL+2</v>
      </c>
      <c r="C537" s="275" t="str">
        <f t="shared" si="302"/>
        <v>XL+3</v>
      </c>
      <c r="D537" s="275" t="str">
        <f t="shared" si="303"/>
        <v>XL+4</v>
      </c>
      <c r="E537" s="306" t="s">
        <v>99</v>
      </c>
      <c r="F537" s="203" t="s">
        <v>1159</v>
      </c>
      <c r="G537" s="203"/>
      <c r="H537" s="204" t="s">
        <v>99</v>
      </c>
      <c r="I537" s="277" t="s">
        <v>5611</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99</v>
      </c>
      <c r="AY537" s="287"/>
      <c r="AZ537" s="288"/>
      <c r="BA537" s="288"/>
      <c r="BB537" s="288"/>
      <c r="BC537" s="289"/>
      <c r="BD537" s="289"/>
      <c r="BE537" s="289"/>
      <c r="BF537" s="289"/>
    </row>
    <row r="538" spans="1:65" s="111" customFormat="1" ht="35.1" customHeight="1">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6"/>
      <c r="V538" s="256"/>
      <c r="W538" s="256"/>
      <c r="X538" s="256"/>
      <c r="Y538" s="257"/>
      <c r="Z538" s="257"/>
      <c r="AA538" s="257"/>
      <c r="AB538" s="257"/>
      <c r="AC538" s="256"/>
      <c r="AD538" s="256"/>
      <c r="AE538" s="256"/>
      <c r="AF538" s="256"/>
      <c r="AG538" s="257"/>
      <c r="AH538" s="257"/>
      <c r="AI538" s="257"/>
      <c r="AJ538" s="257"/>
      <c r="AK538" s="87"/>
      <c r="AL538" s="87"/>
      <c r="AM538" s="258"/>
      <c r="AN538" s="258"/>
      <c r="AO538" s="101"/>
      <c r="AP538" s="101"/>
      <c r="AQ538" s="101"/>
      <c r="AR538" s="101"/>
      <c r="AS538" s="101"/>
      <c r="AT538" s="101"/>
      <c r="AU538" s="101"/>
      <c r="AV538" s="101"/>
      <c r="AW538" s="61"/>
      <c r="AX538" s="259" t="s">
        <v>99</v>
      </c>
      <c r="AY538" s="105">
        <v>2380</v>
      </c>
      <c r="AZ538" s="106">
        <v>1050</v>
      </c>
      <c r="BA538" s="106">
        <v>600</v>
      </c>
      <c r="BB538" s="106">
        <v>490</v>
      </c>
      <c r="BC538" s="256">
        <v>2040</v>
      </c>
      <c r="BD538" s="256">
        <v>900</v>
      </c>
      <c r="BE538" s="256">
        <v>510</v>
      </c>
      <c r="BF538" s="256">
        <v>420</v>
      </c>
      <c r="BJ538" s="254" t="e">
        <f>M538*#REF!</f>
        <v>#REF!</v>
      </c>
      <c r="BK538" s="254" t="e">
        <f>N538*#REF!</f>
        <v>#REF!</v>
      </c>
      <c r="BL538" s="254" t="e">
        <f>O538*#REF!</f>
        <v>#REF!</v>
      </c>
      <c r="BM538" s="254" t="e">
        <f>P538*#REF!</f>
        <v>#REF!</v>
      </c>
    </row>
    <row r="539" spans="1:65" s="111" customFormat="1" ht="35.1" customHeight="1">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6"/>
      <c r="V539" s="256"/>
      <c r="W539" s="256"/>
      <c r="X539" s="256"/>
      <c r="Y539" s="257"/>
      <c r="Z539" s="257"/>
      <c r="AA539" s="257"/>
      <c r="AB539" s="257"/>
      <c r="AC539" s="256"/>
      <c r="AD539" s="256"/>
      <c r="AE539" s="256"/>
      <c r="AF539" s="256"/>
      <c r="AG539" s="257"/>
      <c r="AH539" s="257"/>
      <c r="AI539" s="257"/>
      <c r="AJ539" s="257"/>
      <c r="AK539" s="87">
        <v>7.99</v>
      </c>
      <c r="AL539" s="87"/>
      <c r="AM539" s="258"/>
      <c r="AN539" s="258">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59" t="s">
        <v>99</v>
      </c>
      <c r="AY539" s="105">
        <v>2520</v>
      </c>
      <c r="AZ539" s="106">
        <v>1120</v>
      </c>
      <c r="BA539" s="106">
        <v>600</v>
      </c>
      <c r="BB539" s="106">
        <v>490</v>
      </c>
      <c r="BC539" s="256">
        <v>2160</v>
      </c>
      <c r="BD539" s="256">
        <v>960</v>
      </c>
      <c r="BE539" s="256">
        <v>510</v>
      </c>
      <c r="BF539" s="256">
        <v>420</v>
      </c>
      <c r="BG539" s="107">
        <f>AV539-AW539</f>
        <v>621</v>
      </c>
      <c r="BJ539" s="254" t="e">
        <f>M539*#REF!</f>
        <v>#REF!</v>
      </c>
      <c r="BK539" s="254" t="e">
        <f>N539*#REF!</f>
        <v>#REF!</v>
      </c>
      <c r="BL539" s="254" t="e">
        <f>O539*#REF!</f>
        <v>#REF!</v>
      </c>
      <c r="BM539" s="254" t="e">
        <f>P539*#REF!</f>
        <v>#REF!</v>
      </c>
    </row>
    <row r="540" spans="1:65" s="111" customFormat="1" ht="35.1" customHeight="1">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6"/>
      <c r="V540" s="256"/>
      <c r="W540" s="256"/>
      <c r="X540" s="256"/>
      <c r="Y540" s="257"/>
      <c r="Z540" s="257"/>
      <c r="AA540" s="257"/>
      <c r="AB540" s="257"/>
      <c r="AC540" s="256"/>
      <c r="AD540" s="256"/>
      <c r="AE540" s="256"/>
      <c r="AF540" s="256"/>
      <c r="AG540" s="257"/>
      <c r="AH540" s="257"/>
      <c r="AI540" s="257"/>
      <c r="AJ540" s="257"/>
      <c r="AK540" s="87">
        <v>7.99</v>
      </c>
      <c r="AL540" s="87"/>
      <c r="AM540" s="258"/>
      <c r="AN540" s="258">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59" t="s">
        <v>99</v>
      </c>
      <c r="AY540" s="105">
        <v>2100</v>
      </c>
      <c r="AZ540" s="106">
        <v>980</v>
      </c>
      <c r="BA540" s="106">
        <v>600</v>
      </c>
      <c r="BB540" s="106">
        <v>490</v>
      </c>
      <c r="BC540" s="256">
        <v>1800</v>
      </c>
      <c r="BD540" s="256">
        <v>840</v>
      </c>
      <c r="BE540" s="256">
        <v>510</v>
      </c>
      <c r="BF540" s="256">
        <v>420</v>
      </c>
      <c r="BG540" s="107">
        <f>AV540-AW540</f>
        <v>480</v>
      </c>
      <c r="BJ540" s="254" t="e">
        <f>M540*#REF!</f>
        <v>#REF!</v>
      </c>
      <c r="BK540" s="254" t="e">
        <f>N540*#REF!</f>
        <v>#REF!</v>
      </c>
      <c r="BL540" s="254" t="e">
        <f>O540*#REF!</f>
        <v>#REF!</v>
      </c>
      <c r="BM540" s="254" t="e">
        <f>P540*#REF!</f>
        <v>#REF!</v>
      </c>
    </row>
    <row r="541" spans="1:65" s="111" customFormat="1" ht="35.1" customHeight="1">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6"/>
      <c r="V541" s="256"/>
      <c r="W541" s="256"/>
      <c r="X541" s="256"/>
      <c r="Y541" s="257"/>
      <c r="Z541" s="257"/>
      <c r="AA541" s="257"/>
      <c r="AB541" s="257"/>
      <c r="AC541" s="256"/>
      <c r="AD541" s="256"/>
      <c r="AE541" s="256"/>
      <c r="AF541" s="256"/>
      <c r="AG541" s="257"/>
      <c r="AH541" s="257"/>
      <c r="AI541" s="257"/>
      <c r="AJ541" s="257"/>
      <c r="AK541" s="87">
        <v>7.99</v>
      </c>
      <c r="AL541" s="87"/>
      <c r="AM541" s="258"/>
      <c r="AN541" s="258">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59" t="s">
        <v>99</v>
      </c>
      <c r="AY541" s="105">
        <v>1960</v>
      </c>
      <c r="AZ541" s="106">
        <v>980</v>
      </c>
      <c r="BA541" s="106">
        <v>600</v>
      </c>
      <c r="BB541" s="106">
        <v>490</v>
      </c>
      <c r="BC541" s="256">
        <v>1680</v>
      </c>
      <c r="BD541" s="256">
        <v>840</v>
      </c>
      <c r="BE541" s="256">
        <v>510</v>
      </c>
      <c r="BF541" s="256">
        <v>420</v>
      </c>
      <c r="BG541" s="107">
        <f>AV541-AW541</f>
        <v>762</v>
      </c>
      <c r="BJ541" s="254" t="e">
        <f>M541*#REF!</f>
        <v>#REF!</v>
      </c>
      <c r="BK541" s="254" t="e">
        <f>N541*#REF!</f>
        <v>#REF!</v>
      </c>
      <c r="BL541" s="254" t="e">
        <f>O541*#REF!</f>
        <v>#REF!</v>
      </c>
      <c r="BM541" s="254" t="e">
        <f>P541*#REF!</f>
        <v>#REF!</v>
      </c>
    </row>
    <row r="542" spans="1:65" s="111" customFormat="1" ht="35.1" customHeight="1">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6"/>
      <c r="V542" s="256"/>
      <c r="W542" s="256"/>
      <c r="X542" s="256"/>
      <c r="Y542" s="257"/>
      <c r="Z542" s="257"/>
      <c r="AA542" s="257"/>
      <c r="AB542" s="257"/>
      <c r="AC542" s="256"/>
      <c r="AD542" s="256"/>
      <c r="AE542" s="256"/>
      <c r="AF542" s="256"/>
      <c r="AG542" s="257"/>
      <c r="AH542" s="257"/>
      <c r="AI542" s="257"/>
      <c r="AJ542" s="257"/>
      <c r="AK542" s="87">
        <v>13.05</v>
      </c>
      <c r="AL542" s="87"/>
      <c r="AM542" s="258"/>
      <c r="AN542" s="258">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59" t="s">
        <v>99</v>
      </c>
      <c r="AY542" s="105">
        <v>1820</v>
      </c>
      <c r="AZ542" s="106">
        <v>980</v>
      </c>
      <c r="BA542" s="106">
        <v>600</v>
      </c>
      <c r="BB542" s="106">
        <v>490</v>
      </c>
      <c r="BC542" s="256">
        <v>1560</v>
      </c>
      <c r="BD542" s="256">
        <v>840</v>
      </c>
      <c r="BE542" s="256">
        <v>510</v>
      </c>
      <c r="BF542" s="256">
        <v>420</v>
      </c>
      <c r="BG542" s="107">
        <f>AV542-AW542</f>
        <v>1880</v>
      </c>
      <c r="BJ542" s="254" t="e">
        <f>M542*#REF!</f>
        <v>#REF!</v>
      </c>
      <c r="BK542" s="254" t="e">
        <f>N542*#REF!</f>
        <v>#REF!</v>
      </c>
      <c r="BL542" s="254" t="e">
        <f>O542*#REF!</f>
        <v>#REF!</v>
      </c>
      <c r="BM542" s="254" t="e">
        <f>P542*#REF!</f>
        <v>#REF!</v>
      </c>
    </row>
    <row r="543" spans="1:65" s="111" customFormat="1" ht="35.1" customHeight="1">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6"/>
      <c r="V543" s="256"/>
      <c r="W543" s="256"/>
      <c r="X543" s="256"/>
      <c r="Y543" s="257"/>
      <c r="Z543" s="257"/>
      <c r="AA543" s="257"/>
      <c r="AB543" s="257"/>
      <c r="AC543" s="256"/>
      <c r="AD543" s="256"/>
      <c r="AE543" s="256"/>
      <c r="AF543" s="256"/>
      <c r="AG543" s="257"/>
      <c r="AH543" s="257"/>
      <c r="AI543" s="257"/>
      <c r="AJ543" s="257"/>
      <c r="AK543" s="87">
        <v>7.99</v>
      </c>
      <c r="AL543" s="87"/>
      <c r="AM543" s="258"/>
      <c r="AN543" s="258">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59" t="s">
        <v>99</v>
      </c>
      <c r="AY543" s="105"/>
      <c r="AZ543" s="106"/>
      <c r="BA543" s="106"/>
      <c r="BB543" s="106"/>
      <c r="BC543" s="256"/>
      <c r="BD543" s="256"/>
      <c r="BE543" s="256"/>
      <c r="BF543" s="256"/>
      <c r="BG543" s="107">
        <f>AV543-AW543</f>
        <v>1326</v>
      </c>
    </row>
    <row r="544" spans="1:65" s="111" customFormat="1" ht="35.1" customHeight="1">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6"/>
      <c r="V544" s="256"/>
      <c r="W544" s="256"/>
      <c r="X544" s="256"/>
      <c r="Y544" s="257"/>
      <c r="Z544" s="257"/>
      <c r="AA544" s="257"/>
      <c r="AB544" s="257"/>
      <c r="AC544" s="256"/>
      <c r="AD544" s="256"/>
      <c r="AE544" s="256"/>
      <c r="AF544" s="256"/>
      <c r="AG544" s="257"/>
      <c r="AH544" s="257"/>
      <c r="AI544" s="257"/>
      <c r="AJ544" s="257"/>
      <c r="AK544" s="87"/>
      <c r="AL544" s="87"/>
      <c r="AM544" s="258"/>
      <c r="AN544" s="258"/>
      <c r="AO544" s="101"/>
      <c r="AP544" s="101"/>
      <c r="AQ544" s="101"/>
      <c r="AR544" s="101"/>
      <c r="AS544" s="101"/>
      <c r="AT544" s="101"/>
      <c r="AU544" s="101"/>
      <c r="AV544" s="101"/>
      <c r="AW544" s="61"/>
      <c r="AX544" s="259" t="s">
        <v>99</v>
      </c>
      <c r="AY544" s="105">
        <v>2380</v>
      </c>
      <c r="AZ544" s="106">
        <v>1050</v>
      </c>
      <c r="BA544" s="106">
        <v>600</v>
      </c>
      <c r="BB544" s="106">
        <v>490</v>
      </c>
      <c r="BC544" s="256">
        <v>2040</v>
      </c>
      <c r="BD544" s="256">
        <v>900</v>
      </c>
      <c r="BE544" s="256">
        <v>510</v>
      </c>
      <c r="BF544" s="256">
        <v>420</v>
      </c>
      <c r="BJ544" s="254" t="e">
        <f>M544*#REF!</f>
        <v>#REF!</v>
      </c>
      <c r="BK544" s="254" t="e">
        <f>N544*#REF!</f>
        <v>#REF!</v>
      </c>
      <c r="BL544" s="254" t="e">
        <f>O544*#REF!</f>
        <v>#REF!</v>
      </c>
      <c r="BM544" s="254" t="e">
        <f>P544*#REF!</f>
        <v>#REF!</v>
      </c>
    </row>
    <row r="545" spans="1:65" s="111" customFormat="1" ht="35.1" customHeight="1">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6"/>
      <c r="V545" s="256"/>
      <c r="W545" s="256"/>
      <c r="X545" s="256"/>
      <c r="Y545" s="257"/>
      <c r="Z545" s="257"/>
      <c r="AA545" s="257"/>
      <c r="AB545" s="257"/>
      <c r="AC545" s="256"/>
      <c r="AD545" s="256"/>
      <c r="AE545" s="256"/>
      <c r="AF545" s="256"/>
      <c r="AG545" s="257"/>
      <c r="AH545" s="257"/>
      <c r="AI545" s="257"/>
      <c r="AJ545" s="257"/>
      <c r="AK545" s="87">
        <v>7.99</v>
      </c>
      <c r="AL545" s="87"/>
      <c r="AM545" s="258"/>
      <c r="AN545" s="258">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59" t="s">
        <v>99</v>
      </c>
      <c r="AY545" s="105">
        <v>2240</v>
      </c>
      <c r="AZ545" s="106">
        <v>980</v>
      </c>
      <c r="BA545" s="106">
        <v>600</v>
      </c>
      <c r="BB545" s="106">
        <v>490</v>
      </c>
      <c r="BC545" s="256">
        <v>1920</v>
      </c>
      <c r="BD545" s="256">
        <v>840</v>
      </c>
      <c r="BE545" s="256">
        <v>510</v>
      </c>
      <c r="BF545" s="256">
        <v>420</v>
      </c>
      <c r="BG545" s="107">
        <f>AV545-AW545</f>
        <v>903</v>
      </c>
      <c r="BJ545" s="254" t="e">
        <f>M545*#REF!</f>
        <v>#REF!</v>
      </c>
      <c r="BK545" s="254" t="e">
        <f>N545*#REF!</f>
        <v>#REF!</v>
      </c>
      <c r="BL545" s="254" t="e">
        <f>O545*#REF!</f>
        <v>#REF!</v>
      </c>
      <c r="BM545" s="254" t="e">
        <f>P545*#REF!</f>
        <v>#REF!</v>
      </c>
    </row>
    <row r="546" spans="1:65" s="111" customFormat="1" ht="35.1" customHeight="1">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6"/>
      <c r="V546" s="256"/>
      <c r="W546" s="256"/>
      <c r="X546" s="256"/>
      <c r="Y546" s="257"/>
      <c r="Z546" s="257"/>
      <c r="AA546" s="257"/>
      <c r="AB546" s="257"/>
      <c r="AC546" s="256"/>
      <c r="AD546" s="256"/>
      <c r="AE546" s="256"/>
      <c r="AF546" s="256"/>
      <c r="AG546" s="257"/>
      <c r="AH546" s="257"/>
      <c r="AI546" s="257"/>
      <c r="AJ546" s="257"/>
      <c r="AK546" s="87">
        <v>7.99</v>
      </c>
      <c r="AL546" s="87"/>
      <c r="AM546" s="258"/>
      <c r="AN546" s="258">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59" t="s">
        <v>99</v>
      </c>
      <c r="AY546" s="105">
        <v>1960</v>
      </c>
      <c r="AZ546" s="106">
        <v>980</v>
      </c>
      <c r="BA546" s="106">
        <v>600</v>
      </c>
      <c r="BB546" s="106">
        <v>490</v>
      </c>
      <c r="BC546" s="256">
        <v>1680</v>
      </c>
      <c r="BD546" s="256">
        <v>840</v>
      </c>
      <c r="BE546" s="256">
        <v>510</v>
      </c>
      <c r="BF546" s="256">
        <v>420</v>
      </c>
      <c r="BG546" s="107">
        <f>AV546-AW546</f>
        <v>762</v>
      </c>
      <c r="BJ546" s="254" t="e">
        <f>M546*#REF!</f>
        <v>#REF!</v>
      </c>
      <c r="BK546" s="254" t="e">
        <f>N546*#REF!</f>
        <v>#REF!</v>
      </c>
      <c r="BL546" s="254" t="e">
        <f>O546*#REF!</f>
        <v>#REF!</v>
      </c>
      <c r="BM546" s="254" t="e">
        <f>P546*#REF!</f>
        <v>#REF!</v>
      </c>
    </row>
    <row r="547" spans="1:65" s="111" customFormat="1" ht="35.1" customHeight="1">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6"/>
      <c r="V547" s="256"/>
      <c r="W547" s="256"/>
      <c r="X547" s="256"/>
      <c r="Y547" s="257"/>
      <c r="Z547" s="257"/>
      <c r="AA547" s="257"/>
      <c r="AB547" s="257"/>
      <c r="AC547" s="256"/>
      <c r="AD547" s="256"/>
      <c r="AE547" s="256"/>
      <c r="AF547" s="256"/>
      <c r="AG547" s="257"/>
      <c r="AH547" s="257"/>
      <c r="AI547" s="257"/>
      <c r="AJ547" s="257"/>
      <c r="AK547" s="87">
        <v>7.99</v>
      </c>
      <c r="AL547" s="87"/>
      <c r="AM547" s="258"/>
      <c r="AN547" s="258">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59" t="s">
        <v>99</v>
      </c>
      <c r="AY547" s="105"/>
      <c r="AZ547" s="106"/>
      <c r="BA547" s="106"/>
      <c r="BB547" s="106"/>
      <c r="BC547" s="256"/>
      <c r="BD547" s="256"/>
      <c r="BE547" s="256"/>
      <c r="BF547" s="256"/>
      <c r="BG547" s="107">
        <f>AV547-AW547</f>
        <v>1185</v>
      </c>
    </row>
    <row r="548" spans="1:65" s="111" customFormat="1" ht="35.1" customHeight="1">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6"/>
      <c r="V548" s="256"/>
      <c r="W548" s="256"/>
      <c r="X548" s="256"/>
      <c r="Y548" s="257"/>
      <c r="Z548" s="257"/>
      <c r="AA548" s="257"/>
      <c r="AB548" s="257"/>
      <c r="AC548" s="256"/>
      <c r="AD548" s="256"/>
      <c r="AE548" s="256"/>
      <c r="AF548" s="256"/>
      <c r="AG548" s="257"/>
      <c r="AH548" s="257"/>
      <c r="AI548" s="257"/>
      <c r="AJ548" s="257"/>
      <c r="AK548" s="87">
        <v>7.99</v>
      </c>
      <c r="AL548" s="87"/>
      <c r="AM548" s="258"/>
      <c r="AN548" s="258">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59" t="s">
        <v>99</v>
      </c>
      <c r="AY548" s="105">
        <v>1960</v>
      </c>
      <c r="AZ548" s="106">
        <v>980</v>
      </c>
      <c r="BA548" s="106">
        <v>600</v>
      </c>
      <c r="BB548" s="106">
        <v>490</v>
      </c>
      <c r="BC548" s="256">
        <v>1680</v>
      </c>
      <c r="BD548" s="256">
        <v>840</v>
      </c>
      <c r="BE548" s="256">
        <v>510</v>
      </c>
      <c r="BF548" s="256">
        <v>420</v>
      </c>
      <c r="BG548" s="107">
        <f>AV548-AW548</f>
        <v>1326</v>
      </c>
      <c r="BJ548" s="254" t="e">
        <f>M548*#REF!</f>
        <v>#REF!</v>
      </c>
      <c r="BK548" s="254" t="e">
        <f>N548*#REF!</f>
        <v>#REF!</v>
      </c>
      <c r="BL548" s="254" t="e">
        <f>O548*#REF!</f>
        <v>#REF!</v>
      </c>
      <c r="BM548" s="254" t="e">
        <f>P548*#REF!</f>
        <v>#REF!</v>
      </c>
    </row>
    <row r="549" spans="1:65" s="111" customFormat="1" ht="35.1" customHeight="1">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6"/>
      <c r="V549" s="256"/>
      <c r="W549" s="256"/>
      <c r="X549" s="256"/>
      <c r="Y549" s="257"/>
      <c r="Z549" s="257"/>
      <c r="AA549" s="257"/>
      <c r="AB549" s="257"/>
      <c r="AC549" s="256"/>
      <c r="AD549" s="256"/>
      <c r="AE549" s="256"/>
      <c r="AF549" s="256"/>
      <c r="AG549" s="257"/>
      <c r="AH549" s="257"/>
      <c r="AI549" s="257"/>
      <c r="AJ549" s="257"/>
      <c r="AK549" s="87">
        <v>7.99</v>
      </c>
      <c r="AL549" s="87"/>
      <c r="AM549" s="258"/>
      <c r="AN549" s="258">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59" t="s">
        <v>99</v>
      </c>
      <c r="AY549" s="105">
        <v>2240</v>
      </c>
      <c r="AZ549" s="106">
        <v>980</v>
      </c>
      <c r="BA549" s="106">
        <v>600</v>
      </c>
      <c r="BB549" s="106">
        <v>490</v>
      </c>
      <c r="BC549" s="256">
        <v>1920</v>
      </c>
      <c r="BD549" s="256">
        <v>840</v>
      </c>
      <c r="BE549" s="256">
        <v>510</v>
      </c>
      <c r="BF549" s="256">
        <v>420</v>
      </c>
      <c r="BG549" s="107">
        <f>AV549-AW549</f>
        <v>1467</v>
      </c>
      <c r="BJ549" s="254" t="e">
        <f>M549*#REF!</f>
        <v>#REF!</v>
      </c>
      <c r="BK549" s="254" t="e">
        <f>N549*#REF!</f>
        <v>#REF!</v>
      </c>
      <c r="BL549" s="254" t="e">
        <f>O549*#REF!</f>
        <v>#REF!</v>
      </c>
      <c r="BM549" s="254" t="e">
        <f>P549*#REF!</f>
        <v>#REF!</v>
      </c>
    </row>
    <row r="550" spans="1:65" s="111" customFormat="1" ht="35.1" customHeight="1">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6"/>
      <c r="V550" s="256"/>
      <c r="W550" s="256"/>
      <c r="X550" s="256"/>
      <c r="Y550" s="257"/>
      <c r="Z550" s="257"/>
      <c r="AA550" s="257"/>
      <c r="AB550" s="257"/>
      <c r="AC550" s="256"/>
      <c r="AD550" s="256"/>
      <c r="AE550" s="256"/>
      <c r="AF550" s="256"/>
      <c r="AG550" s="257"/>
      <c r="AH550" s="257"/>
      <c r="AI550" s="257"/>
      <c r="AJ550" s="257"/>
      <c r="AK550" s="87"/>
      <c r="AL550" s="87"/>
      <c r="AM550" s="258"/>
      <c r="AN550" s="258"/>
      <c r="AO550" s="101"/>
      <c r="AP550" s="101"/>
      <c r="AQ550" s="101"/>
      <c r="AR550" s="101"/>
      <c r="AS550" s="101"/>
      <c r="AT550" s="101"/>
      <c r="AU550" s="101"/>
      <c r="AV550" s="101"/>
      <c r="AW550" s="61"/>
      <c r="AX550" s="259" t="s">
        <v>99</v>
      </c>
      <c r="AY550" s="105"/>
      <c r="AZ550" s="106"/>
      <c r="BA550" s="106"/>
      <c r="BB550" s="106"/>
      <c r="BC550" s="256"/>
      <c r="BD550" s="256"/>
      <c r="BE550" s="256"/>
      <c r="BF550" s="256"/>
    </row>
    <row r="551" spans="1:65" s="111" customFormat="1" ht="35.1" customHeight="1">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6"/>
      <c r="V551" s="256"/>
      <c r="W551" s="256"/>
      <c r="X551" s="256"/>
      <c r="Y551" s="257"/>
      <c r="Z551" s="257"/>
      <c r="AA551" s="257"/>
      <c r="AB551" s="257"/>
      <c r="AC551" s="256"/>
      <c r="AD551" s="256"/>
      <c r="AE551" s="256"/>
      <c r="AF551" s="256"/>
      <c r="AG551" s="257"/>
      <c r="AH551" s="257"/>
      <c r="AI551" s="257"/>
      <c r="AJ551" s="257"/>
      <c r="AK551" s="87">
        <v>7.99</v>
      </c>
      <c r="AL551" s="87"/>
      <c r="AM551" s="258"/>
      <c r="AN551" s="258">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59" t="s">
        <v>99</v>
      </c>
      <c r="AY551" s="105">
        <v>1820</v>
      </c>
      <c r="AZ551" s="106">
        <v>980</v>
      </c>
      <c r="BA551" s="106">
        <v>600</v>
      </c>
      <c r="BB551" s="106">
        <v>490</v>
      </c>
      <c r="BC551" s="256">
        <v>1560</v>
      </c>
      <c r="BD551" s="256">
        <v>840</v>
      </c>
      <c r="BE551" s="256">
        <v>510</v>
      </c>
      <c r="BF551" s="256">
        <v>420</v>
      </c>
      <c r="BG551" s="107">
        <f>AV551-AW551</f>
        <v>903</v>
      </c>
      <c r="BJ551" s="254" t="e">
        <f>M551*#REF!</f>
        <v>#REF!</v>
      </c>
      <c r="BK551" s="254" t="e">
        <f>N551*#REF!</f>
        <v>#REF!</v>
      </c>
      <c r="BL551" s="254" t="e">
        <f>O551*#REF!</f>
        <v>#REF!</v>
      </c>
      <c r="BM551" s="254" t="e">
        <f>P551*#REF!</f>
        <v>#REF!</v>
      </c>
    </row>
    <row r="552" spans="1:65" s="111" customFormat="1" ht="35.1" customHeight="1">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6"/>
      <c r="V552" s="256"/>
      <c r="W552" s="256"/>
      <c r="X552" s="256"/>
      <c r="Y552" s="257"/>
      <c r="Z552" s="257"/>
      <c r="AA552" s="257"/>
      <c r="AB552" s="257"/>
      <c r="AC552" s="256"/>
      <c r="AD552" s="256"/>
      <c r="AE552" s="256"/>
      <c r="AF552" s="256"/>
      <c r="AG552" s="257"/>
      <c r="AH552" s="257"/>
      <c r="AI552" s="257"/>
      <c r="AJ552" s="257"/>
      <c r="AK552" s="87">
        <v>7.99</v>
      </c>
      <c r="AL552" s="87"/>
      <c r="AM552" s="258"/>
      <c r="AN552" s="258">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59" t="s">
        <v>99</v>
      </c>
      <c r="AY552" s="105">
        <v>1960</v>
      </c>
      <c r="AZ552" s="106">
        <v>980</v>
      </c>
      <c r="BA552" s="106">
        <v>600</v>
      </c>
      <c r="BB552" s="106">
        <v>490</v>
      </c>
      <c r="BC552" s="256">
        <v>1680</v>
      </c>
      <c r="BD552" s="256">
        <v>840</v>
      </c>
      <c r="BE552" s="256">
        <v>510</v>
      </c>
      <c r="BF552" s="256">
        <v>420</v>
      </c>
      <c r="BG552" s="107">
        <f>AV552-AW552</f>
        <v>1044</v>
      </c>
      <c r="BJ552" s="254" t="e">
        <f>M552*#REF!</f>
        <v>#REF!</v>
      </c>
      <c r="BK552" s="254" t="e">
        <f>N552*#REF!</f>
        <v>#REF!</v>
      </c>
      <c r="BL552" s="254" t="e">
        <f>O552*#REF!</f>
        <v>#REF!</v>
      </c>
      <c r="BM552" s="254" t="e">
        <f>P552*#REF!</f>
        <v>#REF!</v>
      </c>
    </row>
    <row r="553" spans="1:65" s="111" customFormat="1" ht="35.1" customHeight="1">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6"/>
      <c r="V553" s="256"/>
      <c r="W553" s="256"/>
      <c r="X553" s="256"/>
      <c r="Y553" s="257"/>
      <c r="Z553" s="257"/>
      <c r="AA553" s="257"/>
      <c r="AB553" s="257"/>
      <c r="AC553" s="256"/>
      <c r="AD553" s="256"/>
      <c r="AE553" s="256"/>
      <c r="AF553" s="256"/>
      <c r="AG553" s="257"/>
      <c r="AH553" s="257"/>
      <c r="AI553" s="257"/>
      <c r="AJ553" s="257"/>
      <c r="AK553" s="87">
        <v>7.99</v>
      </c>
      <c r="AL553" s="87"/>
      <c r="AM553" s="258"/>
      <c r="AN553" s="258">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59" t="s">
        <v>99</v>
      </c>
      <c r="AY553" s="105">
        <v>2240</v>
      </c>
      <c r="AZ553" s="106">
        <v>980</v>
      </c>
      <c r="BA553" s="106">
        <v>600</v>
      </c>
      <c r="BB553" s="106">
        <v>490</v>
      </c>
      <c r="BC553" s="256">
        <v>1920</v>
      </c>
      <c r="BD553" s="256">
        <v>840</v>
      </c>
      <c r="BE553" s="256">
        <v>510</v>
      </c>
      <c r="BF553" s="256">
        <v>420</v>
      </c>
      <c r="BG553" s="107">
        <f>AV553-AW553</f>
        <v>1326</v>
      </c>
      <c r="BJ553" s="254" t="e">
        <f>M553*#REF!</f>
        <v>#REF!</v>
      </c>
      <c r="BK553" s="254" t="e">
        <f>N553*#REF!</f>
        <v>#REF!</v>
      </c>
      <c r="BL553" s="254" t="e">
        <f>O553*#REF!</f>
        <v>#REF!</v>
      </c>
      <c r="BM553" s="254" t="e">
        <f>P553*#REF!</f>
        <v>#REF!</v>
      </c>
    </row>
    <row r="554" spans="1:65" s="111" customFormat="1" ht="35.1" customHeight="1">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6"/>
      <c r="V554" s="256"/>
      <c r="W554" s="256"/>
      <c r="X554" s="256"/>
      <c r="Y554" s="257"/>
      <c r="Z554" s="257"/>
      <c r="AA554" s="257"/>
      <c r="AB554" s="257"/>
      <c r="AC554" s="256"/>
      <c r="AD554" s="256"/>
      <c r="AE554" s="256"/>
      <c r="AF554" s="256"/>
      <c r="AG554" s="257"/>
      <c r="AH554" s="257"/>
      <c r="AI554" s="257"/>
      <c r="AJ554" s="257"/>
      <c r="AK554" s="87"/>
      <c r="AL554" s="87"/>
      <c r="AM554" s="258"/>
      <c r="AN554" s="258"/>
      <c r="AO554" s="101"/>
      <c r="AP554" s="101"/>
      <c r="AQ554" s="101"/>
      <c r="AR554" s="101"/>
      <c r="AS554" s="101"/>
      <c r="AT554" s="101"/>
      <c r="AU554" s="101"/>
      <c r="AV554" s="101"/>
      <c r="AW554" s="61"/>
      <c r="AX554" s="259" t="s">
        <v>99</v>
      </c>
      <c r="AY554" s="105"/>
      <c r="AZ554" s="106"/>
      <c r="BA554" s="106"/>
      <c r="BB554" s="106"/>
      <c r="BC554" s="256"/>
      <c r="BD554" s="256"/>
      <c r="BE554" s="256"/>
      <c r="BF554" s="256"/>
    </row>
    <row r="555" spans="1:65" s="111" customFormat="1" ht="35.1" customHeight="1">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6"/>
      <c r="V555" s="256"/>
      <c r="W555" s="256"/>
      <c r="X555" s="256"/>
      <c r="Y555" s="257"/>
      <c r="Z555" s="257"/>
      <c r="AA555" s="257"/>
      <c r="AB555" s="257"/>
      <c r="AC555" s="256"/>
      <c r="AD555" s="256"/>
      <c r="AE555" s="256"/>
      <c r="AF555" s="256"/>
      <c r="AG555" s="257"/>
      <c r="AH555" s="257"/>
      <c r="AI555" s="257"/>
      <c r="AJ555" s="257"/>
      <c r="AK555" s="87">
        <v>7.99</v>
      </c>
      <c r="AL555" s="87"/>
      <c r="AM555" s="258"/>
      <c r="AN555" s="258">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59" t="s">
        <v>99</v>
      </c>
      <c r="AY555" s="105">
        <v>1960</v>
      </c>
      <c r="AZ555" s="106">
        <v>980</v>
      </c>
      <c r="BA555" s="106">
        <v>600</v>
      </c>
      <c r="BB555" s="106">
        <v>490</v>
      </c>
      <c r="BC555" s="256">
        <v>1680</v>
      </c>
      <c r="BD555" s="256">
        <v>840</v>
      </c>
      <c r="BE555" s="256">
        <v>510</v>
      </c>
      <c r="BF555" s="256">
        <v>420</v>
      </c>
      <c r="BG555" s="107">
        <f>AV555-AW555</f>
        <v>1326</v>
      </c>
      <c r="BJ555" s="254" t="e">
        <f>M555*#REF!</f>
        <v>#REF!</v>
      </c>
      <c r="BK555" s="254" t="e">
        <f>N555*#REF!</f>
        <v>#REF!</v>
      </c>
      <c r="BL555" s="254" t="e">
        <f>O555*#REF!</f>
        <v>#REF!</v>
      </c>
      <c r="BM555" s="254" t="e">
        <f>P555*#REF!</f>
        <v>#REF!</v>
      </c>
    </row>
    <row r="556" spans="1:65" s="111" customFormat="1" ht="35.1" customHeight="1">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6"/>
      <c r="V556" s="256"/>
      <c r="W556" s="256"/>
      <c r="X556" s="256"/>
      <c r="Y556" s="257"/>
      <c r="Z556" s="257"/>
      <c r="AA556" s="257"/>
      <c r="AB556" s="257"/>
      <c r="AC556" s="256"/>
      <c r="AD556" s="256"/>
      <c r="AE556" s="256"/>
      <c r="AF556" s="256"/>
      <c r="AG556" s="257"/>
      <c r="AH556" s="257"/>
      <c r="AI556" s="257"/>
      <c r="AJ556" s="257"/>
      <c r="AK556" s="87">
        <v>7.99</v>
      </c>
      <c r="AL556" s="87"/>
      <c r="AM556" s="258"/>
      <c r="AN556" s="258">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59" t="s">
        <v>99</v>
      </c>
      <c r="AY556" s="105">
        <v>1820</v>
      </c>
      <c r="AZ556" s="106">
        <v>980</v>
      </c>
      <c r="BA556" s="106">
        <v>600</v>
      </c>
      <c r="BB556" s="106">
        <v>490</v>
      </c>
      <c r="BC556" s="256">
        <v>1560</v>
      </c>
      <c r="BD556" s="256">
        <v>840</v>
      </c>
      <c r="BE556" s="256">
        <v>510</v>
      </c>
      <c r="BF556" s="256">
        <v>420</v>
      </c>
      <c r="BG556" s="107">
        <f>AV556-AW556</f>
        <v>1044</v>
      </c>
      <c r="BJ556" s="254" t="e">
        <f>M556*#REF!</f>
        <v>#REF!</v>
      </c>
      <c r="BK556" s="254" t="e">
        <f>N556*#REF!</f>
        <v>#REF!</v>
      </c>
      <c r="BL556" s="254" t="e">
        <f>O556*#REF!</f>
        <v>#REF!</v>
      </c>
      <c r="BM556" s="254" t="e">
        <f>P556*#REF!</f>
        <v>#REF!</v>
      </c>
    </row>
    <row r="557" spans="1:65" s="111" customFormat="1" ht="35.1" customHeight="1">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6"/>
      <c r="V557" s="256"/>
      <c r="W557" s="256"/>
      <c r="X557" s="256"/>
      <c r="Y557" s="257"/>
      <c r="Z557" s="257"/>
      <c r="AA557" s="257"/>
      <c r="AB557" s="257"/>
      <c r="AC557" s="256"/>
      <c r="AD557" s="256"/>
      <c r="AE557" s="256"/>
      <c r="AF557" s="256"/>
      <c r="AG557" s="257"/>
      <c r="AH557" s="257"/>
      <c r="AI557" s="257"/>
      <c r="AJ557" s="257"/>
      <c r="AK557" s="87"/>
      <c r="AL557" s="87"/>
      <c r="AM557" s="258"/>
      <c r="AN557" s="258"/>
      <c r="AO557" s="101"/>
      <c r="AP557" s="101"/>
      <c r="AQ557" s="101"/>
      <c r="AR557" s="101"/>
      <c r="AS557" s="101"/>
      <c r="AT557" s="101"/>
      <c r="AU557" s="101"/>
      <c r="AV557" s="101"/>
      <c r="AW557" s="61"/>
      <c r="AX557" s="259" t="s">
        <v>99</v>
      </c>
      <c r="AY557" s="105"/>
      <c r="AZ557" s="106"/>
      <c r="BA557" s="106"/>
      <c r="BB557" s="106"/>
      <c r="BC557" s="256"/>
      <c r="BD557" s="256"/>
      <c r="BE557" s="256"/>
      <c r="BF557" s="256"/>
    </row>
    <row r="558" spans="1:65" s="111" customFormat="1" ht="35.1" customHeight="1">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6"/>
      <c r="V558" s="256"/>
      <c r="W558" s="256"/>
      <c r="X558" s="256"/>
      <c r="Y558" s="257"/>
      <c r="Z558" s="257"/>
      <c r="AA558" s="257"/>
      <c r="AB558" s="257"/>
      <c r="AC558" s="256"/>
      <c r="AD558" s="256"/>
      <c r="AE558" s="256"/>
      <c r="AF558" s="256"/>
      <c r="AG558" s="257"/>
      <c r="AH558" s="257"/>
      <c r="AI558" s="257"/>
      <c r="AJ558" s="257"/>
      <c r="AK558" s="87">
        <v>7.99</v>
      </c>
      <c r="AL558" s="87"/>
      <c r="AM558" s="258"/>
      <c r="AN558" s="258">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59" t="s">
        <v>99</v>
      </c>
      <c r="AY558" s="105">
        <v>1540</v>
      </c>
      <c r="AZ558" s="106">
        <v>840</v>
      </c>
      <c r="BA558" s="106">
        <v>600</v>
      </c>
      <c r="BB558" s="106">
        <v>490</v>
      </c>
      <c r="BC558" s="256">
        <v>1320</v>
      </c>
      <c r="BD558" s="256">
        <v>720</v>
      </c>
      <c r="BE558" s="256">
        <v>510</v>
      </c>
      <c r="BF558" s="256">
        <v>420</v>
      </c>
      <c r="BG558" s="107">
        <f>AV558-AW558</f>
        <v>1467</v>
      </c>
      <c r="BJ558" s="254" t="e">
        <f>M558*#REF!</f>
        <v>#REF!</v>
      </c>
      <c r="BK558" s="254" t="e">
        <f>N558*#REF!</f>
        <v>#REF!</v>
      </c>
      <c r="BL558" s="254" t="e">
        <f>O558*#REF!</f>
        <v>#REF!</v>
      </c>
      <c r="BM558" s="254" t="e">
        <f>P558*#REF!</f>
        <v>#REF!</v>
      </c>
    </row>
    <row r="559" spans="1:65" s="111" customFormat="1" ht="35.1" customHeight="1">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6"/>
      <c r="V559" s="256"/>
      <c r="W559" s="256"/>
      <c r="X559" s="256"/>
      <c r="Y559" s="257"/>
      <c r="Z559" s="257"/>
      <c r="AA559" s="257"/>
      <c r="AB559" s="257"/>
      <c r="AC559" s="256"/>
      <c r="AD559" s="256"/>
      <c r="AE559" s="256"/>
      <c r="AF559" s="256"/>
      <c r="AG559" s="257"/>
      <c r="AH559" s="257"/>
      <c r="AI559" s="257"/>
      <c r="AJ559" s="257"/>
      <c r="AK559" s="87">
        <v>7.99</v>
      </c>
      <c r="AL559" s="87"/>
      <c r="AM559" s="258"/>
      <c r="AN559" s="258">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59" t="s">
        <v>99</v>
      </c>
      <c r="AY559" s="105">
        <v>1260</v>
      </c>
      <c r="AZ559" s="106">
        <v>630</v>
      </c>
      <c r="BA559" s="106">
        <v>560</v>
      </c>
      <c r="BB559" s="106">
        <v>490</v>
      </c>
      <c r="BC559" s="256">
        <v>1080</v>
      </c>
      <c r="BD559" s="256">
        <v>540</v>
      </c>
      <c r="BE559" s="256">
        <v>480</v>
      </c>
      <c r="BF559" s="256">
        <v>420</v>
      </c>
      <c r="BG559" s="107">
        <f>AV559-AW559</f>
        <v>1326</v>
      </c>
      <c r="BJ559" s="254" t="e">
        <f>M559*#REF!</f>
        <v>#REF!</v>
      </c>
      <c r="BK559" s="254" t="e">
        <f>N559*#REF!</f>
        <v>#REF!</v>
      </c>
      <c r="BL559" s="254" t="e">
        <f>O559*#REF!</f>
        <v>#REF!</v>
      </c>
      <c r="BM559" s="254" t="e">
        <f>P559*#REF!</f>
        <v>#REF!</v>
      </c>
    </row>
    <row r="560" spans="1:65" s="111" customFormat="1" ht="35.1" customHeight="1">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6"/>
      <c r="V560" s="256"/>
      <c r="W560" s="256"/>
      <c r="X560" s="256"/>
      <c r="Y560" s="257"/>
      <c r="Z560" s="257"/>
      <c r="AA560" s="257"/>
      <c r="AB560" s="257"/>
      <c r="AC560" s="256"/>
      <c r="AD560" s="256"/>
      <c r="AE560" s="256"/>
      <c r="AF560" s="256"/>
      <c r="AG560" s="257"/>
      <c r="AH560" s="257"/>
      <c r="AI560" s="257"/>
      <c r="AJ560" s="257"/>
      <c r="AK560" s="87">
        <v>7.99</v>
      </c>
      <c r="AL560" s="87"/>
      <c r="AM560" s="258"/>
      <c r="AN560" s="258">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59" t="s">
        <v>99</v>
      </c>
      <c r="AY560" s="105"/>
      <c r="AZ560" s="106"/>
      <c r="BA560" s="106"/>
      <c r="BB560" s="106"/>
      <c r="BC560" s="256"/>
      <c r="BD560" s="256"/>
      <c r="BE560" s="256"/>
      <c r="BF560" s="256"/>
      <c r="BG560" s="107">
        <f>AV560-AW560</f>
        <v>1044</v>
      </c>
    </row>
    <row r="561" spans="1:65" s="111" customFormat="1" ht="35.1" customHeight="1">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6"/>
      <c r="V561" s="256"/>
      <c r="W561" s="256"/>
      <c r="X561" s="256"/>
      <c r="Y561" s="257"/>
      <c r="Z561" s="257"/>
      <c r="AA561" s="257"/>
      <c r="AB561" s="257"/>
      <c r="AC561" s="256"/>
      <c r="AD561" s="256"/>
      <c r="AE561" s="256"/>
      <c r="AF561" s="256"/>
      <c r="AG561" s="257"/>
      <c r="AH561" s="257"/>
      <c r="AI561" s="257"/>
      <c r="AJ561" s="257"/>
      <c r="AK561" s="87"/>
      <c r="AL561" s="87"/>
      <c r="AM561" s="258"/>
      <c r="AN561" s="258"/>
      <c r="AO561" s="101"/>
      <c r="AP561" s="101"/>
      <c r="AQ561" s="101"/>
      <c r="AR561" s="101"/>
      <c r="AS561" s="101"/>
      <c r="AT561" s="101"/>
      <c r="AU561" s="101"/>
      <c r="AV561" s="101"/>
      <c r="AW561" s="61"/>
      <c r="AX561" s="259" t="s">
        <v>99</v>
      </c>
      <c r="AY561" s="105">
        <v>1540</v>
      </c>
      <c r="AZ561" s="106">
        <v>840</v>
      </c>
      <c r="BA561" s="106">
        <v>600</v>
      </c>
      <c r="BB561" s="106">
        <v>490</v>
      </c>
      <c r="BC561" s="256">
        <v>1320</v>
      </c>
      <c r="BD561" s="256">
        <v>720</v>
      </c>
      <c r="BE561" s="256">
        <v>510</v>
      </c>
      <c r="BF561" s="256">
        <v>420</v>
      </c>
      <c r="BJ561" s="254" t="e">
        <f>M561*#REF!</f>
        <v>#REF!</v>
      </c>
      <c r="BK561" s="254" t="e">
        <f>N561*#REF!</f>
        <v>#REF!</v>
      </c>
      <c r="BL561" s="254" t="e">
        <f>O561*#REF!</f>
        <v>#REF!</v>
      </c>
      <c r="BM561" s="254" t="e">
        <f>P561*#REF!</f>
        <v>#REF!</v>
      </c>
    </row>
    <row r="562" spans="1:65" s="111" customFormat="1" ht="35.1" customHeight="1">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6"/>
      <c r="V562" s="256"/>
      <c r="W562" s="256"/>
      <c r="X562" s="256"/>
      <c r="Y562" s="257"/>
      <c r="Z562" s="257"/>
      <c r="AA562" s="257"/>
      <c r="AB562" s="257"/>
      <c r="AC562" s="256"/>
      <c r="AD562" s="256"/>
      <c r="AE562" s="256"/>
      <c r="AF562" s="256"/>
      <c r="AG562" s="257"/>
      <c r="AH562" s="257"/>
      <c r="AI562" s="257"/>
      <c r="AJ562" s="257"/>
      <c r="AK562" s="87">
        <v>7.99</v>
      </c>
      <c r="AL562" s="87"/>
      <c r="AM562" s="258"/>
      <c r="AN562" s="258">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59" t="s">
        <v>99</v>
      </c>
      <c r="AY562" s="105">
        <v>1120</v>
      </c>
      <c r="AZ562" s="106">
        <v>560</v>
      </c>
      <c r="BA562" s="106">
        <v>460</v>
      </c>
      <c r="BB562" s="106">
        <v>350</v>
      </c>
      <c r="BC562" s="256">
        <v>960</v>
      </c>
      <c r="BD562" s="256">
        <v>480</v>
      </c>
      <c r="BE562" s="256">
        <v>390</v>
      </c>
      <c r="BF562" s="256">
        <v>300</v>
      </c>
      <c r="BG562" s="107">
        <f>AV562-AW562</f>
        <v>1326</v>
      </c>
      <c r="BJ562" s="254" t="e">
        <f>M562*#REF!</f>
        <v>#REF!</v>
      </c>
      <c r="BK562" s="254" t="e">
        <f>N562*#REF!</f>
        <v>#REF!</v>
      </c>
      <c r="BL562" s="254" t="e">
        <f>O562*#REF!</f>
        <v>#REF!</v>
      </c>
      <c r="BM562" s="254" t="e">
        <f>P562*#REF!</f>
        <v>#REF!</v>
      </c>
    </row>
    <row r="563" spans="1:65" s="111" customFormat="1" ht="35.1" customHeight="1">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6"/>
      <c r="V563" s="256"/>
      <c r="W563" s="256"/>
      <c r="X563" s="256"/>
      <c r="Y563" s="257"/>
      <c r="Z563" s="257"/>
      <c r="AA563" s="257"/>
      <c r="AB563" s="257"/>
      <c r="AC563" s="256"/>
      <c r="AD563" s="256"/>
      <c r="AE563" s="256"/>
      <c r="AF563" s="256"/>
      <c r="AG563" s="257"/>
      <c r="AH563" s="257"/>
      <c r="AI563" s="257"/>
      <c r="AJ563" s="257"/>
      <c r="AK563" s="87">
        <v>7.99</v>
      </c>
      <c r="AL563" s="87"/>
      <c r="AM563" s="258"/>
      <c r="AN563" s="258">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59" t="s">
        <v>99</v>
      </c>
      <c r="AY563" s="105"/>
      <c r="AZ563" s="106"/>
      <c r="BA563" s="106"/>
      <c r="BB563" s="106"/>
      <c r="BC563" s="256"/>
      <c r="BD563" s="256"/>
      <c r="BE563" s="256"/>
      <c r="BF563" s="256"/>
      <c r="BG563" s="107">
        <f>AV563-AW563</f>
        <v>1467</v>
      </c>
    </row>
    <row r="564" spans="1:65" s="111"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6"/>
      <c r="V564" s="256"/>
      <c r="W564" s="256"/>
      <c r="X564" s="256"/>
      <c r="Y564" s="257"/>
      <c r="Z564" s="257"/>
      <c r="AA564" s="257"/>
      <c r="AB564" s="257"/>
      <c r="AC564" s="256"/>
      <c r="AD564" s="256"/>
      <c r="AE564" s="256"/>
      <c r="AF564" s="256"/>
      <c r="AG564" s="257"/>
      <c r="AH564" s="257"/>
      <c r="AI564" s="257"/>
      <c r="AJ564" s="257"/>
      <c r="AK564" s="87"/>
      <c r="AL564" s="87"/>
      <c r="AM564" s="258"/>
      <c r="AN564" s="258"/>
      <c r="AO564" s="101"/>
      <c r="AP564" s="101"/>
      <c r="AQ564" s="101"/>
      <c r="AR564" s="101"/>
      <c r="AS564" s="101"/>
      <c r="AT564" s="101"/>
      <c r="AU564" s="101"/>
      <c r="AV564" s="101"/>
      <c r="AW564" s="61"/>
      <c r="AX564" s="259" t="s">
        <v>99</v>
      </c>
      <c r="AY564" s="105">
        <v>1260</v>
      </c>
      <c r="AZ564" s="106">
        <v>630</v>
      </c>
      <c r="BA564" s="106">
        <v>560</v>
      </c>
      <c r="BB564" s="106">
        <v>490</v>
      </c>
      <c r="BC564" s="256">
        <v>1080</v>
      </c>
      <c r="BD564" s="256">
        <v>540</v>
      </c>
      <c r="BE564" s="256">
        <v>480</v>
      </c>
      <c r="BF564" s="256">
        <v>420</v>
      </c>
      <c r="BJ564" s="254" t="e">
        <f>M564*#REF!</f>
        <v>#REF!</v>
      </c>
      <c r="BK564" s="254" t="e">
        <f>N564*#REF!</f>
        <v>#REF!</v>
      </c>
      <c r="BL564" s="254" t="e">
        <f>O564*#REF!</f>
        <v>#REF!</v>
      </c>
      <c r="BM564" s="254" t="e">
        <f>P564*#REF!</f>
        <v>#REF!</v>
      </c>
    </row>
    <row r="565" spans="1:65" s="111" customFormat="1" ht="35.1" customHeight="1">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7">
        <v>7.99</v>
      </c>
      <c r="AL565" s="87"/>
      <c r="AM565" s="258"/>
      <c r="AN565" s="258">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59" t="s">
        <v>99</v>
      </c>
      <c r="AY565" s="105">
        <v>1050</v>
      </c>
      <c r="AZ565" s="106">
        <v>490</v>
      </c>
      <c r="BA565" s="106">
        <v>420</v>
      </c>
      <c r="BB565" s="106">
        <v>350</v>
      </c>
      <c r="BC565" s="256">
        <v>900</v>
      </c>
      <c r="BD565" s="256">
        <v>420</v>
      </c>
      <c r="BE565" s="256">
        <v>360</v>
      </c>
      <c r="BF565" s="256">
        <v>300</v>
      </c>
      <c r="BG565" s="107">
        <f>AV565-AW565</f>
        <v>1749</v>
      </c>
      <c r="BJ565" s="254" t="e">
        <f>M565*#REF!</f>
        <v>#REF!</v>
      </c>
      <c r="BK565" s="254" t="e">
        <f>N565*#REF!</f>
        <v>#REF!</v>
      </c>
      <c r="BL565" s="254" t="e">
        <f>O565*#REF!</f>
        <v>#REF!</v>
      </c>
      <c r="BM565" s="254" t="e">
        <f>P565*#REF!</f>
        <v>#REF!</v>
      </c>
    </row>
    <row r="566" spans="1:65" s="111" customFormat="1" ht="35.1" customHeight="1">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6"/>
      <c r="V566" s="256"/>
      <c r="W566" s="256"/>
      <c r="X566" s="256"/>
      <c r="Y566" s="257"/>
      <c r="Z566" s="257"/>
      <c r="AA566" s="257"/>
      <c r="AB566" s="257"/>
      <c r="AC566" s="256"/>
      <c r="AD566" s="256"/>
      <c r="AE566" s="256"/>
      <c r="AF566" s="256"/>
      <c r="AG566" s="257"/>
      <c r="AH566" s="257"/>
      <c r="AI566" s="257"/>
      <c r="AJ566" s="257"/>
      <c r="AK566" s="87">
        <v>7.99</v>
      </c>
      <c r="AL566" s="87"/>
      <c r="AM566" s="258"/>
      <c r="AN566" s="258">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59" t="s">
        <v>99</v>
      </c>
      <c r="AY566" s="105">
        <v>1540</v>
      </c>
      <c r="AZ566" s="106">
        <v>840</v>
      </c>
      <c r="BA566" s="106">
        <v>600</v>
      </c>
      <c r="BB566" s="106">
        <v>490</v>
      </c>
      <c r="BC566" s="256">
        <v>1320</v>
      </c>
      <c r="BD566" s="256">
        <v>720</v>
      </c>
      <c r="BE566" s="256">
        <v>510</v>
      </c>
      <c r="BF566" s="256">
        <v>420</v>
      </c>
      <c r="BG566" s="107">
        <f>AV566-AW566</f>
        <v>2031</v>
      </c>
      <c r="BJ566" s="254" t="e">
        <f>M566*#REF!</f>
        <v>#REF!</v>
      </c>
      <c r="BK566" s="254" t="e">
        <f>N566*#REF!</f>
        <v>#REF!</v>
      </c>
      <c r="BL566" s="254" t="e">
        <f>O566*#REF!</f>
        <v>#REF!</v>
      </c>
      <c r="BM566" s="254" t="e">
        <f>P566*#REF!</f>
        <v>#REF!</v>
      </c>
    </row>
    <row r="567" spans="1:65" s="111" customFormat="1" ht="35.1" customHeight="1">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6"/>
      <c r="V567" s="256"/>
      <c r="W567" s="256"/>
      <c r="X567" s="256"/>
      <c r="Y567" s="257"/>
      <c r="Z567" s="257"/>
      <c r="AA567" s="257"/>
      <c r="AB567" s="257"/>
      <c r="AC567" s="256"/>
      <c r="AD567" s="256"/>
      <c r="AE567" s="256"/>
      <c r="AF567" s="256"/>
      <c r="AG567" s="257"/>
      <c r="AH567" s="257"/>
      <c r="AI567" s="257"/>
      <c r="AJ567" s="257"/>
      <c r="AK567" s="87"/>
      <c r="AL567" s="87"/>
      <c r="AM567" s="258"/>
      <c r="AN567" s="258"/>
      <c r="AO567" s="101"/>
      <c r="AP567" s="101"/>
      <c r="AQ567" s="101"/>
      <c r="AR567" s="101"/>
      <c r="AS567" s="101"/>
      <c r="AT567" s="101"/>
      <c r="AU567" s="101"/>
      <c r="AV567" s="101"/>
      <c r="AW567" s="61"/>
      <c r="AX567" s="259" t="s">
        <v>99</v>
      </c>
      <c r="AY567" s="105"/>
      <c r="AZ567" s="106"/>
      <c r="BA567" s="106"/>
      <c r="BB567" s="106"/>
      <c r="BC567" s="256"/>
      <c r="BD567" s="256"/>
      <c r="BE567" s="256"/>
      <c r="BF567" s="256"/>
    </row>
    <row r="568" spans="1:65" s="111" customFormat="1" ht="35.1" customHeight="1">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7">
        <v>7.99</v>
      </c>
      <c r="AL568" s="87"/>
      <c r="AM568" s="258"/>
      <c r="AN568" s="258">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59" t="s">
        <v>99</v>
      </c>
      <c r="AY568" s="105">
        <v>1540</v>
      </c>
      <c r="AZ568" s="106">
        <v>840</v>
      </c>
      <c r="BA568" s="106">
        <v>600</v>
      </c>
      <c r="BB568" s="106">
        <v>490</v>
      </c>
      <c r="BC568" s="256">
        <v>1320</v>
      </c>
      <c r="BD568" s="256">
        <v>720</v>
      </c>
      <c r="BE568" s="256">
        <v>510</v>
      </c>
      <c r="BF568" s="256">
        <v>420</v>
      </c>
      <c r="BG568" s="107">
        <f>AV568-AW568</f>
        <v>1749</v>
      </c>
      <c r="BJ568" s="254" t="e">
        <f>M568*#REF!</f>
        <v>#REF!</v>
      </c>
      <c r="BK568" s="254" t="e">
        <f>N568*#REF!</f>
        <v>#REF!</v>
      </c>
      <c r="BL568" s="254" t="e">
        <f>O568*#REF!</f>
        <v>#REF!</v>
      </c>
      <c r="BM568" s="254" t="e">
        <f>P568*#REF!</f>
        <v>#REF!</v>
      </c>
    </row>
    <row r="569" spans="1:65" s="111" customFormat="1" ht="35.1" customHeight="1">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7">
        <v>7.99</v>
      </c>
      <c r="AL569" s="87"/>
      <c r="AM569" s="258"/>
      <c r="AN569" s="258">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59" t="s">
        <v>99</v>
      </c>
      <c r="AY569" s="105">
        <v>1260</v>
      </c>
      <c r="AZ569" s="106">
        <v>630</v>
      </c>
      <c r="BA569" s="106">
        <v>560</v>
      </c>
      <c r="BB569" s="106">
        <v>490</v>
      </c>
      <c r="BC569" s="256">
        <v>1080</v>
      </c>
      <c r="BD569" s="256">
        <v>540</v>
      </c>
      <c r="BE569" s="256">
        <v>480</v>
      </c>
      <c r="BF569" s="256">
        <v>420</v>
      </c>
      <c r="BG569" s="107">
        <f>AV569-AW569</f>
        <v>1272</v>
      </c>
      <c r="BJ569" s="254" t="e">
        <f>M569*#REF!</f>
        <v>#REF!</v>
      </c>
      <c r="BK569" s="254" t="e">
        <f>N569*#REF!</f>
        <v>#REF!</v>
      </c>
      <c r="BL569" s="254" t="e">
        <f>O569*#REF!</f>
        <v>#REF!</v>
      </c>
      <c r="BM569" s="254" t="e">
        <f>P569*#REF!</f>
        <v>#REF!</v>
      </c>
    </row>
    <row r="570" spans="1:65" s="111" customFormat="1" ht="35.1" customHeight="1">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6"/>
      <c r="V570" s="256"/>
      <c r="W570" s="256"/>
      <c r="X570" s="256"/>
      <c r="Y570" s="257"/>
      <c r="Z570" s="257"/>
      <c r="AA570" s="257"/>
      <c r="AB570" s="257"/>
      <c r="AC570" s="256"/>
      <c r="AD570" s="256"/>
      <c r="AE570" s="256"/>
      <c r="AF570" s="256"/>
      <c r="AG570" s="257"/>
      <c r="AH570" s="257"/>
      <c r="AI570" s="257"/>
      <c r="AJ570" s="257"/>
      <c r="AK570" s="87"/>
      <c r="AL570" s="87"/>
      <c r="AM570" s="258"/>
      <c r="AN570" s="258"/>
      <c r="AO570" s="101"/>
      <c r="AP570" s="101"/>
      <c r="AQ570" s="101"/>
      <c r="AR570" s="101"/>
      <c r="AS570" s="101"/>
      <c r="AT570" s="101"/>
      <c r="AU570" s="101"/>
      <c r="AV570" s="101"/>
      <c r="AW570" s="61"/>
      <c r="AX570" s="259" t="s">
        <v>99</v>
      </c>
      <c r="AY570" s="105">
        <v>1680</v>
      </c>
      <c r="AZ570" s="106">
        <v>840</v>
      </c>
      <c r="BA570" s="106">
        <v>600</v>
      </c>
      <c r="BB570" s="106">
        <v>490</v>
      </c>
      <c r="BC570" s="256">
        <v>1440</v>
      </c>
      <c r="BD570" s="256">
        <v>720</v>
      </c>
      <c r="BE570" s="256">
        <v>510</v>
      </c>
      <c r="BF570" s="256">
        <v>420</v>
      </c>
      <c r="BJ570" s="254" t="e">
        <f>M570*#REF!</f>
        <v>#REF!</v>
      </c>
      <c r="BK570" s="254" t="e">
        <f>N570*#REF!</f>
        <v>#REF!</v>
      </c>
      <c r="BL570" s="254" t="e">
        <f>O570*#REF!</f>
        <v>#REF!</v>
      </c>
      <c r="BM570" s="254" t="e">
        <f>P570*#REF!</f>
        <v>#REF!</v>
      </c>
    </row>
    <row r="571" spans="1:65" s="111" customFormat="1" ht="35.1" customHeight="1">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6"/>
      <c r="V571" s="256"/>
      <c r="W571" s="256"/>
      <c r="X571" s="256"/>
      <c r="Y571" s="257"/>
      <c r="Z571" s="257"/>
      <c r="AA571" s="257"/>
      <c r="AB571" s="257"/>
      <c r="AC571" s="256"/>
      <c r="AD571" s="256"/>
      <c r="AE571" s="256"/>
      <c r="AF571" s="256"/>
      <c r="AG571" s="257"/>
      <c r="AH571" s="257"/>
      <c r="AI571" s="257"/>
      <c r="AJ571" s="257"/>
      <c r="AK571" s="87">
        <v>7.99</v>
      </c>
      <c r="AL571" s="87"/>
      <c r="AM571" s="258"/>
      <c r="AN571" s="258">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59" t="s">
        <v>99</v>
      </c>
      <c r="AY571" s="105">
        <v>1540</v>
      </c>
      <c r="AZ571" s="106">
        <v>840</v>
      </c>
      <c r="BA571" s="106">
        <v>600</v>
      </c>
      <c r="BB571" s="106">
        <v>490</v>
      </c>
      <c r="BC571" s="256">
        <v>1320</v>
      </c>
      <c r="BD571" s="256">
        <v>720</v>
      </c>
      <c r="BE571" s="256">
        <v>510</v>
      </c>
      <c r="BF571" s="256">
        <v>420</v>
      </c>
      <c r="BG571" s="107">
        <f>AV571-AW571</f>
        <v>2031</v>
      </c>
      <c r="BJ571" s="254" t="e">
        <f>M571*#REF!</f>
        <v>#REF!</v>
      </c>
      <c r="BK571" s="254" t="e">
        <f>N571*#REF!</f>
        <v>#REF!</v>
      </c>
      <c r="BL571" s="254" t="e">
        <f>O571*#REF!</f>
        <v>#REF!</v>
      </c>
      <c r="BM571" s="254" t="e">
        <f>P571*#REF!</f>
        <v>#REF!</v>
      </c>
    </row>
    <row r="572" spans="1:65" s="111" customFormat="1" ht="35.1" customHeight="1">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6"/>
      <c r="V572" s="256"/>
      <c r="W572" s="256"/>
      <c r="X572" s="256"/>
      <c r="Y572" s="257"/>
      <c r="Z572" s="257"/>
      <c r="AA572" s="257"/>
      <c r="AB572" s="257"/>
      <c r="AC572" s="256"/>
      <c r="AD572" s="256"/>
      <c r="AE572" s="256"/>
      <c r="AF572" s="256"/>
      <c r="AG572" s="257"/>
      <c r="AH572" s="257"/>
      <c r="AI572" s="257"/>
      <c r="AJ572" s="257"/>
      <c r="AK572" s="87">
        <v>10.1</v>
      </c>
      <c r="AL572" s="87"/>
      <c r="AM572" s="258"/>
      <c r="AN572" s="258">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59" t="s">
        <v>99</v>
      </c>
      <c r="AY572" s="105"/>
      <c r="AZ572" s="106"/>
      <c r="BA572" s="106"/>
      <c r="BB572" s="106"/>
      <c r="BC572" s="98"/>
      <c r="BD572" s="98"/>
      <c r="BE572" s="98"/>
      <c r="BF572" s="98"/>
      <c r="BG572" s="107">
        <f>AV572-AW572</f>
        <v>1672.5</v>
      </c>
    </row>
    <row r="573" spans="1:65" s="111" customFormat="1" ht="35.1" customHeight="1">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6"/>
      <c r="V573" s="256"/>
      <c r="W573" s="256"/>
      <c r="X573" s="256"/>
      <c r="Y573" s="257"/>
      <c r="Z573" s="257"/>
      <c r="AA573" s="257"/>
      <c r="AB573" s="257"/>
      <c r="AC573" s="256"/>
      <c r="AD573" s="256"/>
      <c r="AE573" s="256"/>
      <c r="AF573" s="256"/>
      <c r="AG573" s="257"/>
      <c r="AH573" s="257"/>
      <c r="AI573" s="257"/>
      <c r="AJ573" s="257"/>
      <c r="AK573" s="87">
        <v>7.99</v>
      </c>
      <c r="AL573" s="87"/>
      <c r="AM573" s="258"/>
      <c r="AN573" s="258">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59" t="s">
        <v>99</v>
      </c>
      <c r="AY573" s="105">
        <v>1680</v>
      </c>
      <c r="AZ573" s="106">
        <v>840</v>
      </c>
      <c r="BA573" s="106">
        <v>600</v>
      </c>
      <c r="BB573" s="106">
        <v>490</v>
      </c>
      <c r="BC573" s="98">
        <v>1440</v>
      </c>
      <c r="BD573" s="98">
        <v>720</v>
      </c>
      <c r="BE573" s="98">
        <v>510</v>
      </c>
      <c r="BF573" s="98">
        <v>420</v>
      </c>
      <c r="BG573" s="107">
        <f>AV573-AW573</f>
        <v>1749</v>
      </c>
      <c r="BJ573" s="254" t="e">
        <f>M573*#REF!</f>
        <v>#REF!</v>
      </c>
      <c r="BK573" s="254" t="e">
        <f>N573*#REF!</f>
        <v>#REF!</v>
      </c>
      <c r="BL573" s="254" t="e">
        <f>O573*#REF!</f>
        <v>#REF!</v>
      </c>
      <c r="BM573" s="254" t="e">
        <f>P573*#REF!</f>
        <v>#REF!</v>
      </c>
    </row>
    <row r="574" spans="1:65" s="111" customFormat="1" ht="35.1" customHeight="1">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6"/>
      <c r="V574" s="256"/>
      <c r="W574" s="256"/>
      <c r="X574" s="256"/>
      <c r="Y574" s="257"/>
      <c r="Z574" s="257"/>
      <c r="AA574" s="257"/>
      <c r="AB574" s="257"/>
      <c r="AC574" s="256"/>
      <c r="AD574" s="256"/>
      <c r="AE574" s="256"/>
      <c r="AF574" s="256"/>
      <c r="AG574" s="257"/>
      <c r="AH574" s="257"/>
      <c r="AI574" s="257"/>
      <c r="AJ574" s="257"/>
      <c r="AK574" s="87"/>
      <c r="AL574" s="87"/>
      <c r="AM574" s="258"/>
      <c r="AN574" s="258"/>
      <c r="AO574" s="101"/>
      <c r="AP574" s="101"/>
      <c r="AQ574" s="101"/>
      <c r="AR574" s="101"/>
      <c r="AS574" s="101"/>
      <c r="AT574" s="101"/>
      <c r="AU574" s="101"/>
      <c r="AV574" s="101"/>
      <c r="AW574" s="61"/>
      <c r="AX574" s="259" t="s">
        <v>99</v>
      </c>
      <c r="AY574" s="105">
        <v>1820</v>
      </c>
      <c r="AZ574" s="106">
        <v>840</v>
      </c>
      <c r="BA574" s="106">
        <v>600</v>
      </c>
      <c r="BB574" s="106">
        <v>490</v>
      </c>
      <c r="BC574" s="98">
        <v>1560</v>
      </c>
      <c r="BD574" s="98">
        <v>720</v>
      </c>
      <c r="BE574" s="98">
        <v>510</v>
      </c>
      <c r="BF574" s="98">
        <v>420</v>
      </c>
      <c r="BJ574" s="254" t="e">
        <f>M574*#REF!</f>
        <v>#REF!</v>
      </c>
      <c r="BK574" s="254" t="e">
        <f>N574*#REF!</f>
        <v>#REF!</v>
      </c>
      <c r="BL574" s="254" t="e">
        <f>O574*#REF!</f>
        <v>#REF!</v>
      </c>
      <c r="BM574" s="254" t="e">
        <f>P574*#REF!</f>
        <v>#REF!</v>
      </c>
    </row>
    <row r="575" spans="1:65" s="111" customFormat="1" ht="35.1" customHeight="1">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6"/>
      <c r="V575" s="256"/>
      <c r="W575" s="256"/>
      <c r="X575" s="256"/>
      <c r="Y575" s="257"/>
      <c r="Z575" s="257"/>
      <c r="AA575" s="257"/>
      <c r="AB575" s="257"/>
      <c r="AC575" s="256"/>
      <c r="AD575" s="256"/>
      <c r="AE575" s="256"/>
      <c r="AF575" s="256"/>
      <c r="AG575" s="257"/>
      <c r="AH575" s="257"/>
      <c r="AI575" s="257"/>
      <c r="AJ575" s="257"/>
      <c r="AK575" s="87">
        <v>7</v>
      </c>
      <c r="AL575" s="87"/>
      <c r="AM575" s="258"/>
      <c r="AN575" s="258">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59" t="s">
        <v>99</v>
      </c>
      <c r="AY575" s="105">
        <v>1540</v>
      </c>
      <c r="AZ575" s="106">
        <v>840</v>
      </c>
      <c r="BA575" s="106">
        <v>600</v>
      </c>
      <c r="BB575" s="106">
        <v>490</v>
      </c>
      <c r="BC575" s="98">
        <v>1320</v>
      </c>
      <c r="BD575" s="98">
        <v>720</v>
      </c>
      <c r="BE575" s="98">
        <v>510</v>
      </c>
      <c r="BF575" s="98">
        <v>420</v>
      </c>
      <c r="BG575" s="107">
        <f>AV575-AW575</f>
        <v>1547</v>
      </c>
      <c r="BJ575" s="254" t="e">
        <f>M575*#REF!</f>
        <v>#REF!</v>
      </c>
      <c r="BK575" s="254" t="e">
        <f>N575*#REF!</f>
        <v>#REF!</v>
      </c>
      <c r="BL575" s="254" t="e">
        <f>O575*#REF!</f>
        <v>#REF!</v>
      </c>
      <c r="BM575" s="254" t="e">
        <f>P575*#REF!</f>
        <v>#REF!</v>
      </c>
    </row>
    <row r="576" spans="1:65" s="111" customFormat="1" ht="35.1" customHeight="1">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6"/>
      <c r="V576" s="256"/>
      <c r="W576" s="256"/>
      <c r="X576" s="256"/>
      <c r="Y576" s="257"/>
      <c r="Z576" s="257"/>
      <c r="AA576" s="257"/>
      <c r="AB576" s="257"/>
      <c r="AC576" s="256"/>
      <c r="AD576" s="256"/>
      <c r="AE576" s="256"/>
      <c r="AF576" s="256"/>
      <c r="AG576" s="257"/>
      <c r="AH576" s="257"/>
      <c r="AI576" s="257"/>
      <c r="AJ576" s="257"/>
      <c r="AK576" s="87">
        <v>9.2888888888888896</v>
      </c>
      <c r="AL576" s="87"/>
      <c r="AM576" s="258"/>
      <c r="AN576" s="258">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59" t="s">
        <v>99</v>
      </c>
      <c r="AY576" s="105"/>
      <c r="AZ576" s="106"/>
      <c r="BA576" s="106"/>
      <c r="BB576" s="106"/>
      <c r="BC576" s="256"/>
      <c r="BD576" s="256"/>
      <c r="BE576" s="256"/>
      <c r="BF576" s="256"/>
      <c r="BG576" s="107">
        <f>AV576-AW576</f>
        <v>2342</v>
      </c>
    </row>
    <row r="577" spans="1:65" s="111" customFormat="1" ht="35.1" customHeight="1">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6"/>
      <c r="V577" s="256"/>
      <c r="W577" s="256"/>
      <c r="X577" s="256"/>
      <c r="Y577" s="257"/>
      <c r="Z577" s="257"/>
      <c r="AA577" s="257"/>
      <c r="AB577" s="257"/>
      <c r="AC577" s="256"/>
      <c r="AD577" s="256"/>
      <c r="AE577" s="256"/>
      <c r="AF577" s="256"/>
      <c r="AG577" s="257"/>
      <c r="AH577" s="257"/>
      <c r="AI577" s="257"/>
      <c r="AJ577" s="257"/>
      <c r="AK577" s="87">
        <v>7.99</v>
      </c>
      <c r="AL577" s="87"/>
      <c r="AM577" s="258"/>
      <c r="AN577" s="258">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59" t="s">
        <v>99</v>
      </c>
      <c r="AY577" s="105">
        <v>1540</v>
      </c>
      <c r="AZ577" s="106">
        <v>840</v>
      </c>
      <c r="BA577" s="106">
        <v>600</v>
      </c>
      <c r="BB577" s="106">
        <v>490</v>
      </c>
      <c r="BC577" s="256">
        <v>1320</v>
      </c>
      <c r="BD577" s="256">
        <v>720</v>
      </c>
      <c r="BE577" s="256">
        <v>510</v>
      </c>
      <c r="BF577" s="256">
        <v>420</v>
      </c>
      <c r="BG577" s="107">
        <f>AV577-AW577</f>
        <v>1608</v>
      </c>
      <c r="BJ577" s="254" t="e">
        <f>M577*#REF!</f>
        <v>#REF!</v>
      </c>
      <c r="BK577" s="254" t="e">
        <f>N577*#REF!</f>
        <v>#REF!</v>
      </c>
      <c r="BL577" s="254" t="e">
        <f>O577*#REF!</f>
        <v>#REF!</v>
      </c>
      <c r="BM577" s="254" t="e">
        <f>P577*#REF!</f>
        <v>#REF!</v>
      </c>
    </row>
    <row r="578" spans="1:65" s="111" customFormat="1" ht="35.1" customHeight="1">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6"/>
      <c r="V578" s="256"/>
      <c r="W578" s="256"/>
      <c r="X578" s="256"/>
      <c r="Y578" s="257"/>
      <c r="Z578" s="257"/>
      <c r="AA578" s="257"/>
      <c r="AB578" s="257"/>
      <c r="AC578" s="256"/>
      <c r="AD578" s="256"/>
      <c r="AE578" s="256"/>
      <c r="AF578" s="256"/>
      <c r="AG578" s="257"/>
      <c r="AH578" s="257"/>
      <c r="AI578" s="257"/>
      <c r="AJ578" s="257"/>
      <c r="AK578" s="87">
        <v>7.99</v>
      </c>
      <c r="AL578" s="87"/>
      <c r="AM578" s="258"/>
      <c r="AN578" s="258">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59" t="s">
        <v>99</v>
      </c>
      <c r="AY578" s="105">
        <v>1260</v>
      </c>
      <c r="AZ578" s="106">
        <v>630</v>
      </c>
      <c r="BA578" s="106">
        <v>560</v>
      </c>
      <c r="BB578" s="106">
        <v>490</v>
      </c>
      <c r="BC578" s="256">
        <v>1080</v>
      </c>
      <c r="BD578" s="256">
        <v>540</v>
      </c>
      <c r="BE578" s="256">
        <v>480</v>
      </c>
      <c r="BF578" s="256">
        <v>420</v>
      </c>
      <c r="BG578" s="107">
        <f>AV578-AW578</f>
        <v>1749</v>
      </c>
      <c r="BJ578" s="254" t="e">
        <f>M578*#REF!</f>
        <v>#REF!</v>
      </c>
      <c r="BK578" s="254" t="e">
        <f>N578*#REF!</f>
        <v>#REF!</v>
      </c>
      <c r="BL578" s="254" t="e">
        <f>O578*#REF!</f>
        <v>#REF!</v>
      </c>
      <c r="BM578" s="254" t="e">
        <f>P578*#REF!</f>
        <v>#REF!</v>
      </c>
    </row>
    <row r="579" spans="1:65" s="111" customFormat="1" ht="35.1" customHeight="1">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6"/>
      <c r="V579" s="256"/>
      <c r="W579" s="256"/>
      <c r="X579" s="256"/>
      <c r="Y579" s="257"/>
      <c r="Z579" s="257"/>
      <c r="AA579" s="257"/>
      <c r="AB579" s="257"/>
      <c r="AC579" s="256"/>
      <c r="AD579" s="256"/>
      <c r="AE579" s="256"/>
      <c r="AF579" s="256"/>
      <c r="AG579" s="257"/>
      <c r="AH579" s="257"/>
      <c r="AI579" s="257"/>
      <c r="AJ579" s="257"/>
      <c r="AK579" s="87"/>
      <c r="AL579" s="87"/>
      <c r="AM579" s="258"/>
      <c r="AN579" s="258"/>
      <c r="AO579" s="101"/>
      <c r="AP579" s="101"/>
      <c r="AQ579" s="101"/>
      <c r="AR579" s="101"/>
      <c r="AS579" s="101"/>
      <c r="AT579" s="101"/>
      <c r="AU579" s="101"/>
      <c r="AV579" s="101"/>
      <c r="AW579" s="61"/>
      <c r="AX579" s="259" t="s">
        <v>99</v>
      </c>
      <c r="AY579" s="105">
        <v>1120</v>
      </c>
      <c r="AZ579" s="106">
        <v>560</v>
      </c>
      <c r="BA579" s="106">
        <v>460</v>
      </c>
      <c r="BB579" s="106">
        <v>350</v>
      </c>
      <c r="BC579" s="256">
        <v>960</v>
      </c>
      <c r="BD579" s="256">
        <v>480</v>
      </c>
      <c r="BE579" s="256">
        <v>390</v>
      </c>
      <c r="BF579" s="256">
        <v>300</v>
      </c>
      <c r="BJ579" s="254" t="e">
        <f>M579*#REF!</f>
        <v>#REF!</v>
      </c>
      <c r="BK579" s="254" t="e">
        <f>N579*#REF!</f>
        <v>#REF!</v>
      </c>
      <c r="BL579" s="254" t="e">
        <f>O579*#REF!</f>
        <v>#REF!</v>
      </c>
      <c r="BM579" s="254" t="e">
        <f>P579*#REF!</f>
        <v>#REF!</v>
      </c>
    </row>
    <row r="580" spans="1:65" s="111" customFormat="1" ht="63">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6"/>
      <c r="V580" s="256"/>
      <c r="W580" s="256"/>
      <c r="X580" s="256"/>
      <c r="Y580" s="257"/>
      <c r="Z580" s="257"/>
      <c r="AA580" s="257"/>
      <c r="AB580" s="257"/>
      <c r="AC580" s="256"/>
      <c r="AD580" s="256"/>
      <c r="AE580" s="256"/>
      <c r="AF580" s="256"/>
      <c r="AG580" s="257"/>
      <c r="AH580" s="257"/>
      <c r="AI580" s="257"/>
      <c r="AJ580" s="257"/>
      <c r="AK580" s="87">
        <v>7.99</v>
      </c>
      <c r="AL580" s="87"/>
      <c r="AM580" s="258"/>
      <c r="AN580" s="258">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59" t="s">
        <v>99</v>
      </c>
      <c r="AY580" s="105">
        <v>1540</v>
      </c>
      <c r="AZ580" s="106">
        <v>840</v>
      </c>
      <c r="BA580" s="106">
        <v>600</v>
      </c>
      <c r="BB580" s="106">
        <v>490</v>
      </c>
      <c r="BC580" s="256">
        <v>1320</v>
      </c>
      <c r="BD580" s="256">
        <v>720</v>
      </c>
      <c r="BE580" s="256">
        <v>510</v>
      </c>
      <c r="BF580" s="256">
        <v>420</v>
      </c>
      <c r="BG580" s="107">
        <f>AV580-AW580</f>
        <v>1608</v>
      </c>
      <c r="BJ580" s="254" t="e">
        <f>M580*#REF!</f>
        <v>#REF!</v>
      </c>
      <c r="BK580" s="254" t="e">
        <f>N580*#REF!</f>
        <v>#REF!</v>
      </c>
      <c r="BL580" s="254" t="e">
        <f>O580*#REF!</f>
        <v>#REF!</v>
      </c>
      <c r="BM580" s="254" t="e">
        <f>P580*#REF!</f>
        <v>#REF!</v>
      </c>
    </row>
    <row r="581" spans="1:65" s="111" customFormat="1" ht="63">
      <c r="A581" s="84" t="str">
        <f t="shared" si="336"/>
        <v>XL14DT_D2+1</v>
      </c>
      <c r="B581" s="84" t="str">
        <f t="shared" si="337"/>
        <v>XL14DT_D2+2</v>
      </c>
      <c r="C581" s="84" t="str">
        <f t="shared" si="338"/>
        <v>XL14DT_D2+3</v>
      </c>
      <c r="D581" s="84" t="str">
        <f t="shared" si="339"/>
        <v>XL14DT_D2+4</v>
      </c>
      <c r="E581" s="32" t="s">
        <v>99</v>
      </c>
      <c r="F581" s="56"/>
      <c r="G581" s="56"/>
      <c r="H581" s="57" t="s">
        <v>252</v>
      </c>
      <c r="I581" s="88" t="s">
        <v>5668</v>
      </c>
      <c r="J581" s="112" t="s">
        <v>5124</v>
      </c>
      <c r="K581" s="85" t="str">
        <f t="shared" si="314"/>
        <v>XL14DT_D2</v>
      </c>
      <c r="L581" s="112" t="s">
        <v>5669</v>
      </c>
      <c r="M581" s="113">
        <v>3000</v>
      </c>
      <c r="N581" s="113">
        <v>1400</v>
      </c>
      <c r="O581" s="114">
        <v>850</v>
      </c>
      <c r="P581" s="114">
        <v>700</v>
      </c>
      <c r="Q581" s="96" t="e">
        <f>VLOOKUP(H581&amp;"Vị trí 1",#REF!,9,0)</f>
        <v>#REF!</v>
      </c>
      <c r="R581" s="96" t="e">
        <f>VLOOKUP(H581&amp;"Vị trí 2",#REF!,9,0)</f>
        <v>#REF!</v>
      </c>
      <c r="S581" s="96" t="e">
        <f>VLOOKUP(H581&amp;"Vị trí 3",#REF!,9,0)</f>
        <v>#REF!</v>
      </c>
      <c r="T581" s="96" t="e">
        <f>VLOOKUP(H581&amp;"Vị trí 4",#REF!,9,0)</f>
        <v>#REF!</v>
      </c>
      <c r="U581" s="256"/>
      <c r="V581" s="256"/>
      <c r="W581" s="256"/>
      <c r="X581" s="256"/>
      <c r="Y581" s="257"/>
      <c r="Z581" s="257"/>
      <c r="AA581" s="257"/>
      <c r="AB581" s="257"/>
      <c r="AC581" s="256"/>
      <c r="AD581" s="256"/>
      <c r="AE581" s="256"/>
      <c r="AF581" s="256"/>
      <c r="AG581" s="257"/>
      <c r="AH581" s="257"/>
      <c r="AI581" s="257"/>
      <c r="AJ581" s="257"/>
      <c r="AK581" s="87">
        <v>7.99</v>
      </c>
      <c r="AL581" s="87"/>
      <c r="AM581" s="258"/>
      <c r="AN581" s="258">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59" t="s">
        <v>99</v>
      </c>
      <c r="AY581" s="105"/>
      <c r="AZ581" s="106"/>
      <c r="BA581" s="106"/>
      <c r="BB581" s="106"/>
      <c r="BC581" s="256"/>
      <c r="BD581" s="256"/>
      <c r="BE581" s="256"/>
      <c r="BF581" s="256"/>
      <c r="BG581" s="107">
        <f>AV581-AW581</f>
        <v>1185</v>
      </c>
    </row>
    <row r="582" spans="1:65" s="111" customFormat="1" ht="35.1" customHeight="1">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6"/>
      <c r="V582" s="256"/>
      <c r="W582" s="256"/>
      <c r="X582" s="256"/>
      <c r="Y582" s="257"/>
      <c r="Z582" s="257"/>
      <c r="AA582" s="257"/>
      <c r="AB582" s="257"/>
      <c r="AC582" s="256"/>
      <c r="AD582" s="256"/>
      <c r="AE582" s="256"/>
      <c r="AF582" s="256"/>
      <c r="AG582" s="257"/>
      <c r="AH582" s="257"/>
      <c r="AI582" s="257"/>
      <c r="AJ582" s="257"/>
      <c r="AK582" s="87"/>
      <c r="AL582" s="87"/>
      <c r="AM582" s="258"/>
      <c r="AN582" s="258"/>
      <c r="AO582" s="101"/>
      <c r="AP582" s="101"/>
      <c r="AQ582" s="101"/>
      <c r="AR582" s="101"/>
      <c r="AS582" s="101"/>
      <c r="AT582" s="101"/>
      <c r="AU582" s="101"/>
      <c r="AV582" s="101"/>
      <c r="AW582" s="61"/>
      <c r="AX582" s="259" t="s">
        <v>99</v>
      </c>
      <c r="AY582" s="105">
        <v>1540</v>
      </c>
      <c r="AZ582" s="106">
        <v>840</v>
      </c>
      <c r="BA582" s="106">
        <v>600</v>
      </c>
      <c r="BB582" s="106">
        <v>490</v>
      </c>
      <c r="BC582" s="256">
        <v>1320</v>
      </c>
      <c r="BD582" s="256">
        <v>720</v>
      </c>
      <c r="BE582" s="256">
        <v>510</v>
      </c>
      <c r="BF582" s="256">
        <v>420</v>
      </c>
      <c r="BJ582" s="254" t="e">
        <f>M582*#REF!</f>
        <v>#REF!</v>
      </c>
      <c r="BK582" s="254" t="e">
        <f>N582*#REF!</f>
        <v>#REF!</v>
      </c>
      <c r="BL582" s="254" t="e">
        <f>O582*#REF!</f>
        <v>#REF!</v>
      </c>
      <c r="BM582" s="254" t="e">
        <f>P582*#REF!</f>
        <v>#REF!</v>
      </c>
    </row>
    <row r="583" spans="1:65" s="111" customFormat="1" ht="63" customHeight="1">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6"/>
      <c r="V583" s="256"/>
      <c r="W583" s="256"/>
      <c r="X583" s="256"/>
      <c r="Y583" s="257"/>
      <c r="Z583" s="257"/>
      <c r="AA583" s="257"/>
      <c r="AB583" s="257"/>
      <c r="AC583" s="256"/>
      <c r="AD583" s="256"/>
      <c r="AE583" s="256"/>
      <c r="AF583" s="256"/>
      <c r="AG583" s="257"/>
      <c r="AH583" s="257"/>
      <c r="AI583" s="257"/>
      <c r="AJ583" s="257"/>
      <c r="AK583" s="87">
        <v>7.99</v>
      </c>
      <c r="AL583" s="87"/>
      <c r="AM583" s="258"/>
      <c r="AN583" s="258">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59" t="s">
        <v>99</v>
      </c>
      <c r="AY583" s="105">
        <v>1260</v>
      </c>
      <c r="AZ583" s="106">
        <v>630</v>
      </c>
      <c r="BA583" s="106">
        <v>560</v>
      </c>
      <c r="BB583" s="106">
        <v>490</v>
      </c>
      <c r="BC583" s="256">
        <v>1080</v>
      </c>
      <c r="BD583" s="256">
        <v>540</v>
      </c>
      <c r="BE583" s="256">
        <v>480</v>
      </c>
      <c r="BF583" s="256">
        <v>420</v>
      </c>
      <c r="BG583" s="107">
        <f>AV583-AW583</f>
        <v>1749</v>
      </c>
      <c r="BJ583" s="254" t="e">
        <f>M583*#REF!</f>
        <v>#REF!</v>
      </c>
      <c r="BK583" s="254" t="e">
        <f>N583*#REF!</f>
        <v>#REF!</v>
      </c>
      <c r="BL583" s="254" t="e">
        <f>O583*#REF!</f>
        <v>#REF!</v>
      </c>
      <c r="BM583" s="254" t="e">
        <f>P583*#REF!</f>
        <v>#REF!</v>
      </c>
    </row>
    <row r="584" spans="1:65" s="111" customFormat="1" ht="35.1" customHeight="1">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7">
        <v>7.99</v>
      </c>
      <c r="AL584" s="87"/>
      <c r="AM584" s="258"/>
      <c r="AN584" s="258">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59" t="s">
        <v>99</v>
      </c>
      <c r="AY584" s="105">
        <v>1680</v>
      </c>
      <c r="AZ584" s="106">
        <v>840</v>
      </c>
      <c r="BA584" s="106">
        <v>600</v>
      </c>
      <c r="BB584" s="106">
        <v>490</v>
      </c>
      <c r="BC584" s="256">
        <v>1440</v>
      </c>
      <c r="BD584" s="256">
        <v>720</v>
      </c>
      <c r="BE584" s="256">
        <v>510</v>
      </c>
      <c r="BF584" s="256">
        <v>420</v>
      </c>
      <c r="BG584" s="107">
        <f>AV584-AW584</f>
        <v>2031</v>
      </c>
      <c r="BJ584" s="254" t="e">
        <f>M584*#REF!</f>
        <v>#REF!</v>
      </c>
      <c r="BK584" s="254" t="e">
        <f>N584*#REF!</f>
        <v>#REF!</v>
      </c>
      <c r="BL584" s="254" t="e">
        <f>O584*#REF!</f>
        <v>#REF!</v>
      </c>
      <c r="BM584" s="254" t="e">
        <f>P584*#REF!</f>
        <v>#REF!</v>
      </c>
    </row>
    <row r="585" spans="1:65" s="111" customFormat="1" ht="35.1" customHeight="1">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6"/>
      <c r="V585" s="256"/>
      <c r="W585" s="256"/>
      <c r="X585" s="256"/>
      <c r="Y585" s="257"/>
      <c r="Z585" s="257"/>
      <c r="AA585" s="257"/>
      <c r="AB585" s="257"/>
      <c r="AC585" s="256"/>
      <c r="AD585" s="256"/>
      <c r="AE585" s="256"/>
      <c r="AF585" s="256"/>
      <c r="AG585" s="257"/>
      <c r="AH585" s="257"/>
      <c r="AI585" s="257"/>
      <c r="AJ585" s="257"/>
      <c r="AK585" s="87">
        <v>7.99</v>
      </c>
      <c r="AL585" s="87"/>
      <c r="AM585" s="258"/>
      <c r="AN585" s="258">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59" t="s">
        <v>99</v>
      </c>
      <c r="AY585" s="105"/>
      <c r="AZ585" s="106"/>
      <c r="BA585" s="106"/>
      <c r="BB585" s="106"/>
      <c r="BC585" s="256"/>
      <c r="BD585" s="256"/>
      <c r="BE585" s="256"/>
      <c r="BF585" s="256"/>
      <c r="BG585" s="107">
        <f>AV585-AW585</f>
        <v>1272</v>
      </c>
    </row>
    <row r="586" spans="1:65" s="111" customFormat="1" ht="35.1" customHeight="1">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6"/>
      <c r="V586" s="256"/>
      <c r="W586" s="256"/>
      <c r="X586" s="256"/>
      <c r="Y586" s="257"/>
      <c r="Z586" s="257"/>
      <c r="AA586" s="257"/>
      <c r="AB586" s="257"/>
      <c r="AC586" s="256"/>
      <c r="AD586" s="256"/>
      <c r="AE586" s="256"/>
      <c r="AF586" s="256"/>
      <c r="AG586" s="257"/>
      <c r="AH586" s="257"/>
      <c r="AI586" s="257"/>
      <c r="AJ586" s="257"/>
      <c r="AK586" s="87">
        <v>7.99</v>
      </c>
      <c r="AL586" s="87"/>
      <c r="AM586" s="258"/>
      <c r="AN586" s="258">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59" t="s">
        <v>99</v>
      </c>
      <c r="AY586" s="105">
        <v>1260</v>
      </c>
      <c r="AZ586" s="106">
        <v>630</v>
      </c>
      <c r="BA586" s="106">
        <v>560</v>
      </c>
      <c r="BB586" s="106">
        <v>490</v>
      </c>
      <c r="BC586" s="256">
        <v>1080</v>
      </c>
      <c r="BD586" s="256">
        <v>540</v>
      </c>
      <c r="BE586" s="256">
        <v>480</v>
      </c>
      <c r="BF586" s="256">
        <v>420</v>
      </c>
      <c r="BG586" s="107">
        <f>AV586-AW586</f>
        <v>1749</v>
      </c>
      <c r="BJ586" s="254" t="e">
        <f>M586*#REF!</f>
        <v>#REF!</v>
      </c>
      <c r="BK586" s="254" t="e">
        <f>N586*#REF!</f>
        <v>#REF!</v>
      </c>
      <c r="BL586" s="254" t="e">
        <f>O586*#REF!</f>
        <v>#REF!</v>
      </c>
      <c r="BM586" s="254" t="e">
        <f>P586*#REF!</f>
        <v>#REF!</v>
      </c>
    </row>
    <row r="587" spans="1:65" s="111" customFormat="1" ht="35.1" customHeight="1">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6"/>
      <c r="V587" s="256"/>
      <c r="W587" s="256"/>
      <c r="X587" s="256"/>
      <c r="Y587" s="257"/>
      <c r="Z587" s="257"/>
      <c r="AA587" s="257"/>
      <c r="AB587" s="257"/>
      <c r="AC587" s="256"/>
      <c r="AD587" s="256"/>
      <c r="AE587" s="256"/>
      <c r="AF587" s="256"/>
      <c r="AG587" s="257"/>
      <c r="AH587" s="257"/>
      <c r="AI587" s="257"/>
      <c r="AJ587" s="257"/>
      <c r="AK587" s="87"/>
      <c r="AL587" s="87"/>
      <c r="AM587" s="258"/>
      <c r="AN587" s="258"/>
      <c r="AO587" s="101"/>
      <c r="AP587" s="101"/>
      <c r="AQ587" s="101"/>
      <c r="AR587" s="101"/>
      <c r="AS587" s="101"/>
      <c r="AT587" s="101"/>
      <c r="AU587" s="101"/>
      <c r="AV587" s="101"/>
      <c r="AW587" s="61"/>
      <c r="AX587" s="259" t="s">
        <v>99</v>
      </c>
      <c r="AY587" s="105">
        <v>1120</v>
      </c>
      <c r="AZ587" s="106">
        <v>560</v>
      </c>
      <c r="BA587" s="106">
        <v>460</v>
      </c>
      <c r="BB587" s="106">
        <v>350</v>
      </c>
      <c r="BC587" s="256">
        <v>960</v>
      </c>
      <c r="BD587" s="256">
        <v>480</v>
      </c>
      <c r="BE587" s="256">
        <v>390</v>
      </c>
      <c r="BF587" s="256">
        <v>300</v>
      </c>
      <c r="BJ587" s="254" t="e">
        <f>M587*#REF!</f>
        <v>#REF!</v>
      </c>
      <c r="BK587" s="254" t="e">
        <f>N587*#REF!</f>
        <v>#REF!</v>
      </c>
      <c r="BL587" s="254" t="e">
        <f>O587*#REF!</f>
        <v>#REF!</v>
      </c>
      <c r="BM587" s="254" t="e">
        <f>P587*#REF!</f>
        <v>#REF!</v>
      </c>
    </row>
    <row r="588" spans="1:65" s="111" customFormat="1" ht="35.1" customHeight="1">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6"/>
      <c r="V588" s="256"/>
      <c r="W588" s="256"/>
      <c r="X588" s="256"/>
      <c r="Y588" s="257"/>
      <c r="Z588" s="257"/>
      <c r="AA588" s="257"/>
      <c r="AB588" s="257"/>
      <c r="AC588" s="256"/>
      <c r="AD588" s="256"/>
      <c r="AE588" s="256"/>
      <c r="AF588" s="256"/>
      <c r="AG588" s="257"/>
      <c r="AH588" s="257"/>
      <c r="AI588" s="257"/>
      <c r="AJ588" s="257"/>
      <c r="AK588" s="87">
        <v>7.99</v>
      </c>
      <c r="AL588" s="87"/>
      <c r="AM588" s="258"/>
      <c r="AN588" s="258">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59" t="s">
        <v>99</v>
      </c>
      <c r="AY588" s="105">
        <v>1960</v>
      </c>
      <c r="AZ588" s="106">
        <v>980</v>
      </c>
      <c r="BA588" s="106">
        <v>600</v>
      </c>
      <c r="BB588" s="106">
        <v>490</v>
      </c>
      <c r="BC588" s="256">
        <v>1680</v>
      </c>
      <c r="BD588" s="256">
        <v>840</v>
      </c>
      <c r="BE588" s="256">
        <v>510</v>
      </c>
      <c r="BF588" s="256">
        <v>420</v>
      </c>
      <c r="BG588" s="107">
        <f>AV588-AW588</f>
        <v>1749</v>
      </c>
      <c r="BJ588" s="254" t="e">
        <f>M588*#REF!</f>
        <v>#REF!</v>
      </c>
      <c r="BK588" s="254" t="e">
        <f>N588*#REF!</f>
        <v>#REF!</v>
      </c>
      <c r="BL588" s="254" t="e">
        <f>O588*#REF!</f>
        <v>#REF!</v>
      </c>
      <c r="BM588" s="254" t="e">
        <f>P588*#REF!</f>
        <v>#REF!</v>
      </c>
    </row>
    <row r="589" spans="1:65" s="111" customFormat="1" ht="63">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6"/>
      <c r="V589" s="256"/>
      <c r="W589" s="256"/>
      <c r="X589" s="256"/>
      <c r="Y589" s="257"/>
      <c r="Z589" s="257"/>
      <c r="AA589" s="257"/>
      <c r="AB589" s="257"/>
      <c r="AC589" s="256"/>
      <c r="AD589" s="256"/>
      <c r="AE589" s="256"/>
      <c r="AF589" s="256"/>
      <c r="AG589" s="257"/>
      <c r="AH589" s="257"/>
      <c r="AI589" s="257"/>
      <c r="AJ589" s="257"/>
      <c r="AK589" s="87">
        <v>7.99</v>
      </c>
      <c r="AL589" s="87"/>
      <c r="AM589" s="258"/>
      <c r="AN589" s="258">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59" t="s">
        <v>99</v>
      </c>
      <c r="AY589" s="105">
        <v>1680</v>
      </c>
      <c r="AZ589" s="106">
        <v>840</v>
      </c>
      <c r="BA589" s="106">
        <v>600</v>
      </c>
      <c r="BB589" s="106">
        <v>490</v>
      </c>
      <c r="BC589" s="256">
        <v>1440</v>
      </c>
      <c r="BD589" s="256">
        <v>720</v>
      </c>
      <c r="BE589" s="256">
        <v>510</v>
      </c>
      <c r="BF589" s="256">
        <v>420</v>
      </c>
      <c r="BG589" s="107">
        <f>AV589-AW589</f>
        <v>2031</v>
      </c>
      <c r="BJ589" s="254" t="e">
        <f>M589*#REF!</f>
        <v>#REF!</v>
      </c>
      <c r="BK589" s="254" t="e">
        <f>N589*#REF!</f>
        <v>#REF!</v>
      </c>
      <c r="BL589" s="254" t="e">
        <f>O589*#REF!</f>
        <v>#REF!</v>
      </c>
      <c r="BM589" s="254" t="e">
        <f>P589*#REF!</f>
        <v>#REF!</v>
      </c>
    </row>
    <row r="590" spans="1:65" s="111" customFormat="1" ht="35.1" customHeight="1">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6"/>
      <c r="V590" s="256"/>
      <c r="W590" s="256"/>
      <c r="X590" s="256"/>
      <c r="Y590" s="257"/>
      <c r="Z590" s="257"/>
      <c r="AA590" s="257"/>
      <c r="AB590" s="257"/>
      <c r="AC590" s="256"/>
      <c r="AD590" s="256"/>
      <c r="AE590" s="256"/>
      <c r="AF590" s="256"/>
      <c r="AG590" s="257"/>
      <c r="AH590" s="257"/>
      <c r="AI590" s="257"/>
      <c r="AJ590" s="257"/>
      <c r="AK590" s="87">
        <v>4.583333333333333</v>
      </c>
      <c r="AL590" s="87"/>
      <c r="AM590" s="258"/>
      <c r="AN590" s="258">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59" t="s">
        <v>99</v>
      </c>
      <c r="AY590" s="105"/>
      <c r="AZ590" s="106"/>
      <c r="BA590" s="106"/>
      <c r="BB590" s="106"/>
      <c r="BC590" s="256"/>
      <c r="BD590" s="256"/>
      <c r="BE590" s="256"/>
      <c r="BF590" s="256"/>
      <c r="BG590" s="107">
        <f>AV590-AW590</f>
        <v>928</v>
      </c>
    </row>
    <row r="591" spans="1:65" s="111" customFormat="1" ht="35.1" customHeight="1">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6"/>
      <c r="V591" s="256"/>
      <c r="W591" s="256"/>
      <c r="X591" s="256"/>
      <c r="Y591" s="257"/>
      <c r="Z591" s="257"/>
      <c r="AA591" s="257"/>
      <c r="AB591" s="257"/>
      <c r="AC591" s="256"/>
      <c r="AD591" s="256"/>
      <c r="AE591" s="256"/>
      <c r="AF591" s="256"/>
      <c r="AG591" s="257"/>
      <c r="AH591" s="257"/>
      <c r="AI591" s="257"/>
      <c r="AJ591" s="257"/>
      <c r="AK591" s="87"/>
      <c r="AL591" s="87"/>
      <c r="AM591" s="258"/>
      <c r="AN591" s="258"/>
      <c r="AO591" s="101"/>
      <c r="AP591" s="101"/>
      <c r="AQ591" s="101"/>
      <c r="AR591" s="101"/>
      <c r="AS591" s="101"/>
      <c r="AT591" s="101"/>
      <c r="AU591" s="101"/>
      <c r="AV591" s="101"/>
      <c r="AW591" s="61"/>
      <c r="AX591" s="259" t="s">
        <v>99</v>
      </c>
      <c r="AY591" s="105">
        <v>1540</v>
      </c>
      <c r="AZ591" s="106">
        <v>840</v>
      </c>
      <c r="BA591" s="106">
        <v>600</v>
      </c>
      <c r="BB591" s="106">
        <v>490</v>
      </c>
      <c r="BC591" s="256">
        <v>1320</v>
      </c>
      <c r="BD591" s="256">
        <v>720</v>
      </c>
      <c r="BE591" s="256">
        <v>510</v>
      </c>
      <c r="BF591" s="256">
        <v>420</v>
      </c>
      <c r="BJ591" s="254" t="e">
        <f>M591*#REF!</f>
        <v>#REF!</v>
      </c>
      <c r="BK591" s="254" t="e">
        <f>N591*#REF!</f>
        <v>#REF!</v>
      </c>
      <c r="BL591" s="254" t="e">
        <f>O591*#REF!</f>
        <v>#REF!</v>
      </c>
      <c r="BM591" s="254" t="e">
        <f>P591*#REF!</f>
        <v>#REF!</v>
      </c>
    </row>
    <row r="592" spans="1:65" s="111" customFormat="1" ht="35.1" customHeight="1">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6"/>
      <c r="V592" s="256"/>
      <c r="W592" s="256"/>
      <c r="X592" s="256"/>
      <c r="Y592" s="257"/>
      <c r="Z592" s="257"/>
      <c r="AA592" s="257"/>
      <c r="AB592" s="257"/>
      <c r="AC592" s="256"/>
      <c r="AD592" s="256"/>
      <c r="AE592" s="256"/>
      <c r="AF592" s="256"/>
      <c r="AG592" s="257"/>
      <c r="AH592" s="257"/>
      <c r="AI592" s="257"/>
      <c r="AJ592" s="257"/>
      <c r="AK592" s="87">
        <v>7.99</v>
      </c>
      <c r="AL592" s="87"/>
      <c r="AM592" s="258"/>
      <c r="AN592" s="258">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59" t="s">
        <v>99</v>
      </c>
      <c r="AY592" s="105">
        <v>1260</v>
      </c>
      <c r="AZ592" s="106">
        <v>630</v>
      </c>
      <c r="BA592" s="106">
        <v>560</v>
      </c>
      <c r="BB592" s="106">
        <v>490</v>
      </c>
      <c r="BC592" s="256">
        <v>1080</v>
      </c>
      <c r="BD592" s="256">
        <v>540</v>
      </c>
      <c r="BE592" s="256">
        <v>480</v>
      </c>
      <c r="BF592" s="256">
        <v>420</v>
      </c>
      <c r="BG592" s="107">
        <f>AV592-AW592</f>
        <v>2031</v>
      </c>
      <c r="BJ592" s="254" t="e">
        <f>M592*#REF!</f>
        <v>#REF!</v>
      </c>
      <c r="BK592" s="254" t="e">
        <f>N592*#REF!</f>
        <v>#REF!</v>
      </c>
      <c r="BL592" s="254" t="e">
        <f>O592*#REF!</f>
        <v>#REF!</v>
      </c>
      <c r="BM592" s="254" t="e">
        <f>P592*#REF!</f>
        <v>#REF!</v>
      </c>
    </row>
    <row r="593" spans="1:65" s="111" customFormat="1" ht="35.1" customHeight="1">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6"/>
      <c r="V593" s="256"/>
      <c r="W593" s="256"/>
      <c r="X593" s="256"/>
      <c r="Y593" s="257"/>
      <c r="Z593" s="257"/>
      <c r="AA593" s="257"/>
      <c r="AB593" s="257"/>
      <c r="AC593" s="256"/>
      <c r="AD593" s="256"/>
      <c r="AE593" s="256"/>
      <c r="AF593" s="256"/>
      <c r="AG593" s="257"/>
      <c r="AH593" s="257"/>
      <c r="AI593" s="257"/>
      <c r="AJ593" s="257"/>
      <c r="AK593" s="87">
        <v>7.99</v>
      </c>
      <c r="AL593" s="87"/>
      <c r="AM593" s="258"/>
      <c r="AN593" s="258">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59" t="s">
        <v>99</v>
      </c>
      <c r="AY593" s="105">
        <v>1540</v>
      </c>
      <c r="AZ593" s="106">
        <v>840</v>
      </c>
      <c r="BA593" s="106">
        <v>600</v>
      </c>
      <c r="BB593" s="106">
        <v>490</v>
      </c>
      <c r="BC593" s="256">
        <v>1320</v>
      </c>
      <c r="BD593" s="256">
        <v>720</v>
      </c>
      <c r="BE593" s="256">
        <v>510</v>
      </c>
      <c r="BF593" s="256">
        <v>420</v>
      </c>
      <c r="BG593" s="107">
        <f>AV593-AW593</f>
        <v>1272</v>
      </c>
      <c r="BJ593" s="254" t="e">
        <f>M593*#REF!</f>
        <v>#REF!</v>
      </c>
      <c r="BK593" s="254" t="e">
        <f>N593*#REF!</f>
        <v>#REF!</v>
      </c>
      <c r="BL593" s="254" t="e">
        <f>O593*#REF!</f>
        <v>#REF!</v>
      </c>
      <c r="BM593" s="254" t="e">
        <f>P593*#REF!</f>
        <v>#REF!</v>
      </c>
    </row>
    <row r="594" spans="1:65" s="111" customFormat="1" ht="47.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6"/>
      <c r="V594" s="256"/>
      <c r="W594" s="256"/>
      <c r="X594" s="256"/>
      <c r="Y594" s="257"/>
      <c r="Z594" s="257"/>
      <c r="AA594" s="257"/>
      <c r="AB594" s="257"/>
      <c r="AC594" s="256"/>
      <c r="AD594" s="256"/>
      <c r="AE594" s="256"/>
      <c r="AF594" s="256"/>
      <c r="AG594" s="257"/>
      <c r="AH594" s="257"/>
      <c r="AI594" s="257"/>
      <c r="AJ594" s="257"/>
      <c r="AK594" s="87">
        <v>7.99</v>
      </c>
      <c r="AL594" s="87"/>
      <c r="AM594" s="258"/>
      <c r="AN594" s="258">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59" t="s">
        <v>99</v>
      </c>
      <c r="AY594" s="105">
        <v>1540</v>
      </c>
      <c r="AZ594" s="106">
        <v>840</v>
      </c>
      <c r="BA594" s="106">
        <v>600</v>
      </c>
      <c r="BB594" s="106">
        <v>490</v>
      </c>
      <c r="BC594" s="256">
        <v>1320</v>
      </c>
      <c r="BD594" s="256">
        <v>720</v>
      </c>
      <c r="BE594" s="256">
        <v>510</v>
      </c>
      <c r="BF594" s="256">
        <v>420</v>
      </c>
      <c r="BG594" s="107">
        <f>AV594-AW594</f>
        <v>1326</v>
      </c>
      <c r="BJ594" s="254" t="e">
        <f>M594*#REF!</f>
        <v>#REF!</v>
      </c>
      <c r="BK594" s="254" t="e">
        <f>N594*#REF!</f>
        <v>#REF!</v>
      </c>
      <c r="BL594" s="254" t="e">
        <f>O594*#REF!</f>
        <v>#REF!</v>
      </c>
      <c r="BM594" s="254" t="e">
        <f>P594*#REF!</f>
        <v>#REF!</v>
      </c>
    </row>
    <row r="595" spans="1:65" s="111" customFormat="1" ht="35.1" customHeight="1">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6"/>
      <c r="V595" s="256"/>
      <c r="W595" s="256"/>
      <c r="X595" s="256"/>
      <c r="Y595" s="257"/>
      <c r="Z595" s="257"/>
      <c r="AA595" s="257"/>
      <c r="AB595" s="257"/>
      <c r="AC595" s="256"/>
      <c r="AD595" s="256"/>
      <c r="AE595" s="256"/>
      <c r="AF595" s="256"/>
      <c r="AG595" s="257"/>
      <c r="AH595" s="257"/>
      <c r="AI595" s="257"/>
      <c r="AJ595" s="257"/>
      <c r="AK595" s="87">
        <v>7.99</v>
      </c>
      <c r="AL595" s="87"/>
      <c r="AM595" s="258"/>
      <c r="AN595" s="258">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59" t="s">
        <v>99</v>
      </c>
      <c r="AY595" s="105">
        <v>1400</v>
      </c>
      <c r="AZ595" s="106">
        <v>840</v>
      </c>
      <c r="BA595" s="106">
        <v>600</v>
      </c>
      <c r="BB595" s="106">
        <v>490</v>
      </c>
      <c r="BC595" s="256">
        <v>1200</v>
      </c>
      <c r="BD595" s="256">
        <v>720</v>
      </c>
      <c r="BE595" s="256">
        <v>510</v>
      </c>
      <c r="BF595" s="256">
        <v>420</v>
      </c>
      <c r="BG595" s="107">
        <f>AV595-AW595</f>
        <v>1608</v>
      </c>
      <c r="BJ595" s="254" t="e">
        <f>M595*#REF!</f>
        <v>#REF!</v>
      </c>
      <c r="BK595" s="254" t="e">
        <f>N595*#REF!</f>
        <v>#REF!</v>
      </c>
      <c r="BL595" s="254" t="e">
        <f>O595*#REF!</f>
        <v>#REF!</v>
      </c>
      <c r="BM595" s="254" t="e">
        <f>P595*#REF!</f>
        <v>#REF!</v>
      </c>
    </row>
    <row r="596" spans="1:65" s="111" customFormat="1" ht="35.1" customHeight="1">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6"/>
      <c r="V596" s="256"/>
      <c r="W596" s="256"/>
      <c r="X596" s="256"/>
      <c r="Y596" s="257"/>
      <c r="Z596" s="257"/>
      <c r="AA596" s="257"/>
      <c r="AB596" s="257"/>
      <c r="AC596" s="256"/>
      <c r="AD596" s="256"/>
      <c r="AE596" s="256"/>
      <c r="AF596" s="256"/>
      <c r="AG596" s="257"/>
      <c r="AH596" s="257"/>
      <c r="AI596" s="257"/>
      <c r="AJ596" s="257"/>
      <c r="AK596" s="87"/>
      <c r="AL596" s="87"/>
      <c r="AM596" s="258"/>
      <c r="AN596" s="258"/>
      <c r="AO596" s="101"/>
      <c r="AP596" s="101"/>
      <c r="AQ596" s="101"/>
      <c r="AR596" s="101"/>
      <c r="AS596" s="101"/>
      <c r="AT596" s="101"/>
      <c r="AU596" s="101"/>
      <c r="AV596" s="101"/>
      <c r="AW596" s="61"/>
      <c r="AX596" s="259" t="s">
        <v>99</v>
      </c>
      <c r="AY596" s="105">
        <v>1540</v>
      </c>
      <c r="AZ596" s="106">
        <v>840</v>
      </c>
      <c r="BA596" s="106">
        <v>600</v>
      </c>
      <c r="BB596" s="106">
        <v>490</v>
      </c>
      <c r="BC596" s="256">
        <v>1320</v>
      </c>
      <c r="BD596" s="256">
        <v>720</v>
      </c>
      <c r="BE596" s="256">
        <v>510</v>
      </c>
      <c r="BF596" s="256">
        <v>420</v>
      </c>
      <c r="BJ596" s="254" t="e">
        <f>M596*#REF!</f>
        <v>#REF!</v>
      </c>
      <c r="BK596" s="254" t="e">
        <f>N596*#REF!</f>
        <v>#REF!</v>
      </c>
      <c r="BL596" s="254" t="e">
        <f>O596*#REF!</f>
        <v>#REF!</v>
      </c>
      <c r="BM596" s="254" t="e">
        <f>P596*#REF!</f>
        <v>#REF!</v>
      </c>
    </row>
    <row r="597" spans="1:65" s="111" customFormat="1" ht="35.1" customHeight="1">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6"/>
      <c r="V597" s="256"/>
      <c r="W597" s="256"/>
      <c r="X597" s="256"/>
      <c r="Y597" s="257"/>
      <c r="Z597" s="257"/>
      <c r="AA597" s="257"/>
      <c r="AB597" s="257"/>
      <c r="AC597" s="256"/>
      <c r="AD597" s="256"/>
      <c r="AE597" s="256"/>
      <c r="AF597" s="256"/>
      <c r="AG597" s="257"/>
      <c r="AH597" s="257"/>
      <c r="AI597" s="257"/>
      <c r="AJ597" s="257"/>
      <c r="AK597" s="87">
        <v>7.99</v>
      </c>
      <c r="AL597" s="87"/>
      <c r="AM597" s="258"/>
      <c r="AN597" s="258">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59" t="s">
        <v>99</v>
      </c>
      <c r="AY597" s="105">
        <v>1960</v>
      </c>
      <c r="AZ597" s="106">
        <v>980</v>
      </c>
      <c r="BA597" s="106">
        <v>600</v>
      </c>
      <c r="BB597" s="106">
        <v>490</v>
      </c>
      <c r="BC597" s="256">
        <v>1680</v>
      </c>
      <c r="BD597" s="256">
        <v>840</v>
      </c>
      <c r="BE597" s="256">
        <v>510</v>
      </c>
      <c r="BF597" s="256">
        <v>420</v>
      </c>
      <c r="BG597" s="107">
        <f t="shared" ref="BG597:BG603" si="361">AV597-AW597</f>
        <v>1749</v>
      </c>
      <c r="BJ597" s="254" t="e">
        <f>M597*#REF!</f>
        <v>#REF!</v>
      </c>
      <c r="BK597" s="254" t="e">
        <f>N597*#REF!</f>
        <v>#REF!</v>
      </c>
      <c r="BL597" s="254" t="e">
        <f>O597*#REF!</f>
        <v>#REF!</v>
      </c>
      <c r="BM597" s="254" t="e">
        <f>P597*#REF!</f>
        <v>#REF!</v>
      </c>
    </row>
    <row r="598" spans="1:65" s="111" customFormat="1" ht="35.1" customHeight="1">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6"/>
      <c r="V598" s="256"/>
      <c r="W598" s="256"/>
      <c r="X598" s="256"/>
      <c r="Y598" s="257"/>
      <c r="Z598" s="257"/>
      <c r="AA598" s="257"/>
      <c r="AB598" s="257"/>
      <c r="AC598" s="256"/>
      <c r="AD598" s="256"/>
      <c r="AE598" s="256"/>
      <c r="AF598" s="256"/>
      <c r="AG598" s="257"/>
      <c r="AH598" s="257"/>
      <c r="AI598" s="257"/>
      <c r="AJ598" s="257"/>
      <c r="AK598" s="87">
        <v>7.99</v>
      </c>
      <c r="AL598" s="87"/>
      <c r="AM598" s="258"/>
      <c r="AN598" s="258">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59" t="s">
        <v>99</v>
      </c>
      <c r="AY598" s="105"/>
      <c r="AZ598" s="106"/>
      <c r="BA598" s="106"/>
      <c r="BB598" s="106"/>
      <c r="BC598" s="256"/>
      <c r="BD598" s="256"/>
      <c r="BE598" s="256"/>
      <c r="BF598" s="256"/>
      <c r="BG598" s="107">
        <f t="shared" si="361"/>
        <v>2031</v>
      </c>
    </row>
    <row r="599" spans="1:65" s="111" customFormat="1" ht="35.1" customHeight="1">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6"/>
      <c r="V599" s="256"/>
      <c r="W599" s="256"/>
      <c r="X599" s="256"/>
      <c r="Y599" s="257"/>
      <c r="Z599" s="257"/>
      <c r="AA599" s="257"/>
      <c r="AB599" s="257"/>
      <c r="AC599" s="256"/>
      <c r="AD599" s="256"/>
      <c r="AE599" s="256"/>
      <c r="AF599" s="256"/>
      <c r="AG599" s="257"/>
      <c r="AH599" s="257"/>
      <c r="AI599" s="257"/>
      <c r="AJ599" s="257"/>
      <c r="AK599" s="87">
        <v>7.99</v>
      </c>
      <c r="AL599" s="87"/>
      <c r="AM599" s="258"/>
      <c r="AN599" s="258">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59" t="s">
        <v>99</v>
      </c>
      <c r="AY599" s="105">
        <v>1540</v>
      </c>
      <c r="AZ599" s="106">
        <v>840</v>
      </c>
      <c r="BA599" s="106">
        <v>600</v>
      </c>
      <c r="BB599" s="106">
        <v>490</v>
      </c>
      <c r="BC599" s="256">
        <v>1320</v>
      </c>
      <c r="BD599" s="256">
        <v>720</v>
      </c>
      <c r="BE599" s="256">
        <v>510</v>
      </c>
      <c r="BF599" s="256">
        <v>420</v>
      </c>
      <c r="BG599" s="107">
        <f t="shared" si="361"/>
        <v>1749</v>
      </c>
      <c r="BJ599" s="254" t="e">
        <f>M599*#REF!</f>
        <v>#REF!</v>
      </c>
      <c r="BK599" s="254" t="e">
        <f>N599*#REF!</f>
        <v>#REF!</v>
      </c>
      <c r="BL599" s="254" t="e">
        <f>O599*#REF!</f>
        <v>#REF!</v>
      </c>
      <c r="BM599" s="254" t="e">
        <f>P599*#REF!</f>
        <v>#REF!</v>
      </c>
    </row>
    <row r="600" spans="1:65" s="111" customFormat="1" ht="35.1" customHeight="1">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6"/>
      <c r="V600" s="256"/>
      <c r="W600" s="256"/>
      <c r="X600" s="256"/>
      <c r="Y600" s="257"/>
      <c r="Z600" s="257"/>
      <c r="AA600" s="257"/>
      <c r="AB600" s="257"/>
      <c r="AC600" s="256"/>
      <c r="AD600" s="256"/>
      <c r="AE600" s="256"/>
      <c r="AF600" s="256"/>
      <c r="AG600" s="257"/>
      <c r="AH600" s="257"/>
      <c r="AI600" s="257"/>
      <c r="AJ600" s="257"/>
      <c r="AK600" s="87">
        <v>7.99</v>
      </c>
      <c r="AL600" s="87"/>
      <c r="AM600" s="258"/>
      <c r="AN600" s="258">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59" t="s">
        <v>99</v>
      </c>
      <c r="AY600" s="105">
        <v>1260</v>
      </c>
      <c r="AZ600" s="106">
        <v>630</v>
      </c>
      <c r="BA600" s="106">
        <v>560</v>
      </c>
      <c r="BB600" s="106">
        <v>490</v>
      </c>
      <c r="BC600" s="256">
        <v>1080</v>
      </c>
      <c r="BD600" s="256">
        <v>540</v>
      </c>
      <c r="BE600" s="256">
        <v>480</v>
      </c>
      <c r="BF600" s="256">
        <v>420</v>
      </c>
      <c r="BG600" s="107">
        <f t="shared" si="361"/>
        <v>1185</v>
      </c>
      <c r="BJ600" s="254" t="e">
        <f>M600*#REF!</f>
        <v>#REF!</v>
      </c>
      <c r="BK600" s="254" t="e">
        <f>N600*#REF!</f>
        <v>#REF!</v>
      </c>
      <c r="BL600" s="254" t="e">
        <f>O600*#REF!</f>
        <v>#REF!</v>
      </c>
      <c r="BM600" s="254" t="e">
        <f>P600*#REF!</f>
        <v>#REF!</v>
      </c>
    </row>
    <row r="601" spans="1:65" s="111" customFormat="1" ht="35.1" customHeight="1">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6"/>
      <c r="V601" s="256"/>
      <c r="W601" s="256"/>
      <c r="X601" s="256"/>
      <c r="Y601" s="257"/>
      <c r="Z601" s="257"/>
      <c r="AA601" s="257"/>
      <c r="AB601" s="257"/>
      <c r="AC601" s="256"/>
      <c r="AD601" s="256"/>
      <c r="AE601" s="256"/>
      <c r="AF601" s="256"/>
      <c r="AG601" s="257"/>
      <c r="AH601" s="257"/>
      <c r="AI601" s="257"/>
      <c r="AJ601" s="257"/>
      <c r="AK601" s="87">
        <v>7.99</v>
      </c>
      <c r="AL601" s="87"/>
      <c r="AM601" s="258"/>
      <c r="AN601" s="258">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59" t="s">
        <v>99</v>
      </c>
      <c r="AY601" s="105">
        <v>1680</v>
      </c>
      <c r="AZ601" s="106">
        <v>840</v>
      </c>
      <c r="BA601" s="106">
        <v>600</v>
      </c>
      <c r="BB601" s="106">
        <v>490</v>
      </c>
      <c r="BC601" s="256">
        <v>1440</v>
      </c>
      <c r="BD601" s="256">
        <v>720</v>
      </c>
      <c r="BE601" s="256">
        <v>510</v>
      </c>
      <c r="BF601" s="256">
        <v>420</v>
      </c>
      <c r="BG601" s="107">
        <f t="shared" si="361"/>
        <v>1890</v>
      </c>
      <c r="BJ601" s="254" t="e">
        <f>M601*#REF!</f>
        <v>#REF!</v>
      </c>
      <c r="BK601" s="254" t="e">
        <f>N601*#REF!</f>
        <v>#REF!</v>
      </c>
      <c r="BL601" s="254" t="e">
        <f>O601*#REF!</f>
        <v>#REF!</v>
      </c>
      <c r="BM601" s="254" t="e">
        <f>P601*#REF!</f>
        <v>#REF!</v>
      </c>
    </row>
    <row r="602" spans="1:65" s="111" customFormat="1" ht="35.1" customHeight="1">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6"/>
      <c r="V602" s="256"/>
      <c r="W602" s="256"/>
      <c r="X602" s="256"/>
      <c r="Y602" s="257"/>
      <c r="Z602" s="257"/>
      <c r="AA602" s="257"/>
      <c r="AB602" s="257"/>
      <c r="AC602" s="256"/>
      <c r="AD602" s="256"/>
      <c r="AE602" s="256"/>
      <c r="AF602" s="256"/>
      <c r="AG602" s="257"/>
      <c r="AH602" s="257"/>
      <c r="AI602" s="257"/>
      <c r="AJ602" s="257"/>
      <c r="AK602" s="87">
        <v>7.99</v>
      </c>
      <c r="AL602" s="87"/>
      <c r="AM602" s="258"/>
      <c r="AN602" s="258">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59" t="s">
        <v>99</v>
      </c>
      <c r="AY602" s="105">
        <v>1400</v>
      </c>
      <c r="AZ602" s="106">
        <v>840</v>
      </c>
      <c r="BA602" s="106">
        <v>600</v>
      </c>
      <c r="BB602" s="106">
        <v>490</v>
      </c>
      <c r="BC602" s="256">
        <v>1200</v>
      </c>
      <c r="BD602" s="256">
        <v>720</v>
      </c>
      <c r="BE602" s="256">
        <v>510</v>
      </c>
      <c r="BF602" s="256">
        <v>420</v>
      </c>
      <c r="BG602" s="107">
        <f t="shared" si="361"/>
        <v>1749</v>
      </c>
      <c r="BJ602" s="254" t="e">
        <f>M602*#REF!</f>
        <v>#REF!</v>
      </c>
      <c r="BK602" s="254" t="e">
        <f>N602*#REF!</f>
        <v>#REF!</v>
      </c>
      <c r="BL602" s="254" t="e">
        <f>O602*#REF!</f>
        <v>#REF!</v>
      </c>
      <c r="BM602" s="254" t="e">
        <f>P602*#REF!</f>
        <v>#REF!</v>
      </c>
    </row>
    <row r="603" spans="1:65" s="111" customFormat="1" ht="35.1" customHeight="1">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6"/>
      <c r="V603" s="256"/>
      <c r="W603" s="256"/>
      <c r="X603" s="256"/>
      <c r="Y603" s="257"/>
      <c r="Z603" s="257"/>
      <c r="AA603" s="257"/>
      <c r="AB603" s="257"/>
      <c r="AC603" s="256"/>
      <c r="AD603" s="256"/>
      <c r="AE603" s="256"/>
      <c r="AF603" s="256"/>
      <c r="AG603" s="257"/>
      <c r="AH603" s="257"/>
      <c r="AI603" s="257"/>
      <c r="AJ603" s="257"/>
      <c r="AK603" s="87">
        <v>7.99</v>
      </c>
      <c r="AL603" s="87"/>
      <c r="AM603" s="258"/>
      <c r="AN603" s="258">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59" t="s">
        <v>99</v>
      </c>
      <c r="AY603" s="105"/>
      <c r="AZ603" s="106"/>
      <c r="BA603" s="106"/>
      <c r="BB603" s="106"/>
      <c r="BC603" s="256"/>
      <c r="BD603" s="256"/>
      <c r="BE603" s="256"/>
      <c r="BF603" s="256"/>
      <c r="BG603" s="107">
        <f t="shared" si="361"/>
        <v>1326</v>
      </c>
    </row>
    <row r="604" spans="1:65" s="111" customFormat="1" ht="35.1" customHeight="1">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6"/>
      <c r="V604" s="256"/>
      <c r="W604" s="256"/>
      <c r="X604" s="256"/>
      <c r="Y604" s="257"/>
      <c r="Z604" s="257"/>
      <c r="AA604" s="257"/>
      <c r="AB604" s="257"/>
      <c r="AC604" s="256"/>
      <c r="AD604" s="256"/>
      <c r="AE604" s="256"/>
      <c r="AF604" s="256"/>
      <c r="AG604" s="257"/>
      <c r="AH604" s="257"/>
      <c r="AI604" s="257"/>
      <c r="AJ604" s="257"/>
      <c r="AK604" s="87"/>
      <c r="AL604" s="87"/>
      <c r="AM604" s="258"/>
      <c r="AN604" s="258"/>
      <c r="AO604" s="101"/>
      <c r="AP604" s="101"/>
      <c r="AQ604" s="101"/>
      <c r="AR604" s="101"/>
      <c r="AS604" s="101"/>
      <c r="AT604" s="101"/>
      <c r="AU604" s="101"/>
      <c r="AV604" s="101"/>
      <c r="AW604" s="61"/>
      <c r="AX604" s="259" t="s">
        <v>99</v>
      </c>
      <c r="AY604" s="105">
        <v>1540</v>
      </c>
      <c r="AZ604" s="106">
        <v>840</v>
      </c>
      <c r="BA604" s="106">
        <v>600</v>
      </c>
      <c r="BB604" s="106">
        <v>490</v>
      </c>
      <c r="BC604" s="256">
        <v>1320</v>
      </c>
      <c r="BD604" s="256">
        <v>720</v>
      </c>
      <c r="BE604" s="256">
        <v>510</v>
      </c>
      <c r="BF604" s="256">
        <v>420</v>
      </c>
      <c r="BJ604" s="254" t="e">
        <f>M604*#REF!</f>
        <v>#REF!</v>
      </c>
      <c r="BK604" s="254" t="e">
        <f>N604*#REF!</f>
        <v>#REF!</v>
      </c>
      <c r="BL604" s="254" t="e">
        <f>O604*#REF!</f>
        <v>#REF!</v>
      </c>
      <c r="BM604" s="254" t="e">
        <f>P604*#REF!</f>
        <v>#REF!</v>
      </c>
    </row>
    <row r="605" spans="1:65" s="111" customFormat="1" ht="35.1" customHeight="1">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6"/>
      <c r="V605" s="256"/>
      <c r="W605" s="256"/>
      <c r="X605" s="256"/>
      <c r="Y605" s="257"/>
      <c r="Z605" s="257"/>
      <c r="AA605" s="257"/>
      <c r="AB605" s="257"/>
      <c r="AC605" s="256"/>
      <c r="AD605" s="256"/>
      <c r="AE605" s="256"/>
      <c r="AF605" s="256"/>
      <c r="AG605" s="257"/>
      <c r="AH605" s="257"/>
      <c r="AI605" s="257"/>
      <c r="AJ605" s="257"/>
      <c r="AK605" s="87">
        <v>7.99</v>
      </c>
      <c r="AL605" s="87"/>
      <c r="AM605" s="258"/>
      <c r="AN605" s="258">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59" t="s">
        <v>99</v>
      </c>
      <c r="AY605" s="105">
        <v>1260</v>
      </c>
      <c r="AZ605" s="106">
        <v>630</v>
      </c>
      <c r="BA605" s="106">
        <v>560</v>
      </c>
      <c r="BB605" s="106">
        <v>490</v>
      </c>
      <c r="BC605" s="256">
        <v>1080</v>
      </c>
      <c r="BD605" s="256">
        <v>540</v>
      </c>
      <c r="BE605" s="256">
        <v>480</v>
      </c>
      <c r="BF605" s="256">
        <v>420</v>
      </c>
      <c r="BG605" s="107">
        <f>AV605-AW605</f>
        <v>1749</v>
      </c>
      <c r="BJ605" s="254" t="e">
        <f>M605*#REF!</f>
        <v>#REF!</v>
      </c>
      <c r="BK605" s="254" t="e">
        <f>N605*#REF!</f>
        <v>#REF!</v>
      </c>
      <c r="BL605" s="254" t="e">
        <f>O605*#REF!</f>
        <v>#REF!</v>
      </c>
      <c r="BM605" s="254" t="e">
        <f>P605*#REF!</f>
        <v>#REF!</v>
      </c>
    </row>
    <row r="606" spans="1:65" s="111" customFormat="1" ht="35.1" customHeight="1">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6"/>
      <c r="V606" s="256"/>
      <c r="W606" s="256"/>
      <c r="X606" s="256"/>
      <c r="Y606" s="257"/>
      <c r="Z606" s="257"/>
      <c r="AA606" s="257"/>
      <c r="AB606" s="257"/>
      <c r="AC606" s="256"/>
      <c r="AD606" s="256"/>
      <c r="AE606" s="256"/>
      <c r="AF606" s="256"/>
      <c r="AG606" s="257"/>
      <c r="AH606" s="257"/>
      <c r="AI606" s="257"/>
      <c r="AJ606" s="257"/>
      <c r="AK606" s="87">
        <v>7.99</v>
      </c>
      <c r="AL606" s="87"/>
      <c r="AM606" s="258"/>
      <c r="AN606" s="258">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59" t="s">
        <v>99</v>
      </c>
      <c r="AY606" s="105"/>
      <c r="AZ606" s="106"/>
      <c r="BA606" s="106"/>
      <c r="BB606" s="106"/>
      <c r="BC606" s="256"/>
      <c r="BD606" s="256"/>
      <c r="BE606" s="256"/>
      <c r="BF606" s="256"/>
      <c r="BG606" s="107">
        <f>AV606-AW606</f>
        <v>2031</v>
      </c>
    </row>
    <row r="607" spans="1:65" s="111" customFormat="1" ht="35.1" customHeight="1">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7">
        <v>7.99</v>
      </c>
      <c r="AL607" s="87"/>
      <c r="AM607" s="258"/>
      <c r="AN607" s="258">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59" t="s">
        <v>99</v>
      </c>
      <c r="AY607" s="105">
        <v>1540</v>
      </c>
      <c r="AZ607" s="106">
        <v>840</v>
      </c>
      <c r="BA607" s="106">
        <v>600</v>
      </c>
      <c r="BB607" s="106">
        <v>490</v>
      </c>
      <c r="BC607" s="256">
        <v>1320</v>
      </c>
      <c r="BD607" s="256">
        <v>720</v>
      </c>
      <c r="BE607" s="256">
        <v>510</v>
      </c>
      <c r="BF607" s="256">
        <v>420</v>
      </c>
      <c r="BG607" s="107">
        <f>AV607-AW607</f>
        <v>1608</v>
      </c>
      <c r="BJ607" s="254" t="e">
        <f>M607*#REF!</f>
        <v>#REF!</v>
      </c>
      <c r="BK607" s="254" t="e">
        <f>N607*#REF!</f>
        <v>#REF!</v>
      </c>
      <c r="BL607" s="254" t="e">
        <f>O607*#REF!</f>
        <v>#REF!</v>
      </c>
      <c r="BM607" s="254" t="e">
        <f>P607*#REF!</f>
        <v>#REF!</v>
      </c>
    </row>
    <row r="608" spans="1:65" s="111" customFormat="1" ht="35.1" customHeight="1">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6"/>
      <c r="V608" s="256"/>
      <c r="W608" s="256"/>
      <c r="X608" s="256"/>
      <c r="Y608" s="257"/>
      <c r="Z608" s="257"/>
      <c r="AA608" s="257"/>
      <c r="AB608" s="257"/>
      <c r="AC608" s="256"/>
      <c r="AD608" s="256"/>
      <c r="AE608" s="256"/>
      <c r="AF608" s="256"/>
      <c r="AG608" s="257"/>
      <c r="AH608" s="257"/>
      <c r="AI608" s="257"/>
      <c r="AJ608" s="257"/>
      <c r="AK608" s="87">
        <v>7.99</v>
      </c>
      <c r="AL608" s="87"/>
      <c r="AM608" s="258"/>
      <c r="AN608" s="258">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59" t="s">
        <v>99</v>
      </c>
      <c r="AY608" s="105">
        <v>1260</v>
      </c>
      <c r="AZ608" s="106">
        <v>630</v>
      </c>
      <c r="BA608" s="106">
        <v>560</v>
      </c>
      <c r="BB608" s="106">
        <v>490</v>
      </c>
      <c r="BC608" s="256">
        <v>1080</v>
      </c>
      <c r="BD608" s="256">
        <v>540</v>
      </c>
      <c r="BE608" s="256">
        <v>480</v>
      </c>
      <c r="BF608" s="256">
        <v>420</v>
      </c>
      <c r="BG608" s="107">
        <f>AV608-AW608</f>
        <v>1890</v>
      </c>
      <c r="BJ608" s="254" t="e">
        <f>M608*#REF!</f>
        <v>#REF!</v>
      </c>
      <c r="BK608" s="254" t="e">
        <f>N608*#REF!</f>
        <v>#REF!</v>
      </c>
      <c r="BL608" s="254" t="e">
        <f>O608*#REF!</f>
        <v>#REF!</v>
      </c>
      <c r="BM608" s="254" t="e">
        <f>P608*#REF!</f>
        <v>#REF!</v>
      </c>
    </row>
    <row r="609" spans="1:65" s="111" customFormat="1" ht="35.1" customHeight="1">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6"/>
      <c r="V609" s="256"/>
      <c r="W609" s="256"/>
      <c r="X609" s="256"/>
      <c r="Y609" s="257"/>
      <c r="Z609" s="257"/>
      <c r="AA609" s="257"/>
      <c r="AB609" s="257"/>
      <c r="AC609" s="256"/>
      <c r="AD609" s="256"/>
      <c r="AE609" s="256"/>
      <c r="AF609" s="256"/>
      <c r="AG609" s="257"/>
      <c r="AH609" s="257"/>
      <c r="AI609" s="257"/>
      <c r="AJ609" s="257"/>
      <c r="AK609" s="87"/>
      <c r="AL609" s="87"/>
      <c r="AM609" s="258"/>
      <c r="AN609" s="258"/>
      <c r="AO609" s="101"/>
      <c r="AP609" s="101"/>
      <c r="AQ609" s="101"/>
      <c r="AR609" s="101"/>
      <c r="AS609" s="101"/>
      <c r="AT609" s="101"/>
      <c r="AU609" s="101"/>
      <c r="AV609" s="101"/>
      <c r="AW609" s="61"/>
      <c r="AX609" s="259" t="s">
        <v>99</v>
      </c>
      <c r="AY609" s="105"/>
      <c r="AZ609" s="106"/>
      <c r="BA609" s="106"/>
      <c r="BB609" s="106"/>
      <c r="BC609" s="256"/>
      <c r="BD609" s="256"/>
      <c r="BE609" s="256"/>
      <c r="BF609" s="256"/>
    </row>
    <row r="610" spans="1:65" s="111" customFormat="1" ht="35.1" customHeight="1">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6"/>
      <c r="V610" s="256"/>
      <c r="W610" s="256"/>
      <c r="X610" s="256"/>
      <c r="Y610" s="257"/>
      <c r="Z610" s="257"/>
      <c r="AA610" s="257"/>
      <c r="AB610" s="257"/>
      <c r="AC610" s="256"/>
      <c r="AD610" s="256"/>
      <c r="AE610" s="256"/>
      <c r="AF610" s="256"/>
      <c r="AG610" s="257"/>
      <c r="AH610" s="257"/>
      <c r="AI610" s="257"/>
      <c r="AJ610" s="257"/>
      <c r="AK610" s="87">
        <v>7.99</v>
      </c>
      <c r="AL610" s="87"/>
      <c r="AM610" s="258"/>
      <c r="AN610" s="258">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59" t="s">
        <v>99</v>
      </c>
      <c r="AY610" s="105">
        <v>1540</v>
      </c>
      <c r="AZ610" s="106">
        <v>840</v>
      </c>
      <c r="BA610" s="106">
        <v>600</v>
      </c>
      <c r="BB610" s="106">
        <v>490</v>
      </c>
      <c r="BC610" s="256">
        <v>1320</v>
      </c>
      <c r="BD610" s="256">
        <v>720</v>
      </c>
      <c r="BE610" s="256">
        <v>510</v>
      </c>
      <c r="BF610" s="256">
        <v>420</v>
      </c>
      <c r="BG610" s="107">
        <f>AV610-AW610</f>
        <v>1749</v>
      </c>
      <c r="BJ610" s="254" t="e">
        <f>M610*#REF!</f>
        <v>#REF!</v>
      </c>
      <c r="BK610" s="254" t="e">
        <f>N610*#REF!</f>
        <v>#REF!</v>
      </c>
      <c r="BL610" s="254" t="e">
        <f>O610*#REF!</f>
        <v>#REF!</v>
      </c>
      <c r="BM610" s="254" t="e">
        <f>P610*#REF!</f>
        <v>#REF!</v>
      </c>
    </row>
    <row r="611" spans="1:65" s="111" customFormat="1" ht="35.1" customHeight="1">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6"/>
      <c r="V611" s="256"/>
      <c r="W611" s="256"/>
      <c r="X611" s="256"/>
      <c r="Y611" s="257"/>
      <c r="Z611" s="257"/>
      <c r="AA611" s="257"/>
      <c r="AB611" s="257"/>
      <c r="AC611" s="256"/>
      <c r="AD611" s="256"/>
      <c r="AE611" s="256"/>
      <c r="AF611" s="256"/>
      <c r="AG611" s="257"/>
      <c r="AH611" s="257"/>
      <c r="AI611" s="257"/>
      <c r="AJ611" s="257"/>
      <c r="AK611" s="87">
        <v>7.99</v>
      </c>
      <c r="AL611" s="87"/>
      <c r="AM611" s="258"/>
      <c r="AN611" s="258">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59" t="s">
        <v>99</v>
      </c>
      <c r="AY611" s="105">
        <v>1260</v>
      </c>
      <c r="AZ611" s="106">
        <v>630</v>
      </c>
      <c r="BA611" s="106">
        <v>560</v>
      </c>
      <c r="BB611" s="106">
        <v>490</v>
      </c>
      <c r="BC611" s="256">
        <v>1080</v>
      </c>
      <c r="BD611" s="256">
        <v>540</v>
      </c>
      <c r="BE611" s="256">
        <v>480</v>
      </c>
      <c r="BF611" s="256">
        <v>420</v>
      </c>
      <c r="BG611" s="107">
        <f>AV611-AW611</f>
        <v>2031</v>
      </c>
      <c r="BJ611" s="254" t="e">
        <f>M611*#REF!</f>
        <v>#REF!</v>
      </c>
      <c r="BK611" s="254" t="e">
        <f>N611*#REF!</f>
        <v>#REF!</v>
      </c>
      <c r="BL611" s="254" t="e">
        <f>O611*#REF!</f>
        <v>#REF!</v>
      </c>
      <c r="BM611" s="254" t="e">
        <f>P611*#REF!</f>
        <v>#REF!</v>
      </c>
    </row>
    <row r="612" spans="1:65" s="111" customFormat="1" ht="35.1" customHeight="1">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6"/>
      <c r="V612" s="256"/>
      <c r="W612" s="256"/>
      <c r="X612" s="256"/>
      <c r="Y612" s="257"/>
      <c r="Z612" s="257"/>
      <c r="AA612" s="257"/>
      <c r="AB612" s="257"/>
      <c r="AC612" s="256"/>
      <c r="AD612" s="256"/>
      <c r="AE612" s="256"/>
      <c r="AF612" s="256"/>
      <c r="AG612" s="257"/>
      <c r="AH612" s="257"/>
      <c r="AI612" s="257"/>
      <c r="AJ612" s="257"/>
      <c r="AK612" s="87"/>
      <c r="AL612" s="87"/>
      <c r="AM612" s="258"/>
      <c r="AN612" s="258"/>
      <c r="AO612" s="101"/>
      <c r="AP612" s="101"/>
      <c r="AQ612" s="101"/>
      <c r="AR612" s="101"/>
      <c r="AS612" s="101"/>
      <c r="AT612" s="101"/>
      <c r="AU612" s="101"/>
      <c r="AV612" s="101"/>
      <c r="AW612" s="61"/>
      <c r="AX612" s="259" t="s">
        <v>99</v>
      </c>
      <c r="AY612" s="105">
        <v>1680</v>
      </c>
      <c r="AZ612" s="106">
        <v>840</v>
      </c>
      <c r="BA612" s="106">
        <v>600</v>
      </c>
      <c r="BB612" s="106">
        <v>490</v>
      </c>
      <c r="BC612" s="256">
        <v>1440</v>
      </c>
      <c r="BD612" s="256">
        <v>720</v>
      </c>
      <c r="BE612" s="256">
        <v>510</v>
      </c>
      <c r="BF612" s="256">
        <v>420</v>
      </c>
      <c r="BJ612" s="254" t="e">
        <f>M612*#REF!</f>
        <v>#REF!</v>
      </c>
      <c r="BK612" s="254" t="e">
        <f>N612*#REF!</f>
        <v>#REF!</v>
      </c>
      <c r="BL612" s="254" t="e">
        <f>O612*#REF!</f>
        <v>#REF!</v>
      </c>
      <c r="BM612" s="254" t="e">
        <f>P612*#REF!</f>
        <v>#REF!</v>
      </c>
    </row>
    <row r="613" spans="1:65" s="111" customFormat="1" ht="35.1" customHeight="1">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6"/>
      <c r="V613" s="256"/>
      <c r="W613" s="256"/>
      <c r="X613" s="256"/>
      <c r="Y613" s="257"/>
      <c r="Z613" s="257"/>
      <c r="AA613" s="257"/>
      <c r="AB613" s="257"/>
      <c r="AC613" s="256"/>
      <c r="AD613" s="256"/>
      <c r="AE613" s="256"/>
      <c r="AF613" s="256"/>
      <c r="AG613" s="257"/>
      <c r="AH613" s="257"/>
      <c r="AI613" s="257"/>
      <c r="AJ613" s="257"/>
      <c r="AK613" s="87">
        <v>5.4545454545454541</v>
      </c>
      <c r="AL613" s="87"/>
      <c r="AM613" s="258"/>
      <c r="AN613" s="258">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59" t="s">
        <v>99</v>
      </c>
      <c r="AY613" s="105">
        <v>1540</v>
      </c>
      <c r="AZ613" s="106">
        <v>840</v>
      </c>
      <c r="BA613" s="106">
        <v>600</v>
      </c>
      <c r="BB613" s="106">
        <v>490</v>
      </c>
      <c r="BC613" s="256">
        <v>1320</v>
      </c>
      <c r="BD613" s="256">
        <v>720</v>
      </c>
      <c r="BE613" s="256">
        <v>510</v>
      </c>
      <c r="BF613" s="256">
        <v>420</v>
      </c>
      <c r="BG613" s="107">
        <f>AV613-AW613</f>
        <v>1144</v>
      </c>
      <c r="BJ613" s="254" t="e">
        <f>M613*#REF!</f>
        <v>#REF!</v>
      </c>
      <c r="BK613" s="254" t="e">
        <f>N613*#REF!</f>
        <v>#REF!</v>
      </c>
      <c r="BL613" s="254" t="e">
        <f>O613*#REF!</f>
        <v>#REF!</v>
      </c>
      <c r="BM613" s="254" t="e">
        <f>P613*#REF!</f>
        <v>#REF!</v>
      </c>
    </row>
    <row r="614" spans="1:65" s="111" customFormat="1" ht="35.1" customHeight="1">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6"/>
      <c r="V614" s="256"/>
      <c r="W614" s="256"/>
      <c r="X614" s="256"/>
      <c r="Y614" s="257"/>
      <c r="Z614" s="257"/>
      <c r="AA614" s="257"/>
      <c r="AB614" s="257"/>
      <c r="AC614" s="256"/>
      <c r="AD614" s="256"/>
      <c r="AE614" s="256"/>
      <c r="AF614" s="256"/>
      <c r="AG614" s="257"/>
      <c r="AH614" s="257"/>
      <c r="AI614" s="257"/>
      <c r="AJ614" s="257"/>
      <c r="AK614" s="87">
        <v>7.99</v>
      </c>
      <c r="AL614" s="87"/>
      <c r="AM614" s="258"/>
      <c r="AN614" s="258">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59" t="s">
        <v>99</v>
      </c>
      <c r="AY614" s="105">
        <v>1540</v>
      </c>
      <c r="AZ614" s="106">
        <v>840</v>
      </c>
      <c r="BA614" s="106">
        <v>600</v>
      </c>
      <c r="BB614" s="106">
        <v>490</v>
      </c>
      <c r="BC614" s="256">
        <v>1320</v>
      </c>
      <c r="BD614" s="256">
        <v>720</v>
      </c>
      <c r="BE614" s="256">
        <v>510</v>
      </c>
      <c r="BF614" s="256">
        <v>420</v>
      </c>
      <c r="BG614" s="107">
        <f>AV614-AW614</f>
        <v>2031</v>
      </c>
      <c r="BJ614" s="254" t="e">
        <f>M614*#REF!</f>
        <v>#REF!</v>
      </c>
      <c r="BK614" s="254" t="e">
        <f>N614*#REF!</f>
        <v>#REF!</v>
      </c>
      <c r="BL614" s="254" t="e">
        <f>O614*#REF!</f>
        <v>#REF!</v>
      </c>
      <c r="BM614" s="254" t="e">
        <f>P614*#REF!</f>
        <v>#REF!</v>
      </c>
    </row>
    <row r="615" spans="1:65" s="111" customFormat="1" ht="35.1" customHeight="1">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6"/>
      <c r="V615" s="256"/>
      <c r="W615" s="256"/>
      <c r="X615" s="256"/>
      <c r="Y615" s="257"/>
      <c r="Z615" s="257"/>
      <c r="AA615" s="257"/>
      <c r="AB615" s="257"/>
      <c r="AC615" s="256"/>
      <c r="AD615" s="256"/>
      <c r="AE615" s="256"/>
      <c r="AF615" s="256"/>
      <c r="AG615" s="257"/>
      <c r="AH615" s="257"/>
      <c r="AI615" s="257"/>
      <c r="AJ615" s="257"/>
      <c r="AK615" s="87"/>
      <c r="AL615" s="87"/>
      <c r="AM615" s="258"/>
      <c r="AN615" s="258"/>
      <c r="AO615" s="101"/>
      <c r="AP615" s="101"/>
      <c r="AQ615" s="101"/>
      <c r="AR615" s="101"/>
      <c r="AS615" s="101"/>
      <c r="AT615" s="101"/>
      <c r="AU615" s="101"/>
      <c r="AV615" s="101"/>
      <c r="AW615" s="61"/>
      <c r="AX615" s="259" t="s">
        <v>99</v>
      </c>
      <c r="AY615" s="105">
        <v>1960</v>
      </c>
      <c r="AZ615" s="106">
        <v>980</v>
      </c>
      <c r="BA615" s="106">
        <v>600</v>
      </c>
      <c r="BB615" s="106">
        <v>490</v>
      </c>
      <c r="BC615" s="256">
        <v>1680</v>
      </c>
      <c r="BD615" s="256">
        <v>840</v>
      </c>
      <c r="BE615" s="256">
        <v>510</v>
      </c>
      <c r="BF615" s="256">
        <v>420</v>
      </c>
      <c r="BJ615" s="254" t="e">
        <f>M615*#REF!</f>
        <v>#REF!</v>
      </c>
      <c r="BK615" s="254" t="e">
        <f>N615*#REF!</f>
        <v>#REF!</v>
      </c>
      <c r="BL615" s="254" t="e">
        <f>O615*#REF!</f>
        <v>#REF!</v>
      </c>
      <c r="BM615" s="254" t="e">
        <f>P615*#REF!</f>
        <v>#REF!</v>
      </c>
    </row>
    <row r="616" spans="1:65" s="111" customFormat="1" ht="35.1" customHeight="1">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7">
        <v>7.99</v>
      </c>
      <c r="AL616" s="87"/>
      <c r="AM616" s="258"/>
      <c r="AN616" s="258">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59" t="s">
        <v>99</v>
      </c>
      <c r="AY616" s="105">
        <v>1680</v>
      </c>
      <c r="AZ616" s="106">
        <v>840</v>
      </c>
      <c r="BA616" s="106">
        <v>600</v>
      </c>
      <c r="BB616" s="106">
        <v>490</v>
      </c>
      <c r="BC616" s="256">
        <v>1440</v>
      </c>
      <c r="BD616" s="256">
        <v>720</v>
      </c>
      <c r="BE616" s="256">
        <v>510</v>
      </c>
      <c r="BF616" s="256">
        <v>420</v>
      </c>
      <c r="BG616" s="107">
        <f t="shared" ref="BG616:BG625" si="375">AV616-AW616</f>
        <v>1749</v>
      </c>
      <c r="BJ616" s="254" t="e">
        <f>M616*#REF!</f>
        <v>#REF!</v>
      </c>
      <c r="BK616" s="254" t="e">
        <f>N616*#REF!</f>
        <v>#REF!</v>
      </c>
      <c r="BL616" s="254" t="e">
        <f>O616*#REF!</f>
        <v>#REF!</v>
      </c>
      <c r="BM616" s="254" t="e">
        <f>P616*#REF!</f>
        <v>#REF!</v>
      </c>
    </row>
    <row r="617" spans="1:65" s="111" customFormat="1" ht="35.1" customHeight="1">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6"/>
      <c r="V617" s="256"/>
      <c r="W617" s="256"/>
      <c r="X617" s="256"/>
      <c r="Y617" s="257"/>
      <c r="Z617" s="257"/>
      <c r="AA617" s="257"/>
      <c r="AB617" s="257"/>
      <c r="AC617" s="256"/>
      <c r="AD617" s="256"/>
      <c r="AE617" s="256"/>
      <c r="AF617" s="256"/>
      <c r="AG617" s="257"/>
      <c r="AH617" s="257"/>
      <c r="AI617" s="257"/>
      <c r="AJ617" s="257"/>
      <c r="AK617" s="87">
        <v>7.99</v>
      </c>
      <c r="AL617" s="87"/>
      <c r="AM617" s="258"/>
      <c r="AN617" s="258">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59" t="s">
        <v>99</v>
      </c>
      <c r="AY617" s="105">
        <v>1540</v>
      </c>
      <c r="AZ617" s="106">
        <v>840</v>
      </c>
      <c r="BA617" s="106">
        <v>600</v>
      </c>
      <c r="BB617" s="106">
        <v>490</v>
      </c>
      <c r="BC617" s="256">
        <v>1320</v>
      </c>
      <c r="BD617" s="256">
        <v>720</v>
      </c>
      <c r="BE617" s="256">
        <v>510</v>
      </c>
      <c r="BF617" s="256">
        <v>420</v>
      </c>
      <c r="BG617" s="107">
        <f t="shared" si="375"/>
        <v>2031</v>
      </c>
      <c r="BJ617" s="254" t="e">
        <f>M617*#REF!</f>
        <v>#REF!</v>
      </c>
      <c r="BK617" s="254" t="e">
        <f>N617*#REF!</f>
        <v>#REF!</v>
      </c>
      <c r="BL617" s="254" t="e">
        <f>O617*#REF!</f>
        <v>#REF!</v>
      </c>
      <c r="BM617" s="254" t="e">
        <f>P617*#REF!</f>
        <v>#REF!</v>
      </c>
    </row>
    <row r="618" spans="1:65" s="111" customFormat="1" ht="35.1" customHeight="1">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6"/>
      <c r="V618" s="256"/>
      <c r="W618" s="256"/>
      <c r="X618" s="256"/>
      <c r="Y618" s="257"/>
      <c r="Z618" s="257"/>
      <c r="AA618" s="257"/>
      <c r="AB618" s="257"/>
      <c r="AC618" s="256"/>
      <c r="AD618" s="256"/>
      <c r="AE618" s="256"/>
      <c r="AF618" s="256"/>
      <c r="AG618" s="257"/>
      <c r="AH618" s="257"/>
      <c r="AI618" s="257"/>
      <c r="AJ618" s="257"/>
      <c r="AK618" s="87">
        <v>7.99</v>
      </c>
      <c r="AL618" s="87"/>
      <c r="AM618" s="258"/>
      <c r="AN618" s="258">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59" t="s">
        <v>99</v>
      </c>
      <c r="AY618" s="105">
        <v>1680</v>
      </c>
      <c r="AZ618" s="106">
        <v>840</v>
      </c>
      <c r="BA618" s="106">
        <v>600</v>
      </c>
      <c r="BB618" s="106">
        <v>490</v>
      </c>
      <c r="BC618" s="256">
        <v>1440</v>
      </c>
      <c r="BD618" s="256">
        <v>720</v>
      </c>
      <c r="BE618" s="256">
        <v>510</v>
      </c>
      <c r="BF618" s="256">
        <v>420</v>
      </c>
      <c r="BG618" s="107">
        <f t="shared" si="375"/>
        <v>1608</v>
      </c>
      <c r="BJ618" s="254" t="e">
        <f>M618*#REF!</f>
        <v>#REF!</v>
      </c>
      <c r="BK618" s="254" t="e">
        <f>N618*#REF!</f>
        <v>#REF!</v>
      </c>
      <c r="BL618" s="254" t="e">
        <f>O618*#REF!</f>
        <v>#REF!</v>
      </c>
      <c r="BM618" s="254" t="e">
        <f>P618*#REF!</f>
        <v>#REF!</v>
      </c>
    </row>
    <row r="619" spans="1:65" s="111" customFormat="1" ht="47.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6"/>
      <c r="V619" s="256"/>
      <c r="W619" s="256"/>
      <c r="X619" s="256"/>
      <c r="Y619" s="257"/>
      <c r="Z619" s="257"/>
      <c r="AA619" s="257"/>
      <c r="AB619" s="257"/>
      <c r="AC619" s="256"/>
      <c r="AD619" s="256"/>
      <c r="AE619" s="256"/>
      <c r="AF619" s="256"/>
      <c r="AG619" s="257"/>
      <c r="AH619" s="257"/>
      <c r="AI619" s="257"/>
      <c r="AJ619" s="257"/>
      <c r="AK619" s="87">
        <v>7.99</v>
      </c>
      <c r="AL619" s="87"/>
      <c r="AM619" s="258"/>
      <c r="AN619" s="258">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59" t="s">
        <v>99</v>
      </c>
      <c r="AY619" s="105">
        <v>1540</v>
      </c>
      <c r="AZ619" s="106">
        <v>840</v>
      </c>
      <c r="BA619" s="106">
        <v>600</v>
      </c>
      <c r="BB619" s="106">
        <v>490</v>
      </c>
      <c r="BC619" s="256">
        <v>1320</v>
      </c>
      <c r="BD619" s="256">
        <v>720</v>
      </c>
      <c r="BE619" s="256">
        <v>510</v>
      </c>
      <c r="BF619" s="256">
        <v>420</v>
      </c>
      <c r="BG619" s="107">
        <f t="shared" si="375"/>
        <v>1749</v>
      </c>
      <c r="BJ619" s="254" t="e">
        <f>M619*#REF!</f>
        <v>#REF!</v>
      </c>
      <c r="BK619" s="254" t="e">
        <f>N619*#REF!</f>
        <v>#REF!</v>
      </c>
      <c r="BL619" s="254" t="e">
        <f>O619*#REF!</f>
        <v>#REF!</v>
      </c>
      <c r="BM619" s="254" t="e">
        <f>P619*#REF!</f>
        <v>#REF!</v>
      </c>
    </row>
    <row r="620" spans="1:65" s="111" customFormat="1" ht="35.1" customHeight="1">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6"/>
      <c r="V620" s="256"/>
      <c r="W620" s="256"/>
      <c r="X620" s="256"/>
      <c r="Y620" s="257"/>
      <c r="Z620" s="257"/>
      <c r="AA620" s="257"/>
      <c r="AB620" s="257"/>
      <c r="AC620" s="256"/>
      <c r="AD620" s="256"/>
      <c r="AE620" s="256"/>
      <c r="AF620" s="256"/>
      <c r="AG620" s="257"/>
      <c r="AH620" s="257"/>
      <c r="AI620" s="257"/>
      <c r="AJ620" s="257"/>
      <c r="AK620" s="87">
        <v>7.99</v>
      </c>
      <c r="AL620" s="87"/>
      <c r="AM620" s="258"/>
      <c r="AN620" s="258">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59" t="s">
        <v>99</v>
      </c>
      <c r="AY620" s="105"/>
      <c r="AZ620" s="106"/>
      <c r="BA620" s="106"/>
      <c r="BB620" s="106"/>
      <c r="BC620" s="256"/>
      <c r="BD620" s="256"/>
      <c r="BE620" s="256"/>
      <c r="BF620" s="256"/>
      <c r="BG620" s="107">
        <f t="shared" si="375"/>
        <v>1749</v>
      </c>
    </row>
    <row r="621" spans="1:65" s="111" customFormat="1" ht="35.1" customHeight="1">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6"/>
      <c r="V621" s="256"/>
      <c r="W621" s="256"/>
      <c r="X621" s="256"/>
      <c r="Y621" s="257"/>
      <c r="Z621" s="257"/>
      <c r="AA621" s="257"/>
      <c r="AB621" s="257"/>
      <c r="AC621" s="256"/>
      <c r="AD621" s="256"/>
      <c r="AE621" s="256"/>
      <c r="AF621" s="256"/>
      <c r="AG621" s="257"/>
      <c r="AH621" s="257"/>
      <c r="AI621" s="257"/>
      <c r="AJ621" s="257"/>
      <c r="AK621" s="87">
        <v>7.99</v>
      </c>
      <c r="AL621" s="87"/>
      <c r="AM621" s="258"/>
      <c r="AN621" s="258">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59" t="s">
        <v>99</v>
      </c>
      <c r="AY621" s="105">
        <v>1540</v>
      </c>
      <c r="AZ621" s="106">
        <v>840</v>
      </c>
      <c r="BA621" s="106">
        <v>600</v>
      </c>
      <c r="BB621" s="106">
        <v>490</v>
      </c>
      <c r="BC621" s="256">
        <v>1320</v>
      </c>
      <c r="BD621" s="256">
        <v>720</v>
      </c>
      <c r="BE621" s="256">
        <v>510</v>
      </c>
      <c r="BF621" s="256">
        <v>420</v>
      </c>
      <c r="BG621" s="107">
        <f t="shared" si="375"/>
        <v>1326</v>
      </c>
      <c r="BJ621" s="254" t="e">
        <f>M621*#REF!</f>
        <v>#REF!</v>
      </c>
      <c r="BK621" s="254" t="e">
        <f>N621*#REF!</f>
        <v>#REF!</v>
      </c>
      <c r="BL621" s="254" t="e">
        <f>O621*#REF!</f>
        <v>#REF!</v>
      </c>
      <c r="BM621" s="254" t="e">
        <f>P621*#REF!</f>
        <v>#REF!</v>
      </c>
    </row>
    <row r="622" spans="1:65" s="111" customFormat="1" ht="35.1" customHeight="1">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6"/>
      <c r="V622" s="256"/>
      <c r="W622" s="256"/>
      <c r="X622" s="256"/>
      <c r="Y622" s="257"/>
      <c r="Z622" s="257"/>
      <c r="AA622" s="257"/>
      <c r="AB622" s="257"/>
      <c r="AC622" s="256"/>
      <c r="AD622" s="256"/>
      <c r="AE622" s="256"/>
      <c r="AF622" s="256"/>
      <c r="AG622" s="257"/>
      <c r="AH622" s="257"/>
      <c r="AI622" s="257"/>
      <c r="AJ622" s="257"/>
      <c r="AK622" s="87">
        <v>5.208333333333333</v>
      </c>
      <c r="AL622" s="87"/>
      <c r="AM622" s="258"/>
      <c r="AN622" s="258">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59" t="s">
        <v>99</v>
      </c>
      <c r="AY622" s="105">
        <v>1260</v>
      </c>
      <c r="AZ622" s="106">
        <v>630</v>
      </c>
      <c r="BA622" s="106">
        <v>560</v>
      </c>
      <c r="BB622" s="106">
        <v>490</v>
      </c>
      <c r="BC622" s="256">
        <v>1080</v>
      </c>
      <c r="BD622" s="256">
        <v>540</v>
      </c>
      <c r="BE622" s="256">
        <v>480</v>
      </c>
      <c r="BF622" s="256">
        <v>420</v>
      </c>
      <c r="BG622" s="107">
        <f t="shared" si="375"/>
        <v>1020</v>
      </c>
      <c r="BJ622" s="254" t="e">
        <f>M622*#REF!</f>
        <v>#REF!</v>
      </c>
      <c r="BK622" s="254" t="e">
        <f>N622*#REF!</f>
        <v>#REF!</v>
      </c>
      <c r="BL622" s="254" t="e">
        <f>O622*#REF!</f>
        <v>#REF!</v>
      </c>
      <c r="BM622" s="254" t="e">
        <f>P622*#REF!</f>
        <v>#REF!</v>
      </c>
    </row>
    <row r="623" spans="1:65" s="18" customFormat="1" ht="35.1" customHeight="1">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6"/>
      <c r="V623" s="256"/>
      <c r="W623" s="256"/>
      <c r="X623" s="256"/>
      <c r="Y623" s="257"/>
      <c r="Z623" s="257"/>
      <c r="AA623" s="257"/>
      <c r="AB623" s="257"/>
      <c r="AC623" s="256"/>
      <c r="AD623" s="256"/>
      <c r="AE623" s="256"/>
      <c r="AF623" s="256"/>
      <c r="AG623" s="257"/>
      <c r="AH623" s="257"/>
      <c r="AI623" s="257"/>
      <c r="AJ623" s="257"/>
      <c r="AK623" s="87">
        <v>7.99</v>
      </c>
      <c r="AL623" s="87"/>
      <c r="AM623" s="258"/>
      <c r="AN623" s="258">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59" t="s">
        <v>99</v>
      </c>
      <c r="AY623" s="105">
        <v>1120</v>
      </c>
      <c r="AZ623" s="106">
        <v>560</v>
      </c>
      <c r="BA623" s="106">
        <v>460</v>
      </c>
      <c r="BB623" s="106">
        <v>350</v>
      </c>
      <c r="BC623" s="256">
        <v>960</v>
      </c>
      <c r="BD623" s="256">
        <v>480</v>
      </c>
      <c r="BE623" s="256">
        <v>390</v>
      </c>
      <c r="BF623" s="256">
        <v>300</v>
      </c>
      <c r="BG623" s="107">
        <f t="shared" si="375"/>
        <v>1749</v>
      </c>
      <c r="BJ623" s="254" t="e">
        <f>M623*#REF!</f>
        <v>#REF!</v>
      </c>
      <c r="BK623" s="254" t="e">
        <f>N623*#REF!</f>
        <v>#REF!</v>
      </c>
      <c r="BL623" s="254" t="e">
        <f>O623*#REF!</f>
        <v>#REF!</v>
      </c>
      <c r="BM623" s="254" t="e">
        <f>P623*#REF!</f>
        <v>#REF!</v>
      </c>
    </row>
    <row r="624" spans="1:65" s="18" customFormat="1" ht="47.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6"/>
      <c r="V624" s="256"/>
      <c r="W624" s="256"/>
      <c r="X624" s="256"/>
      <c r="Y624" s="257"/>
      <c r="Z624" s="257"/>
      <c r="AA624" s="257"/>
      <c r="AB624" s="257"/>
      <c r="AC624" s="256"/>
      <c r="AD624" s="256"/>
      <c r="AE624" s="256"/>
      <c r="AF624" s="256"/>
      <c r="AG624" s="257"/>
      <c r="AH624" s="257"/>
      <c r="AI624" s="257"/>
      <c r="AJ624" s="257"/>
      <c r="AK624" s="87">
        <v>7.99</v>
      </c>
      <c r="AL624" s="87"/>
      <c r="AM624" s="258"/>
      <c r="AN624" s="258">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59" t="s">
        <v>99</v>
      </c>
      <c r="AY624" s="105">
        <v>1540</v>
      </c>
      <c r="AZ624" s="106">
        <v>840</v>
      </c>
      <c r="BA624" s="106">
        <v>600</v>
      </c>
      <c r="BB624" s="106">
        <v>490</v>
      </c>
      <c r="BC624" s="256">
        <v>1320</v>
      </c>
      <c r="BD624" s="256">
        <v>720</v>
      </c>
      <c r="BE624" s="256">
        <v>510</v>
      </c>
      <c r="BF624" s="256">
        <v>420</v>
      </c>
      <c r="BG624" s="107">
        <f t="shared" si="375"/>
        <v>1608</v>
      </c>
      <c r="BJ624" s="254" t="e">
        <f>M624*#REF!</f>
        <v>#REF!</v>
      </c>
      <c r="BK624" s="254" t="e">
        <f>N624*#REF!</f>
        <v>#REF!</v>
      </c>
      <c r="BL624" s="254" t="e">
        <f>O624*#REF!</f>
        <v>#REF!</v>
      </c>
      <c r="BM624" s="254" t="e">
        <f>P624*#REF!</f>
        <v>#REF!</v>
      </c>
    </row>
    <row r="625" spans="1:65" s="18" customFormat="1" ht="35.1" customHeight="1">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6"/>
      <c r="V625" s="256"/>
      <c r="W625" s="256"/>
      <c r="X625" s="256"/>
      <c r="Y625" s="257"/>
      <c r="Z625" s="257"/>
      <c r="AA625" s="257"/>
      <c r="AB625" s="257"/>
      <c r="AC625" s="256"/>
      <c r="AD625" s="256"/>
      <c r="AE625" s="256"/>
      <c r="AF625" s="256"/>
      <c r="AG625" s="257"/>
      <c r="AH625" s="257"/>
      <c r="AI625" s="257"/>
      <c r="AJ625" s="257"/>
      <c r="AK625" s="87">
        <v>7.99</v>
      </c>
      <c r="AL625" s="87"/>
      <c r="AM625" s="258"/>
      <c r="AN625" s="258">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59" t="s">
        <v>99</v>
      </c>
      <c r="AY625" s="105">
        <v>1540</v>
      </c>
      <c r="AZ625" s="106">
        <v>840</v>
      </c>
      <c r="BA625" s="106">
        <v>600</v>
      </c>
      <c r="BB625" s="106">
        <v>490</v>
      </c>
      <c r="BC625" s="256">
        <v>1320</v>
      </c>
      <c r="BD625" s="256">
        <v>720</v>
      </c>
      <c r="BE625" s="256">
        <v>510</v>
      </c>
      <c r="BF625" s="256">
        <v>420</v>
      </c>
      <c r="BG625" s="107">
        <f t="shared" si="375"/>
        <v>1749</v>
      </c>
      <c r="BJ625" s="254" t="e">
        <f>M625*#REF!</f>
        <v>#REF!</v>
      </c>
      <c r="BK625" s="254" t="e">
        <f>N625*#REF!</f>
        <v>#REF!</v>
      </c>
      <c r="BL625" s="254" t="e">
        <f>O625*#REF!</f>
        <v>#REF!</v>
      </c>
      <c r="BM625" s="254" t="e">
        <f>P625*#REF!</f>
        <v>#REF!</v>
      </c>
    </row>
    <row r="626" spans="1:65" s="18" customFormat="1" ht="47.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6"/>
      <c r="V626" s="256"/>
      <c r="W626" s="256"/>
      <c r="X626" s="256"/>
      <c r="Y626" s="257"/>
      <c r="Z626" s="257"/>
      <c r="AA626" s="257"/>
      <c r="AB626" s="257"/>
      <c r="AC626" s="256"/>
      <c r="AD626" s="256"/>
      <c r="AE626" s="256"/>
      <c r="AF626" s="256"/>
      <c r="AG626" s="257"/>
      <c r="AH626" s="257"/>
      <c r="AI626" s="257"/>
      <c r="AJ626" s="257"/>
      <c r="AK626" s="87"/>
      <c r="AL626" s="87"/>
      <c r="AM626" s="258"/>
      <c r="AN626" s="258"/>
      <c r="AO626" s="101"/>
      <c r="AP626" s="101"/>
      <c r="AQ626" s="101"/>
      <c r="AR626" s="101"/>
      <c r="AS626" s="101"/>
      <c r="AT626" s="101"/>
      <c r="AU626" s="101"/>
      <c r="AV626" s="101"/>
      <c r="AW626" s="61"/>
      <c r="AX626" s="259" t="s">
        <v>99</v>
      </c>
      <c r="AY626" s="105">
        <v>1400</v>
      </c>
      <c r="AZ626" s="106">
        <v>840</v>
      </c>
      <c r="BA626" s="106">
        <v>600</v>
      </c>
      <c r="BB626" s="106">
        <v>490</v>
      </c>
      <c r="BC626" s="256">
        <v>1200</v>
      </c>
      <c r="BD626" s="256">
        <v>720</v>
      </c>
      <c r="BE626" s="256">
        <v>510</v>
      </c>
      <c r="BF626" s="256">
        <v>420</v>
      </c>
      <c r="BJ626" s="254" t="e">
        <f>M626*#REF!</f>
        <v>#REF!</v>
      </c>
      <c r="BK626" s="254" t="e">
        <f>N626*#REF!</f>
        <v>#REF!</v>
      </c>
      <c r="BL626" s="254" t="e">
        <f>O626*#REF!</f>
        <v>#REF!</v>
      </c>
      <c r="BM626" s="254" t="e">
        <f>P626*#REF!</f>
        <v>#REF!</v>
      </c>
    </row>
    <row r="627" spans="1:65" s="108" customFormat="1" ht="35.1" customHeight="1">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6"/>
      <c r="V627" s="256"/>
      <c r="W627" s="256"/>
      <c r="X627" s="256"/>
      <c r="Y627" s="257"/>
      <c r="Z627" s="257"/>
      <c r="AA627" s="257"/>
      <c r="AB627" s="257"/>
      <c r="AC627" s="256"/>
      <c r="AD627" s="256"/>
      <c r="AE627" s="256"/>
      <c r="AF627" s="256"/>
      <c r="AG627" s="257"/>
      <c r="AH627" s="257"/>
      <c r="AI627" s="257"/>
      <c r="AJ627" s="257"/>
      <c r="AK627" s="87">
        <v>7.99</v>
      </c>
      <c r="AL627" s="87"/>
      <c r="AM627" s="258"/>
      <c r="AN627" s="258">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59" t="s">
        <v>99</v>
      </c>
      <c r="AY627" s="105">
        <v>1540</v>
      </c>
      <c r="AZ627" s="106">
        <v>840</v>
      </c>
      <c r="BA627" s="106">
        <v>600</v>
      </c>
      <c r="BB627" s="106">
        <v>490</v>
      </c>
      <c r="BC627" s="256">
        <v>1320</v>
      </c>
      <c r="BD627" s="256">
        <v>720</v>
      </c>
      <c r="BE627" s="256">
        <v>510</v>
      </c>
      <c r="BF627" s="256">
        <v>420</v>
      </c>
      <c r="BG627" s="107">
        <f t="shared" ref="BG627:BG652" si="383">AV627-AW627</f>
        <v>1749</v>
      </c>
      <c r="BJ627" s="254" t="e">
        <f>M627*#REF!</f>
        <v>#REF!</v>
      </c>
      <c r="BK627" s="254" t="e">
        <f>N627*#REF!</f>
        <v>#REF!</v>
      </c>
      <c r="BL627" s="254" t="e">
        <f>O627*#REF!</f>
        <v>#REF!</v>
      </c>
      <c r="BM627" s="254" t="e">
        <f>P627*#REF!</f>
        <v>#REF!</v>
      </c>
    </row>
    <row r="628" spans="1:65" s="108"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6"/>
      <c r="V628" s="256"/>
      <c r="W628" s="256"/>
      <c r="X628" s="256"/>
      <c r="Y628" s="257"/>
      <c r="Z628" s="257"/>
      <c r="AA628" s="257"/>
      <c r="AB628" s="257"/>
      <c r="AC628" s="256"/>
      <c r="AD628" s="256"/>
      <c r="AE628" s="256"/>
      <c r="AF628" s="256"/>
      <c r="AG628" s="257"/>
      <c r="AH628" s="257"/>
      <c r="AI628" s="257"/>
      <c r="AJ628" s="257"/>
      <c r="AK628" s="87">
        <v>7.99</v>
      </c>
      <c r="AL628" s="87"/>
      <c r="AM628" s="258"/>
      <c r="AN628" s="258">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59" t="s">
        <v>99</v>
      </c>
      <c r="AY628" s="105">
        <v>1400</v>
      </c>
      <c r="AZ628" s="106">
        <v>840</v>
      </c>
      <c r="BA628" s="106">
        <v>600</v>
      </c>
      <c r="BB628" s="106">
        <v>490</v>
      </c>
      <c r="BC628" s="256">
        <v>1200</v>
      </c>
      <c r="BD628" s="256">
        <v>720</v>
      </c>
      <c r="BE628" s="256">
        <v>510</v>
      </c>
      <c r="BF628" s="256">
        <v>420</v>
      </c>
      <c r="BG628" s="107">
        <f t="shared" si="383"/>
        <v>2031</v>
      </c>
      <c r="BJ628" s="254" t="e">
        <f>M628*#REF!</f>
        <v>#REF!</v>
      </c>
      <c r="BK628" s="254" t="e">
        <f>N628*#REF!</f>
        <v>#REF!</v>
      </c>
      <c r="BL628" s="254" t="e">
        <f>O628*#REF!</f>
        <v>#REF!</v>
      </c>
      <c r="BM628" s="254" t="e">
        <f>P628*#REF!</f>
        <v>#REF!</v>
      </c>
    </row>
    <row r="629" spans="1:65" s="108" customFormat="1" ht="63">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6"/>
      <c r="V629" s="256"/>
      <c r="W629" s="256"/>
      <c r="X629" s="256"/>
      <c r="Y629" s="257"/>
      <c r="Z629" s="257"/>
      <c r="AA629" s="257"/>
      <c r="AB629" s="257"/>
      <c r="AC629" s="256"/>
      <c r="AD629" s="256"/>
      <c r="AE629" s="256"/>
      <c r="AF629" s="256"/>
      <c r="AG629" s="257"/>
      <c r="AH629" s="257"/>
      <c r="AI629" s="257"/>
      <c r="AJ629" s="257"/>
      <c r="AK629" s="87">
        <v>7.99</v>
      </c>
      <c r="AL629" s="87"/>
      <c r="AM629" s="258"/>
      <c r="AN629" s="258">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59" t="s">
        <v>99</v>
      </c>
      <c r="AY629" s="105">
        <v>1400</v>
      </c>
      <c r="AZ629" s="106">
        <v>840</v>
      </c>
      <c r="BA629" s="106">
        <v>600</v>
      </c>
      <c r="BB629" s="106">
        <v>490</v>
      </c>
      <c r="BC629" s="256">
        <v>1200</v>
      </c>
      <c r="BD629" s="256">
        <v>720</v>
      </c>
      <c r="BE629" s="256">
        <v>510</v>
      </c>
      <c r="BF629" s="256">
        <v>420</v>
      </c>
      <c r="BG629" s="107">
        <f t="shared" si="383"/>
        <v>1272</v>
      </c>
      <c r="BJ629" s="254" t="e">
        <f>M629*#REF!</f>
        <v>#REF!</v>
      </c>
      <c r="BK629" s="254" t="e">
        <f>N629*#REF!</f>
        <v>#REF!</v>
      </c>
      <c r="BL629" s="254" t="e">
        <f>O629*#REF!</f>
        <v>#REF!</v>
      </c>
      <c r="BM629" s="254" t="e">
        <f>P629*#REF!</f>
        <v>#REF!</v>
      </c>
    </row>
    <row r="630" spans="1:65" s="108" customFormat="1" ht="35.1" customHeight="1">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6"/>
      <c r="V630" s="256"/>
      <c r="W630" s="256"/>
      <c r="X630" s="256"/>
      <c r="Y630" s="257"/>
      <c r="Z630" s="257"/>
      <c r="AA630" s="257"/>
      <c r="AB630" s="257"/>
      <c r="AC630" s="256"/>
      <c r="AD630" s="256"/>
      <c r="AE630" s="256"/>
      <c r="AF630" s="256"/>
      <c r="AG630" s="257"/>
      <c r="AH630" s="257"/>
      <c r="AI630" s="257"/>
      <c r="AJ630" s="257"/>
      <c r="AK630" s="87">
        <v>7.99</v>
      </c>
      <c r="AL630" s="87"/>
      <c r="AM630" s="258"/>
      <c r="AN630" s="258">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59" t="s">
        <v>99</v>
      </c>
      <c r="AY630" s="105">
        <v>1540</v>
      </c>
      <c r="AZ630" s="106">
        <v>840</v>
      </c>
      <c r="BA630" s="106">
        <v>600</v>
      </c>
      <c r="BB630" s="106">
        <v>490</v>
      </c>
      <c r="BC630" s="256">
        <v>1320</v>
      </c>
      <c r="BD630" s="256">
        <v>720</v>
      </c>
      <c r="BE630" s="256">
        <v>510</v>
      </c>
      <c r="BF630" s="256">
        <v>420</v>
      </c>
      <c r="BG630" s="107">
        <f t="shared" si="383"/>
        <v>1749</v>
      </c>
      <c r="BJ630" s="254" t="e">
        <f>M630*#REF!</f>
        <v>#REF!</v>
      </c>
      <c r="BK630" s="254" t="e">
        <f>N630*#REF!</f>
        <v>#REF!</v>
      </c>
      <c r="BL630" s="254" t="e">
        <f>O630*#REF!</f>
        <v>#REF!</v>
      </c>
      <c r="BM630" s="254" t="e">
        <f>P630*#REF!</f>
        <v>#REF!</v>
      </c>
    </row>
    <row r="631" spans="1:65" s="108" customFormat="1" ht="47.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6"/>
      <c r="V631" s="256"/>
      <c r="W631" s="256"/>
      <c r="X631" s="256"/>
      <c r="Y631" s="257"/>
      <c r="Z631" s="257"/>
      <c r="AA631" s="257"/>
      <c r="AB631" s="257"/>
      <c r="AC631" s="256"/>
      <c r="AD631" s="256"/>
      <c r="AE631" s="256"/>
      <c r="AF631" s="256"/>
      <c r="AG631" s="257"/>
      <c r="AH631" s="257"/>
      <c r="AI631" s="257"/>
      <c r="AJ631" s="257"/>
      <c r="AK631" s="87">
        <v>7.99</v>
      </c>
      <c r="AL631" s="87"/>
      <c r="AM631" s="258"/>
      <c r="AN631" s="258">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59" t="s">
        <v>99</v>
      </c>
      <c r="AY631" s="105">
        <v>1400</v>
      </c>
      <c r="AZ631" s="106">
        <v>840</v>
      </c>
      <c r="BA631" s="106">
        <v>600</v>
      </c>
      <c r="BB631" s="106">
        <v>490</v>
      </c>
      <c r="BC631" s="256">
        <v>1200</v>
      </c>
      <c r="BD631" s="256">
        <v>720</v>
      </c>
      <c r="BE631" s="256">
        <v>510</v>
      </c>
      <c r="BF631" s="256">
        <v>420</v>
      </c>
      <c r="BG631" s="107">
        <f t="shared" si="383"/>
        <v>1749</v>
      </c>
      <c r="BJ631" s="254" t="e">
        <f>M631*#REF!</f>
        <v>#REF!</v>
      </c>
      <c r="BK631" s="254" t="e">
        <f>N631*#REF!</f>
        <v>#REF!</v>
      </c>
      <c r="BL631" s="254" t="e">
        <f>O631*#REF!</f>
        <v>#REF!</v>
      </c>
      <c r="BM631" s="254" t="e">
        <f>P631*#REF!</f>
        <v>#REF!</v>
      </c>
    </row>
    <row r="632" spans="1:65" s="108" customFormat="1" ht="35.1" customHeight="1">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7">
        <v>7.99</v>
      </c>
      <c r="AL632" s="87"/>
      <c r="AM632" s="258"/>
      <c r="AN632" s="258">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59" t="s">
        <v>99</v>
      </c>
      <c r="AY632" s="105">
        <v>1260</v>
      </c>
      <c r="AZ632" s="106">
        <v>630</v>
      </c>
      <c r="BA632" s="106">
        <v>560</v>
      </c>
      <c r="BB632" s="106">
        <v>490</v>
      </c>
      <c r="BC632" s="256">
        <v>1080</v>
      </c>
      <c r="BD632" s="256">
        <v>540</v>
      </c>
      <c r="BE632" s="256">
        <v>480</v>
      </c>
      <c r="BF632" s="256">
        <v>420</v>
      </c>
      <c r="BG632" s="107">
        <f t="shared" si="383"/>
        <v>1890</v>
      </c>
      <c r="BJ632" s="254" t="e">
        <f>M632*#REF!</f>
        <v>#REF!</v>
      </c>
      <c r="BK632" s="254" t="e">
        <f>N632*#REF!</f>
        <v>#REF!</v>
      </c>
      <c r="BL632" s="254" t="e">
        <f>O632*#REF!</f>
        <v>#REF!</v>
      </c>
      <c r="BM632" s="254" t="e">
        <f>P632*#REF!</f>
        <v>#REF!</v>
      </c>
    </row>
    <row r="633" spans="1:65" s="108" customFormat="1" ht="47.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7">
        <v>7.99</v>
      </c>
      <c r="AL633" s="87"/>
      <c r="AM633" s="258"/>
      <c r="AN633" s="258">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59" t="s">
        <v>99</v>
      </c>
      <c r="AY633" s="105">
        <v>1260</v>
      </c>
      <c r="AZ633" s="106">
        <v>630</v>
      </c>
      <c r="BA633" s="106">
        <v>560</v>
      </c>
      <c r="BB633" s="106">
        <v>490</v>
      </c>
      <c r="BC633" s="256">
        <v>1080</v>
      </c>
      <c r="BD633" s="256">
        <v>540</v>
      </c>
      <c r="BE633" s="256">
        <v>480</v>
      </c>
      <c r="BF633" s="256">
        <v>420</v>
      </c>
      <c r="BG633" s="107">
        <f t="shared" si="383"/>
        <v>1749</v>
      </c>
      <c r="BJ633" s="254" t="e">
        <f>M633*#REF!</f>
        <v>#REF!</v>
      </c>
      <c r="BK633" s="254" t="e">
        <f>N633*#REF!</f>
        <v>#REF!</v>
      </c>
      <c r="BL633" s="254" t="e">
        <f>O633*#REF!</f>
        <v>#REF!</v>
      </c>
      <c r="BM633" s="254" t="e">
        <f>P633*#REF!</f>
        <v>#REF!</v>
      </c>
    </row>
    <row r="634" spans="1:65" s="108" customFormat="1" ht="35.1" customHeight="1">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6"/>
      <c r="V634" s="256"/>
      <c r="W634" s="256"/>
      <c r="X634" s="256"/>
      <c r="Y634" s="257"/>
      <c r="Z634" s="257"/>
      <c r="AA634" s="257"/>
      <c r="AB634" s="257"/>
      <c r="AC634" s="256"/>
      <c r="AD634" s="256"/>
      <c r="AE634" s="256"/>
      <c r="AF634" s="256"/>
      <c r="AG634" s="257"/>
      <c r="AH634" s="257"/>
      <c r="AI634" s="257"/>
      <c r="AJ634" s="257"/>
      <c r="AK634" s="87">
        <v>7.99</v>
      </c>
      <c r="AL634" s="87"/>
      <c r="AM634" s="258"/>
      <c r="AN634" s="258">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59" t="s">
        <v>99</v>
      </c>
      <c r="AY634" s="105">
        <v>1260</v>
      </c>
      <c r="AZ634" s="106">
        <v>630</v>
      </c>
      <c r="BA634" s="106">
        <v>560</v>
      </c>
      <c r="BB634" s="106">
        <v>490</v>
      </c>
      <c r="BC634" s="256">
        <v>1080</v>
      </c>
      <c r="BD634" s="256">
        <v>540</v>
      </c>
      <c r="BE634" s="256">
        <v>480</v>
      </c>
      <c r="BF634" s="256">
        <v>420</v>
      </c>
      <c r="BG634" s="107">
        <f t="shared" si="383"/>
        <v>1890</v>
      </c>
      <c r="BJ634" s="254" t="e">
        <f>M634*#REF!</f>
        <v>#REF!</v>
      </c>
      <c r="BK634" s="254" t="e">
        <f>N634*#REF!</f>
        <v>#REF!</v>
      </c>
      <c r="BL634" s="254" t="e">
        <f>O634*#REF!</f>
        <v>#REF!</v>
      </c>
      <c r="BM634" s="254" t="e">
        <f>P634*#REF!</f>
        <v>#REF!</v>
      </c>
    </row>
    <row r="635" spans="1:65" s="108" customFormat="1" ht="35.1" customHeight="1">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6"/>
      <c r="V635" s="256"/>
      <c r="W635" s="256"/>
      <c r="X635" s="256"/>
      <c r="Y635" s="257"/>
      <c r="Z635" s="257"/>
      <c r="AA635" s="257"/>
      <c r="AB635" s="257"/>
      <c r="AC635" s="256"/>
      <c r="AD635" s="256"/>
      <c r="AE635" s="256"/>
      <c r="AF635" s="256"/>
      <c r="AG635" s="257"/>
      <c r="AH635" s="257"/>
      <c r="AI635" s="257"/>
      <c r="AJ635" s="257"/>
      <c r="AK635" s="87">
        <v>7.99</v>
      </c>
      <c r="AL635" s="87"/>
      <c r="AM635" s="258"/>
      <c r="AN635" s="258">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59" t="s">
        <v>99</v>
      </c>
      <c r="AY635" s="105">
        <v>1260</v>
      </c>
      <c r="AZ635" s="106">
        <v>630</v>
      </c>
      <c r="BA635" s="106">
        <v>560</v>
      </c>
      <c r="BB635" s="106">
        <v>490</v>
      </c>
      <c r="BC635" s="256">
        <v>1080</v>
      </c>
      <c r="BD635" s="256">
        <v>540</v>
      </c>
      <c r="BE635" s="256">
        <v>480</v>
      </c>
      <c r="BF635" s="256">
        <v>420</v>
      </c>
      <c r="BG635" s="107">
        <f t="shared" si="383"/>
        <v>1890</v>
      </c>
      <c r="BJ635" s="254" t="e">
        <f>M635*#REF!</f>
        <v>#REF!</v>
      </c>
      <c r="BK635" s="254" t="e">
        <f>N635*#REF!</f>
        <v>#REF!</v>
      </c>
      <c r="BL635" s="254" t="e">
        <f>O635*#REF!</f>
        <v>#REF!</v>
      </c>
      <c r="BM635" s="254" t="e">
        <f>P635*#REF!</f>
        <v>#REF!</v>
      </c>
    </row>
    <row r="636" spans="1:65" s="108" customFormat="1" ht="35.1" customHeight="1">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6"/>
      <c r="V636" s="256"/>
      <c r="W636" s="256"/>
      <c r="X636" s="256"/>
      <c r="Y636" s="257"/>
      <c r="Z636" s="257"/>
      <c r="AA636" s="257"/>
      <c r="AB636" s="257"/>
      <c r="AC636" s="256"/>
      <c r="AD636" s="256"/>
      <c r="AE636" s="256"/>
      <c r="AF636" s="256"/>
      <c r="AG636" s="257"/>
      <c r="AH636" s="257"/>
      <c r="AI636" s="257"/>
      <c r="AJ636" s="257"/>
      <c r="AK636" s="87">
        <v>7.99</v>
      </c>
      <c r="AL636" s="87"/>
      <c r="AM636" s="258"/>
      <c r="AN636" s="258">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59" t="s">
        <v>99</v>
      </c>
      <c r="AY636" s="105">
        <v>1260</v>
      </c>
      <c r="AZ636" s="106">
        <v>630</v>
      </c>
      <c r="BA636" s="106">
        <v>560</v>
      </c>
      <c r="BB636" s="106">
        <v>490</v>
      </c>
      <c r="BC636" s="256">
        <v>1080</v>
      </c>
      <c r="BD636" s="256">
        <v>540</v>
      </c>
      <c r="BE636" s="256">
        <v>480</v>
      </c>
      <c r="BF636" s="256">
        <v>420</v>
      </c>
      <c r="BG636" s="107">
        <f t="shared" si="383"/>
        <v>1749</v>
      </c>
      <c r="BJ636" s="254" t="e">
        <f>M636*#REF!</f>
        <v>#REF!</v>
      </c>
      <c r="BK636" s="254" t="e">
        <f>N636*#REF!</f>
        <v>#REF!</v>
      </c>
      <c r="BL636" s="254" t="e">
        <f>O636*#REF!</f>
        <v>#REF!</v>
      </c>
      <c r="BM636" s="254" t="e">
        <f>P636*#REF!</f>
        <v>#REF!</v>
      </c>
    </row>
    <row r="637" spans="1:65" s="108" customFormat="1" ht="35.1" customHeight="1">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6"/>
      <c r="V637" s="256"/>
      <c r="W637" s="256"/>
      <c r="X637" s="256"/>
      <c r="Y637" s="257"/>
      <c r="Z637" s="257"/>
      <c r="AA637" s="257"/>
      <c r="AB637" s="257"/>
      <c r="AC637" s="256"/>
      <c r="AD637" s="256"/>
      <c r="AE637" s="256"/>
      <c r="AF637" s="256"/>
      <c r="AG637" s="257"/>
      <c r="AH637" s="257"/>
      <c r="AI637" s="257"/>
      <c r="AJ637" s="257"/>
      <c r="AK637" s="87">
        <v>7.99</v>
      </c>
      <c r="AL637" s="87"/>
      <c r="AM637" s="258"/>
      <c r="AN637" s="258">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59" t="s">
        <v>99</v>
      </c>
      <c r="AY637" s="105">
        <v>1260</v>
      </c>
      <c r="AZ637" s="106">
        <v>630</v>
      </c>
      <c r="BA637" s="106">
        <v>560</v>
      </c>
      <c r="BB637" s="106">
        <v>490</v>
      </c>
      <c r="BC637" s="256">
        <v>1080</v>
      </c>
      <c r="BD637" s="256">
        <v>540</v>
      </c>
      <c r="BE637" s="256">
        <v>480</v>
      </c>
      <c r="BF637" s="256">
        <v>420</v>
      </c>
      <c r="BG637" s="107">
        <f t="shared" si="383"/>
        <v>1890</v>
      </c>
      <c r="BJ637" s="254" t="e">
        <f>M637*#REF!</f>
        <v>#REF!</v>
      </c>
      <c r="BK637" s="254" t="e">
        <f>N637*#REF!</f>
        <v>#REF!</v>
      </c>
      <c r="BL637" s="254" t="e">
        <f>O637*#REF!</f>
        <v>#REF!</v>
      </c>
      <c r="BM637" s="254" t="e">
        <f>P637*#REF!</f>
        <v>#REF!</v>
      </c>
    </row>
    <row r="638" spans="1:65" s="108" customFormat="1" ht="35.1" customHeight="1">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6"/>
      <c r="V638" s="256"/>
      <c r="W638" s="256"/>
      <c r="X638" s="256"/>
      <c r="Y638" s="257"/>
      <c r="Z638" s="257"/>
      <c r="AA638" s="257"/>
      <c r="AB638" s="257"/>
      <c r="AC638" s="256"/>
      <c r="AD638" s="256"/>
      <c r="AE638" s="256"/>
      <c r="AF638" s="256"/>
      <c r="AG638" s="257"/>
      <c r="AH638" s="257"/>
      <c r="AI638" s="257"/>
      <c r="AJ638" s="257"/>
      <c r="AK638" s="87">
        <v>8.3055555555555554</v>
      </c>
      <c r="AL638" s="87"/>
      <c r="AM638" s="258"/>
      <c r="AN638" s="258">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59" t="s">
        <v>99</v>
      </c>
      <c r="AY638" s="105">
        <v>1260</v>
      </c>
      <c r="AZ638" s="106">
        <v>630</v>
      </c>
      <c r="BA638" s="106">
        <v>560</v>
      </c>
      <c r="BB638" s="106">
        <v>490</v>
      </c>
      <c r="BC638" s="256">
        <v>1080</v>
      </c>
      <c r="BD638" s="256">
        <v>540</v>
      </c>
      <c r="BE638" s="256">
        <v>480</v>
      </c>
      <c r="BF638" s="256">
        <v>420</v>
      </c>
      <c r="BG638" s="107">
        <f t="shared" si="383"/>
        <v>2104</v>
      </c>
      <c r="BJ638" s="254" t="e">
        <f>M638*#REF!</f>
        <v>#REF!</v>
      </c>
      <c r="BK638" s="254" t="e">
        <f>N638*#REF!</f>
        <v>#REF!</v>
      </c>
      <c r="BL638" s="254" t="e">
        <f>O638*#REF!</f>
        <v>#REF!</v>
      </c>
      <c r="BM638" s="254" t="e">
        <f>P638*#REF!</f>
        <v>#REF!</v>
      </c>
    </row>
    <row r="639" spans="1:65" s="108" customFormat="1" ht="35.1" customHeight="1">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6"/>
      <c r="V639" s="256"/>
      <c r="W639" s="256"/>
      <c r="X639" s="256"/>
      <c r="Y639" s="257"/>
      <c r="Z639" s="257"/>
      <c r="AA639" s="257"/>
      <c r="AB639" s="257"/>
      <c r="AC639" s="256"/>
      <c r="AD639" s="256"/>
      <c r="AE639" s="256"/>
      <c r="AF639" s="256"/>
      <c r="AG639" s="257"/>
      <c r="AH639" s="257"/>
      <c r="AI639" s="257"/>
      <c r="AJ639" s="257"/>
      <c r="AK639" s="87">
        <v>8.8888888888888893</v>
      </c>
      <c r="AL639" s="87"/>
      <c r="AM639" s="258"/>
      <c r="AN639" s="258">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59" t="s">
        <v>99</v>
      </c>
      <c r="AY639" s="105">
        <v>1260</v>
      </c>
      <c r="AZ639" s="106">
        <v>630</v>
      </c>
      <c r="BA639" s="106">
        <v>560</v>
      </c>
      <c r="BB639" s="106">
        <v>490</v>
      </c>
      <c r="BC639" s="256">
        <v>1080</v>
      </c>
      <c r="BD639" s="256">
        <v>540</v>
      </c>
      <c r="BE639" s="256">
        <v>480</v>
      </c>
      <c r="BF639" s="256">
        <v>420</v>
      </c>
      <c r="BG639" s="107">
        <f t="shared" si="383"/>
        <v>2196</v>
      </c>
      <c r="BJ639" s="254" t="e">
        <f>M639*#REF!</f>
        <v>#REF!</v>
      </c>
      <c r="BK639" s="254" t="e">
        <f>N639*#REF!</f>
        <v>#REF!</v>
      </c>
      <c r="BL639" s="254" t="e">
        <f>O639*#REF!</f>
        <v>#REF!</v>
      </c>
      <c r="BM639" s="254" t="e">
        <f>P639*#REF!</f>
        <v>#REF!</v>
      </c>
    </row>
    <row r="640" spans="1:65" s="108" customFormat="1" ht="35.1" customHeight="1">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6"/>
      <c r="V640" s="256"/>
      <c r="W640" s="256"/>
      <c r="X640" s="256"/>
      <c r="Y640" s="257"/>
      <c r="Z640" s="257"/>
      <c r="AA640" s="257"/>
      <c r="AB640" s="257"/>
      <c r="AC640" s="256"/>
      <c r="AD640" s="256"/>
      <c r="AE640" s="256"/>
      <c r="AF640" s="256"/>
      <c r="AG640" s="257"/>
      <c r="AH640" s="257"/>
      <c r="AI640" s="257"/>
      <c r="AJ640" s="257"/>
      <c r="AK640" s="87">
        <v>7.99</v>
      </c>
      <c r="AL640" s="87"/>
      <c r="AM640" s="258"/>
      <c r="AN640" s="258">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59" t="s">
        <v>99</v>
      </c>
      <c r="AY640" s="105">
        <v>1260</v>
      </c>
      <c r="AZ640" s="106">
        <v>630</v>
      </c>
      <c r="BA640" s="106">
        <v>560</v>
      </c>
      <c r="BB640" s="106">
        <v>490</v>
      </c>
      <c r="BC640" s="256">
        <v>1080</v>
      </c>
      <c r="BD640" s="256">
        <v>540</v>
      </c>
      <c r="BE640" s="256">
        <v>480</v>
      </c>
      <c r="BF640" s="256">
        <v>420</v>
      </c>
      <c r="BG640" s="107">
        <f t="shared" si="383"/>
        <v>2031</v>
      </c>
      <c r="BJ640" s="254" t="e">
        <f>M640*#REF!</f>
        <v>#REF!</v>
      </c>
      <c r="BK640" s="254" t="e">
        <f>N640*#REF!</f>
        <v>#REF!</v>
      </c>
      <c r="BL640" s="254" t="e">
        <f>O640*#REF!</f>
        <v>#REF!</v>
      </c>
      <c r="BM640" s="254" t="e">
        <f>P640*#REF!</f>
        <v>#REF!</v>
      </c>
    </row>
    <row r="641" spans="1:65" s="108" customFormat="1" ht="35.1" customHeight="1">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6"/>
      <c r="V641" s="256"/>
      <c r="W641" s="256"/>
      <c r="X641" s="256"/>
      <c r="Y641" s="257"/>
      <c r="Z641" s="257"/>
      <c r="AA641" s="257"/>
      <c r="AB641" s="257"/>
      <c r="AC641" s="256"/>
      <c r="AD641" s="256"/>
      <c r="AE641" s="256"/>
      <c r="AF641" s="256"/>
      <c r="AG641" s="257"/>
      <c r="AH641" s="257"/>
      <c r="AI641" s="257"/>
      <c r="AJ641" s="257"/>
      <c r="AK641" s="87">
        <v>7.99</v>
      </c>
      <c r="AL641" s="87"/>
      <c r="AM641" s="258"/>
      <c r="AN641" s="258">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59" t="s">
        <v>99</v>
      </c>
      <c r="AY641" s="105">
        <v>1260</v>
      </c>
      <c r="AZ641" s="106">
        <v>630</v>
      </c>
      <c r="BA641" s="106">
        <v>560</v>
      </c>
      <c r="BB641" s="106">
        <v>490</v>
      </c>
      <c r="BC641" s="256">
        <v>1080</v>
      </c>
      <c r="BD641" s="256">
        <v>540</v>
      </c>
      <c r="BE641" s="256">
        <v>480</v>
      </c>
      <c r="BF641" s="256">
        <v>420</v>
      </c>
      <c r="BG641" s="107">
        <f t="shared" si="383"/>
        <v>2031</v>
      </c>
      <c r="BJ641" s="254" t="e">
        <f>M641*#REF!</f>
        <v>#REF!</v>
      </c>
      <c r="BK641" s="254" t="e">
        <f>N641*#REF!</f>
        <v>#REF!</v>
      </c>
      <c r="BL641" s="254" t="e">
        <f>O641*#REF!</f>
        <v>#REF!</v>
      </c>
      <c r="BM641" s="254" t="e">
        <f>P641*#REF!</f>
        <v>#REF!</v>
      </c>
    </row>
    <row r="642" spans="1:65" s="108" customFormat="1" ht="35.1" customHeight="1">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6"/>
      <c r="V642" s="256"/>
      <c r="W642" s="256"/>
      <c r="X642" s="256"/>
      <c r="Y642" s="257"/>
      <c r="Z642" s="257"/>
      <c r="AA642" s="257"/>
      <c r="AB642" s="257"/>
      <c r="AC642" s="256"/>
      <c r="AD642" s="256"/>
      <c r="AE642" s="256"/>
      <c r="AF642" s="256"/>
      <c r="AG642" s="257"/>
      <c r="AH642" s="257"/>
      <c r="AI642" s="257"/>
      <c r="AJ642" s="257"/>
      <c r="AK642" s="87">
        <v>7.99</v>
      </c>
      <c r="AL642" s="87"/>
      <c r="AM642" s="258"/>
      <c r="AN642" s="258">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59" t="s">
        <v>99</v>
      </c>
      <c r="AY642" s="105">
        <v>1260</v>
      </c>
      <c r="AZ642" s="106">
        <v>630</v>
      </c>
      <c r="BA642" s="106">
        <v>560</v>
      </c>
      <c r="BB642" s="106">
        <v>490</v>
      </c>
      <c r="BC642" s="256">
        <v>1080</v>
      </c>
      <c r="BD642" s="256">
        <v>540</v>
      </c>
      <c r="BE642" s="256">
        <v>480</v>
      </c>
      <c r="BF642" s="256">
        <v>420</v>
      </c>
      <c r="BG642" s="107">
        <f t="shared" si="383"/>
        <v>2031</v>
      </c>
      <c r="BJ642" s="254" t="e">
        <f>M642*#REF!</f>
        <v>#REF!</v>
      </c>
      <c r="BK642" s="254" t="e">
        <f>N642*#REF!</f>
        <v>#REF!</v>
      </c>
      <c r="BL642" s="254" t="e">
        <f>O642*#REF!</f>
        <v>#REF!</v>
      </c>
      <c r="BM642" s="254" t="e">
        <f>P642*#REF!</f>
        <v>#REF!</v>
      </c>
    </row>
    <row r="643" spans="1:65" s="108" customFormat="1" ht="47.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6"/>
      <c r="V643" s="256"/>
      <c r="W643" s="256"/>
      <c r="X643" s="256"/>
      <c r="Y643" s="257"/>
      <c r="Z643" s="257"/>
      <c r="AA643" s="257"/>
      <c r="AB643" s="257"/>
      <c r="AC643" s="256"/>
      <c r="AD643" s="256"/>
      <c r="AE643" s="256"/>
      <c r="AF643" s="256"/>
      <c r="AG643" s="257"/>
      <c r="AH643" s="257"/>
      <c r="AI643" s="257"/>
      <c r="AJ643" s="257"/>
      <c r="AK643" s="87">
        <v>7.99</v>
      </c>
      <c r="AL643" s="87"/>
      <c r="AM643" s="258"/>
      <c r="AN643" s="258">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59" t="s">
        <v>99</v>
      </c>
      <c r="AY643" s="105">
        <v>2660</v>
      </c>
      <c r="AZ643" s="106">
        <v>980</v>
      </c>
      <c r="BA643" s="106">
        <v>600</v>
      </c>
      <c r="BB643" s="106">
        <v>490</v>
      </c>
      <c r="BC643" s="256">
        <v>2280</v>
      </c>
      <c r="BD643" s="256">
        <v>840</v>
      </c>
      <c r="BE643" s="256">
        <v>510</v>
      </c>
      <c r="BF643" s="256">
        <v>420</v>
      </c>
      <c r="BG643" s="107">
        <f t="shared" si="383"/>
        <v>2031</v>
      </c>
      <c r="BJ643" s="254" t="e">
        <f>M643*#REF!</f>
        <v>#REF!</v>
      </c>
      <c r="BK643" s="254" t="e">
        <f>N643*#REF!</f>
        <v>#REF!</v>
      </c>
      <c r="BL643" s="254" t="e">
        <f>O643*#REF!</f>
        <v>#REF!</v>
      </c>
      <c r="BM643" s="254" t="e">
        <f>P643*#REF!</f>
        <v>#REF!</v>
      </c>
    </row>
    <row r="644" spans="1:65" s="108" customFormat="1" ht="35.1" customHeight="1">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6"/>
      <c r="V644" s="256"/>
      <c r="W644" s="256"/>
      <c r="X644" s="256"/>
      <c r="Y644" s="257"/>
      <c r="Z644" s="257"/>
      <c r="AA644" s="257"/>
      <c r="AB644" s="257"/>
      <c r="AC644" s="256"/>
      <c r="AD644" s="256"/>
      <c r="AE644" s="256"/>
      <c r="AF644" s="256"/>
      <c r="AG644" s="257"/>
      <c r="AH644" s="257"/>
      <c r="AI644" s="257"/>
      <c r="AJ644" s="257"/>
      <c r="AK644" s="87">
        <v>7.99</v>
      </c>
      <c r="AL644" s="87"/>
      <c r="AM644" s="258"/>
      <c r="AN644" s="258">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59" t="s">
        <v>99</v>
      </c>
      <c r="AY644" s="105">
        <v>1260</v>
      </c>
      <c r="AZ644" s="106">
        <v>630</v>
      </c>
      <c r="BA644" s="106">
        <v>560</v>
      </c>
      <c r="BB644" s="106">
        <v>490</v>
      </c>
      <c r="BC644" s="256">
        <v>1080</v>
      </c>
      <c r="BD644" s="256">
        <v>540</v>
      </c>
      <c r="BE644" s="256">
        <v>480</v>
      </c>
      <c r="BF644" s="256">
        <v>420</v>
      </c>
      <c r="BG644" s="107">
        <f t="shared" si="383"/>
        <v>2031</v>
      </c>
      <c r="BJ644" s="254" t="e">
        <f>M644*#REF!</f>
        <v>#REF!</v>
      </c>
      <c r="BK644" s="254" t="e">
        <f>N644*#REF!</f>
        <v>#REF!</v>
      </c>
      <c r="BL644" s="254" t="e">
        <f>O644*#REF!</f>
        <v>#REF!</v>
      </c>
      <c r="BM644" s="254" t="e">
        <f>P644*#REF!</f>
        <v>#REF!</v>
      </c>
    </row>
    <row r="645" spans="1:65" s="108" customFormat="1" ht="47.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6"/>
      <c r="V645" s="256"/>
      <c r="W645" s="256"/>
      <c r="X645" s="256"/>
      <c r="Y645" s="257"/>
      <c r="Z645" s="257"/>
      <c r="AA645" s="257"/>
      <c r="AB645" s="257"/>
      <c r="AC645" s="256"/>
      <c r="AD645" s="256"/>
      <c r="AE645" s="256"/>
      <c r="AF645" s="256"/>
      <c r="AG645" s="257"/>
      <c r="AH645" s="257"/>
      <c r="AI645" s="257"/>
      <c r="AJ645" s="257"/>
      <c r="AK645" s="87">
        <v>7.99</v>
      </c>
      <c r="AL645" s="87"/>
      <c r="AM645" s="258"/>
      <c r="AN645" s="258">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59" t="s">
        <v>99</v>
      </c>
      <c r="AY645" s="105">
        <v>1260</v>
      </c>
      <c r="AZ645" s="106">
        <v>630</v>
      </c>
      <c r="BA645" s="106">
        <v>560</v>
      </c>
      <c r="BB645" s="106">
        <v>490</v>
      </c>
      <c r="BC645" s="256">
        <v>1080</v>
      </c>
      <c r="BD645" s="256">
        <v>540</v>
      </c>
      <c r="BE645" s="256">
        <v>480</v>
      </c>
      <c r="BF645" s="256">
        <v>420</v>
      </c>
      <c r="BG645" s="107">
        <f t="shared" si="383"/>
        <v>2031</v>
      </c>
      <c r="BJ645" s="254" t="e">
        <f>M645*#REF!</f>
        <v>#REF!</v>
      </c>
      <c r="BK645" s="254" t="e">
        <f>N645*#REF!</f>
        <v>#REF!</v>
      </c>
      <c r="BL645" s="254" t="e">
        <f>O645*#REF!</f>
        <v>#REF!</v>
      </c>
      <c r="BM645" s="254" t="e">
        <f>P645*#REF!</f>
        <v>#REF!</v>
      </c>
    </row>
    <row r="646" spans="1:65" s="108" customFormat="1" ht="47.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6"/>
      <c r="V646" s="256"/>
      <c r="W646" s="256"/>
      <c r="X646" s="256"/>
      <c r="Y646" s="257"/>
      <c r="Z646" s="257"/>
      <c r="AA646" s="257"/>
      <c r="AB646" s="257"/>
      <c r="AC646" s="256"/>
      <c r="AD646" s="256"/>
      <c r="AE646" s="256"/>
      <c r="AF646" s="256"/>
      <c r="AG646" s="257"/>
      <c r="AH646" s="257"/>
      <c r="AI646" s="257"/>
      <c r="AJ646" s="257"/>
      <c r="AK646" s="87">
        <v>7.99</v>
      </c>
      <c r="AL646" s="87"/>
      <c r="AM646" s="258"/>
      <c r="AN646" s="258">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59" t="s">
        <v>99</v>
      </c>
      <c r="AY646" s="105">
        <v>840</v>
      </c>
      <c r="AZ646" s="106">
        <v>420</v>
      </c>
      <c r="BA646" s="106">
        <v>350</v>
      </c>
      <c r="BB646" s="106">
        <v>280</v>
      </c>
      <c r="BC646" s="256">
        <v>720</v>
      </c>
      <c r="BD646" s="256">
        <v>360</v>
      </c>
      <c r="BE646" s="256">
        <v>300</v>
      </c>
      <c r="BF646" s="256">
        <v>240</v>
      </c>
      <c r="BG646" s="107">
        <f t="shared" si="383"/>
        <v>2031</v>
      </c>
      <c r="BJ646" s="254" t="e">
        <f>M646*#REF!</f>
        <v>#REF!</v>
      </c>
      <c r="BK646" s="254" t="e">
        <f>N646*#REF!</f>
        <v>#REF!</v>
      </c>
      <c r="BL646" s="254" t="e">
        <f>O646*#REF!</f>
        <v>#REF!</v>
      </c>
      <c r="BM646" s="254" t="e">
        <f>P646*#REF!</f>
        <v>#REF!</v>
      </c>
    </row>
    <row r="647" spans="1:65" s="308" customFormat="1" ht="47.25">
      <c r="A647" s="233" t="str">
        <f t="shared" si="384"/>
        <v>XL60DT+1</v>
      </c>
      <c r="B647" s="233" t="str">
        <f t="shared" si="385"/>
        <v>XL60DT+2</v>
      </c>
      <c r="C647" s="233" t="str">
        <f t="shared" si="386"/>
        <v>XL60DT+3</v>
      </c>
      <c r="D647" s="233"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7">
        <v>7.99</v>
      </c>
      <c r="AL647" s="87"/>
      <c r="AM647" s="271"/>
      <c r="AN647" s="258">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2" t="s">
        <v>173</v>
      </c>
      <c r="AY647" s="295"/>
      <c r="AZ647" s="296"/>
      <c r="BA647" s="296"/>
      <c r="BB647" s="296"/>
      <c r="BC647" s="269"/>
      <c r="BD647" s="269"/>
      <c r="BE647" s="269"/>
      <c r="BF647" s="269"/>
      <c r="BG647" s="107">
        <f t="shared" si="383"/>
        <v>2031</v>
      </c>
    </row>
    <row r="648" spans="1:65" ht="35.1" customHeight="1">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7">
        <v>7.99</v>
      </c>
      <c r="AL648" s="87"/>
      <c r="AM648" s="258" t="e">
        <f>AVERAGE(AG648:AJ648)</f>
        <v>#REF!</v>
      </c>
      <c r="AN648" s="258">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3" t="s">
        <v>173</v>
      </c>
      <c r="AY648" s="105">
        <v>7000</v>
      </c>
      <c r="AZ648" s="106">
        <v>2940</v>
      </c>
      <c r="BA648" s="106">
        <v>2100</v>
      </c>
      <c r="BB648" s="106">
        <v>1260</v>
      </c>
      <c r="BC648" s="98">
        <v>6000</v>
      </c>
      <c r="BD648" s="98">
        <v>2520</v>
      </c>
      <c r="BE648" s="98">
        <v>1800</v>
      </c>
      <c r="BF648" s="98">
        <v>1080</v>
      </c>
      <c r="BG648" s="107">
        <f t="shared" si="383"/>
        <v>2031</v>
      </c>
      <c r="BJ648" s="254" t="e">
        <f>M648*#REF!</f>
        <v>#REF!</v>
      </c>
      <c r="BK648" s="254" t="e">
        <f>N648*#REF!</f>
        <v>#REF!</v>
      </c>
      <c r="BL648" s="254" t="e">
        <f>O648*#REF!</f>
        <v>#REF!</v>
      </c>
      <c r="BM648" s="254" t="e">
        <f>P648*#REF!</f>
        <v>#REF!</v>
      </c>
    </row>
    <row r="649" spans="1:65" s="108" customFormat="1" ht="35.1" customHeight="1">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6"/>
      <c r="V649" s="256"/>
      <c r="W649" s="256"/>
      <c r="X649" s="256"/>
      <c r="Y649" s="257"/>
      <c r="Z649" s="257"/>
      <c r="AA649" s="257"/>
      <c r="AB649" s="257"/>
      <c r="AC649" s="256"/>
      <c r="AD649" s="256"/>
      <c r="AE649" s="256"/>
      <c r="AF649" s="256"/>
      <c r="AG649" s="257"/>
      <c r="AH649" s="257"/>
      <c r="AI649" s="257"/>
      <c r="AJ649" s="257"/>
      <c r="AK649" s="87">
        <v>7.99</v>
      </c>
      <c r="AL649" s="87"/>
      <c r="AM649" s="258"/>
      <c r="AN649" s="258">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59" t="s">
        <v>173</v>
      </c>
      <c r="AY649" s="105">
        <v>7700</v>
      </c>
      <c r="AZ649" s="106">
        <v>2940</v>
      </c>
      <c r="BA649" s="106">
        <v>2100</v>
      </c>
      <c r="BB649" s="106">
        <v>1260</v>
      </c>
      <c r="BC649" s="98">
        <v>6600</v>
      </c>
      <c r="BD649" s="98">
        <v>2520</v>
      </c>
      <c r="BE649" s="98">
        <v>1800</v>
      </c>
      <c r="BF649" s="98">
        <v>1080</v>
      </c>
      <c r="BG649" s="107">
        <f t="shared" si="383"/>
        <v>621</v>
      </c>
      <c r="BJ649" s="254" t="e">
        <f>M649*#REF!</f>
        <v>#REF!</v>
      </c>
      <c r="BK649" s="254" t="e">
        <f>N649*#REF!</f>
        <v>#REF!</v>
      </c>
      <c r="BL649" s="254" t="e">
        <f>O649*#REF!</f>
        <v>#REF!</v>
      </c>
      <c r="BM649" s="254" t="e">
        <f>P649*#REF!</f>
        <v>#REF!</v>
      </c>
    </row>
    <row r="650" spans="1:65" s="108" customFormat="1" ht="35.1" customHeight="1">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7">
        <v>7.99</v>
      </c>
      <c r="AL650" s="87"/>
      <c r="AM650" s="258"/>
      <c r="AN650" s="258">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59" t="s">
        <v>173</v>
      </c>
      <c r="AY650" s="105">
        <v>7700</v>
      </c>
      <c r="AZ650" s="106">
        <v>2940</v>
      </c>
      <c r="BA650" s="106">
        <v>2100</v>
      </c>
      <c r="BB650" s="106">
        <v>1260</v>
      </c>
      <c r="BC650" s="98">
        <v>6600</v>
      </c>
      <c r="BD650" s="98">
        <v>2520</v>
      </c>
      <c r="BE650" s="98">
        <v>1800</v>
      </c>
      <c r="BF650" s="98">
        <v>1080</v>
      </c>
      <c r="BG650" s="107">
        <f t="shared" si="383"/>
        <v>2031</v>
      </c>
      <c r="BJ650" s="254" t="e">
        <f>M650*#REF!</f>
        <v>#REF!</v>
      </c>
      <c r="BK650" s="254" t="e">
        <f>N650*#REF!</f>
        <v>#REF!</v>
      </c>
      <c r="BL650" s="254" t="e">
        <f>O650*#REF!</f>
        <v>#REF!</v>
      </c>
      <c r="BM650" s="254" t="e">
        <f>P650*#REF!</f>
        <v>#REF!</v>
      </c>
    </row>
    <row r="651" spans="1:65" s="108" customFormat="1" ht="35.1" customHeight="1">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6"/>
      <c r="V651" s="256"/>
      <c r="W651" s="256"/>
      <c r="X651" s="256"/>
      <c r="Y651" s="257"/>
      <c r="Z651" s="257"/>
      <c r="AA651" s="257"/>
      <c r="AB651" s="257"/>
      <c r="AC651" s="256"/>
      <c r="AD651" s="256"/>
      <c r="AE651" s="256"/>
      <c r="AF651" s="256"/>
      <c r="AG651" s="257"/>
      <c r="AH651" s="257"/>
      <c r="AI651" s="257"/>
      <c r="AJ651" s="257"/>
      <c r="AK651" s="87">
        <v>7.99</v>
      </c>
      <c r="AL651" s="87"/>
      <c r="AM651" s="258"/>
      <c r="AN651" s="258">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59" t="s">
        <v>173</v>
      </c>
      <c r="AY651" s="105"/>
      <c r="AZ651" s="106"/>
      <c r="BA651" s="106"/>
      <c r="BB651" s="106"/>
      <c r="BC651" s="98"/>
      <c r="BD651" s="98"/>
      <c r="BE651" s="98"/>
      <c r="BF651" s="98"/>
      <c r="BG651" s="107">
        <f t="shared" si="383"/>
        <v>2031</v>
      </c>
    </row>
    <row r="652" spans="1:65" s="108" customFormat="1" ht="35.1" customHeight="1">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6"/>
      <c r="V652" s="256"/>
      <c r="W652" s="256"/>
      <c r="X652" s="256"/>
      <c r="Y652" s="257"/>
      <c r="Z652" s="257"/>
      <c r="AA652" s="257"/>
      <c r="AB652" s="257"/>
      <c r="AC652" s="256"/>
      <c r="AD652" s="256"/>
      <c r="AE652" s="256"/>
      <c r="AF652" s="256"/>
      <c r="AG652" s="257"/>
      <c r="AH652" s="257"/>
      <c r="AI652" s="257"/>
      <c r="AJ652" s="257"/>
      <c r="AK652" s="87">
        <v>7.99</v>
      </c>
      <c r="AL652" s="87"/>
      <c r="AM652" s="258"/>
      <c r="AN652" s="258">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59" t="s">
        <v>173</v>
      </c>
      <c r="AY652" s="105">
        <v>7700</v>
      </c>
      <c r="AZ652" s="106">
        <v>2940</v>
      </c>
      <c r="BA652" s="106">
        <v>2030</v>
      </c>
      <c r="BB652" s="106">
        <v>1330</v>
      </c>
      <c r="BC652" s="98">
        <v>6600</v>
      </c>
      <c r="BD652" s="98">
        <v>2520</v>
      </c>
      <c r="BE652" s="98">
        <v>1740</v>
      </c>
      <c r="BF652" s="98">
        <v>1140</v>
      </c>
      <c r="BG652" s="107">
        <f t="shared" si="383"/>
        <v>1054</v>
      </c>
      <c r="BJ652" s="254" t="e">
        <f>M652*#REF!</f>
        <v>#REF!</v>
      </c>
      <c r="BK652" s="254" t="e">
        <f>N652*#REF!</f>
        <v>#REF!</v>
      </c>
      <c r="BL652" s="254" t="e">
        <f>O652*#REF!</f>
        <v>#REF!</v>
      </c>
      <c r="BM652" s="254" t="e">
        <f>P652*#REF!</f>
        <v>#REF!</v>
      </c>
    </row>
    <row r="653" spans="1:65" s="309" customFormat="1" ht="35.1" customHeight="1">
      <c r="A653" s="275" t="str">
        <f t="shared" si="384"/>
        <v>TB+1</v>
      </c>
      <c r="B653" s="275" t="str">
        <f t="shared" si="385"/>
        <v>TB+2</v>
      </c>
      <c r="C653" s="275" t="str">
        <f t="shared" si="386"/>
        <v>TB+3</v>
      </c>
      <c r="D653" s="275" t="str">
        <f t="shared" si="387"/>
        <v>TB+4</v>
      </c>
      <c r="E653" s="276" t="s">
        <v>173</v>
      </c>
      <c r="F653" s="203" t="s">
        <v>1903</v>
      </c>
      <c r="G653" s="203"/>
      <c r="H653" s="204" t="s">
        <v>173</v>
      </c>
      <c r="I653" s="277" t="s">
        <v>5730</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173</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8" customFormat="1" ht="35.1" customHeight="1">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6"/>
      <c r="V654" s="256"/>
      <c r="W654" s="256"/>
      <c r="X654" s="256"/>
      <c r="Y654" s="257"/>
      <c r="Z654" s="257"/>
      <c r="AA654" s="257"/>
      <c r="AB654" s="257"/>
      <c r="AC654" s="256"/>
      <c r="AD654" s="256"/>
      <c r="AE654" s="256"/>
      <c r="AF654" s="256"/>
      <c r="AG654" s="257"/>
      <c r="AH654" s="257"/>
      <c r="AI654" s="257"/>
      <c r="AJ654" s="257"/>
      <c r="AK654" s="87">
        <v>6</v>
      </c>
      <c r="AL654" s="87"/>
      <c r="AM654" s="258"/>
      <c r="AN654" s="258">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59" t="s">
        <v>173</v>
      </c>
      <c r="AY654" s="105">
        <v>2940</v>
      </c>
      <c r="AZ654" s="106">
        <v>1470</v>
      </c>
      <c r="BA654" s="106">
        <v>1190</v>
      </c>
      <c r="BB654" s="106">
        <v>980</v>
      </c>
      <c r="BC654" s="98">
        <v>2520</v>
      </c>
      <c r="BD654" s="98">
        <v>1260</v>
      </c>
      <c r="BE654" s="98">
        <v>1020</v>
      </c>
      <c r="BF654" s="98">
        <v>840</v>
      </c>
      <c r="BG654" s="107">
        <f>AV654-AW654</f>
        <v>1050</v>
      </c>
      <c r="BJ654" s="254" t="e">
        <f>M654*#REF!</f>
        <v>#REF!</v>
      </c>
      <c r="BK654" s="254" t="e">
        <f>N654*#REF!</f>
        <v>#REF!</v>
      </c>
      <c r="BL654" s="254" t="e">
        <f>O654*#REF!</f>
        <v>#REF!</v>
      </c>
      <c r="BM654" s="254" t="e">
        <f>P654*#REF!</f>
        <v>#REF!</v>
      </c>
    </row>
    <row r="655" spans="1:65" s="108" customFormat="1" ht="35.1" customHeight="1">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6"/>
      <c r="V655" s="256"/>
      <c r="W655" s="256"/>
      <c r="X655" s="256"/>
      <c r="Y655" s="257"/>
      <c r="Z655" s="257"/>
      <c r="AA655" s="257"/>
      <c r="AB655" s="257"/>
      <c r="AC655" s="256"/>
      <c r="AD655" s="256"/>
      <c r="AE655" s="256"/>
      <c r="AF655" s="256"/>
      <c r="AG655" s="257"/>
      <c r="AH655" s="257"/>
      <c r="AI655" s="257"/>
      <c r="AJ655" s="257"/>
      <c r="AK655" s="87">
        <v>2.52</v>
      </c>
      <c r="AL655" s="87"/>
      <c r="AM655" s="258"/>
      <c r="AN655" s="258">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59" t="s">
        <v>173</v>
      </c>
      <c r="AY655" s="105">
        <v>5600</v>
      </c>
      <c r="AZ655" s="106">
        <v>2520</v>
      </c>
      <c r="BA655" s="106">
        <v>1820</v>
      </c>
      <c r="BB655" s="106">
        <v>1120</v>
      </c>
      <c r="BC655" s="98">
        <v>4800</v>
      </c>
      <c r="BD655" s="98">
        <v>2160</v>
      </c>
      <c r="BE655" s="98">
        <v>1560</v>
      </c>
      <c r="BF655" s="98">
        <v>960</v>
      </c>
      <c r="BG655" s="107">
        <f>AV655-AW655</f>
        <v>207.5</v>
      </c>
      <c r="BJ655" s="254" t="e">
        <f>M655*#REF!</f>
        <v>#REF!</v>
      </c>
      <c r="BK655" s="254" t="e">
        <f>N655*#REF!</f>
        <v>#REF!</v>
      </c>
      <c r="BL655" s="254" t="e">
        <f>O655*#REF!</f>
        <v>#REF!</v>
      </c>
      <c r="BM655" s="254" t="e">
        <f>P655*#REF!</f>
        <v>#REF!</v>
      </c>
    </row>
    <row r="656" spans="1:65" s="108" customFormat="1" ht="47.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7">
        <v>2.52</v>
      </c>
      <c r="AL656" s="87"/>
      <c r="AM656" s="258"/>
      <c r="AN656" s="258">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59" t="s">
        <v>173</v>
      </c>
      <c r="AY656" s="105">
        <v>4900</v>
      </c>
      <c r="AZ656" s="106">
        <v>2380</v>
      </c>
      <c r="BA656" s="106">
        <v>1610</v>
      </c>
      <c r="BB656" s="106">
        <v>1050</v>
      </c>
      <c r="BC656" s="98">
        <v>4200</v>
      </c>
      <c r="BD656" s="98">
        <v>2040</v>
      </c>
      <c r="BE656" s="98">
        <v>1380</v>
      </c>
      <c r="BF656" s="98">
        <v>900</v>
      </c>
      <c r="BG656" s="107">
        <f>AV656-AW656</f>
        <v>207.5</v>
      </c>
      <c r="BJ656" s="254" t="e">
        <f>M656*#REF!</f>
        <v>#REF!</v>
      </c>
      <c r="BK656" s="254" t="e">
        <f>N656*#REF!</f>
        <v>#REF!</v>
      </c>
      <c r="BL656" s="254" t="e">
        <f>O656*#REF!</f>
        <v>#REF!</v>
      </c>
      <c r="BM656" s="254" t="e">
        <f>P656*#REF!</f>
        <v>#REF!</v>
      </c>
    </row>
    <row r="657" spans="1:65" s="108" customFormat="1" ht="47.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6"/>
      <c r="V657" s="256"/>
      <c r="W657" s="256"/>
      <c r="X657" s="256"/>
      <c r="Y657" s="257"/>
      <c r="Z657" s="257"/>
      <c r="AA657" s="257"/>
      <c r="AB657" s="257"/>
      <c r="AC657" s="256"/>
      <c r="AD657" s="256"/>
      <c r="AE657" s="256"/>
      <c r="AF657" s="256"/>
      <c r="AG657" s="257"/>
      <c r="AH657" s="257"/>
      <c r="AI657" s="257"/>
      <c r="AJ657" s="257"/>
      <c r="AK657" s="87"/>
      <c r="AL657" s="87"/>
      <c r="AM657" s="258"/>
      <c r="AN657" s="258"/>
      <c r="AO657" s="101"/>
      <c r="AP657" s="101"/>
      <c r="AQ657" s="101"/>
      <c r="AR657" s="101"/>
      <c r="AS657" s="101"/>
      <c r="AT657" s="101"/>
      <c r="AU657" s="101"/>
      <c r="AV657" s="101"/>
      <c r="AW657" s="61"/>
      <c r="AX657" s="259" t="s">
        <v>173</v>
      </c>
      <c r="AY657" s="105">
        <v>4550</v>
      </c>
      <c r="AZ657" s="106">
        <v>2310</v>
      </c>
      <c r="BA657" s="106">
        <v>1540</v>
      </c>
      <c r="BB657" s="106">
        <v>980</v>
      </c>
      <c r="BC657" s="98">
        <v>3900</v>
      </c>
      <c r="BD657" s="98">
        <v>1980</v>
      </c>
      <c r="BE657" s="98">
        <v>1320</v>
      </c>
      <c r="BF657" s="98">
        <v>840</v>
      </c>
      <c r="BJ657" s="254" t="e">
        <f>M657*#REF!</f>
        <v>#REF!</v>
      </c>
      <c r="BK657" s="254" t="e">
        <f>N657*#REF!</f>
        <v>#REF!</v>
      </c>
      <c r="BL657" s="254" t="e">
        <f>O657*#REF!</f>
        <v>#REF!</v>
      </c>
      <c r="BM657" s="254" t="e">
        <f>P657*#REF!</f>
        <v>#REF!</v>
      </c>
    </row>
    <row r="658" spans="1:65" s="108" customFormat="1" ht="63">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6"/>
      <c r="V658" s="256"/>
      <c r="W658" s="256"/>
      <c r="X658" s="256"/>
      <c r="Y658" s="257"/>
      <c r="Z658" s="257"/>
      <c r="AA658" s="257"/>
      <c r="AB658" s="257"/>
      <c r="AC658" s="256"/>
      <c r="AD658" s="256"/>
      <c r="AE658" s="256"/>
      <c r="AF658" s="256"/>
      <c r="AG658" s="257"/>
      <c r="AH658" s="257"/>
      <c r="AI658" s="257"/>
      <c r="AJ658" s="257"/>
      <c r="AK658" s="87">
        <v>2.52</v>
      </c>
      <c r="AL658" s="87"/>
      <c r="AM658" s="258"/>
      <c r="AN658" s="258">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59" t="s">
        <v>173</v>
      </c>
      <c r="AY658" s="105">
        <v>4550</v>
      </c>
      <c r="AZ658" s="106">
        <v>2380</v>
      </c>
      <c r="BA658" s="106">
        <v>1680</v>
      </c>
      <c r="BB658" s="106">
        <v>980</v>
      </c>
      <c r="BC658" s="98">
        <v>3900</v>
      </c>
      <c r="BD658" s="98">
        <v>2040</v>
      </c>
      <c r="BE658" s="98">
        <v>1440</v>
      </c>
      <c r="BF658" s="98">
        <v>840</v>
      </c>
      <c r="BG658" s="107">
        <f t="shared" ref="BG658:BG665" si="394">AV658-AW658</f>
        <v>407.5</v>
      </c>
      <c r="BJ658" s="254" t="e">
        <f>M658*#REF!</f>
        <v>#REF!</v>
      </c>
      <c r="BK658" s="254" t="e">
        <f>N658*#REF!</f>
        <v>#REF!</v>
      </c>
      <c r="BL658" s="254" t="e">
        <f>O658*#REF!</f>
        <v>#REF!</v>
      </c>
      <c r="BM658" s="254" t="e">
        <f>P658*#REF!</f>
        <v>#REF!</v>
      </c>
    </row>
    <row r="659" spans="1:65" s="108" customFormat="1" ht="35.1" customHeight="1">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6"/>
      <c r="V659" s="256"/>
      <c r="W659" s="256"/>
      <c r="X659" s="256"/>
      <c r="Y659" s="257"/>
      <c r="Z659" s="257"/>
      <c r="AA659" s="257"/>
      <c r="AB659" s="257"/>
      <c r="AC659" s="256"/>
      <c r="AD659" s="256"/>
      <c r="AE659" s="256"/>
      <c r="AF659" s="256"/>
      <c r="AG659" s="257"/>
      <c r="AH659" s="257"/>
      <c r="AI659" s="257"/>
      <c r="AJ659" s="257"/>
      <c r="AK659" s="87">
        <v>2.52</v>
      </c>
      <c r="AL659" s="87"/>
      <c r="AM659" s="258"/>
      <c r="AN659" s="258">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59" t="s">
        <v>173</v>
      </c>
      <c r="AY659" s="105">
        <v>3500</v>
      </c>
      <c r="AZ659" s="106">
        <v>2100</v>
      </c>
      <c r="BA659" s="106">
        <v>1540</v>
      </c>
      <c r="BB659" s="106">
        <v>980</v>
      </c>
      <c r="BC659" s="98">
        <v>3000</v>
      </c>
      <c r="BD659" s="98">
        <v>1800</v>
      </c>
      <c r="BE659" s="98">
        <v>1320</v>
      </c>
      <c r="BF659" s="98">
        <v>840</v>
      </c>
      <c r="BG659" s="107">
        <f t="shared" si="394"/>
        <v>425</v>
      </c>
      <c r="BJ659" s="254" t="e">
        <f>M659*#REF!</f>
        <v>#REF!</v>
      </c>
      <c r="BK659" s="254" t="e">
        <f>N659*#REF!</f>
        <v>#REF!</v>
      </c>
      <c r="BL659" s="254" t="e">
        <f>O659*#REF!</f>
        <v>#REF!</v>
      </c>
      <c r="BM659" s="254" t="e">
        <f>P659*#REF!</f>
        <v>#REF!</v>
      </c>
    </row>
    <row r="660" spans="1:65" s="108" customFormat="1" ht="35.1" customHeight="1">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6"/>
      <c r="V660" s="256"/>
      <c r="W660" s="256"/>
      <c r="X660" s="256"/>
      <c r="Y660" s="257"/>
      <c r="Z660" s="257"/>
      <c r="AA660" s="257"/>
      <c r="AB660" s="257"/>
      <c r="AC660" s="256"/>
      <c r="AD660" s="256"/>
      <c r="AE660" s="256"/>
      <c r="AF660" s="256"/>
      <c r="AG660" s="257"/>
      <c r="AH660" s="257"/>
      <c r="AI660" s="257"/>
      <c r="AJ660" s="257"/>
      <c r="AK660" s="87">
        <v>2.52</v>
      </c>
      <c r="AL660" s="87"/>
      <c r="AM660" s="258"/>
      <c r="AN660" s="258">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59" t="s">
        <v>173</v>
      </c>
      <c r="AY660" s="105"/>
      <c r="AZ660" s="106"/>
      <c r="BA660" s="106"/>
      <c r="BB660" s="106"/>
      <c r="BC660" s="98"/>
      <c r="BD660" s="98"/>
      <c r="BE660" s="98"/>
      <c r="BF660" s="98"/>
      <c r="BG660" s="107">
        <f t="shared" si="394"/>
        <v>1086.5</v>
      </c>
    </row>
    <row r="661" spans="1:65" s="108" customFormat="1" ht="35.1" customHeight="1">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6"/>
      <c r="V661" s="256"/>
      <c r="W661" s="256"/>
      <c r="X661" s="256"/>
      <c r="Y661" s="257"/>
      <c r="Z661" s="257"/>
      <c r="AA661" s="257"/>
      <c r="AB661" s="257"/>
      <c r="AC661" s="256"/>
      <c r="AD661" s="256"/>
      <c r="AE661" s="256"/>
      <c r="AF661" s="256"/>
      <c r="AG661" s="257"/>
      <c r="AH661" s="257"/>
      <c r="AI661" s="257"/>
      <c r="AJ661" s="257"/>
      <c r="AK661" s="87">
        <v>2.52</v>
      </c>
      <c r="AL661" s="87"/>
      <c r="AM661" s="258"/>
      <c r="AN661" s="258">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59" t="s">
        <v>173</v>
      </c>
      <c r="AY661" s="105">
        <v>5250</v>
      </c>
      <c r="AZ661" s="106">
        <v>2660</v>
      </c>
      <c r="BA661" s="106">
        <v>1750</v>
      </c>
      <c r="BB661" s="106">
        <v>1120</v>
      </c>
      <c r="BC661" s="98">
        <v>4500</v>
      </c>
      <c r="BD661" s="98">
        <v>2280</v>
      </c>
      <c r="BE661" s="98">
        <v>1500</v>
      </c>
      <c r="BF661" s="98">
        <v>960</v>
      </c>
      <c r="BG661" s="107">
        <f t="shared" si="394"/>
        <v>560</v>
      </c>
      <c r="BJ661" s="254" t="e">
        <f>M661*#REF!</f>
        <v>#REF!</v>
      </c>
      <c r="BK661" s="254" t="e">
        <f>N661*#REF!</f>
        <v>#REF!</v>
      </c>
      <c r="BL661" s="254" t="e">
        <f>O661*#REF!</f>
        <v>#REF!</v>
      </c>
      <c r="BM661" s="254" t="e">
        <f>P661*#REF!</f>
        <v>#REF!</v>
      </c>
    </row>
    <row r="662" spans="1:65" s="108" customFormat="1" ht="35.1" customHeight="1">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6"/>
      <c r="V662" s="256"/>
      <c r="W662" s="256"/>
      <c r="X662" s="256"/>
      <c r="Y662" s="257"/>
      <c r="Z662" s="257"/>
      <c r="AA662" s="257"/>
      <c r="AB662" s="257"/>
      <c r="AC662" s="256"/>
      <c r="AD662" s="256"/>
      <c r="AE662" s="256"/>
      <c r="AF662" s="256"/>
      <c r="AG662" s="257"/>
      <c r="AH662" s="257"/>
      <c r="AI662" s="257"/>
      <c r="AJ662" s="257"/>
      <c r="AK662" s="87">
        <v>2.1714285714285713</v>
      </c>
      <c r="AL662" s="87"/>
      <c r="AM662" s="258"/>
      <c r="AN662" s="258">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59" t="s">
        <v>173</v>
      </c>
      <c r="AY662" s="105">
        <v>4900</v>
      </c>
      <c r="AZ662" s="106">
        <v>2380</v>
      </c>
      <c r="BA662" s="106">
        <v>1610</v>
      </c>
      <c r="BB662" s="106">
        <v>1050</v>
      </c>
      <c r="BC662" s="98">
        <v>4200</v>
      </c>
      <c r="BD662" s="98">
        <v>2040</v>
      </c>
      <c r="BE662" s="98">
        <v>1380</v>
      </c>
      <c r="BF662" s="98">
        <v>900</v>
      </c>
      <c r="BG662" s="107">
        <f t="shared" si="394"/>
        <v>587.5</v>
      </c>
      <c r="BJ662" s="254" t="e">
        <f>M662*#REF!</f>
        <v>#REF!</v>
      </c>
      <c r="BK662" s="254" t="e">
        <f>N662*#REF!</f>
        <v>#REF!</v>
      </c>
      <c r="BL662" s="254" t="e">
        <f>O662*#REF!</f>
        <v>#REF!</v>
      </c>
      <c r="BM662" s="254" t="e">
        <f>P662*#REF!</f>
        <v>#REF!</v>
      </c>
    </row>
    <row r="663" spans="1:65" s="108" customFormat="1" ht="35.1" customHeight="1">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7">
        <v>2.52</v>
      </c>
      <c r="AL663" s="87"/>
      <c r="AM663" s="258"/>
      <c r="AN663" s="258">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59" t="s">
        <v>173</v>
      </c>
      <c r="AY663" s="105">
        <v>2590</v>
      </c>
      <c r="AZ663" s="106">
        <v>1260</v>
      </c>
      <c r="BA663" s="106">
        <v>1050</v>
      </c>
      <c r="BB663" s="106">
        <v>840</v>
      </c>
      <c r="BC663" s="98">
        <v>2220</v>
      </c>
      <c r="BD663" s="98">
        <v>1080</v>
      </c>
      <c r="BE663" s="98">
        <v>900</v>
      </c>
      <c r="BF663" s="98">
        <v>720</v>
      </c>
      <c r="BG663" s="107">
        <f t="shared" si="394"/>
        <v>586.25</v>
      </c>
      <c r="BJ663" s="254" t="e">
        <f>M663*#REF!</f>
        <v>#REF!</v>
      </c>
      <c r="BK663" s="254" t="e">
        <f>N663*#REF!</f>
        <v>#REF!</v>
      </c>
      <c r="BL663" s="254" t="e">
        <f>O663*#REF!</f>
        <v>#REF!</v>
      </c>
      <c r="BM663" s="254" t="e">
        <f>P663*#REF!</f>
        <v>#REF!</v>
      </c>
    </row>
    <row r="664" spans="1:65" s="108" customFormat="1" ht="35.1" customHeight="1">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7">
        <v>2.52</v>
      </c>
      <c r="AL664" s="87"/>
      <c r="AM664" s="258"/>
      <c r="AN664" s="258">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59" t="s">
        <v>173</v>
      </c>
      <c r="AY664" s="105">
        <v>4200</v>
      </c>
      <c r="AZ664" s="106">
        <v>2380</v>
      </c>
      <c r="BA664" s="106">
        <v>1610</v>
      </c>
      <c r="BB664" s="106">
        <v>1020</v>
      </c>
      <c r="BC664" s="98">
        <v>3600</v>
      </c>
      <c r="BD664" s="98">
        <v>2040</v>
      </c>
      <c r="BE664" s="98">
        <v>1380</v>
      </c>
      <c r="BF664" s="98">
        <v>870</v>
      </c>
      <c r="BG664" s="107">
        <f t="shared" si="394"/>
        <v>586.25</v>
      </c>
      <c r="BJ664" s="254" t="e">
        <f>M664*#REF!</f>
        <v>#REF!</v>
      </c>
      <c r="BK664" s="254" t="e">
        <f>N664*#REF!</f>
        <v>#REF!</v>
      </c>
      <c r="BL664" s="254" t="e">
        <f>O664*#REF!</f>
        <v>#REF!</v>
      </c>
      <c r="BM664" s="254" t="e">
        <f>P664*#REF!</f>
        <v>#REF!</v>
      </c>
    </row>
    <row r="665" spans="1:65" s="108" customFormat="1" ht="35.1" customHeight="1">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6"/>
      <c r="V665" s="256"/>
      <c r="W665" s="256"/>
      <c r="X665" s="256"/>
      <c r="Y665" s="257"/>
      <c r="Z665" s="257"/>
      <c r="AA665" s="257"/>
      <c r="AB665" s="257"/>
      <c r="AC665" s="256"/>
      <c r="AD665" s="256"/>
      <c r="AE665" s="256"/>
      <c r="AF665" s="256"/>
      <c r="AG665" s="257"/>
      <c r="AH665" s="257"/>
      <c r="AI665" s="257"/>
      <c r="AJ665" s="257"/>
      <c r="AK665" s="87">
        <v>2.52</v>
      </c>
      <c r="AL665" s="87"/>
      <c r="AM665" s="258"/>
      <c r="AN665" s="258">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59" t="s">
        <v>173</v>
      </c>
      <c r="AY665" s="105">
        <v>3500</v>
      </c>
      <c r="AZ665" s="106">
        <v>2100</v>
      </c>
      <c r="BA665" s="106">
        <v>1540</v>
      </c>
      <c r="BB665" s="106">
        <v>980</v>
      </c>
      <c r="BC665" s="98">
        <v>3000</v>
      </c>
      <c r="BD665" s="98">
        <v>1800</v>
      </c>
      <c r="BE665" s="98">
        <v>1320</v>
      </c>
      <c r="BF665" s="98">
        <v>840</v>
      </c>
      <c r="BG665" s="107">
        <f t="shared" si="394"/>
        <v>912.5</v>
      </c>
      <c r="BJ665" s="254" t="e">
        <f>M665*#REF!</f>
        <v>#REF!</v>
      </c>
      <c r="BK665" s="254" t="e">
        <f>N665*#REF!</f>
        <v>#REF!</v>
      </c>
      <c r="BL665" s="254" t="e">
        <f>O665*#REF!</f>
        <v>#REF!</v>
      </c>
      <c r="BM665" s="254" t="e">
        <f>P665*#REF!</f>
        <v>#REF!</v>
      </c>
    </row>
    <row r="666" spans="1:65" s="108" customFormat="1" ht="35.1" customHeight="1">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6"/>
      <c r="V666" s="256"/>
      <c r="W666" s="256"/>
      <c r="X666" s="256"/>
      <c r="Y666" s="257"/>
      <c r="Z666" s="257"/>
      <c r="AA666" s="257"/>
      <c r="AB666" s="257"/>
      <c r="AC666" s="256" t="e">
        <f>VLOOKUP(H666,#REF!,5,0)</f>
        <v>#REF!</v>
      </c>
      <c r="AD666" s="256"/>
      <c r="AE666" s="256"/>
      <c r="AF666" s="256"/>
      <c r="AG666" s="257"/>
      <c r="AH666" s="257"/>
      <c r="AI666" s="257"/>
      <c r="AJ666" s="257"/>
      <c r="AK666" s="87"/>
      <c r="AL666" s="87"/>
      <c r="AM666" s="258"/>
      <c r="AN666" s="258"/>
      <c r="AO666" s="101"/>
      <c r="AP666" s="101"/>
      <c r="AQ666" s="101"/>
      <c r="AR666" s="101"/>
      <c r="AS666" s="101"/>
      <c r="AT666" s="101"/>
      <c r="AU666" s="101"/>
      <c r="AV666" s="101"/>
      <c r="AW666" s="61"/>
      <c r="AX666" s="259" t="s">
        <v>173</v>
      </c>
      <c r="AY666" s="105">
        <v>3500</v>
      </c>
      <c r="AZ666" s="106">
        <v>2100</v>
      </c>
      <c r="BA666" s="106">
        <v>1540</v>
      </c>
      <c r="BB666" s="106">
        <v>980</v>
      </c>
      <c r="BC666" s="98">
        <v>3000</v>
      </c>
      <c r="BD666" s="98">
        <v>1800</v>
      </c>
      <c r="BE666" s="98">
        <v>1320</v>
      </c>
      <c r="BF666" s="98">
        <v>840</v>
      </c>
      <c r="BJ666" s="254" t="e">
        <f>M666*#REF!</f>
        <v>#REF!</v>
      </c>
      <c r="BK666" s="254" t="e">
        <f>N666*#REF!</f>
        <v>#REF!</v>
      </c>
      <c r="BL666" s="254" t="e">
        <f>O666*#REF!</f>
        <v>#REF!</v>
      </c>
      <c r="BM666" s="254" t="e">
        <f>P666*#REF!</f>
        <v>#REF!</v>
      </c>
    </row>
    <row r="667" spans="1:65" s="108" customFormat="1" ht="35.1" customHeight="1">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6"/>
      <c r="V667" s="256"/>
      <c r="W667" s="256"/>
      <c r="X667" s="256"/>
      <c r="Y667" s="257"/>
      <c r="Z667" s="257"/>
      <c r="AA667" s="257"/>
      <c r="AB667" s="257"/>
      <c r="AC667" s="256"/>
      <c r="AD667" s="256"/>
      <c r="AE667" s="256"/>
      <c r="AF667" s="256"/>
      <c r="AG667" s="257"/>
      <c r="AH667" s="257"/>
      <c r="AI667" s="257"/>
      <c r="AJ667" s="257"/>
      <c r="AK667" s="87">
        <v>2.52</v>
      </c>
      <c r="AL667" s="87"/>
      <c r="AM667" s="258"/>
      <c r="AN667" s="258">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59" t="s">
        <v>173</v>
      </c>
      <c r="AY667" s="105"/>
      <c r="AZ667" s="106"/>
      <c r="BA667" s="106"/>
      <c r="BB667" s="106"/>
      <c r="BC667" s="98"/>
      <c r="BD667" s="98"/>
      <c r="BE667" s="98"/>
      <c r="BF667" s="98"/>
      <c r="BG667" s="107">
        <f t="shared" ref="BG667:BG672" si="398">AV667-AW667</f>
        <v>668.75</v>
      </c>
    </row>
    <row r="668" spans="1:65" s="108" customFormat="1" ht="35.1" customHeight="1">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6"/>
      <c r="V668" s="256"/>
      <c r="W668" s="256"/>
      <c r="X668" s="256"/>
      <c r="Y668" s="257"/>
      <c r="Z668" s="257"/>
      <c r="AA668" s="257"/>
      <c r="AB668" s="257"/>
      <c r="AC668" s="256"/>
      <c r="AD668" s="256"/>
      <c r="AE668" s="256"/>
      <c r="AF668" s="256"/>
      <c r="AG668" s="257"/>
      <c r="AH668" s="257"/>
      <c r="AI668" s="257"/>
      <c r="AJ668" s="257"/>
      <c r="AK668" s="87">
        <v>2.52</v>
      </c>
      <c r="AL668" s="87"/>
      <c r="AM668" s="258"/>
      <c r="AN668" s="258">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59" t="s">
        <v>173</v>
      </c>
      <c r="AY668" s="105">
        <v>7000</v>
      </c>
      <c r="AZ668" s="106">
        <v>2660</v>
      </c>
      <c r="BA668" s="106">
        <v>1890</v>
      </c>
      <c r="BB668" s="106">
        <v>1190</v>
      </c>
      <c r="BC668" s="98">
        <v>6000</v>
      </c>
      <c r="BD668" s="98">
        <v>2280</v>
      </c>
      <c r="BE668" s="98">
        <v>1620</v>
      </c>
      <c r="BF668" s="98">
        <v>1020</v>
      </c>
      <c r="BG668" s="107">
        <f t="shared" si="398"/>
        <v>677.5</v>
      </c>
      <c r="BJ668" s="254" t="e">
        <f>M668*#REF!</f>
        <v>#REF!</v>
      </c>
      <c r="BK668" s="254" t="e">
        <f>N668*#REF!</f>
        <v>#REF!</v>
      </c>
      <c r="BL668" s="254" t="e">
        <f>O668*#REF!</f>
        <v>#REF!</v>
      </c>
      <c r="BM668" s="254" t="e">
        <f>P668*#REF!</f>
        <v>#REF!</v>
      </c>
    </row>
    <row r="669" spans="1:65" s="108" customFormat="1" ht="35.1" customHeight="1">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7">
        <v>5.3</v>
      </c>
      <c r="AL669" s="87"/>
      <c r="AM669" s="258"/>
      <c r="AN669" s="258">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59" t="s">
        <v>173</v>
      </c>
      <c r="AY669" s="105">
        <v>7700</v>
      </c>
      <c r="AZ669" s="106">
        <v>2940</v>
      </c>
      <c r="BA669" s="106">
        <v>2100</v>
      </c>
      <c r="BB669" s="106">
        <v>1260</v>
      </c>
      <c r="BC669" s="98">
        <v>6600</v>
      </c>
      <c r="BD669" s="98">
        <v>2520</v>
      </c>
      <c r="BE669" s="98">
        <v>1800</v>
      </c>
      <c r="BF669" s="98">
        <v>1080</v>
      </c>
      <c r="BG669" s="107">
        <f t="shared" si="398"/>
        <v>1979.5</v>
      </c>
      <c r="BJ669" s="254" t="e">
        <f>M669*#REF!</f>
        <v>#REF!</v>
      </c>
      <c r="BK669" s="254" t="e">
        <f>N669*#REF!</f>
        <v>#REF!</v>
      </c>
      <c r="BL669" s="254" t="e">
        <f>O669*#REF!</f>
        <v>#REF!</v>
      </c>
      <c r="BM669" s="254" t="e">
        <f>P669*#REF!</f>
        <v>#REF!</v>
      </c>
    </row>
    <row r="670" spans="1:65" s="108" customFormat="1" ht="35.1" customHeight="1">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7">
        <v>3.0166666666666666</v>
      </c>
      <c r="AL670" s="87"/>
      <c r="AM670" s="258"/>
      <c r="AN670" s="258">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59" t="s">
        <v>173</v>
      </c>
      <c r="AY670" s="105">
        <v>5250</v>
      </c>
      <c r="AZ670" s="106">
        <v>2380</v>
      </c>
      <c r="BA670" s="106">
        <v>1610</v>
      </c>
      <c r="BB670" s="106">
        <v>1020</v>
      </c>
      <c r="BC670" s="98">
        <v>4500</v>
      </c>
      <c r="BD670" s="98">
        <v>2040</v>
      </c>
      <c r="BE670" s="98">
        <v>1380</v>
      </c>
      <c r="BF670" s="98">
        <v>870</v>
      </c>
      <c r="BG670" s="107">
        <f t="shared" si="398"/>
        <v>925</v>
      </c>
      <c r="BJ670" s="254" t="e">
        <f>M670*#REF!</f>
        <v>#REF!</v>
      </c>
      <c r="BK670" s="254" t="e">
        <f>N670*#REF!</f>
        <v>#REF!</v>
      </c>
      <c r="BL670" s="254" t="e">
        <f>O670*#REF!</f>
        <v>#REF!</v>
      </c>
      <c r="BM670" s="254" t="e">
        <f>P670*#REF!</f>
        <v>#REF!</v>
      </c>
    </row>
    <row r="671" spans="1:65" s="108" customFormat="1" ht="35.1" customHeight="1">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7">
        <v>2.52</v>
      </c>
      <c r="AL671" s="87"/>
      <c r="AM671" s="258"/>
      <c r="AN671" s="258">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59" t="s">
        <v>173</v>
      </c>
      <c r="AY671" s="105">
        <v>3500</v>
      </c>
      <c r="AZ671" s="106">
        <v>2100</v>
      </c>
      <c r="BA671" s="106">
        <v>1540</v>
      </c>
      <c r="BB671" s="106">
        <v>980</v>
      </c>
      <c r="BC671" s="98">
        <v>3000</v>
      </c>
      <c r="BD671" s="98">
        <v>1800</v>
      </c>
      <c r="BE671" s="98">
        <v>1320</v>
      </c>
      <c r="BF671" s="98">
        <v>840</v>
      </c>
      <c r="BG671" s="107">
        <f t="shared" si="398"/>
        <v>912.5</v>
      </c>
      <c r="BJ671" s="254" t="e">
        <f>M671*#REF!</f>
        <v>#REF!</v>
      </c>
      <c r="BK671" s="254" t="e">
        <f>N671*#REF!</f>
        <v>#REF!</v>
      </c>
      <c r="BL671" s="254" t="e">
        <f>O671*#REF!</f>
        <v>#REF!</v>
      </c>
      <c r="BM671" s="254" t="e">
        <f>P671*#REF!</f>
        <v>#REF!</v>
      </c>
    </row>
    <row r="672" spans="1:65" s="108" customFormat="1" ht="35.1" customHeight="1">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6"/>
      <c r="V672" s="256"/>
      <c r="W672" s="256"/>
      <c r="X672" s="256"/>
      <c r="Y672" s="257"/>
      <c r="Z672" s="257"/>
      <c r="AA672" s="257"/>
      <c r="AB672" s="257"/>
      <c r="AC672" s="256"/>
      <c r="AD672" s="256"/>
      <c r="AE672" s="256"/>
      <c r="AF672" s="256"/>
      <c r="AG672" s="257"/>
      <c r="AH672" s="257"/>
      <c r="AI672" s="257"/>
      <c r="AJ672" s="257"/>
      <c r="AK672" s="87">
        <v>2.52</v>
      </c>
      <c r="AL672" s="87"/>
      <c r="AM672" s="258"/>
      <c r="AN672" s="258">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59" t="s">
        <v>173</v>
      </c>
      <c r="AY672" s="105"/>
      <c r="AZ672" s="106"/>
      <c r="BA672" s="106"/>
      <c r="BB672" s="106"/>
      <c r="BC672" s="98"/>
      <c r="BD672" s="98"/>
      <c r="BE672" s="98"/>
      <c r="BF672" s="98"/>
      <c r="BG672" s="107">
        <f t="shared" si="398"/>
        <v>912.5</v>
      </c>
    </row>
    <row r="673" spans="1:65" s="108" customFormat="1" ht="35.1" customHeight="1">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7"/>
      <c r="AL673" s="87"/>
      <c r="AM673" s="258"/>
      <c r="AN673" s="258"/>
      <c r="AO673" s="101"/>
      <c r="AP673" s="101"/>
      <c r="AQ673" s="101"/>
      <c r="AR673" s="101"/>
      <c r="AS673" s="101"/>
      <c r="AT673" s="101"/>
      <c r="AU673" s="101"/>
      <c r="AV673" s="101"/>
      <c r="AW673" s="61"/>
      <c r="AX673" s="259" t="s">
        <v>173</v>
      </c>
      <c r="AY673" s="105">
        <v>4550</v>
      </c>
      <c r="AZ673" s="106">
        <v>2310</v>
      </c>
      <c r="BA673" s="106">
        <v>1540</v>
      </c>
      <c r="BB673" s="106">
        <v>980</v>
      </c>
      <c r="BC673" s="98">
        <v>3900</v>
      </c>
      <c r="BD673" s="98">
        <v>1980</v>
      </c>
      <c r="BE673" s="98">
        <v>1320</v>
      </c>
      <c r="BF673" s="98">
        <v>840</v>
      </c>
      <c r="BJ673" s="254" t="e">
        <f>M673*#REF!</f>
        <v>#REF!</v>
      </c>
      <c r="BK673" s="254" t="e">
        <f>N673*#REF!</f>
        <v>#REF!</v>
      </c>
      <c r="BL673" s="254" t="e">
        <f>O673*#REF!</f>
        <v>#REF!</v>
      </c>
      <c r="BM673" s="254" t="e">
        <f>P673*#REF!</f>
        <v>#REF!</v>
      </c>
    </row>
    <row r="674" spans="1:65" s="108" customFormat="1" ht="63">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6"/>
      <c r="V674" s="256"/>
      <c r="W674" s="256"/>
      <c r="X674" s="256"/>
      <c r="Y674" s="257"/>
      <c r="Z674" s="257"/>
      <c r="AA674" s="257"/>
      <c r="AB674" s="257"/>
      <c r="AC674" s="256"/>
      <c r="AD674" s="256"/>
      <c r="AE674" s="256"/>
      <c r="AF674" s="256"/>
      <c r="AG674" s="257"/>
      <c r="AH674" s="257"/>
      <c r="AI674" s="257"/>
      <c r="AJ674" s="257"/>
      <c r="AK674" s="87">
        <v>2.52</v>
      </c>
      <c r="AL674" s="87"/>
      <c r="AM674" s="258"/>
      <c r="AN674" s="258">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59" t="s">
        <v>173</v>
      </c>
      <c r="AY674" s="105">
        <v>2450</v>
      </c>
      <c r="AZ674" s="106">
        <v>1190</v>
      </c>
      <c r="BA674" s="106">
        <v>980</v>
      </c>
      <c r="BB674" s="106">
        <v>770</v>
      </c>
      <c r="BC674" s="98">
        <v>2100</v>
      </c>
      <c r="BD674" s="98">
        <v>1020</v>
      </c>
      <c r="BE674" s="98">
        <v>840</v>
      </c>
      <c r="BF674" s="98">
        <v>660</v>
      </c>
      <c r="BG674" s="107">
        <f>AV674-AW674</f>
        <v>325</v>
      </c>
      <c r="BJ674" s="254" t="e">
        <f>M674*#REF!</f>
        <v>#REF!</v>
      </c>
      <c r="BK674" s="254" t="e">
        <f>N674*#REF!</f>
        <v>#REF!</v>
      </c>
      <c r="BL674" s="254" t="e">
        <f>O674*#REF!</f>
        <v>#REF!</v>
      </c>
      <c r="BM674" s="254" t="e">
        <f>P674*#REF!</f>
        <v>#REF!</v>
      </c>
    </row>
    <row r="675" spans="1:65" s="108" customFormat="1" ht="35.1" customHeight="1">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6"/>
      <c r="V675" s="256"/>
      <c r="W675" s="256"/>
      <c r="X675" s="256"/>
      <c r="Y675" s="257"/>
      <c r="Z675" s="257"/>
      <c r="AA675" s="257"/>
      <c r="AB675" s="257"/>
      <c r="AC675" s="256"/>
      <c r="AD675" s="256"/>
      <c r="AE675" s="256"/>
      <c r="AF675" s="256"/>
      <c r="AG675" s="257"/>
      <c r="AH675" s="257"/>
      <c r="AI675" s="257"/>
      <c r="AJ675" s="257"/>
      <c r="AK675" s="87">
        <v>1.8909090909090909</v>
      </c>
      <c r="AL675" s="87"/>
      <c r="AM675" s="258"/>
      <c r="AN675" s="258">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59" t="s">
        <v>173</v>
      </c>
      <c r="AY675" s="105">
        <v>5250</v>
      </c>
      <c r="AZ675" s="106">
        <v>2380</v>
      </c>
      <c r="BA675" s="106">
        <v>1680</v>
      </c>
      <c r="BB675" s="106">
        <v>980</v>
      </c>
      <c r="BC675" s="98">
        <v>4500</v>
      </c>
      <c r="BD675" s="98">
        <v>2040</v>
      </c>
      <c r="BE675" s="98">
        <v>1440</v>
      </c>
      <c r="BF675" s="98">
        <v>840</v>
      </c>
      <c r="BG675" s="107">
        <f>AV675-AW675</f>
        <v>184.99999999999977</v>
      </c>
      <c r="BJ675" s="254" t="e">
        <f>M675*#REF!</f>
        <v>#REF!</v>
      </c>
      <c r="BK675" s="254" t="e">
        <f>N675*#REF!</f>
        <v>#REF!</v>
      </c>
      <c r="BL675" s="254" t="e">
        <f>O675*#REF!</f>
        <v>#REF!</v>
      </c>
      <c r="BM675" s="254" t="e">
        <f>P675*#REF!</f>
        <v>#REF!</v>
      </c>
    </row>
    <row r="676" spans="1:65" s="108" customFormat="1" ht="35.1" customHeight="1">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6"/>
      <c r="V676" s="256"/>
      <c r="W676" s="256"/>
      <c r="X676" s="256"/>
      <c r="Y676" s="257"/>
      <c r="Z676" s="257"/>
      <c r="AA676" s="257"/>
      <c r="AB676" s="257"/>
      <c r="AC676" s="256"/>
      <c r="AD676" s="256"/>
      <c r="AE676" s="256"/>
      <c r="AF676" s="256"/>
      <c r="AG676" s="257"/>
      <c r="AH676" s="257"/>
      <c r="AI676" s="257"/>
      <c r="AJ676" s="257"/>
      <c r="AK676" s="87">
        <v>2.0640000000000001</v>
      </c>
      <c r="AL676" s="87"/>
      <c r="AM676" s="258"/>
      <c r="AN676" s="258">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59" t="s">
        <v>173</v>
      </c>
      <c r="AY676" s="105"/>
      <c r="AZ676" s="106"/>
      <c r="BA676" s="106"/>
      <c r="BB676" s="106"/>
      <c r="BC676" s="98"/>
      <c r="BD676" s="98"/>
      <c r="BE676" s="98"/>
      <c r="BF676" s="98"/>
      <c r="BG676" s="107">
        <f>AV676-AW676</f>
        <v>350</v>
      </c>
    </row>
    <row r="677" spans="1:65" s="108" customFormat="1" ht="35.1" customHeight="1">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6"/>
      <c r="V677" s="256"/>
      <c r="W677" s="256"/>
      <c r="X677" s="256"/>
      <c r="Y677" s="257"/>
      <c r="Z677" s="257"/>
      <c r="AA677" s="257"/>
      <c r="AB677" s="257"/>
      <c r="AC677" s="256"/>
      <c r="AD677" s="256"/>
      <c r="AE677" s="256"/>
      <c r="AF677" s="256"/>
      <c r="AG677" s="257"/>
      <c r="AH677" s="257"/>
      <c r="AI677" s="257"/>
      <c r="AJ677" s="257"/>
      <c r="AK677" s="87">
        <v>2.12</v>
      </c>
      <c r="AL677" s="87"/>
      <c r="AM677" s="258"/>
      <c r="AN677" s="258">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59" t="s">
        <v>173</v>
      </c>
      <c r="AY677" s="105">
        <v>3850</v>
      </c>
      <c r="AZ677" s="106">
        <v>2240</v>
      </c>
      <c r="BA677" s="106">
        <v>1540</v>
      </c>
      <c r="BB677" s="106">
        <v>980</v>
      </c>
      <c r="BC677" s="98">
        <v>3300</v>
      </c>
      <c r="BD677" s="98">
        <v>1920</v>
      </c>
      <c r="BE677" s="98">
        <v>1320</v>
      </c>
      <c r="BF677" s="98">
        <v>840</v>
      </c>
      <c r="BG677" s="107">
        <f>AV677-AW677</f>
        <v>861.97992411668861</v>
      </c>
      <c r="BJ677" s="254" t="e">
        <f>M677*#REF!</f>
        <v>#REF!</v>
      </c>
      <c r="BK677" s="254" t="e">
        <f>N677*#REF!</f>
        <v>#REF!</v>
      </c>
      <c r="BL677" s="254" t="e">
        <f>O677*#REF!</f>
        <v>#REF!</v>
      </c>
      <c r="BM677" s="254" t="e">
        <f>P677*#REF!</f>
        <v>#REF!</v>
      </c>
    </row>
    <row r="678" spans="1:65" s="108" customFormat="1" ht="35.1" customHeight="1">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6"/>
      <c r="V678" s="256"/>
      <c r="W678" s="256"/>
      <c r="X678" s="256"/>
      <c r="Y678" s="257"/>
      <c r="Z678" s="257"/>
      <c r="AA678" s="257"/>
      <c r="AB678" s="257"/>
      <c r="AC678" s="256"/>
      <c r="AD678" s="256"/>
      <c r="AE678" s="256"/>
      <c r="AF678" s="256"/>
      <c r="AG678" s="257"/>
      <c r="AH678" s="257"/>
      <c r="AI678" s="257"/>
      <c r="AJ678" s="257"/>
      <c r="AK678" s="87"/>
      <c r="AL678" s="87"/>
      <c r="AM678" s="258"/>
      <c r="AN678" s="258"/>
      <c r="AO678" s="101"/>
      <c r="AP678" s="101"/>
      <c r="AQ678" s="101"/>
      <c r="AR678" s="101"/>
      <c r="AS678" s="101"/>
      <c r="AT678" s="101"/>
      <c r="AU678" s="101"/>
      <c r="AV678" s="101"/>
      <c r="AW678" s="61"/>
      <c r="AX678" s="259" t="s">
        <v>173</v>
      </c>
      <c r="AY678" s="105">
        <v>3150</v>
      </c>
      <c r="AZ678" s="106">
        <v>1540</v>
      </c>
      <c r="BA678" s="106">
        <v>1260</v>
      </c>
      <c r="BB678" s="106">
        <v>980</v>
      </c>
      <c r="BC678" s="98">
        <v>2700</v>
      </c>
      <c r="BD678" s="98">
        <v>1320</v>
      </c>
      <c r="BE678" s="98">
        <v>1080</v>
      </c>
      <c r="BF678" s="98">
        <v>840</v>
      </c>
      <c r="BJ678" s="254" t="e">
        <f>M678*#REF!</f>
        <v>#REF!</v>
      </c>
      <c r="BK678" s="254" t="e">
        <f>N678*#REF!</f>
        <v>#REF!</v>
      </c>
      <c r="BL678" s="254" t="e">
        <f>O678*#REF!</f>
        <v>#REF!</v>
      </c>
      <c r="BM678" s="254" t="e">
        <f>P678*#REF!</f>
        <v>#REF!</v>
      </c>
    </row>
    <row r="679" spans="1:65" s="108" customFormat="1" ht="35.1" customHeight="1">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6"/>
      <c r="V679" s="256"/>
      <c r="W679" s="256"/>
      <c r="X679" s="256"/>
      <c r="Y679" s="257"/>
      <c r="Z679" s="257"/>
      <c r="AA679" s="257"/>
      <c r="AB679" s="257"/>
      <c r="AC679" s="256"/>
      <c r="AD679" s="256"/>
      <c r="AE679" s="256"/>
      <c r="AF679" s="256"/>
      <c r="AG679" s="257"/>
      <c r="AH679" s="257"/>
      <c r="AI679" s="257"/>
      <c r="AJ679" s="257"/>
      <c r="AK679" s="87">
        <v>1.6923076923076923</v>
      </c>
      <c r="AL679" s="87"/>
      <c r="AM679" s="258"/>
      <c r="AN679" s="258">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59" t="s">
        <v>173</v>
      </c>
      <c r="AY679" s="105">
        <v>4550</v>
      </c>
      <c r="AZ679" s="106">
        <v>2380</v>
      </c>
      <c r="BA679" s="106">
        <v>1610</v>
      </c>
      <c r="BB679" s="106">
        <v>1020</v>
      </c>
      <c r="BC679" s="98">
        <v>3900</v>
      </c>
      <c r="BD679" s="98">
        <v>2040</v>
      </c>
      <c r="BE679" s="98">
        <v>1380</v>
      </c>
      <c r="BF679" s="98">
        <v>870</v>
      </c>
      <c r="BG679" s="107">
        <f>AV679-AW679</f>
        <v>427.5</v>
      </c>
      <c r="BJ679" s="254" t="e">
        <f>M679*#REF!</f>
        <v>#REF!</v>
      </c>
      <c r="BK679" s="254" t="e">
        <f>N679*#REF!</f>
        <v>#REF!</v>
      </c>
      <c r="BL679" s="254" t="e">
        <f>O679*#REF!</f>
        <v>#REF!</v>
      </c>
      <c r="BM679" s="254" t="e">
        <f>P679*#REF!</f>
        <v>#REF!</v>
      </c>
    </row>
    <row r="680" spans="1:65" s="108" customFormat="1" ht="35.1" customHeight="1">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7">
        <v>2.52</v>
      </c>
      <c r="AL680" s="87"/>
      <c r="AM680" s="258"/>
      <c r="AN680" s="258">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59" t="s">
        <v>173</v>
      </c>
      <c r="AY680" s="105">
        <v>5250</v>
      </c>
      <c r="AZ680" s="106">
        <v>2520</v>
      </c>
      <c r="BA680" s="106">
        <v>1680</v>
      </c>
      <c r="BB680" s="106">
        <v>1050</v>
      </c>
      <c r="BC680" s="98">
        <v>4500</v>
      </c>
      <c r="BD680" s="98">
        <v>2160</v>
      </c>
      <c r="BE680" s="98">
        <v>1440</v>
      </c>
      <c r="BF680" s="98">
        <v>900</v>
      </c>
      <c r="BG680" s="107">
        <f>AV680-AW680</f>
        <v>838.75</v>
      </c>
      <c r="BJ680" s="254" t="e">
        <f>M680*#REF!</f>
        <v>#REF!</v>
      </c>
      <c r="BK680" s="254" t="e">
        <f>N680*#REF!</f>
        <v>#REF!</v>
      </c>
      <c r="BL680" s="254" t="e">
        <f>O680*#REF!</f>
        <v>#REF!</v>
      </c>
      <c r="BM680" s="254" t="e">
        <f>P680*#REF!</f>
        <v>#REF!</v>
      </c>
    </row>
    <row r="681" spans="1:65" s="108" customFormat="1" ht="35.1" customHeight="1">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7">
        <v>2.52</v>
      </c>
      <c r="AL681" s="87"/>
      <c r="AM681" s="258"/>
      <c r="AN681" s="258">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59" t="s">
        <v>173</v>
      </c>
      <c r="AY681" s="105">
        <v>3150</v>
      </c>
      <c r="AZ681" s="106">
        <v>1580</v>
      </c>
      <c r="BA681" s="106">
        <v>1260</v>
      </c>
      <c r="BB681" s="106">
        <v>980</v>
      </c>
      <c r="BC681" s="98">
        <v>2700</v>
      </c>
      <c r="BD681" s="98">
        <v>1350</v>
      </c>
      <c r="BE681" s="98">
        <v>1080</v>
      </c>
      <c r="BF681" s="98">
        <v>840</v>
      </c>
      <c r="BG681" s="107">
        <f>AV681-AW681</f>
        <v>368.75</v>
      </c>
      <c r="BJ681" s="254" t="e">
        <f>M681*#REF!</f>
        <v>#REF!</v>
      </c>
      <c r="BK681" s="254" t="e">
        <f>N681*#REF!</f>
        <v>#REF!</v>
      </c>
      <c r="BL681" s="254" t="e">
        <f>O681*#REF!</f>
        <v>#REF!</v>
      </c>
      <c r="BM681" s="254" t="e">
        <f>P681*#REF!</f>
        <v>#REF!</v>
      </c>
    </row>
    <row r="682" spans="1:65" s="108" customFormat="1" ht="35.1" customHeight="1">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6"/>
      <c r="V682" s="256"/>
      <c r="W682" s="256"/>
      <c r="X682" s="256"/>
      <c r="Y682" s="257"/>
      <c r="Z682" s="257"/>
      <c r="AA682" s="257"/>
      <c r="AB682" s="257"/>
      <c r="AC682" s="256"/>
      <c r="AD682" s="256"/>
      <c r="AE682" s="256"/>
      <c r="AF682" s="256"/>
      <c r="AG682" s="257"/>
      <c r="AH682" s="257"/>
      <c r="AI682" s="257"/>
      <c r="AJ682" s="257"/>
      <c r="AK682" s="87"/>
      <c r="AL682" s="87"/>
      <c r="AM682" s="258"/>
      <c r="AN682" s="258"/>
      <c r="AO682" s="101"/>
      <c r="AP682" s="101"/>
      <c r="AQ682" s="101"/>
      <c r="AR682" s="101"/>
      <c r="AS682" s="101"/>
      <c r="AT682" s="101"/>
      <c r="AU682" s="101"/>
      <c r="AV682" s="101"/>
      <c r="AW682" s="61"/>
      <c r="AX682" s="259" t="s">
        <v>173</v>
      </c>
      <c r="AY682" s="105">
        <v>3500</v>
      </c>
      <c r="AZ682" s="106">
        <v>1750</v>
      </c>
      <c r="BA682" s="106">
        <v>1330</v>
      </c>
      <c r="BB682" s="106">
        <v>980</v>
      </c>
      <c r="BC682" s="98">
        <v>3000</v>
      </c>
      <c r="BD682" s="98">
        <v>1500</v>
      </c>
      <c r="BE682" s="98">
        <v>1140</v>
      </c>
      <c r="BF682" s="98">
        <v>840</v>
      </c>
      <c r="BJ682" s="254" t="e">
        <f>M682*#REF!</f>
        <v>#REF!</v>
      </c>
      <c r="BK682" s="254" t="e">
        <f>N682*#REF!</f>
        <v>#REF!</v>
      </c>
      <c r="BL682" s="254" t="e">
        <f>O682*#REF!</f>
        <v>#REF!</v>
      </c>
      <c r="BM682" s="254" t="e">
        <f>P682*#REF!</f>
        <v>#REF!</v>
      </c>
    </row>
    <row r="683" spans="1:65" s="108" customFormat="1" ht="35.1" customHeight="1">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7">
        <v>2.52</v>
      </c>
      <c r="AL683" s="87"/>
      <c r="AM683" s="258"/>
      <c r="AN683" s="258">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59" t="s">
        <v>173</v>
      </c>
      <c r="AY683" s="105">
        <v>4550</v>
      </c>
      <c r="AZ683" s="106">
        <v>2380</v>
      </c>
      <c r="BA683" s="106">
        <v>1610</v>
      </c>
      <c r="BB683" s="106">
        <v>1020</v>
      </c>
      <c r="BC683" s="98">
        <v>3900</v>
      </c>
      <c r="BD683" s="98">
        <v>2040</v>
      </c>
      <c r="BE683" s="98">
        <v>1380</v>
      </c>
      <c r="BF683" s="98">
        <v>870</v>
      </c>
      <c r="BG683" s="107">
        <f t="shared" ref="BG683:BG694" si="409">AV683-AW683</f>
        <v>803.75</v>
      </c>
      <c r="BJ683" s="254" t="e">
        <f>M683*#REF!</f>
        <v>#REF!</v>
      </c>
      <c r="BK683" s="254" t="e">
        <f>N683*#REF!</f>
        <v>#REF!</v>
      </c>
      <c r="BL683" s="254" t="e">
        <f>O683*#REF!</f>
        <v>#REF!</v>
      </c>
      <c r="BM683" s="254" t="e">
        <f>P683*#REF!</f>
        <v>#REF!</v>
      </c>
    </row>
    <row r="684" spans="1:65" s="108" customFormat="1" ht="35.1" customHeight="1">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6"/>
      <c r="V684" s="256"/>
      <c r="W684" s="256"/>
      <c r="X684" s="256"/>
      <c r="Y684" s="257"/>
      <c r="Z684" s="257"/>
      <c r="AA684" s="257"/>
      <c r="AB684" s="257"/>
      <c r="AC684" s="256"/>
      <c r="AD684" s="256"/>
      <c r="AE684" s="256"/>
      <c r="AF684" s="256"/>
      <c r="AG684" s="257"/>
      <c r="AH684" s="257"/>
      <c r="AI684" s="257"/>
      <c r="AJ684" s="257"/>
      <c r="AK684" s="87">
        <v>2.52</v>
      </c>
      <c r="AL684" s="87"/>
      <c r="AM684" s="258"/>
      <c r="AN684" s="258">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59" t="s">
        <v>173</v>
      </c>
      <c r="AY684" s="105">
        <v>4550</v>
      </c>
      <c r="AZ684" s="106">
        <v>2310</v>
      </c>
      <c r="BA684" s="106">
        <v>1540</v>
      </c>
      <c r="BB684" s="106">
        <v>980</v>
      </c>
      <c r="BC684" s="98">
        <v>3900</v>
      </c>
      <c r="BD684" s="98">
        <v>1980</v>
      </c>
      <c r="BE684" s="98">
        <v>1320</v>
      </c>
      <c r="BF684" s="98">
        <v>840</v>
      </c>
      <c r="BG684" s="107">
        <f t="shared" si="409"/>
        <v>1021.25</v>
      </c>
      <c r="BJ684" s="254" t="e">
        <f>M684*#REF!</f>
        <v>#REF!</v>
      </c>
      <c r="BK684" s="254" t="e">
        <f>N684*#REF!</f>
        <v>#REF!</v>
      </c>
      <c r="BL684" s="254" t="e">
        <f>O684*#REF!</f>
        <v>#REF!</v>
      </c>
      <c r="BM684" s="254" t="e">
        <f>P684*#REF!</f>
        <v>#REF!</v>
      </c>
    </row>
    <row r="685" spans="1:65" s="108" customFormat="1" ht="35.1" customHeight="1">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6"/>
      <c r="V685" s="256"/>
      <c r="W685" s="256"/>
      <c r="X685" s="256"/>
      <c r="Y685" s="257"/>
      <c r="Z685" s="257"/>
      <c r="AA685" s="257"/>
      <c r="AB685" s="257"/>
      <c r="AC685" s="256"/>
      <c r="AD685" s="256"/>
      <c r="AE685" s="256"/>
      <c r="AF685" s="256"/>
      <c r="AG685" s="257"/>
      <c r="AH685" s="257"/>
      <c r="AI685" s="257"/>
      <c r="AJ685" s="257"/>
      <c r="AK685" s="87">
        <v>2.52</v>
      </c>
      <c r="AL685" s="87"/>
      <c r="AM685" s="258"/>
      <c r="AN685" s="258">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59" t="s">
        <v>173</v>
      </c>
      <c r="AY685" s="105">
        <v>4550</v>
      </c>
      <c r="AZ685" s="106">
        <v>2310</v>
      </c>
      <c r="BA685" s="106">
        <v>1540</v>
      </c>
      <c r="BB685" s="106">
        <v>980</v>
      </c>
      <c r="BC685" s="98">
        <v>3900</v>
      </c>
      <c r="BD685" s="98">
        <v>1980</v>
      </c>
      <c r="BE685" s="98">
        <v>1320</v>
      </c>
      <c r="BF685" s="98">
        <v>840</v>
      </c>
      <c r="BG685" s="107">
        <f t="shared" si="409"/>
        <v>686.25</v>
      </c>
      <c r="BJ685" s="254" t="e">
        <f>M685*#REF!</f>
        <v>#REF!</v>
      </c>
      <c r="BK685" s="254" t="e">
        <f>N685*#REF!</f>
        <v>#REF!</v>
      </c>
      <c r="BL685" s="254" t="e">
        <f>O685*#REF!</f>
        <v>#REF!</v>
      </c>
      <c r="BM685" s="254" t="e">
        <f>P685*#REF!</f>
        <v>#REF!</v>
      </c>
    </row>
    <row r="686" spans="1:65" s="108" customFormat="1" ht="35.1" customHeight="1">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7">
        <v>1.9279999999999999</v>
      </c>
      <c r="AL686" s="87"/>
      <c r="AM686" s="258"/>
      <c r="AN686" s="258">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59" t="s">
        <v>173</v>
      </c>
      <c r="AY686" s="105">
        <v>5250</v>
      </c>
      <c r="AZ686" s="106">
        <v>2520</v>
      </c>
      <c r="BA686" s="106">
        <v>1680</v>
      </c>
      <c r="BB686" s="106">
        <v>1050</v>
      </c>
      <c r="BC686" s="98">
        <v>4500</v>
      </c>
      <c r="BD686" s="98">
        <v>2160</v>
      </c>
      <c r="BE686" s="98">
        <v>1440</v>
      </c>
      <c r="BF686" s="98">
        <v>900</v>
      </c>
      <c r="BG686" s="107">
        <f t="shared" si="409"/>
        <v>462.5</v>
      </c>
      <c r="BJ686" s="254" t="e">
        <f>M686*#REF!</f>
        <v>#REF!</v>
      </c>
      <c r="BK686" s="254" t="e">
        <f>N686*#REF!</f>
        <v>#REF!</v>
      </c>
      <c r="BL686" s="254" t="e">
        <f>O686*#REF!</f>
        <v>#REF!</v>
      </c>
      <c r="BM686" s="254" t="e">
        <f>P686*#REF!</f>
        <v>#REF!</v>
      </c>
    </row>
    <row r="687" spans="1:65" s="108" customFormat="1" ht="35.1" customHeight="1">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6"/>
      <c r="V687" s="256"/>
      <c r="W687" s="256"/>
      <c r="X687" s="256"/>
      <c r="Y687" s="257"/>
      <c r="Z687" s="257"/>
      <c r="AA687" s="257"/>
      <c r="AB687" s="257"/>
      <c r="AC687" s="256"/>
      <c r="AD687" s="256"/>
      <c r="AE687" s="256"/>
      <c r="AF687" s="256"/>
      <c r="AG687" s="257"/>
      <c r="AH687" s="257"/>
      <c r="AI687" s="257"/>
      <c r="AJ687" s="257"/>
      <c r="AK687" s="87">
        <v>1.7866666666666666</v>
      </c>
      <c r="AL687" s="87"/>
      <c r="AM687" s="258"/>
      <c r="AN687" s="258">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59" t="s">
        <v>173</v>
      </c>
      <c r="AY687" s="105">
        <v>3500</v>
      </c>
      <c r="AZ687" s="106">
        <v>2100</v>
      </c>
      <c r="BA687" s="106">
        <v>1540</v>
      </c>
      <c r="BB687" s="106">
        <v>980</v>
      </c>
      <c r="BC687" s="98">
        <v>3000</v>
      </c>
      <c r="BD687" s="98">
        <v>1800</v>
      </c>
      <c r="BE687" s="98">
        <v>1320</v>
      </c>
      <c r="BF687" s="98">
        <v>840</v>
      </c>
      <c r="BG687" s="107">
        <f t="shared" si="409"/>
        <v>757.5</v>
      </c>
      <c r="BJ687" s="254" t="e">
        <f>M687*#REF!</f>
        <v>#REF!</v>
      </c>
      <c r="BK687" s="254" t="e">
        <f>N687*#REF!</f>
        <v>#REF!</v>
      </c>
      <c r="BL687" s="254" t="e">
        <f>O687*#REF!</f>
        <v>#REF!</v>
      </c>
      <c r="BM687" s="254" t="e">
        <f>P687*#REF!</f>
        <v>#REF!</v>
      </c>
    </row>
    <row r="688" spans="1:65" s="108" customFormat="1" ht="35.1" customHeight="1">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6"/>
      <c r="V688" s="256"/>
      <c r="W688" s="256"/>
      <c r="X688" s="256"/>
      <c r="Y688" s="257"/>
      <c r="Z688" s="257"/>
      <c r="AA688" s="257"/>
      <c r="AB688" s="257"/>
      <c r="AC688" s="256"/>
      <c r="AD688" s="256"/>
      <c r="AE688" s="256"/>
      <c r="AF688" s="256"/>
      <c r="AG688" s="257"/>
      <c r="AH688" s="257"/>
      <c r="AI688" s="257"/>
      <c r="AJ688" s="257"/>
      <c r="AK688" s="87">
        <v>2.52</v>
      </c>
      <c r="AL688" s="87"/>
      <c r="AM688" s="258"/>
      <c r="AN688" s="258">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59" t="s">
        <v>173</v>
      </c>
      <c r="AY688" s="105">
        <v>4900</v>
      </c>
      <c r="AZ688" s="106">
        <v>2520</v>
      </c>
      <c r="BA688" s="106">
        <v>1680</v>
      </c>
      <c r="BB688" s="106">
        <v>1050</v>
      </c>
      <c r="BC688" s="98">
        <v>4200</v>
      </c>
      <c r="BD688" s="98">
        <v>2160</v>
      </c>
      <c r="BE688" s="98">
        <v>1440</v>
      </c>
      <c r="BF688" s="98">
        <v>900</v>
      </c>
      <c r="BG688" s="107">
        <f t="shared" si="409"/>
        <v>912.5</v>
      </c>
      <c r="BJ688" s="254" t="e">
        <f>M688*#REF!</f>
        <v>#REF!</v>
      </c>
      <c r="BK688" s="254" t="e">
        <f>N688*#REF!</f>
        <v>#REF!</v>
      </c>
      <c r="BL688" s="254" t="e">
        <f>O688*#REF!</f>
        <v>#REF!</v>
      </c>
      <c r="BM688" s="254" t="e">
        <f>P688*#REF!</f>
        <v>#REF!</v>
      </c>
    </row>
    <row r="689" spans="1:65" s="108" customFormat="1" ht="35.1" customHeight="1">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6"/>
      <c r="V689" s="256"/>
      <c r="W689" s="256"/>
      <c r="X689" s="256"/>
      <c r="Y689" s="257"/>
      <c r="Z689" s="257"/>
      <c r="AA689" s="257"/>
      <c r="AB689" s="257"/>
      <c r="AC689" s="256"/>
      <c r="AD689" s="256"/>
      <c r="AE689" s="256"/>
      <c r="AF689" s="256"/>
      <c r="AG689" s="257"/>
      <c r="AH689" s="257"/>
      <c r="AI689" s="257"/>
      <c r="AJ689" s="257"/>
      <c r="AK689" s="87">
        <v>1.9846153846153847</v>
      </c>
      <c r="AL689" s="87"/>
      <c r="AM689" s="258"/>
      <c r="AN689" s="258">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59" t="s">
        <v>173</v>
      </c>
      <c r="AY689" s="105"/>
      <c r="AZ689" s="106"/>
      <c r="BA689" s="106"/>
      <c r="BB689" s="106"/>
      <c r="BC689" s="98"/>
      <c r="BD689" s="98"/>
      <c r="BE689" s="98"/>
      <c r="BF689" s="98"/>
      <c r="BG689" s="107">
        <f t="shared" si="409"/>
        <v>527.5</v>
      </c>
    </row>
    <row r="690" spans="1:65" s="108" customFormat="1" ht="35.1" customHeight="1">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6"/>
      <c r="V690" s="256"/>
      <c r="W690" s="256"/>
      <c r="X690" s="256"/>
      <c r="Y690" s="257"/>
      <c r="Z690" s="257"/>
      <c r="AA690" s="257"/>
      <c r="AB690" s="257"/>
      <c r="AC690" s="256"/>
      <c r="AD690" s="256"/>
      <c r="AE690" s="256"/>
      <c r="AF690" s="256"/>
      <c r="AG690" s="257"/>
      <c r="AH690" s="257"/>
      <c r="AI690" s="257"/>
      <c r="AJ690" s="257"/>
      <c r="AK690" s="87">
        <v>2.52</v>
      </c>
      <c r="AL690" s="87"/>
      <c r="AM690" s="258"/>
      <c r="AN690" s="258">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59" t="s">
        <v>173</v>
      </c>
      <c r="AY690" s="105">
        <v>5600</v>
      </c>
      <c r="AZ690" s="106">
        <v>2660</v>
      </c>
      <c r="BA690" s="106">
        <v>1750</v>
      </c>
      <c r="BB690" s="106">
        <v>1120</v>
      </c>
      <c r="BC690" s="98">
        <v>4800</v>
      </c>
      <c r="BD690" s="98">
        <v>2280</v>
      </c>
      <c r="BE690" s="98">
        <v>1500</v>
      </c>
      <c r="BF690" s="98">
        <v>960</v>
      </c>
      <c r="BG690" s="107">
        <f t="shared" si="409"/>
        <v>586.25</v>
      </c>
      <c r="BJ690" s="254" t="e">
        <f>M690*#REF!</f>
        <v>#REF!</v>
      </c>
      <c r="BK690" s="254" t="e">
        <f>N690*#REF!</f>
        <v>#REF!</v>
      </c>
      <c r="BL690" s="254" t="e">
        <f>O690*#REF!</f>
        <v>#REF!</v>
      </c>
      <c r="BM690" s="254" t="e">
        <f>P690*#REF!</f>
        <v>#REF!</v>
      </c>
    </row>
    <row r="691" spans="1:65" s="108" customFormat="1" ht="35.1" customHeight="1">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6"/>
      <c r="V691" s="256"/>
      <c r="W691" s="256"/>
      <c r="X691" s="256"/>
      <c r="Y691" s="257"/>
      <c r="Z691" s="257"/>
      <c r="AA691" s="257"/>
      <c r="AB691" s="257"/>
      <c r="AC691" s="256"/>
      <c r="AD691" s="256"/>
      <c r="AE691" s="256"/>
      <c r="AF691" s="256"/>
      <c r="AG691" s="257"/>
      <c r="AH691" s="257"/>
      <c r="AI691" s="257"/>
      <c r="AJ691" s="257"/>
      <c r="AK691" s="87">
        <v>2.52</v>
      </c>
      <c r="AL691" s="87"/>
      <c r="AM691" s="258"/>
      <c r="AN691" s="258">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59" t="s">
        <v>173</v>
      </c>
      <c r="AY691" s="105">
        <v>4550</v>
      </c>
      <c r="AZ691" s="106">
        <v>2100</v>
      </c>
      <c r="BA691" s="106">
        <v>1540</v>
      </c>
      <c r="BB691" s="106">
        <v>980</v>
      </c>
      <c r="BC691" s="98">
        <v>3900</v>
      </c>
      <c r="BD691" s="98">
        <v>1800</v>
      </c>
      <c r="BE691" s="98">
        <v>1320</v>
      </c>
      <c r="BF691" s="98">
        <v>840</v>
      </c>
      <c r="BG691" s="107">
        <f t="shared" si="409"/>
        <v>586.25</v>
      </c>
      <c r="BJ691" s="254" t="e">
        <f>M691*#REF!</f>
        <v>#REF!</v>
      </c>
      <c r="BK691" s="254" t="e">
        <f>N691*#REF!</f>
        <v>#REF!</v>
      </c>
      <c r="BL691" s="254" t="e">
        <f>O691*#REF!</f>
        <v>#REF!</v>
      </c>
      <c r="BM691" s="254" t="e">
        <f>P691*#REF!</f>
        <v>#REF!</v>
      </c>
    </row>
    <row r="692" spans="1:65" s="108"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7">
        <v>1.7933333333333332</v>
      </c>
      <c r="AL692" s="87"/>
      <c r="AM692" s="258"/>
      <c r="AN692" s="258">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59" t="s">
        <v>173</v>
      </c>
      <c r="AY692" s="105">
        <v>5600</v>
      </c>
      <c r="AZ692" s="106">
        <v>2940</v>
      </c>
      <c r="BA692" s="106">
        <v>2100</v>
      </c>
      <c r="BB692" s="106">
        <v>1190</v>
      </c>
      <c r="BC692" s="98">
        <v>4800</v>
      </c>
      <c r="BD692" s="98">
        <v>2520</v>
      </c>
      <c r="BE692" s="98">
        <v>1800</v>
      </c>
      <c r="BF692" s="98">
        <v>1020</v>
      </c>
      <c r="BG692" s="107">
        <f t="shared" si="409"/>
        <v>462.5</v>
      </c>
      <c r="BJ692" s="254" t="e">
        <f>M692*#REF!</f>
        <v>#REF!</v>
      </c>
      <c r="BK692" s="254" t="e">
        <f>N692*#REF!</f>
        <v>#REF!</v>
      </c>
      <c r="BL692" s="254" t="e">
        <f>O692*#REF!</f>
        <v>#REF!</v>
      </c>
      <c r="BM692" s="254" t="e">
        <f>P692*#REF!</f>
        <v>#REF!</v>
      </c>
    </row>
    <row r="693" spans="1:65" s="108" customFormat="1" ht="35.1" customHeight="1">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6"/>
      <c r="V693" s="256"/>
      <c r="W693" s="256"/>
      <c r="X693" s="256"/>
      <c r="Y693" s="257"/>
      <c r="Z693" s="257"/>
      <c r="AA693" s="257"/>
      <c r="AB693" s="257"/>
      <c r="AC693" s="256"/>
      <c r="AD693" s="256"/>
      <c r="AE693" s="256"/>
      <c r="AF693" s="256"/>
      <c r="AG693" s="257"/>
      <c r="AH693" s="257"/>
      <c r="AI693" s="257"/>
      <c r="AJ693" s="257"/>
      <c r="AK693" s="87">
        <v>2.52</v>
      </c>
      <c r="AL693" s="87"/>
      <c r="AM693" s="258"/>
      <c r="AN693" s="258">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59" t="s">
        <v>173</v>
      </c>
      <c r="AY693" s="105"/>
      <c r="AZ693" s="106"/>
      <c r="BA693" s="106"/>
      <c r="BB693" s="106"/>
      <c r="BC693" s="98"/>
      <c r="BD693" s="98"/>
      <c r="BE693" s="98"/>
      <c r="BF693" s="98"/>
      <c r="BG693" s="107">
        <f t="shared" si="409"/>
        <v>912.5</v>
      </c>
    </row>
    <row r="694" spans="1:65" s="108" customFormat="1" ht="35.1" customHeight="1">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6"/>
      <c r="V694" s="256"/>
      <c r="W694" s="256"/>
      <c r="X694" s="256"/>
      <c r="Y694" s="257"/>
      <c r="Z694" s="257"/>
      <c r="AA694" s="257"/>
      <c r="AB694" s="257"/>
      <c r="AC694" s="256"/>
      <c r="AD694" s="256"/>
      <c r="AE694" s="256"/>
      <c r="AF694" s="256"/>
      <c r="AG694" s="257"/>
      <c r="AH694" s="257"/>
      <c r="AI694" s="257"/>
      <c r="AJ694" s="257"/>
      <c r="AK694" s="87">
        <v>2.52</v>
      </c>
      <c r="AL694" s="87"/>
      <c r="AM694" s="258"/>
      <c r="AN694" s="258">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59" t="s">
        <v>173</v>
      </c>
      <c r="AY694" s="105">
        <v>7700</v>
      </c>
      <c r="AZ694" s="106">
        <v>2940</v>
      </c>
      <c r="BA694" s="106">
        <v>2100</v>
      </c>
      <c r="BB694" s="106">
        <v>1260</v>
      </c>
      <c r="BC694" s="98">
        <v>6600</v>
      </c>
      <c r="BD694" s="98">
        <v>2520</v>
      </c>
      <c r="BE694" s="98">
        <v>1800</v>
      </c>
      <c r="BF694" s="98">
        <v>1080</v>
      </c>
      <c r="BG694" s="107">
        <f t="shared" si="409"/>
        <v>677.5</v>
      </c>
      <c r="BJ694" s="254" t="e">
        <f>M694*#REF!</f>
        <v>#REF!</v>
      </c>
      <c r="BK694" s="254" t="e">
        <f>N694*#REF!</f>
        <v>#REF!</v>
      </c>
      <c r="BL694" s="254" t="e">
        <f>O694*#REF!</f>
        <v>#REF!</v>
      </c>
      <c r="BM694" s="254" t="e">
        <f>P694*#REF!</f>
        <v>#REF!</v>
      </c>
    </row>
    <row r="695" spans="1:65" s="108" customFormat="1" ht="35.1" customHeight="1">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6"/>
      <c r="V695" s="256"/>
      <c r="W695" s="256"/>
      <c r="X695" s="256"/>
      <c r="Y695" s="257"/>
      <c r="Z695" s="257"/>
      <c r="AA695" s="257"/>
      <c r="AB695" s="257"/>
      <c r="AC695" s="256"/>
      <c r="AD695" s="256"/>
      <c r="AE695" s="256"/>
      <c r="AF695" s="256"/>
      <c r="AG695" s="257"/>
      <c r="AH695" s="257"/>
      <c r="AI695" s="257"/>
      <c r="AJ695" s="257"/>
      <c r="AK695" s="87"/>
      <c r="AL695" s="87"/>
      <c r="AM695" s="258"/>
      <c r="AN695" s="258"/>
      <c r="AO695" s="101"/>
      <c r="AP695" s="101"/>
      <c r="AQ695" s="101"/>
      <c r="AR695" s="101"/>
      <c r="AS695" s="101"/>
      <c r="AT695" s="101"/>
      <c r="AU695" s="101"/>
      <c r="AV695" s="101"/>
      <c r="AW695" s="61"/>
      <c r="AX695" s="259" t="s">
        <v>173</v>
      </c>
      <c r="AY695" s="105">
        <v>7700</v>
      </c>
      <c r="AZ695" s="106">
        <v>2940</v>
      </c>
      <c r="BA695" s="106">
        <v>2100</v>
      </c>
      <c r="BB695" s="106">
        <v>1260</v>
      </c>
      <c r="BC695" s="98">
        <v>6600</v>
      </c>
      <c r="BD695" s="98">
        <v>2520</v>
      </c>
      <c r="BE695" s="98">
        <v>1800</v>
      </c>
      <c r="BF695" s="98">
        <v>1080</v>
      </c>
      <c r="BJ695" s="254" t="e">
        <f>M695*#REF!</f>
        <v>#REF!</v>
      </c>
      <c r="BK695" s="254" t="e">
        <f>N695*#REF!</f>
        <v>#REF!</v>
      </c>
      <c r="BL695" s="254" t="e">
        <f>O695*#REF!</f>
        <v>#REF!</v>
      </c>
      <c r="BM695" s="254" t="e">
        <f>P695*#REF!</f>
        <v>#REF!</v>
      </c>
    </row>
    <row r="696" spans="1:65" s="108" customFormat="1" ht="35.1" customHeight="1">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6"/>
      <c r="V696" s="256"/>
      <c r="W696" s="256"/>
      <c r="X696" s="256"/>
      <c r="Y696" s="257"/>
      <c r="Z696" s="257"/>
      <c r="AA696" s="257"/>
      <c r="AB696" s="257"/>
      <c r="AC696" s="256"/>
      <c r="AD696" s="256"/>
      <c r="AE696" s="256"/>
      <c r="AF696" s="256"/>
      <c r="AG696" s="257"/>
      <c r="AH696" s="257"/>
      <c r="AI696" s="257"/>
      <c r="AJ696" s="257"/>
      <c r="AK696" s="87">
        <v>2.52</v>
      </c>
      <c r="AL696" s="87"/>
      <c r="AM696" s="258"/>
      <c r="AN696" s="258">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59" t="s">
        <v>173</v>
      </c>
      <c r="AY696" s="105">
        <v>3500</v>
      </c>
      <c r="AZ696" s="106">
        <v>2100</v>
      </c>
      <c r="BA696" s="106">
        <v>1540</v>
      </c>
      <c r="BB696" s="106">
        <v>980</v>
      </c>
      <c r="BC696" s="98">
        <v>3000</v>
      </c>
      <c r="BD696" s="98">
        <v>1800</v>
      </c>
      <c r="BE696" s="98">
        <v>1320</v>
      </c>
      <c r="BF696" s="98">
        <v>840</v>
      </c>
      <c r="BG696" s="107">
        <f>AV696-AW696</f>
        <v>560</v>
      </c>
      <c r="BJ696" s="254" t="e">
        <f>M696*#REF!</f>
        <v>#REF!</v>
      </c>
      <c r="BK696" s="254" t="e">
        <f>N696*#REF!</f>
        <v>#REF!</v>
      </c>
      <c r="BL696" s="254" t="e">
        <f>O696*#REF!</f>
        <v>#REF!</v>
      </c>
      <c r="BM696" s="254" t="e">
        <f>P696*#REF!</f>
        <v>#REF!</v>
      </c>
    </row>
    <row r="697" spans="1:65" s="108" customFormat="1" ht="35.1" customHeight="1">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6"/>
      <c r="V697" s="256"/>
      <c r="W697" s="256"/>
      <c r="X697" s="256"/>
      <c r="Y697" s="257"/>
      <c r="Z697" s="257"/>
      <c r="AA697" s="257"/>
      <c r="AB697" s="257"/>
      <c r="AC697" s="256"/>
      <c r="AD697" s="256"/>
      <c r="AE697" s="256"/>
      <c r="AF697" s="256"/>
      <c r="AG697" s="257"/>
      <c r="AH697" s="257"/>
      <c r="AI697" s="257"/>
      <c r="AJ697" s="257"/>
      <c r="AK697" s="87">
        <v>2.52</v>
      </c>
      <c r="AL697" s="87"/>
      <c r="AM697" s="258"/>
      <c r="AN697" s="258">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59" t="s">
        <v>173</v>
      </c>
      <c r="AY697" s="105">
        <v>3500</v>
      </c>
      <c r="AZ697" s="106">
        <v>2100</v>
      </c>
      <c r="BA697" s="106">
        <v>1540</v>
      </c>
      <c r="BB697" s="106">
        <v>980</v>
      </c>
      <c r="BC697" s="98">
        <v>3000</v>
      </c>
      <c r="BD697" s="98">
        <v>1800</v>
      </c>
      <c r="BE697" s="98">
        <v>1320</v>
      </c>
      <c r="BF697" s="98">
        <v>840</v>
      </c>
      <c r="BG697" s="107">
        <f>AV697-AW697</f>
        <v>586.25</v>
      </c>
      <c r="BJ697" s="254" t="e">
        <f>M697*#REF!</f>
        <v>#REF!</v>
      </c>
      <c r="BK697" s="254" t="e">
        <f>N697*#REF!</f>
        <v>#REF!</v>
      </c>
      <c r="BL697" s="254" t="e">
        <f>O697*#REF!</f>
        <v>#REF!</v>
      </c>
      <c r="BM697" s="254" t="e">
        <f>P697*#REF!</f>
        <v>#REF!</v>
      </c>
    </row>
    <row r="698" spans="1:65" s="108" customFormat="1" ht="35.1" customHeight="1">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7">
        <v>1.7562500000000001</v>
      </c>
      <c r="AL698" s="87"/>
      <c r="AM698" s="258"/>
      <c r="AN698" s="258">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59" t="s">
        <v>173</v>
      </c>
      <c r="AY698" s="105">
        <v>4200</v>
      </c>
      <c r="AZ698" s="106">
        <v>2380</v>
      </c>
      <c r="BA698" s="106">
        <v>1610</v>
      </c>
      <c r="BB698" s="106">
        <v>1020</v>
      </c>
      <c r="BC698" s="98">
        <v>3600</v>
      </c>
      <c r="BD698" s="98">
        <v>2040</v>
      </c>
      <c r="BE698" s="98">
        <v>1380</v>
      </c>
      <c r="BF698" s="98">
        <v>870</v>
      </c>
      <c r="BG698" s="107">
        <f>AV698-AW698</f>
        <v>580</v>
      </c>
      <c r="BJ698" s="254" t="e">
        <f>M698*#REF!</f>
        <v>#REF!</v>
      </c>
      <c r="BK698" s="254" t="e">
        <f>N698*#REF!</f>
        <v>#REF!</v>
      </c>
      <c r="BL698" s="254" t="e">
        <f>O698*#REF!</f>
        <v>#REF!</v>
      </c>
      <c r="BM698" s="254" t="e">
        <f>P698*#REF!</f>
        <v>#REF!</v>
      </c>
    </row>
    <row r="699" spans="1:65" s="108" customFormat="1" ht="35.1" customHeight="1">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6"/>
      <c r="V699" s="256"/>
      <c r="W699" s="256"/>
      <c r="X699" s="256"/>
      <c r="Y699" s="257"/>
      <c r="Z699" s="257"/>
      <c r="AA699" s="257"/>
      <c r="AB699" s="257"/>
      <c r="AC699" s="256"/>
      <c r="AD699" s="256"/>
      <c r="AE699" s="256"/>
      <c r="AF699" s="256"/>
      <c r="AG699" s="257"/>
      <c r="AH699" s="257"/>
      <c r="AI699" s="257"/>
      <c r="AJ699" s="257"/>
      <c r="AK699" s="87"/>
      <c r="AL699" s="87"/>
      <c r="AM699" s="258"/>
      <c r="AN699" s="258"/>
      <c r="AO699" s="101"/>
      <c r="AP699" s="101"/>
      <c r="AQ699" s="101"/>
      <c r="AR699" s="101"/>
      <c r="AS699" s="101"/>
      <c r="AT699" s="101"/>
      <c r="AU699" s="101"/>
      <c r="AV699" s="101"/>
      <c r="AW699" s="61"/>
      <c r="AX699" s="259" t="s">
        <v>173</v>
      </c>
      <c r="AY699" s="105">
        <v>3500</v>
      </c>
      <c r="AZ699" s="106">
        <v>2100</v>
      </c>
      <c r="BA699" s="106">
        <v>1540</v>
      </c>
      <c r="BB699" s="106">
        <v>980</v>
      </c>
      <c r="BC699" s="98">
        <v>3000</v>
      </c>
      <c r="BD699" s="98">
        <v>1800</v>
      </c>
      <c r="BE699" s="98">
        <v>1320</v>
      </c>
      <c r="BF699" s="98">
        <v>840</v>
      </c>
      <c r="BJ699" s="254" t="e">
        <f>M699*#REF!</f>
        <v>#REF!</v>
      </c>
      <c r="BK699" s="254" t="e">
        <f>N699*#REF!</f>
        <v>#REF!</v>
      </c>
      <c r="BL699" s="254" t="e">
        <f>O699*#REF!</f>
        <v>#REF!</v>
      </c>
      <c r="BM699" s="254" t="e">
        <f>P699*#REF!</f>
        <v>#REF!</v>
      </c>
    </row>
    <row r="700" spans="1:65" s="108" customFormat="1" ht="35.1" customHeight="1">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7">
        <v>2.52</v>
      </c>
      <c r="AL700" s="87"/>
      <c r="AM700" s="258"/>
      <c r="AN700" s="258">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59" t="s">
        <v>173</v>
      </c>
      <c r="AY700" s="105">
        <v>4900</v>
      </c>
      <c r="AZ700" s="106">
        <v>2520</v>
      </c>
      <c r="BA700" s="106">
        <v>1680</v>
      </c>
      <c r="BB700" s="106">
        <v>1050</v>
      </c>
      <c r="BC700" s="98">
        <v>4200</v>
      </c>
      <c r="BD700" s="98">
        <v>2160</v>
      </c>
      <c r="BE700" s="98">
        <v>1440</v>
      </c>
      <c r="BF700" s="98">
        <v>900</v>
      </c>
      <c r="BG700" s="107">
        <f t="shared" ref="BG700:BG717" si="422">AV700-AW700</f>
        <v>207.5</v>
      </c>
      <c r="BJ700" s="254" t="e">
        <f>M700*#REF!</f>
        <v>#REF!</v>
      </c>
      <c r="BK700" s="254" t="e">
        <f>N700*#REF!</f>
        <v>#REF!</v>
      </c>
      <c r="BL700" s="254" t="e">
        <f>O700*#REF!</f>
        <v>#REF!</v>
      </c>
      <c r="BM700" s="254" t="e">
        <f>P700*#REF!</f>
        <v>#REF!</v>
      </c>
    </row>
    <row r="701" spans="1:65" s="108" customFormat="1" ht="35.1" customHeight="1">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6"/>
      <c r="V701" s="256"/>
      <c r="W701" s="256"/>
      <c r="X701" s="256"/>
      <c r="Y701" s="257"/>
      <c r="Z701" s="257"/>
      <c r="AA701" s="257"/>
      <c r="AB701" s="257"/>
      <c r="AC701" s="256"/>
      <c r="AD701" s="256"/>
      <c r="AE701" s="256"/>
      <c r="AF701" s="256"/>
      <c r="AG701" s="257"/>
      <c r="AH701" s="257"/>
      <c r="AI701" s="257"/>
      <c r="AJ701" s="257"/>
      <c r="AK701" s="87">
        <v>2.52</v>
      </c>
      <c r="AL701" s="87"/>
      <c r="AM701" s="258"/>
      <c r="AN701" s="258">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59" t="s">
        <v>173</v>
      </c>
      <c r="AY701" s="105">
        <v>3500</v>
      </c>
      <c r="AZ701" s="106">
        <v>2100</v>
      </c>
      <c r="BA701" s="106">
        <v>1540</v>
      </c>
      <c r="BB701" s="106">
        <v>980</v>
      </c>
      <c r="BC701" s="98">
        <v>3000</v>
      </c>
      <c r="BD701" s="98">
        <v>1800</v>
      </c>
      <c r="BE701" s="98">
        <v>1320</v>
      </c>
      <c r="BF701" s="98">
        <v>840</v>
      </c>
      <c r="BG701" s="107">
        <f t="shared" si="422"/>
        <v>207.5</v>
      </c>
      <c r="BJ701" s="254" t="e">
        <f>M701*#REF!</f>
        <v>#REF!</v>
      </c>
      <c r="BK701" s="254" t="e">
        <f>N701*#REF!</f>
        <v>#REF!</v>
      </c>
      <c r="BL701" s="254" t="e">
        <f>O701*#REF!</f>
        <v>#REF!</v>
      </c>
      <c r="BM701" s="254" t="e">
        <f>P701*#REF!</f>
        <v>#REF!</v>
      </c>
    </row>
    <row r="702" spans="1:65" s="108" customFormat="1" ht="35.1" customHeight="1">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6"/>
      <c r="V702" s="256"/>
      <c r="W702" s="256"/>
      <c r="X702" s="256"/>
      <c r="Y702" s="257"/>
      <c r="Z702" s="257"/>
      <c r="AA702" s="257"/>
      <c r="AB702" s="257"/>
      <c r="AC702" s="256"/>
      <c r="AD702" s="256"/>
      <c r="AE702" s="256"/>
      <c r="AF702" s="256"/>
      <c r="AG702" s="257"/>
      <c r="AH702" s="257"/>
      <c r="AI702" s="257"/>
      <c r="AJ702" s="257"/>
      <c r="AK702" s="87">
        <v>2.52</v>
      </c>
      <c r="AL702" s="87"/>
      <c r="AM702" s="258"/>
      <c r="AN702" s="258">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59" t="s">
        <v>173</v>
      </c>
      <c r="AY702" s="105">
        <v>5950</v>
      </c>
      <c r="AZ702" s="106">
        <v>2940</v>
      </c>
      <c r="BA702" s="106">
        <v>2100</v>
      </c>
      <c r="BB702" s="106">
        <v>1260</v>
      </c>
      <c r="BC702" s="98">
        <v>5100</v>
      </c>
      <c r="BD702" s="98">
        <v>2520</v>
      </c>
      <c r="BE702" s="98">
        <v>1800</v>
      </c>
      <c r="BF702" s="98">
        <v>1080</v>
      </c>
      <c r="BG702" s="107">
        <f t="shared" si="422"/>
        <v>912.5</v>
      </c>
      <c r="BJ702" s="254" t="e">
        <f>M702*#REF!</f>
        <v>#REF!</v>
      </c>
      <c r="BK702" s="254" t="e">
        <f>N702*#REF!</f>
        <v>#REF!</v>
      </c>
      <c r="BL702" s="254" t="e">
        <f>O702*#REF!</f>
        <v>#REF!</v>
      </c>
      <c r="BM702" s="254" t="e">
        <f>P702*#REF!</f>
        <v>#REF!</v>
      </c>
    </row>
    <row r="703" spans="1:65" s="108" customFormat="1" ht="35.1" customHeight="1">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6"/>
      <c r="V703" s="256"/>
      <c r="W703" s="256"/>
      <c r="X703" s="256"/>
      <c r="Y703" s="257"/>
      <c r="Z703" s="257"/>
      <c r="AA703" s="257"/>
      <c r="AB703" s="257"/>
      <c r="AC703" s="256"/>
      <c r="AD703" s="256"/>
      <c r="AE703" s="256"/>
      <c r="AF703" s="256"/>
      <c r="AG703" s="257"/>
      <c r="AH703" s="257"/>
      <c r="AI703" s="257"/>
      <c r="AJ703" s="257"/>
      <c r="AK703" s="87">
        <v>2.52</v>
      </c>
      <c r="AL703" s="87"/>
      <c r="AM703" s="258"/>
      <c r="AN703" s="258">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59" t="s">
        <v>173</v>
      </c>
      <c r="AY703" s="105">
        <v>3500</v>
      </c>
      <c r="AZ703" s="106">
        <v>2100</v>
      </c>
      <c r="BA703" s="106">
        <v>1540</v>
      </c>
      <c r="BB703" s="106">
        <v>980</v>
      </c>
      <c r="BC703" s="98">
        <v>3000</v>
      </c>
      <c r="BD703" s="98">
        <v>1800</v>
      </c>
      <c r="BE703" s="98">
        <v>1320</v>
      </c>
      <c r="BF703" s="98">
        <v>840</v>
      </c>
      <c r="BG703" s="107">
        <f t="shared" si="422"/>
        <v>912.5</v>
      </c>
      <c r="BJ703" s="254" t="e">
        <f>M703*#REF!</f>
        <v>#REF!</v>
      </c>
      <c r="BK703" s="254" t="e">
        <f>N703*#REF!</f>
        <v>#REF!</v>
      </c>
      <c r="BL703" s="254" t="e">
        <f>O703*#REF!</f>
        <v>#REF!</v>
      </c>
      <c r="BM703" s="254" t="e">
        <f>P703*#REF!</f>
        <v>#REF!</v>
      </c>
    </row>
    <row r="704" spans="1:65" s="7" customFormat="1" ht="35.1" customHeight="1">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6"/>
      <c r="V704" s="256"/>
      <c r="W704" s="256"/>
      <c r="X704" s="256"/>
      <c r="Y704" s="257"/>
      <c r="Z704" s="257"/>
      <c r="AA704" s="257"/>
      <c r="AB704" s="257"/>
      <c r="AC704" s="256"/>
      <c r="AD704" s="256"/>
      <c r="AE704" s="256"/>
      <c r="AF704" s="256"/>
      <c r="AG704" s="257"/>
      <c r="AH704" s="257"/>
      <c r="AI704" s="257"/>
      <c r="AJ704" s="257"/>
      <c r="AK704" s="87">
        <v>2.2166666666666668</v>
      </c>
      <c r="AL704" s="87"/>
      <c r="AM704" s="258"/>
      <c r="AN704" s="258">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59" t="s">
        <v>173</v>
      </c>
      <c r="AY704" s="105">
        <v>4200</v>
      </c>
      <c r="AZ704" s="106">
        <v>2100</v>
      </c>
      <c r="BA704" s="106">
        <v>1540</v>
      </c>
      <c r="BB704" s="106">
        <v>980</v>
      </c>
      <c r="BC704" s="98">
        <v>3600</v>
      </c>
      <c r="BD704" s="98">
        <v>1800</v>
      </c>
      <c r="BE704" s="98">
        <v>1320</v>
      </c>
      <c r="BF704" s="98">
        <v>840</v>
      </c>
      <c r="BG704" s="107">
        <f t="shared" si="422"/>
        <v>730</v>
      </c>
      <c r="BJ704" s="254" t="e">
        <f>M704*#REF!</f>
        <v>#REF!</v>
      </c>
      <c r="BK704" s="254" t="e">
        <f>N704*#REF!</f>
        <v>#REF!</v>
      </c>
      <c r="BL704" s="254" t="e">
        <f>O704*#REF!</f>
        <v>#REF!</v>
      </c>
      <c r="BM704" s="254" t="e">
        <f>P704*#REF!</f>
        <v>#REF!</v>
      </c>
    </row>
    <row r="705" spans="1:65" s="7" customFormat="1" ht="35.1" customHeight="1">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6"/>
      <c r="V705" s="256"/>
      <c r="W705" s="256"/>
      <c r="X705" s="256"/>
      <c r="Y705" s="257"/>
      <c r="Z705" s="257"/>
      <c r="AA705" s="257"/>
      <c r="AB705" s="257"/>
      <c r="AC705" s="256"/>
      <c r="AD705" s="256"/>
      <c r="AE705" s="256"/>
      <c r="AF705" s="256"/>
      <c r="AG705" s="257"/>
      <c r="AH705" s="257"/>
      <c r="AI705" s="257"/>
      <c r="AJ705" s="257"/>
      <c r="AK705" s="87">
        <v>2.52</v>
      </c>
      <c r="AL705" s="87"/>
      <c r="AM705" s="258"/>
      <c r="AN705" s="258">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59" t="s">
        <v>173</v>
      </c>
      <c r="AY705" s="105">
        <v>5250</v>
      </c>
      <c r="AZ705" s="106">
        <v>2380</v>
      </c>
      <c r="BA705" s="106">
        <v>1680</v>
      </c>
      <c r="BB705" s="106">
        <v>980</v>
      </c>
      <c r="BC705" s="98">
        <v>4500</v>
      </c>
      <c r="BD705" s="98">
        <v>2040</v>
      </c>
      <c r="BE705" s="98">
        <v>1440</v>
      </c>
      <c r="BF705" s="98">
        <v>840</v>
      </c>
      <c r="BG705" s="107">
        <f t="shared" si="422"/>
        <v>912.5</v>
      </c>
      <c r="BJ705" s="254" t="e">
        <f>M705*#REF!</f>
        <v>#REF!</v>
      </c>
      <c r="BK705" s="254" t="e">
        <f>N705*#REF!</f>
        <v>#REF!</v>
      </c>
      <c r="BL705" s="254" t="e">
        <f>O705*#REF!</f>
        <v>#REF!</v>
      </c>
      <c r="BM705" s="254" t="e">
        <f>P705*#REF!</f>
        <v>#REF!</v>
      </c>
    </row>
    <row r="706" spans="1:65" s="7" customFormat="1" ht="35.1" customHeight="1">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6"/>
      <c r="V706" s="256"/>
      <c r="W706" s="256"/>
      <c r="X706" s="256"/>
      <c r="Y706" s="257"/>
      <c r="Z706" s="257"/>
      <c r="AA706" s="257"/>
      <c r="AB706" s="257"/>
      <c r="AC706" s="256"/>
      <c r="AD706" s="256"/>
      <c r="AE706" s="256"/>
      <c r="AF706" s="256"/>
      <c r="AG706" s="257"/>
      <c r="AH706" s="257"/>
      <c r="AI706" s="257"/>
      <c r="AJ706" s="257"/>
      <c r="AK706" s="87">
        <v>2.52</v>
      </c>
      <c r="AL706" s="87"/>
      <c r="AM706" s="258"/>
      <c r="AN706" s="258">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59" t="s">
        <v>173</v>
      </c>
      <c r="AY706" s="105">
        <v>3500</v>
      </c>
      <c r="AZ706" s="106">
        <v>2100</v>
      </c>
      <c r="BA706" s="106">
        <v>1540</v>
      </c>
      <c r="BB706" s="106">
        <v>980</v>
      </c>
      <c r="BC706" s="98">
        <v>3000</v>
      </c>
      <c r="BD706" s="98">
        <v>1800</v>
      </c>
      <c r="BE706" s="98">
        <v>1320</v>
      </c>
      <c r="BF706" s="98">
        <v>840</v>
      </c>
      <c r="BG706" s="107">
        <f t="shared" si="422"/>
        <v>677.5</v>
      </c>
      <c r="BJ706" s="254" t="e">
        <f>M706*#REF!</f>
        <v>#REF!</v>
      </c>
      <c r="BK706" s="254" t="e">
        <f>N706*#REF!</f>
        <v>#REF!</v>
      </c>
      <c r="BL706" s="254" t="e">
        <f>O706*#REF!</f>
        <v>#REF!</v>
      </c>
      <c r="BM706" s="254" t="e">
        <f>P706*#REF!</f>
        <v>#REF!</v>
      </c>
    </row>
    <row r="707" spans="1:65" s="7" customFormat="1" ht="35.1" customHeight="1">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6"/>
      <c r="V707" s="256"/>
      <c r="W707" s="256"/>
      <c r="X707" s="256"/>
      <c r="Y707" s="257"/>
      <c r="Z707" s="257"/>
      <c r="AA707" s="257"/>
      <c r="AB707" s="257"/>
      <c r="AC707" s="256"/>
      <c r="AD707" s="256"/>
      <c r="AE707" s="256"/>
      <c r="AF707" s="256"/>
      <c r="AG707" s="257"/>
      <c r="AH707" s="257"/>
      <c r="AI707" s="257"/>
      <c r="AJ707" s="257"/>
      <c r="AK707" s="87">
        <v>2.52</v>
      </c>
      <c r="AL707" s="87"/>
      <c r="AM707" s="258"/>
      <c r="AN707" s="258">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59" t="s">
        <v>173</v>
      </c>
      <c r="AY707" s="105">
        <v>3500</v>
      </c>
      <c r="AZ707" s="106">
        <v>1750</v>
      </c>
      <c r="BA707" s="106">
        <v>1330</v>
      </c>
      <c r="BB707" s="106">
        <v>980</v>
      </c>
      <c r="BC707" s="98">
        <v>3000</v>
      </c>
      <c r="BD707" s="98">
        <v>1500</v>
      </c>
      <c r="BE707" s="98">
        <v>1140</v>
      </c>
      <c r="BF707" s="98">
        <v>840</v>
      </c>
      <c r="BG707" s="107">
        <f t="shared" si="422"/>
        <v>912.5</v>
      </c>
      <c r="BJ707" s="254" t="e">
        <f>M707*#REF!</f>
        <v>#REF!</v>
      </c>
      <c r="BK707" s="254" t="e">
        <f>N707*#REF!</f>
        <v>#REF!</v>
      </c>
      <c r="BL707" s="254" t="e">
        <f>O707*#REF!</f>
        <v>#REF!</v>
      </c>
      <c r="BM707" s="254" t="e">
        <f>P707*#REF!</f>
        <v>#REF!</v>
      </c>
    </row>
    <row r="708" spans="1:65" s="7" customFormat="1" ht="35.1" customHeight="1">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6"/>
      <c r="V708" s="256"/>
      <c r="W708" s="256"/>
      <c r="X708" s="256"/>
      <c r="Y708" s="257"/>
      <c r="Z708" s="257"/>
      <c r="AA708" s="257"/>
      <c r="AB708" s="257"/>
      <c r="AC708" s="256"/>
      <c r="AD708" s="256"/>
      <c r="AE708" s="256"/>
      <c r="AF708" s="256"/>
      <c r="AG708" s="257"/>
      <c r="AH708" s="257"/>
      <c r="AI708" s="257"/>
      <c r="AJ708" s="257"/>
      <c r="AK708" s="87">
        <v>2.52</v>
      </c>
      <c r="AL708" s="87"/>
      <c r="AM708" s="258"/>
      <c r="AN708" s="258">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59" t="s">
        <v>173</v>
      </c>
      <c r="AY708" s="105">
        <v>4550</v>
      </c>
      <c r="AZ708" s="106">
        <v>2310</v>
      </c>
      <c r="BA708" s="106">
        <v>1540</v>
      </c>
      <c r="BB708" s="106">
        <v>980</v>
      </c>
      <c r="BC708" s="256">
        <v>3900</v>
      </c>
      <c r="BD708" s="256">
        <v>1980</v>
      </c>
      <c r="BE708" s="256">
        <v>1320</v>
      </c>
      <c r="BF708" s="256">
        <v>840</v>
      </c>
      <c r="BG708" s="107">
        <f t="shared" si="422"/>
        <v>751.25</v>
      </c>
      <c r="BJ708" s="254" t="e">
        <f>M708*#REF!</f>
        <v>#REF!</v>
      </c>
      <c r="BK708" s="254" t="e">
        <f>N708*#REF!</f>
        <v>#REF!</v>
      </c>
      <c r="BL708" s="254" t="e">
        <f>O708*#REF!</f>
        <v>#REF!</v>
      </c>
      <c r="BM708" s="254" t="e">
        <f>P708*#REF!</f>
        <v>#REF!</v>
      </c>
    </row>
    <row r="709" spans="1:65" s="7" customFormat="1" ht="47.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6"/>
      <c r="V709" s="256"/>
      <c r="W709" s="256"/>
      <c r="X709" s="256"/>
      <c r="Y709" s="257"/>
      <c r="Z709" s="257"/>
      <c r="AA709" s="257"/>
      <c r="AB709" s="257"/>
      <c r="AC709" s="256"/>
      <c r="AD709" s="256"/>
      <c r="AE709" s="256"/>
      <c r="AF709" s="256"/>
      <c r="AG709" s="257"/>
      <c r="AH709" s="257"/>
      <c r="AI709" s="257"/>
      <c r="AJ709" s="257"/>
      <c r="AK709" s="87">
        <v>2.52</v>
      </c>
      <c r="AL709" s="87"/>
      <c r="AM709" s="258"/>
      <c r="AN709" s="258">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59" t="s">
        <v>173</v>
      </c>
      <c r="AY709" s="105">
        <v>3150</v>
      </c>
      <c r="AZ709" s="106">
        <v>1540</v>
      </c>
      <c r="BA709" s="106">
        <v>1120</v>
      </c>
      <c r="BB709" s="106">
        <v>700</v>
      </c>
      <c r="BC709" s="256">
        <v>2700</v>
      </c>
      <c r="BD709" s="256">
        <v>1320</v>
      </c>
      <c r="BE709" s="256">
        <v>960</v>
      </c>
      <c r="BF709" s="256">
        <v>600</v>
      </c>
      <c r="BG709" s="107">
        <f t="shared" si="422"/>
        <v>912.5</v>
      </c>
      <c r="BJ709" s="254" t="e">
        <f>M709*#REF!</f>
        <v>#REF!</v>
      </c>
      <c r="BK709" s="254" t="e">
        <f>N709*#REF!</f>
        <v>#REF!</v>
      </c>
      <c r="BL709" s="254" t="e">
        <f>O709*#REF!</f>
        <v>#REF!</v>
      </c>
      <c r="BM709" s="254" t="e">
        <f>P709*#REF!</f>
        <v>#REF!</v>
      </c>
    </row>
    <row r="710" spans="1:65" s="7" customFormat="1" ht="35.1" customHeight="1">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6"/>
      <c r="V710" s="256"/>
      <c r="W710" s="256"/>
      <c r="X710" s="256"/>
      <c r="Y710" s="257"/>
      <c r="Z710" s="257"/>
      <c r="AA710" s="257"/>
      <c r="AB710" s="257"/>
      <c r="AC710" s="256"/>
      <c r="AD710" s="256"/>
      <c r="AE710" s="256"/>
      <c r="AF710" s="256"/>
      <c r="AG710" s="257"/>
      <c r="AH710" s="257"/>
      <c r="AI710" s="257"/>
      <c r="AJ710" s="257"/>
      <c r="AK710" s="87">
        <v>2.52</v>
      </c>
      <c r="AL710" s="87"/>
      <c r="AM710" s="258"/>
      <c r="AN710" s="258">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59" t="s">
        <v>173</v>
      </c>
      <c r="AY710" s="105">
        <v>5740</v>
      </c>
      <c r="AZ710" s="106">
        <v>2450</v>
      </c>
      <c r="BA710" s="106">
        <v>1750</v>
      </c>
      <c r="BB710" s="106">
        <v>1050</v>
      </c>
      <c r="BC710" s="256">
        <v>4920</v>
      </c>
      <c r="BD710" s="256">
        <v>2100</v>
      </c>
      <c r="BE710" s="256">
        <v>1500</v>
      </c>
      <c r="BF710" s="256">
        <v>900</v>
      </c>
      <c r="BG710" s="107">
        <f t="shared" si="422"/>
        <v>695</v>
      </c>
      <c r="BJ710" s="254" t="e">
        <f>M710*#REF!</f>
        <v>#REF!</v>
      </c>
      <c r="BK710" s="254" t="e">
        <f>N710*#REF!</f>
        <v>#REF!</v>
      </c>
      <c r="BL710" s="254" t="e">
        <f>O710*#REF!</f>
        <v>#REF!</v>
      </c>
      <c r="BM710" s="254" t="e">
        <f>P710*#REF!</f>
        <v>#REF!</v>
      </c>
    </row>
    <row r="711" spans="1:65" s="7" customFormat="1" ht="47.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6"/>
      <c r="V711" s="256"/>
      <c r="W711" s="256"/>
      <c r="X711" s="256"/>
      <c r="Y711" s="257"/>
      <c r="Z711" s="257"/>
      <c r="AA711" s="257"/>
      <c r="AB711" s="257"/>
      <c r="AC711" s="256"/>
      <c r="AD711" s="256"/>
      <c r="AE711" s="256"/>
      <c r="AF711" s="256"/>
      <c r="AG711" s="257"/>
      <c r="AH711" s="257"/>
      <c r="AI711" s="257"/>
      <c r="AJ711" s="257"/>
      <c r="AK711" s="87">
        <v>2.52</v>
      </c>
      <c r="AL711" s="87"/>
      <c r="AM711" s="258"/>
      <c r="AN711" s="258">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59" t="s">
        <v>173</v>
      </c>
      <c r="AY711" s="105">
        <v>3150</v>
      </c>
      <c r="AZ711" s="106">
        <v>1540</v>
      </c>
      <c r="BA711" s="106">
        <v>1260</v>
      </c>
      <c r="BB711" s="106">
        <v>980</v>
      </c>
      <c r="BC711" s="98">
        <v>2700</v>
      </c>
      <c r="BD711" s="98">
        <v>1320</v>
      </c>
      <c r="BE711" s="98">
        <v>1080</v>
      </c>
      <c r="BF711" s="98">
        <v>840</v>
      </c>
      <c r="BG711" s="107">
        <f t="shared" si="422"/>
        <v>368.75</v>
      </c>
      <c r="BJ711" s="254" t="e">
        <f>M711*#REF!</f>
        <v>#REF!</v>
      </c>
      <c r="BK711" s="254" t="e">
        <f>N711*#REF!</f>
        <v>#REF!</v>
      </c>
      <c r="BL711" s="254" t="e">
        <f>O711*#REF!</f>
        <v>#REF!</v>
      </c>
      <c r="BM711" s="254" t="e">
        <f>P711*#REF!</f>
        <v>#REF!</v>
      </c>
    </row>
    <row r="712" spans="1:65" s="7" customFormat="1" ht="35.1" customHeight="1">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6"/>
      <c r="V712" s="256"/>
      <c r="W712" s="256"/>
      <c r="X712" s="256"/>
      <c r="Y712" s="257"/>
      <c r="Z712" s="257"/>
      <c r="AA712" s="257"/>
      <c r="AB712" s="257"/>
      <c r="AC712" s="256"/>
      <c r="AD712" s="256"/>
      <c r="AE712" s="256"/>
      <c r="AF712" s="256"/>
      <c r="AG712" s="257"/>
      <c r="AH712" s="257"/>
      <c r="AI712" s="257"/>
      <c r="AJ712" s="257"/>
      <c r="AK712" s="87">
        <v>2.52</v>
      </c>
      <c r="AL712" s="87"/>
      <c r="AM712" s="258"/>
      <c r="AN712" s="258">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59" t="s">
        <v>173</v>
      </c>
      <c r="AY712" s="105"/>
      <c r="AZ712" s="106"/>
      <c r="BA712" s="106"/>
      <c r="BB712" s="106"/>
      <c r="BC712" s="256"/>
      <c r="BD712" s="256"/>
      <c r="BE712" s="256"/>
      <c r="BF712" s="256"/>
      <c r="BG712" s="107">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6"/>
      <c r="V713" s="256"/>
      <c r="W713" s="256"/>
      <c r="X713" s="256"/>
      <c r="Y713" s="257"/>
      <c r="Z713" s="257"/>
      <c r="AA713" s="257"/>
      <c r="AB713" s="257"/>
      <c r="AC713" s="256"/>
      <c r="AD713" s="256"/>
      <c r="AE713" s="256"/>
      <c r="AF713" s="256"/>
      <c r="AG713" s="257"/>
      <c r="AH713" s="257"/>
      <c r="AI713" s="257"/>
      <c r="AJ713" s="257"/>
      <c r="AK713" s="87">
        <v>2.52</v>
      </c>
      <c r="AL713" s="87"/>
      <c r="AM713" s="258"/>
      <c r="AN713" s="258">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59" t="s">
        <v>173</v>
      </c>
      <c r="AY713" s="105">
        <v>7000</v>
      </c>
      <c r="AZ713" s="106">
        <v>2660</v>
      </c>
      <c r="BA713" s="106">
        <v>1890</v>
      </c>
      <c r="BB713" s="106">
        <v>1190</v>
      </c>
      <c r="BC713" s="256">
        <v>6000</v>
      </c>
      <c r="BD713" s="256">
        <v>2280</v>
      </c>
      <c r="BE713" s="256">
        <v>1620</v>
      </c>
      <c r="BF713" s="256">
        <v>1020</v>
      </c>
      <c r="BG713" s="107">
        <f t="shared" si="422"/>
        <v>912.5</v>
      </c>
      <c r="BJ713" s="254" t="e">
        <f>M713*#REF!</f>
        <v>#REF!</v>
      </c>
      <c r="BK713" s="254" t="e">
        <f>N713*#REF!</f>
        <v>#REF!</v>
      </c>
      <c r="BL713" s="254" t="e">
        <f>O713*#REF!</f>
        <v>#REF!</v>
      </c>
      <c r="BM713" s="254" t="e">
        <f>P713*#REF!</f>
        <v>#REF!</v>
      </c>
    </row>
    <row r="714" spans="1:65" s="7" customFormat="1" ht="35.1" customHeight="1">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6"/>
      <c r="V714" s="256"/>
      <c r="W714" s="256"/>
      <c r="X714" s="256"/>
      <c r="Y714" s="257"/>
      <c r="Z714" s="257"/>
      <c r="AA714" s="257"/>
      <c r="AB714" s="257"/>
      <c r="AC714" s="256"/>
      <c r="AD714" s="256"/>
      <c r="AE714" s="256"/>
      <c r="AF714" s="256"/>
      <c r="AG714" s="257"/>
      <c r="AH714" s="257"/>
      <c r="AI714" s="257"/>
      <c r="AJ714" s="257"/>
      <c r="AK714" s="87">
        <v>2.52</v>
      </c>
      <c r="AL714" s="87"/>
      <c r="AM714" s="258"/>
      <c r="AN714" s="258">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59" t="s">
        <v>173</v>
      </c>
      <c r="AY714" s="105">
        <v>4060</v>
      </c>
      <c r="AZ714" s="106">
        <v>2240</v>
      </c>
      <c r="BA714" s="106">
        <v>1540</v>
      </c>
      <c r="BB714" s="106">
        <v>980</v>
      </c>
      <c r="BC714" s="256">
        <v>3480</v>
      </c>
      <c r="BD714" s="256">
        <v>1920</v>
      </c>
      <c r="BE714" s="256">
        <v>1320</v>
      </c>
      <c r="BF714" s="256">
        <v>840</v>
      </c>
      <c r="BG714" s="107">
        <f t="shared" si="422"/>
        <v>586.25</v>
      </c>
      <c r="BJ714" s="254" t="e">
        <f>M714*#REF!</f>
        <v>#REF!</v>
      </c>
      <c r="BK714" s="254" t="e">
        <f>N714*#REF!</f>
        <v>#REF!</v>
      </c>
      <c r="BL714" s="254" t="e">
        <f>O714*#REF!</f>
        <v>#REF!</v>
      </c>
      <c r="BM714" s="254" t="e">
        <f>P714*#REF!</f>
        <v>#REF!</v>
      </c>
    </row>
    <row r="715" spans="1:65" s="7" customFormat="1" ht="54" customHeight="1">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6"/>
      <c r="V715" s="256"/>
      <c r="W715" s="256"/>
      <c r="X715" s="256"/>
      <c r="Y715" s="257"/>
      <c r="Z715" s="257"/>
      <c r="AA715" s="257"/>
      <c r="AB715" s="257"/>
      <c r="AC715" s="256"/>
      <c r="AD715" s="256"/>
      <c r="AE715" s="256"/>
      <c r="AF715" s="256"/>
      <c r="AG715" s="257"/>
      <c r="AH715" s="257"/>
      <c r="AI715" s="257"/>
      <c r="AJ715" s="257"/>
      <c r="AK715" s="87">
        <v>2.52</v>
      </c>
      <c r="AL715" s="87"/>
      <c r="AM715" s="258"/>
      <c r="AN715" s="258">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59" t="s">
        <v>173</v>
      </c>
      <c r="AY715" s="105">
        <v>3150</v>
      </c>
      <c r="AZ715" s="106">
        <v>1580</v>
      </c>
      <c r="BA715" s="106">
        <v>1260</v>
      </c>
      <c r="BB715" s="106">
        <v>980</v>
      </c>
      <c r="BC715" s="256">
        <v>2700</v>
      </c>
      <c r="BD715" s="256">
        <v>1350</v>
      </c>
      <c r="BE715" s="256">
        <v>1080</v>
      </c>
      <c r="BF715" s="256">
        <v>840</v>
      </c>
      <c r="BG715" s="107">
        <f t="shared" si="422"/>
        <v>521.25</v>
      </c>
      <c r="BJ715" s="254" t="e">
        <f>M715*#REF!</f>
        <v>#REF!</v>
      </c>
      <c r="BK715" s="254" t="e">
        <f>N715*#REF!</f>
        <v>#REF!</v>
      </c>
      <c r="BL715" s="254" t="e">
        <f>O715*#REF!</f>
        <v>#REF!</v>
      </c>
      <c r="BM715" s="254" t="e">
        <f>P715*#REF!</f>
        <v>#REF!</v>
      </c>
    </row>
    <row r="716" spans="1:65" s="7" customFormat="1" ht="35.1" customHeight="1">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6"/>
      <c r="V716" s="256"/>
      <c r="W716" s="256"/>
      <c r="X716" s="256"/>
      <c r="Y716" s="257"/>
      <c r="Z716" s="257"/>
      <c r="AA716" s="257"/>
      <c r="AB716" s="257"/>
      <c r="AC716" s="256"/>
      <c r="AD716" s="256"/>
      <c r="AE716" s="256"/>
      <c r="AF716" s="256"/>
      <c r="AG716" s="257"/>
      <c r="AH716" s="257"/>
      <c r="AI716" s="257"/>
      <c r="AJ716" s="257"/>
      <c r="AK716" s="87">
        <v>2.52</v>
      </c>
      <c r="AL716" s="87"/>
      <c r="AM716" s="258"/>
      <c r="AN716" s="258">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59" t="s">
        <v>173</v>
      </c>
      <c r="AY716" s="105">
        <v>4200</v>
      </c>
      <c r="AZ716" s="106">
        <v>2380</v>
      </c>
      <c r="BA716" s="106">
        <v>1680</v>
      </c>
      <c r="BB716" s="106">
        <v>980</v>
      </c>
      <c r="BC716" s="256">
        <v>3600</v>
      </c>
      <c r="BD716" s="256">
        <v>2040</v>
      </c>
      <c r="BE716" s="256">
        <v>1440</v>
      </c>
      <c r="BF716" s="256">
        <v>840</v>
      </c>
      <c r="BG716" s="107">
        <f t="shared" si="422"/>
        <v>416.5</v>
      </c>
      <c r="BJ716" s="254" t="e">
        <f>M716*#REF!</f>
        <v>#REF!</v>
      </c>
      <c r="BK716" s="254" t="e">
        <f>N716*#REF!</f>
        <v>#REF!</v>
      </c>
      <c r="BL716" s="254" t="e">
        <f>O716*#REF!</f>
        <v>#REF!</v>
      </c>
      <c r="BM716" s="254" t="e">
        <f>P716*#REF!</f>
        <v>#REF!</v>
      </c>
    </row>
    <row r="717" spans="1:65" s="7" customFormat="1" ht="63">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6"/>
      <c r="V717" s="256"/>
      <c r="W717" s="256"/>
      <c r="X717" s="256"/>
      <c r="Y717" s="257"/>
      <c r="Z717" s="257"/>
      <c r="AA717" s="257"/>
      <c r="AB717" s="257"/>
      <c r="AC717" s="256"/>
      <c r="AD717" s="256"/>
      <c r="AE717" s="256"/>
      <c r="AF717" s="256"/>
      <c r="AG717" s="257"/>
      <c r="AH717" s="257"/>
      <c r="AI717" s="257"/>
      <c r="AJ717" s="257"/>
      <c r="AK717" s="87">
        <v>2.52</v>
      </c>
      <c r="AL717" s="87"/>
      <c r="AM717" s="258"/>
      <c r="AN717" s="258">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59" t="s">
        <v>173</v>
      </c>
      <c r="AY717" s="105">
        <v>4200</v>
      </c>
      <c r="AZ717" s="106">
        <v>2100</v>
      </c>
      <c r="BA717" s="106">
        <v>1540</v>
      </c>
      <c r="BB717" s="106">
        <v>980</v>
      </c>
      <c r="BC717" s="256">
        <v>3600</v>
      </c>
      <c r="BD717" s="256">
        <v>1800</v>
      </c>
      <c r="BE717" s="256">
        <v>1320</v>
      </c>
      <c r="BF717" s="256">
        <v>840</v>
      </c>
      <c r="BG717" s="107">
        <f t="shared" si="422"/>
        <v>1021.25</v>
      </c>
      <c r="BJ717" s="254" t="e">
        <f>M717*#REF!</f>
        <v>#REF!</v>
      </c>
      <c r="BK717" s="254" t="e">
        <f>N717*#REF!</f>
        <v>#REF!</v>
      </c>
      <c r="BL717" s="254" t="e">
        <f>O717*#REF!</f>
        <v>#REF!</v>
      </c>
      <c r="BM717" s="254"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6"/>
      <c r="V718" s="256"/>
      <c r="W718" s="256"/>
      <c r="X718" s="256"/>
      <c r="Y718" s="257"/>
      <c r="Z718" s="257"/>
      <c r="AA718" s="257"/>
      <c r="AB718" s="257"/>
      <c r="AC718" s="256"/>
      <c r="AD718" s="256"/>
      <c r="AE718" s="256"/>
      <c r="AF718" s="256"/>
      <c r="AG718" s="257"/>
      <c r="AH718" s="257"/>
      <c r="AI718" s="257"/>
      <c r="AJ718" s="257"/>
      <c r="AK718" s="87"/>
      <c r="AL718" s="87"/>
      <c r="AM718" s="258"/>
      <c r="AN718" s="258"/>
      <c r="AO718" s="101"/>
      <c r="AP718" s="101"/>
      <c r="AQ718" s="101"/>
      <c r="AR718" s="101"/>
      <c r="AS718" s="101"/>
      <c r="AT718" s="101"/>
      <c r="AU718" s="101"/>
      <c r="AV718" s="101"/>
      <c r="AW718" s="61"/>
      <c r="AX718" s="259" t="s">
        <v>173</v>
      </c>
      <c r="AY718" s="105">
        <v>3010</v>
      </c>
      <c r="AZ718" s="106">
        <v>1470</v>
      </c>
      <c r="BA718" s="106">
        <v>1120</v>
      </c>
      <c r="BB718" s="106">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7">
        <v>2.52</v>
      </c>
      <c r="AL719" s="87"/>
      <c r="AM719" s="258" t="e">
        <f>AVERAGE(AG719:AJ719)</f>
        <v>#REF!</v>
      </c>
      <c r="AN719" s="258">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3" t="s">
        <v>173</v>
      </c>
      <c r="AY719" s="105">
        <v>5600</v>
      </c>
      <c r="AZ719" s="106">
        <v>2520</v>
      </c>
      <c r="BA719" s="106">
        <v>1680</v>
      </c>
      <c r="BB719" s="106">
        <v>980</v>
      </c>
      <c r="BC719" s="256">
        <v>4800</v>
      </c>
      <c r="BD719" s="256">
        <v>2160</v>
      </c>
      <c r="BE719" s="256">
        <v>1440</v>
      </c>
      <c r="BF719" s="256">
        <v>840</v>
      </c>
      <c r="BG719" s="107">
        <f t="shared" ref="BG719:BG729" si="430">AV719-AW719</f>
        <v>325</v>
      </c>
      <c r="BJ719" s="254" t="e">
        <f>M719*#REF!</f>
        <v>#REF!</v>
      </c>
      <c r="BK719" s="254" t="e">
        <f>N719*#REF!</f>
        <v>#REF!</v>
      </c>
      <c r="BL719" s="254" t="e">
        <f>O719*#REF!</f>
        <v>#REF!</v>
      </c>
      <c r="BM719" s="254"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6"/>
      <c r="V720" s="256"/>
      <c r="W720" s="256"/>
      <c r="X720" s="256"/>
      <c r="Y720" s="257"/>
      <c r="Z720" s="257"/>
      <c r="AA720" s="257"/>
      <c r="AB720" s="257"/>
      <c r="AC720" s="256"/>
      <c r="AD720" s="256"/>
      <c r="AE720" s="256"/>
      <c r="AF720" s="256"/>
      <c r="AG720" s="257"/>
      <c r="AH720" s="257"/>
      <c r="AI720" s="257"/>
      <c r="AJ720" s="257"/>
      <c r="AK720" s="87">
        <v>2.52</v>
      </c>
      <c r="AL720" s="87"/>
      <c r="AM720" s="258"/>
      <c r="AN720" s="258">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59" t="s">
        <v>173</v>
      </c>
      <c r="AY720" s="105">
        <v>5250</v>
      </c>
      <c r="AZ720" s="106">
        <v>3150</v>
      </c>
      <c r="BA720" s="106">
        <v>2240</v>
      </c>
      <c r="BB720" s="106">
        <v>1190</v>
      </c>
      <c r="BC720" s="256">
        <v>4500</v>
      </c>
      <c r="BD720" s="256">
        <v>2700</v>
      </c>
      <c r="BE720" s="256">
        <v>1920</v>
      </c>
      <c r="BF720" s="256">
        <v>1020</v>
      </c>
      <c r="BG720" s="107">
        <f t="shared" si="430"/>
        <v>738.5</v>
      </c>
      <c r="BJ720" s="254" t="e">
        <f>M720*#REF!</f>
        <v>#REF!</v>
      </c>
      <c r="BK720" s="254" t="e">
        <f>N720*#REF!</f>
        <v>#REF!</v>
      </c>
      <c r="BL720" s="254" t="e">
        <f>O720*#REF!</f>
        <v>#REF!</v>
      </c>
      <c r="BM720" s="254"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6"/>
      <c r="V721" s="256"/>
      <c r="W721" s="256"/>
      <c r="X721" s="256"/>
      <c r="Y721" s="257"/>
      <c r="Z721" s="257"/>
      <c r="AA721" s="257"/>
      <c r="AB721" s="257"/>
      <c r="AC721" s="256"/>
      <c r="AD721" s="256"/>
      <c r="AE721" s="256"/>
      <c r="AF721" s="256"/>
      <c r="AG721" s="257"/>
      <c r="AH721" s="257"/>
      <c r="AI721" s="257"/>
      <c r="AJ721" s="257"/>
      <c r="AK721" s="87">
        <v>2.52</v>
      </c>
      <c r="AL721" s="87"/>
      <c r="AM721" s="258"/>
      <c r="AN721" s="258">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59" t="s">
        <v>173</v>
      </c>
      <c r="AY721" s="105">
        <v>3010</v>
      </c>
      <c r="AZ721" s="106">
        <v>1470</v>
      </c>
      <c r="BA721" s="106">
        <v>1120</v>
      </c>
      <c r="BB721" s="106">
        <v>980</v>
      </c>
      <c r="BC721" s="256">
        <v>2580</v>
      </c>
      <c r="BD721" s="256">
        <v>1260</v>
      </c>
      <c r="BE721" s="256">
        <v>960</v>
      </c>
      <c r="BF721" s="256">
        <v>840</v>
      </c>
      <c r="BG721" s="107">
        <f t="shared" si="430"/>
        <v>1021.25</v>
      </c>
      <c r="BJ721" s="254" t="e">
        <f>M721*#REF!</f>
        <v>#REF!</v>
      </c>
      <c r="BK721" s="254" t="e">
        <f>N721*#REF!</f>
        <v>#REF!</v>
      </c>
      <c r="BL721" s="254" t="e">
        <f>O721*#REF!</f>
        <v>#REF!</v>
      </c>
      <c r="BM721" s="254"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6"/>
      <c r="V722" s="256"/>
      <c r="W722" s="256"/>
      <c r="X722" s="256"/>
      <c r="Y722" s="257"/>
      <c r="Z722" s="257"/>
      <c r="AA722" s="257"/>
      <c r="AB722" s="257"/>
      <c r="AC722" s="256"/>
      <c r="AD722" s="256"/>
      <c r="AE722" s="256"/>
      <c r="AF722" s="256"/>
      <c r="AG722" s="257"/>
      <c r="AH722" s="257"/>
      <c r="AI722" s="257"/>
      <c r="AJ722" s="257"/>
      <c r="AK722" s="87">
        <v>2.52</v>
      </c>
      <c r="AL722" s="87"/>
      <c r="AM722" s="258"/>
      <c r="AN722" s="258">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59" t="s">
        <v>173</v>
      </c>
      <c r="AY722" s="105">
        <v>3500</v>
      </c>
      <c r="AZ722" s="106">
        <v>2100</v>
      </c>
      <c r="BA722" s="106">
        <v>1540</v>
      </c>
      <c r="BB722" s="106">
        <v>980</v>
      </c>
      <c r="BC722" s="256">
        <v>3000</v>
      </c>
      <c r="BD722" s="256">
        <v>1800</v>
      </c>
      <c r="BE722" s="256">
        <v>1320</v>
      </c>
      <c r="BF722" s="256">
        <v>840</v>
      </c>
      <c r="BG722" s="107">
        <f t="shared" si="430"/>
        <v>695</v>
      </c>
      <c r="BJ722" s="254" t="e">
        <f>M722*#REF!</f>
        <v>#REF!</v>
      </c>
      <c r="BK722" s="254" t="e">
        <f>N722*#REF!</f>
        <v>#REF!</v>
      </c>
      <c r="BL722" s="254" t="e">
        <f>O722*#REF!</f>
        <v>#REF!</v>
      </c>
      <c r="BM722" s="254"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6"/>
      <c r="V723" s="256"/>
      <c r="W723" s="256"/>
      <c r="X723" s="256"/>
      <c r="Y723" s="257"/>
      <c r="Z723" s="257"/>
      <c r="AA723" s="257"/>
      <c r="AB723" s="257"/>
      <c r="AC723" s="256"/>
      <c r="AD723" s="256"/>
      <c r="AE723" s="256"/>
      <c r="AF723" s="256"/>
      <c r="AG723" s="257"/>
      <c r="AH723" s="257"/>
      <c r="AI723" s="257"/>
      <c r="AJ723" s="257"/>
      <c r="AK723" s="87">
        <v>2.52</v>
      </c>
      <c r="AL723" s="87"/>
      <c r="AM723" s="258"/>
      <c r="AN723" s="258">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59" t="s">
        <v>173</v>
      </c>
      <c r="AY723" s="105">
        <v>3500</v>
      </c>
      <c r="AZ723" s="106">
        <v>2100</v>
      </c>
      <c r="BA723" s="106">
        <v>1540</v>
      </c>
      <c r="BB723" s="106">
        <v>980</v>
      </c>
      <c r="BC723" s="223">
        <v>3000</v>
      </c>
      <c r="BD723" s="223">
        <v>1800</v>
      </c>
      <c r="BE723" s="223">
        <v>1320</v>
      </c>
      <c r="BF723" s="223">
        <v>840</v>
      </c>
      <c r="BG723" s="107">
        <f t="shared" si="430"/>
        <v>695</v>
      </c>
      <c r="BJ723" s="254" t="e">
        <f>M723*#REF!</f>
        <v>#REF!</v>
      </c>
      <c r="BK723" s="254" t="e">
        <f>N723*#REF!</f>
        <v>#REF!</v>
      </c>
      <c r="BL723" s="254" t="e">
        <f>O723*#REF!</f>
        <v>#REF!</v>
      </c>
      <c r="BM723" s="254"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6"/>
      <c r="V724" s="256"/>
      <c r="W724" s="256"/>
      <c r="X724" s="256"/>
      <c r="Y724" s="257"/>
      <c r="Z724" s="257"/>
      <c r="AA724" s="257"/>
      <c r="AB724" s="257"/>
      <c r="AC724" s="256"/>
      <c r="AD724" s="256"/>
      <c r="AE724" s="256"/>
      <c r="AF724" s="256"/>
      <c r="AG724" s="257"/>
      <c r="AH724" s="257"/>
      <c r="AI724" s="257"/>
      <c r="AJ724" s="257"/>
      <c r="AK724" s="87">
        <v>2.52</v>
      </c>
      <c r="AL724" s="87"/>
      <c r="AM724" s="258"/>
      <c r="AN724" s="258">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59" t="s">
        <v>173</v>
      </c>
      <c r="AY724" s="105">
        <v>3500</v>
      </c>
      <c r="AZ724" s="106"/>
      <c r="BA724" s="106"/>
      <c r="BB724" s="106"/>
      <c r="BC724" s="256">
        <v>3000</v>
      </c>
      <c r="BD724" s="256"/>
      <c r="BE724" s="256"/>
      <c r="BF724" s="256"/>
      <c r="BG724" s="107">
        <f t="shared" si="430"/>
        <v>964.75</v>
      </c>
      <c r="BJ724" s="254" t="e">
        <f>M724*#REF!</f>
        <v>#REF!</v>
      </c>
      <c r="BK724" s="254" t="e">
        <f>N724*#REF!</f>
        <v>#REF!</v>
      </c>
      <c r="BL724" s="254" t="e">
        <f>O724*#REF!</f>
        <v>#REF!</v>
      </c>
      <c r="BM724" s="254"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6"/>
      <c r="V725" s="256"/>
      <c r="W725" s="256"/>
      <c r="X725" s="256"/>
      <c r="Y725" s="257"/>
      <c r="Z725" s="257"/>
      <c r="AA725" s="257"/>
      <c r="AB725" s="257"/>
      <c r="AC725" s="256"/>
      <c r="AD725" s="256"/>
      <c r="AE725" s="256"/>
      <c r="AF725" s="256"/>
      <c r="AG725" s="257"/>
      <c r="AH725" s="257"/>
      <c r="AI725" s="257"/>
      <c r="AJ725" s="257"/>
      <c r="AK725" s="87">
        <v>2.125</v>
      </c>
      <c r="AL725" s="87"/>
      <c r="AM725" s="258"/>
      <c r="AN725" s="258">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59" t="s">
        <v>173</v>
      </c>
      <c r="AY725" s="105">
        <v>3500</v>
      </c>
      <c r="AZ725" s="106"/>
      <c r="BA725" s="106"/>
      <c r="BB725" s="106"/>
      <c r="BC725" s="256">
        <v>3000</v>
      </c>
      <c r="BD725" s="256"/>
      <c r="BE725" s="256"/>
      <c r="BF725" s="256"/>
      <c r="BG725" s="107">
        <f t="shared" si="430"/>
        <v>295.62818018714188</v>
      </c>
      <c r="BJ725" s="254" t="e">
        <f>M725*#REF!</f>
        <v>#REF!</v>
      </c>
      <c r="BK725" s="254" t="e">
        <f>N725*#REF!</f>
        <v>#REF!</v>
      </c>
      <c r="BL725" s="254" t="e">
        <f>O725*#REF!</f>
        <v>#REF!</v>
      </c>
      <c r="BM725" s="254"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6"/>
      <c r="V726" s="256"/>
      <c r="W726" s="256"/>
      <c r="X726" s="256"/>
      <c r="Y726" s="257"/>
      <c r="Z726" s="257"/>
      <c r="AA726" s="257"/>
      <c r="AB726" s="257"/>
      <c r="AC726" s="256"/>
      <c r="AD726" s="256"/>
      <c r="AE726" s="256"/>
      <c r="AF726" s="256"/>
      <c r="AG726" s="257"/>
      <c r="AH726" s="257"/>
      <c r="AI726" s="257"/>
      <c r="AJ726" s="257"/>
      <c r="AK726" s="87">
        <v>2.52</v>
      </c>
      <c r="AL726" s="87"/>
      <c r="AM726" s="258"/>
      <c r="AN726" s="258">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59" t="s">
        <v>173</v>
      </c>
      <c r="AY726" s="105">
        <v>3850</v>
      </c>
      <c r="AZ726" s="106"/>
      <c r="BA726" s="106"/>
      <c r="BB726" s="106"/>
      <c r="BC726" s="256">
        <v>3300</v>
      </c>
      <c r="BD726" s="256"/>
      <c r="BE726" s="256"/>
      <c r="BF726" s="256"/>
      <c r="BG726" s="107">
        <f t="shared" si="430"/>
        <v>868.75</v>
      </c>
      <c r="BJ726" s="254" t="e">
        <f>M726*#REF!</f>
        <v>#REF!</v>
      </c>
      <c r="BK726" s="254" t="e">
        <f>N726*#REF!</f>
        <v>#REF!</v>
      </c>
      <c r="BL726" s="254" t="e">
        <f>O726*#REF!</f>
        <v>#REF!</v>
      </c>
      <c r="BM726" s="254" t="e">
        <f>P726*#REF!</f>
        <v>#REF!</v>
      </c>
    </row>
    <row r="727" spans="1:65" s="18" customFormat="1" ht="60" customHeight="1">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6"/>
      <c r="V727" s="256"/>
      <c r="W727" s="256"/>
      <c r="X727" s="256"/>
      <c r="Y727" s="257"/>
      <c r="Z727" s="257"/>
      <c r="AA727" s="257"/>
      <c r="AB727" s="257"/>
      <c r="AC727" s="256"/>
      <c r="AD727" s="256"/>
      <c r="AE727" s="256"/>
      <c r="AF727" s="256"/>
      <c r="AG727" s="257"/>
      <c r="AH727" s="257"/>
      <c r="AI727" s="257"/>
      <c r="AJ727" s="257"/>
      <c r="AK727" s="87">
        <v>2.52</v>
      </c>
      <c r="AL727" s="87"/>
      <c r="AM727" s="258"/>
      <c r="AN727" s="258">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59" t="s">
        <v>173</v>
      </c>
      <c r="AY727" s="105">
        <v>5250</v>
      </c>
      <c r="AZ727" s="106"/>
      <c r="BA727" s="106"/>
      <c r="BB727" s="106"/>
      <c r="BC727" s="256">
        <v>4500</v>
      </c>
      <c r="BD727" s="256"/>
      <c r="BE727" s="256"/>
      <c r="BF727" s="256"/>
      <c r="BG727" s="107">
        <f t="shared" si="430"/>
        <v>1064.75</v>
      </c>
      <c r="BJ727" s="254" t="e">
        <f>M727*#REF!</f>
        <v>#REF!</v>
      </c>
      <c r="BK727" s="254" t="e">
        <f>N727*#REF!</f>
        <v>#REF!</v>
      </c>
      <c r="BL727" s="254" t="e">
        <f>O727*#REF!</f>
        <v>#REF!</v>
      </c>
      <c r="BM727" s="254"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6"/>
      <c r="V728" s="256"/>
      <c r="W728" s="256"/>
      <c r="X728" s="256"/>
      <c r="Y728" s="257"/>
      <c r="Z728" s="257"/>
      <c r="AA728" s="257"/>
      <c r="AB728" s="257"/>
      <c r="AC728" s="256"/>
      <c r="AD728" s="256"/>
      <c r="AE728" s="256"/>
      <c r="AF728" s="256"/>
      <c r="AG728" s="257"/>
      <c r="AH728" s="257"/>
      <c r="AI728" s="257"/>
      <c r="AJ728" s="257"/>
      <c r="AK728" s="87">
        <v>2.52</v>
      </c>
      <c r="AL728" s="87"/>
      <c r="AM728" s="258"/>
      <c r="AN728" s="258">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59" t="s">
        <v>173</v>
      </c>
      <c r="AY728" s="105">
        <v>4550</v>
      </c>
      <c r="AZ728" s="106"/>
      <c r="BA728" s="106"/>
      <c r="BB728" s="106"/>
      <c r="BC728" s="256">
        <v>3900</v>
      </c>
      <c r="BD728" s="256"/>
      <c r="BE728" s="256"/>
      <c r="BF728" s="256"/>
      <c r="BG728" s="107">
        <f t="shared" si="430"/>
        <v>912.5</v>
      </c>
      <c r="BJ728" s="254" t="e">
        <f>M728*#REF!</f>
        <v>#REF!</v>
      </c>
      <c r="BK728" s="254" t="e">
        <f>N728*#REF!</f>
        <v>#REF!</v>
      </c>
      <c r="BL728" s="254" t="e">
        <f>O728*#REF!</f>
        <v>#REF!</v>
      </c>
      <c r="BM728" s="254"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7">
        <v>2.52</v>
      </c>
      <c r="AL729" s="87"/>
      <c r="AM729" s="258"/>
      <c r="AN729" s="258">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59" t="s">
        <v>173</v>
      </c>
      <c r="AY729" s="105">
        <v>4200</v>
      </c>
      <c r="AZ729" s="106">
        <v>2380</v>
      </c>
      <c r="BA729" s="106">
        <v>1610</v>
      </c>
      <c r="BB729" s="106">
        <v>1020</v>
      </c>
      <c r="BC729" s="256">
        <v>3600</v>
      </c>
      <c r="BD729" s="256">
        <v>2040</v>
      </c>
      <c r="BE729" s="256">
        <v>1380</v>
      </c>
      <c r="BF729" s="256">
        <v>870</v>
      </c>
      <c r="BG729" s="107">
        <f t="shared" si="430"/>
        <v>912.5</v>
      </c>
      <c r="BJ729" s="254" t="e">
        <f>M729*#REF!</f>
        <v>#REF!</v>
      </c>
      <c r="BK729" s="254" t="e">
        <f>N729*#REF!</f>
        <v>#REF!</v>
      </c>
      <c r="BL729" s="254" t="e">
        <f>O729*#REF!</f>
        <v>#REF!</v>
      </c>
      <c r="BM729" s="254"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6"/>
      <c r="V730" s="256"/>
      <c r="W730" s="256"/>
      <c r="X730" s="256"/>
      <c r="Y730" s="257"/>
      <c r="Z730" s="257"/>
      <c r="AA730" s="257"/>
      <c r="AB730" s="257"/>
      <c r="AC730" s="256"/>
      <c r="AD730" s="256"/>
      <c r="AE730" s="256"/>
      <c r="AF730" s="256"/>
      <c r="AG730" s="257"/>
      <c r="AH730" s="257"/>
      <c r="AI730" s="257"/>
      <c r="AJ730" s="257"/>
      <c r="AK730" s="87">
        <v>2.52</v>
      </c>
      <c r="AL730" s="87"/>
      <c r="AM730" s="258"/>
      <c r="AN730" s="258">
        <v>1.45</v>
      </c>
      <c r="AO730" s="101">
        <f t="shared" si="424"/>
        <v>7250</v>
      </c>
      <c r="AP730" s="101">
        <f t="shared" si="425"/>
        <v>0</v>
      </c>
      <c r="AQ730" s="101">
        <f t="shared" si="426"/>
        <v>0</v>
      </c>
      <c r="AR730" s="101">
        <f t="shared" si="427"/>
        <v>0</v>
      </c>
      <c r="AS730" s="102">
        <f t="shared" si="428"/>
        <v>7300</v>
      </c>
      <c r="AT730" s="102"/>
      <c r="AU730" s="102"/>
      <c r="AV730" s="102"/>
      <c r="AW730" s="61"/>
      <c r="AX730" s="259" t="s">
        <v>173</v>
      </c>
      <c r="AY730" s="105">
        <v>3010</v>
      </c>
      <c r="AZ730" s="106">
        <v>1470</v>
      </c>
      <c r="BA730" s="106">
        <v>1120</v>
      </c>
      <c r="BB730" s="106">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6"/>
      <c r="V731" s="256"/>
      <c r="W731" s="256"/>
      <c r="X731" s="256"/>
      <c r="Y731" s="257"/>
      <c r="Z731" s="257"/>
      <c r="AA731" s="257"/>
      <c r="AB731" s="257"/>
      <c r="AC731" s="256"/>
      <c r="AD731" s="256"/>
      <c r="AE731" s="256"/>
      <c r="AF731" s="256"/>
      <c r="AG731" s="257"/>
      <c r="AH731" s="257"/>
      <c r="AI731" s="257"/>
      <c r="AJ731" s="257"/>
      <c r="AK731" s="87">
        <v>2.52</v>
      </c>
      <c r="AL731" s="87"/>
      <c r="AM731" s="258"/>
      <c r="AN731" s="258">
        <v>1.45</v>
      </c>
      <c r="AO731" s="101">
        <f t="shared" si="424"/>
        <v>7250</v>
      </c>
      <c r="AP731" s="101">
        <f t="shared" si="425"/>
        <v>0</v>
      </c>
      <c r="AQ731" s="101">
        <f t="shared" si="426"/>
        <v>0</v>
      </c>
      <c r="AR731" s="101">
        <f t="shared" si="427"/>
        <v>0</v>
      </c>
      <c r="AS731" s="102">
        <f t="shared" si="428"/>
        <v>7300</v>
      </c>
      <c r="AT731" s="102"/>
      <c r="AU731" s="102"/>
      <c r="AV731" s="102"/>
      <c r="AW731" s="61"/>
      <c r="AX731" s="259" t="s">
        <v>173</v>
      </c>
      <c r="AY731" s="105">
        <v>3500</v>
      </c>
      <c r="AZ731" s="106">
        <v>2100</v>
      </c>
      <c r="BA731" s="106">
        <v>1540</v>
      </c>
      <c r="BB731" s="106">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c r="A732" s="233" t="str">
        <f t="shared" si="410"/>
        <v>TB61DT+1</v>
      </c>
      <c r="B732" s="233" t="str">
        <f t="shared" si="411"/>
        <v>TB61DT+2</v>
      </c>
      <c r="C732" s="233" t="str">
        <f t="shared" si="412"/>
        <v>TB61DT+3</v>
      </c>
      <c r="D732" s="233"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7">
        <v>2.52</v>
      </c>
      <c r="AL732" s="87"/>
      <c r="AM732" s="271"/>
      <c r="AN732" s="258">
        <v>1.45</v>
      </c>
      <c r="AO732" s="101">
        <f t="shared" si="424"/>
        <v>7975</v>
      </c>
      <c r="AP732" s="101">
        <f t="shared" si="425"/>
        <v>0</v>
      </c>
      <c r="AQ732" s="101">
        <f t="shared" si="426"/>
        <v>0</v>
      </c>
      <c r="AR732" s="101">
        <f t="shared" si="427"/>
        <v>0</v>
      </c>
      <c r="AS732" s="102">
        <f t="shared" si="428"/>
        <v>8000</v>
      </c>
      <c r="AT732" s="102"/>
      <c r="AU732" s="102"/>
      <c r="AV732" s="102"/>
      <c r="AW732" s="310"/>
      <c r="AX732" s="272" t="s">
        <v>2734</v>
      </c>
      <c r="AY732" s="295"/>
      <c r="AZ732" s="296"/>
      <c r="BA732" s="296"/>
      <c r="BB732" s="296"/>
      <c r="BC732" s="269"/>
      <c r="BD732" s="269"/>
      <c r="BE732" s="269"/>
      <c r="BF732" s="269"/>
    </row>
    <row r="733" spans="1:65" s="18" customFormat="1" ht="35.1" customHeight="1">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6"/>
      <c r="V733" s="256"/>
      <c r="W733" s="256"/>
      <c r="X733" s="256"/>
      <c r="Y733" s="257"/>
      <c r="Z733" s="257"/>
      <c r="AA733" s="257"/>
      <c r="AB733" s="257"/>
      <c r="AC733" s="256"/>
      <c r="AD733" s="256"/>
      <c r="AE733" s="256"/>
      <c r="AF733" s="256"/>
      <c r="AG733" s="257"/>
      <c r="AH733" s="257"/>
      <c r="AI733" s="257"/>
      <c r="AJ733" s="257"/>
      <c r="AK733" s="87">
        <v>2.52</v>
      </c>
      <c r="AL733" s="87"/>
      <c r="AM733" s="258"/>
      <c r="AN733" s="258">
        <v>1.45</v>
      </c>
      <c r="AO733" s="101">
        <f t="shared" si="424"/>
        <v>10875</v>
      </c>
      <c r="AP733" s="101">
        <f t="shared" si="425"/>
        <v>0</v>
      </c>
      <c r="AQ733" s="101">
        <f t="shared" si="426"/>
        <v>0</v>
      </c>
      <c r="AR733" s="101">
        <f t="shared" si="427"/>
        <v>0</v>
      </c>
      <c r="AS733" s="102">
        <f t="shared" si="428"/>
        <v>10900</v>
      </c>
      <c r="AT733" s="102"/>
      <c r="AU733" s="102"/>
      <c r="AV733" s="102"/>
      <c r="AW733" s="61"/>
      <c r="AX733" s="259" t="s">
        <v>2734</v>
      </c>
      <c r="AY733" s="105"/>
      <c r="AZ733" s="106"/>
      <c r="BA733" s="106"/>
      <c r="BB733" s="106"/>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6"/>
      <c r="V734" s="256"/>
      <c r="W734" s="256"/>
      <c r="X734" s="256"/>
      <c r="Y734" s="257"/>
      <c r="Z734" s="257"/>
      <c r="AA734" s="257"/>
      <c r="AB734" s="257"/>
      <c r="AC734" s="256"/>
      <c r="AD734" s="256"/>
      <c r="AE734" s="256"/>
      <c r="AF734" s="256"/>
      <c r="AG734" s="257"/>
      <c r="AH734" s="257"/>
      <c r="AI734" s="257"/>
      <c r="AJ734" s="257"/>
      <c r="AK734" s="87">
        <v>2.52</v>
      </c>
      <c r="AL734" s="87"/>
      <c r="AM734" s="258"/>
      <c r="AN734" s="258">
        <v>1.45</v>
      </c>
      <c r="AO734" s="101">
        <f t="shared" si="424"/>
        <v>9425</v>
      </c>
      <c r="AP734" s="101">
        <f t="shared" si="425"/>
        <v>0</v>
      </c>
      <c r="AQ734" s="101">
        <f t="shared" si="426"/>
        <v>0</v>
      </c>
      <c r="AR734" s="101">
        <f t="shared" si="427"/>
        <v>0</v>
      </c>
      <c r="AS734" s="102">
        <f t="shared" si="428"/>
        <v>9400</v>
      </c>
      <c r="AT734" s="102"/>
      <c r="AU734" s="102"/>
      <c r="AV734" s="102"/>
      <c r="AW734" s="61"/>
      <c r="AX734" s="259" t="s">
        <v>2734</v>
      </c>
      <c r="AY734" s="105">
        <v>4550</v>
      </c>
      <c r="AZ734" s="106">
        <v>1440</v>
      </c>
      <c r="BA734" s="106">
        <v>1050</v>
      </c>
      <c r="BB734" s="106">
        <v>630</v>
      </c>
      <c r="BC734" s="98">
        <v>3900</v>
      </c>
      <c r="BD734" s="98">
        <v>1230</v>
      </c>
      <c r="BE734" s="98">
        <v>900</v>
      </c>
      <c r="BF734" s="98">
        <v>540</v>
      </c>
      <c r="BJ734" s="254" t="e">
        <f>M734*#REF!</f>
        <v>#REF!</v>
      </c>
      <c r="BK734" s="254" t="e">
        <f>N734*#REF!</f>
        <v>#REF!</v>
      </c>
      <c r="BL734" s="254" t="e">
        <f>O734*#REF!</f>
        <v>#REF!</v>
      </c>
      <c r="BM734" s="254" t="e">
        <f>P734*#REF!</f>
        <v>#REF!</v>
      </c>
    </row>
    <row r="735" spans="1:65" s="18" customFormat="1" ht="47.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6"/>
      <c r="V735" s="256"/>
      <c r="W735" s="256"/>
      <c r="X735" s="256"/>
      <c r="Y735" s="257"/>
      <c r="Z735" s="257"/>
      <c r="AA735" s="257"/>
      <c r="AB735" s="257"/>
      <c r="AC735" s="256"/>
      <c r="AD735" s="256"/>
      <c r="AE735" s="256"/>
      <c r="AF735" s="256"/>
      <c r="AG735" s="257"/>
      <c r="AH735" s="257"/>
      <c r="AI735" s="257"/>
      <c r="AJ735" s="257"/>
      <c r="AK735" s="87">
        <v>2.5416666666666665</v>
      </c>
      <c r="AL735" s="87"/>
      <c r="AM735" s="258"/>
      <c r="AN735" s="258">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59" t="s">
        <v>2734</v>
      </c>
      <c r="AY735" s="105">
        <v>5180</v>
      </c>
      <c r="AZ735" s="106">
        <v>1540</v>
      </c>
      <c r="BA735" s="106">
        <v>1050</v>
      </c>
      <c r="BB735" s="106">
        <v>770</v>
      </c>
      <c r="BC735" s="98">
        <v>4440</v>
      </c>
      <c r="BD735" s="98">
        <v>1320</v>
      </c>
      <c r="BE735" s="98">
        <v>900</v>
      </c>
      <c r="BF735" s="98">
        <v>660</v>
      </c>
      <c r="BG735" s="107">
        <f>AV735-AW735</f>
        <v>850.48998516787719</v>
      </c>
      <c r="BJ735" s="254" t="e">
        <f>M735*#REF!</f>
        <v>#REF!</v>
      </c>
      <c r="BK735" s="254" t="e">
        <f>N735*#REF!</f>
        <v>#REF!</v>
      </c>
      <c r="BL735" s="254" t="e">
        <f>O735*#REF!</f>
        <v>#REF!</v>
      </c>
      <c r="BM735" s="254"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7">
        <v>2.52</v>
      </c>
      <c r="AL736" s="87"/>
      <c r="AM736" s="258"/>
      <c r="AN736" s="258">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59" t="s">
        <v>2734</v>
      </c>
      <c r="AY736" s="105">
        <v>5320</v>
      </c>
      <c r="AZ736" s="106">
        <v>1610</v>
      </c>
      <c r="BA736" s="106">
        <v>1090</v>
      </c>
      <c r="BB736" s="106">
        <v>770</v>
      </c>
      <c r="BC736" s="98">
        <v>4560</v>
      </c>
      <c r="BD736" s="98">
        <v>1380</v>
      </c>
      <c r="BE736" s="98">
        <v>930</v>
      </c>
      <c r="BF736" s="98">
        <v>660</v>
      </c>
      <c r="BG736" s="107">
        <f>AV736-AW736</f>
        <v>1064.75</v>
      </c>
      <c r="BJ736" s="254" t="e">
        <f>M736*#REF!</f>
        <v>#REF!</v>
      </c>
      <c r="BK736" s="254" t="e">
        <f>N736*#REF!</f>
        <v>#REF!</v>
      </c>
      <c r="BL736" s="254" t="e">
        <f>O736*#REF!</f>
        <v>#REF!</v>
      </c>
      <c r="BM736" s="254"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7">
        <v>2.52</v>
      </c>
      <c r="AL737" s="87"/>
      <c r="AM737" s="258"/>
      <c r="AN737" s="258">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59" t="s">
        <v>2734</v>
      </c>
      <c r="AY737" s="105">
        <v>5180</v>
      </c>
      <c r="AZ737" s="106">
        <v>1540</v>
      </c>
      <c r="BA737" s="106">
        <v>1050</v>
      </c>
      <c r="BB737" s="106">
        <v>770</v>
      </c>
      <c r="BC737" s="98">
        <v>4440</v>
      </c>
      <c r="BD737" s="98">
        <v>1320</v>
      </c>
      <c r="BE737" s="98">
        <v>900</v>
      </c>
      <c r="BF737" s="98">
        <v>660</v>
      </c>
      <c r="BG737" s="107">
        <f>AV737-AW737</f>
        <v>912.5</v>
      </c>
      <c r="BJ737" s="254" t="e">
        <f>M737*#REF!</f>
        <v>#REF!</v>
      </c>
      <c r="BK737" s="254" t="e">
        <f>N737*#REF!</f>
        <v>#REF!</v>
      </c>
      <c r="BL737" s="254" t="e">
        <f>O737*#REF!</f>
        <v>#REF!</v>
      </c>
      <c r="BM737" s="254" t="e">
        <f>P737*#REF!</f>
        <v>#REF!</v>
      </c>
    </row>
    <row r="738" spans="1:65" s="276" customFormat="1" ht="35.1" customHeight="1">
      <c r="A738" s="275" t="str">
        <f t="shared" si="410"/>
        <v>TN+1</v>
      </c>
      <c r="B738" s="275" t="str">
        <f t="shared" si="411"/>
        <v>TN+2</v>
      </c>
      <c r="C738" s="275" t="str">
        <f t="shared" si="412"/>
        <v>TN+3</v>
      </c>
      <c r="D738" s="275" t="str">
        <f t="shared" si="413"/>
        <v>TN+4</v>
      </c>
      <c r="E738" s="276" t="s">
        <v>2734</v>
      </c>
      <c r="F738" s="203" t="s">
        <v>2290</v>
      </c>
      <c r="G738" s="203"/>
      <c r="H738" s="204" t="s">
        <v>2734</v>
      </c>
      <c r="I738" s="277" t="s">
        <v>5914</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2734</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6"/>
      <c r="V739" s="256"/>
      <c r="W739" s="256"/>
      <c r="X739" s="256"/>
      <c r="Y739" s="257"/>
      <c r="Z739" s="257"/>
      <c r="AA739" s="257"/>
      <c r="AB739" s="257"/>
      <c r="AC739" s="256"/>
      <c r="AD739" s="256"/>
      <c r="AE739" s="256"/>
      <c r="AF739" s="256"/>
      <c r="AG739" s="257"/>
      <c r="AH739" s="257"/>
      <c r="AI739" s="257"/>
      <c r="AJ739" s="257"/>
      <c r="AK739" s="87"/>
      <c r="AL739" s="87"/>
      <c r="AM739" s="258"/>
      <c r="AN739" s="258"/>
      <c r="AO739" s="101"/>
      <c r="AP739" s="101"/>
      <c r="AQ739" s="101"/>
      <c r="AR739" s="101"/>
      <c r="AS739" s="101"/>
      <c r="AT739" s="101"/>
      <c r="AU739" s="101"/>
      <c r="AV739" s="101"/>
      <c r="AW739" s="61"/>
      <c r="AX739" s="259" t="s">
        <v>2734</v>
      </c>
      <c r="AY739" s="105"/>
      <c r="AZ739" s="106"/>
      <c r="BA739" s="106"/>
      <c r="BB739" s="106"/>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7">
        <v>6.37</v>
      </c>
      <c r="AL740" s="87"/>
      <c r="AM740" s="258"/>
      <c r="AN740" s="258">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59" t="s">
        <v>2734</v>
      </c>
      <c r="AY740" s="105">
        <v>4900</v>
      </c>
      <c r="AZ740" s="106">
        <v>1470</v>
      </c>
      <c r="BA740" s="106">
        <v>1050</v>
      </c>
      <c r="BB740" s="106">
        <v>700</v>
      </c>
      <c r="BC740" s="98">
        <v>4200</v>
      </c>
      <c r="BD740" s="98">
        <v>1260</v>
      </c>
      <c r="BE740" s="98">
        <v>900</v>
      </c>
      <c r="BF740" s="98">
        <v>600</v>
      </c>
      <c r="BG740" s="107">
        <f>AV740-AW740</f>
        <v>-307.5</v>
      </c>
      <c r="BJ740" s="254" t="e">
        <f>M740*#REF!</f>
        <v>#REF!</v>
      </c>
      <c r="BK740" s="254" t="e">
        <f>N740*#REF!</f>
        <v>#REF!</v>
      </c>
      <c r="BL740" s="254" t="e">
        <f>O740*#REF!</f>
        <v>#REF!</v>
      </c>
      <c r="BM740" s="254"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7">
        <v>6.37</v>
      </c>
      <c r="AL741" s="87"/>
      <c r="AM741" s="258"/>
      <c r="AN741" s="258">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59" t="s">
        <v>2734</v>
      </c>
      <c r="AY741" s="105">
        <v>3500</v>
      </c>
      <c r="AZ741" s="106">
        <v>1260</v>
      </c>
      <c r="BA741" s="106">
        <v>840</v>
      </c>
      <c r="BB741" s="106">
        <v>490</v>
      </c>
      <c r="BC741" s="98">
        <v>3000</v>
      </c>
      <c r="BD741" s="98">
        <v>1080</v>
      </c>
      <c r="BE741" s="98">
        <v>720</v>
      </c>
      <c r="BF741" s="98">
        <v>420</v>
      </c>
      <c r="BG741" s="107">
        <f>AV741-AW741</f>
        <v>-7</v>
      </c>
      <c r="BJ741" s="254" t="e">
        <f>M741*#REF!</f>
        <v>#REF!</v>
      </c>
      <c r="BK741" s="254" t="e">
        <f>N741*#REF!</f>
        <v>#REF!</v>
      </c>
      <c r="BL741" s="254" t="e">
        <f>O741*#REF!</f>
        <v>#REF!</v>
      </c>
      <c r="BM741" s="254"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6"/>
      <c r="V742" s="256"/>
      <c r="W742" s="256"/>
      <c r="X742" s="256"/>
      <c r="Y742" s="257"/>
      <c r="Z742" s="257"/>
      <c r="AA742" s="257"/>
      <c r="AB742" s="257"/>
      <c r="AC742" s="256"/>
      <c r="AD742" s="256"/>
      <c r="AE742" s="256"/>
      <c r="AF742" s="256"/>
      <c r="AG742" s="257"/>
      <c r="AH742" s="257"/>
      <c r="AI742" s="257"/>
      <c r="AJ742" s="257"/>
      <c r="AK742" s="87">
        <v>7.4023591796650194</v>
      </c>
      <c r="AL742" s="87"/>
      <c r="AM742" s="258"/>
      <c r="AN742" s="258">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59" t="s">
        <v>2734</v>
      </c>
      <c r="AY742" s="105">
        <v>5180</v>
      </c>
      <c r="AZ742" s="106">
        <v>1470</v>
      </c>
      <c r="BA742" s="106">
        <v>1050</v>
      </c>
      <c r="BB742" s="106">
        <v>770</v>
      </c>
      <c r="BC742" s="98">
        <v>4440</v>
      </c>
      <c r="BD742" s="98">
        <v>1260</v>
      </c>
      <c r="BE742" s="98">
        <v>900</v>
      </c>
      <c r="BF742" s="98">
        <v>660</v>
      </c>
      <c r="BG742" s="107">
        <f>AV742-AW742</f>
        <v>-202</v>
      </c>
      <c r="BJ742" s="254" t="e">
        <f>M742*#REF!</f>
        <v>#REF!</v>
      </c>
      <c r="BK742" s="254" t="e">
        <f>N742*#REF!</f>
        <v>#REF!</v>
      </c>
      <c r="BL742" s="254" t="e">
        <f>O742*#REF!</f>
        <v>#REF!</v>
      </c>
      <c r="BM742" s="254"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6"/>
      <c r="V743" s="256"/>
      <c r="W743" s="256"/>
      <c r="X743" s="256"/>
      <c r="Y743" s="257"/>
      <c r="Z743" s="257"/>
      <c r="AA743" s="257"/>
      <c r="AB743" s="257"/>
      <c r="AC743" s="256"/>
      <c r="AD743" s="256"/>
      <c r="AE743" s="256"/>
      <c r="AF743" s="256"/>
      <c r="AG743" s="257"/>
      <c r="AH743" s="257"/>
      <c r="AI743" s="257"/>
      <c r="AJ743" s="257"/>
      <c r="AK743" s="87">
        <v>6.0933660933660931</v>
      </c>
      <c r="AL743" s="87"/>
      <c r="AM743" s="258"/>
      <c r="AN743" s="258">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59" t="s">
        <v>2734</v>
      </c>
      <c r="AY743" s="105">
        <v>2240</v>
      </c>
      <c r="AZ743" s="106">
        <v>1400</v>
      </c>
      <c r="BA743" s="106">
        <v>950</v>
      </c>
      <c r="BB743" s="106">
        <v>420</v>
      </c>
      <c r="BC743" s="98">
        <v>1920</v>
      </c>
      <c r="BD743" s="98">
        <v>1200</v>
      </c>
      <c r="BE743" s="98">
        <v>810</v>
      </c>
      <c r="BF743" s="98">
        <v>360</v>
      </c>
      <c r="BG743" s="107">
        <f>AV743-AW743</f>
        <v>15</v>
      </c>
      <c r="BJ743" s="254" t="e">
        <f>M743*#REF!</f>
        <v>#REF!</v>
      </c>
      <c r="BK743" s="254" t="e">
        <f>N743*#REF!</f>
        <v>#REF!</v>
      </c>
      <c r="BL743" s="254" t="e">
        <f>O743*#REF!</f>
        <v>#REF!</v>
      </c>
      <c r="BM743" s="254" t="e">
        <f>P743*#REF!</f>
        <v>#REF!</v>
      </c>
    </row>
    <row r="744" spans="1:65" s="18" customFormat="1" ht="47.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7">
        <v>7.3115860517435314</v>
      </c>
      <c r="AL744" s="87"/>
      <c r="AM744" s="258"/>
      <c r="AN744" s="258">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59" t="s">
        <v>2734</v>
      </c>
      <c r="AY744" s="105">
        <v>2800</v>
      </c>
      <c r="AZ744" s="106">
        <v>1260</v>
      </c>
      <c r="BA744" s="106">
        <v>740</v>
      </c>
      <c r="BB744" s="106">
        <v>460</v>
      </c>
      <c r="BC744" s="98">
        <v>2400</v>
      </c>
      <c r="BD744" s="98">
        <v>1080</v>
      </c>
      <c r="BE744" s="98">
        <v>630</v>
      </c>
      <c r="BF744" s="98">
        <v>390</v>
      </c>
      <c r="BG744" s="107">
        <f>AV744-AW744</f>
        <v>-73</v>
      </c>
      <c r="BJ744" s="254" t="e">
        <f>M744*#REF!</f>
        <v>#REF!</v>
      </c>
      <c r="BK744" s="254" t="e">
        <f>N744*#REF!</f>
        <v>#REF!</v>
      </c>
      <c r="BL744" s="254" t="e">
        <f>O744*#REF!</f>
        <v>#REF!</v>
      </c>
      <c r="BM744" s="254" t="e">
        <f>P744*#REF!</f>
        <v>#REF!</v>
      </c>
    </row>
    <row r="745" spans="1:65" s="18" customFormat="1" ht="47.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7"/>
      <c r="AL745" s="87"/>
      <c r="AM745" s="258"/>
      <c r="AN745" s="258"/>
      <c r="AO745" s="101"/>
      <c r="AP745" s="101"/>
      <c r="AQ745" s="101"/>
      <c r="AR745" s="101"/>
      <c r="AS745" s="101"/>
      <c r="AT745" s="101"/>
      <c r="AU745" s="101"/>
      <c r="AV745" s="101"/>
      <c r="AW745" s="61"/>
      <c r="AX745" s="259" t="s">
        <v>2734</v>
      </c>
      <c r="AY745" s="105">
        <v>2660</v>
      </c>
      <c r="AZ745" s="106">
        <v>1260</v>
      </c>
      <c r="BA745" s="106">
        <v>740</v>
      </c>
      <c r="BB745" s="106">
        <v>460</v>
      </c>
      <c r="BC745" s="98">
        <v>2280</v>
      </c>
      <c r="BD745" s="98">
        <v>1080</v>
      </c>
      <c r="BE745" s="98">
        <v>630</v>
      </c>
      <c r="BF745" s="98">
        <v>390</v>
      </c>
      <c r="BJ745" s="254" t="e">
        <f>M745*#REF!</f>
        <v>#REF!</v>
      </c>
      <c r="BK745" s="254" t="e">
        <f>N745*#REF!</f>
        <v>#REF!</v>
      </c>
      <c r="BL745" s="254" t="e">
        <f>O745*#REF!</f>
        <v>#REF!</v>
      </c>
      <c r="BM745" s="254" t="e">
        <f>P745*#REF!</f>
        <v>#REF!</v>
      </c>
    </row>
    <row r="746" spans="1:65" s="222" customFormat="1" ht="63">
      <c r="A746" s="233" t="str">
        <f t="shared" si="410"/>
        <v>TN3DT_D1+1</v>
      </c>
      <c r="B746" s="233" t="str">
        <f t="shared" si="411"/>
        <v>TN3DT_D1+2</v>
      </c>
      <c r="C746" s="233" t="str">
        <f t="shared" si="412"/>
        <v>TN3DT_D1+3</v>
      </c>
      <c r="D746" s="233"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7">
        <v>5.7046944758308724</v>
      </c>
      <c r="AL746" s="87"/>
      <c r="AM746" s="271"/>
      <c r="AN746" s="258">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2" t="s">
        <v>3000</v>
      </c>
      <c r="AY746" s="295"/>
      <c r="AZ746" s="296"/>
      <c r="BA746" s="296"/>
      <c r="BB746" s="296"/>
      <c r="BC746" s="274"/>
      <c r="BD746" s="274"/>
      <c r="BE746" s="274"/>
      <c r="BF746" s="274"/>
      <c r="BG746" s="107">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6"/>
      <c r="V747" s="256"/>
      <c r="W747" s="256"/>
      <c r="X747" s="256"/>
      <c r="Y747" s="257"/>
      <c r="Z747" s="257"/>
      <c r="AA747" s="257"/>
      <c r="AB747" s="257"/>
      <c r="AC747" s="256"/>
      <c r="AD747" s="256"/>
      <c r="AE747" s="256"/>
      <c r="AF747" s="256"/>
      <c r="AG747" s="257"/>
      <c r="AH747" s="257"/>
      <c r="AI747" s="257"/>
      <c r="AJ747" s="257"/>
      <c r="AK747" s="87">
        <v>8.0015975487832751</v>
      </c>
      <c r="AL747" s="87"/>
      <c r="AM747" s="258"/>
      <c r="AN747" s="258">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59" t="s">
        <v>3000</v>
      </c>
      <c r="AY747" s="105"/>
      <c r="AZ747" s="106"/>
      <c r="BA747" s="106"/>
      <c r="BB747" s="106"/>
      <c r="BC747" s="223"/>
      <c r="BD747" s="223"/>
      <c r="BE747" s="223"/>
      <c r="BF747" s="223"/>
      <c r="BG747" s="107">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6"/>
      <c r="V748" s="256"/>
      <c r="W748" s="256"/>
      <c r="X748" s="256"/>
      <c r="Y748" s="257"/>
      <c r="Z748" s="257"/>
      <c r="AA748" s="257"/>
      <c r="AB748" s="257"/>
      <c r="AC748" s="256"/>
      <c r="AD748" s="256"/>
      <c r="AE748" s="256"/>
      <c r="AF748" s="256"/>
      <c r="AG748" s="257"/>
      <c r="AH748" s="257"/>
      <c r="AI748" s="257"/>
      <c r="AJ748" s="257"/>
      <c r="AK748" s="87">
        <v>6.37</v>
      </c>
      <c r="AL748" s="87"/>
      <c r="AM748" s="258"/>
      <c r="AN748" s="258">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59" t="s">
        <v>3000</v>
      </c>
      <c r="AY748" s="105">
        <v>560</v>
      </c>
      <c r="AZ748" s="106">
        <v>280</v>
      </c>
      <c r="BA748" s="106">
        <v>210</v>
      </c>
      <c r="BB748" s="106">
        <v>140</v>
      </c>
      <c r="BC748" s="223">
        <v>480</v>
      </c>
      <c r="BD748" s="223">
        <v>240</v>
      </c>
      <c r="BE748" s="223">
        <v>180</v>
      </c>
      <c r="BF748" s="223">
        <v>120</v>
      </c>
      <c r="BG748" s="107">
        <f t="shared" si="437"/>
        <v>-7</v>
      </c>
      <c r="BJ748" s="254" t="e">
        <f>M748*#REF!</f>
        <v>#REF!</v>
      </c>
      <c r="BK748" s="254" t="e">
        <f>N748*#REF!</f>
        <v>#REF!</v>
      </c>
      <c r="BL748" s="254" t="e">
        <f>O748*#REF!</f>
        <v>#REF!</v>
      </c>
      <c r="BM748" s="254" t="e">
        <f>P748*#REF!</f>
        <v>#REF!</v>
      </c>
    </row>
    <row r="749" spans="1:65" s="18" customFormat="1" ht="35.1" customHeight="1">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7">
        <v>6.37</v>
      </c>
      <c r="AL749" s="87"/>
      <c r="AM749" s="258"/>
      <c r="AN749" s="258">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59" t="s">
        <v>3000</v>
      </c>
      <c r="AY749" s="105">
        <v>1050</v>
      </c>
      <c r="AZ749" s="106">
        <v>420</v>
      </c>
      <c r="BA749" s="106">
        <v>350</v>
      </c>
      <c r="BB749" s="106">
        <v>210</v>
      </c>
      <c r="BC749" s="223">
        <v>900</v>
      </c>
      <c r="BD749" s="223">
        <v>360</v>
      </c>
      <c r="BE749" s="223">
        <v>300</v>
      </c>
      <c r="BF749" s="223">
        <v>180</v>
      </c>
      <c r="BG749" s="107">
        <f t="shared" si="437"/>
        <v>424</v>
      </c>
      <c r="BJ749" s="254" t="e">
        <f>M749*#REF!</f>
        <v>#REF!</v>
      </c>
      <c r="BK749" s="254" t="e">
        <f>N749*#REF!</f>
        <v>#REF!</v>
      </c>
      <c r="BL749" s="254" t="e">
        <f>O749*#REF!</f>
        <v>#REF!</v>
      </c>
      <c r="BM749" s="254" t="e">
        <f>P749*#REF!</f>
        <v>#REF!</v>
      </c>
    </row>
    <row r="750" spans="1:65" s="18" customFormat="1" ht="35.1" customHeight="1">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6"/>
      <c r="V750" s="256"/>
      <c r="W750" s="256"/>
      <c r="X750" s="256"/>
      <c r="Y750" s="257"/>
      <c r="Z750" s="257"/>
      <c r="AA750" s="257"/>
      <c r="AB750" s="257"/>
      <c r="AC750" s="256"/>
      <c r="AD750" s="256"/>
      <c r="AE750" s="256"/>
      <c r="AF750" s="256"/>
      <c r="AG750" s="257"/>
      <c r="AH750" s="257"/>
      <c r="AI750" s="257"/>
      <c r="AJ750" s="257"/>
      <c r="AK750" s="87">
        <v>4.7095417576309506</v>
      </c>
      <c r="AL750" s="87"/>
      <c r="AM750" s="258"/>
      <c r="AN750" s="258">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59" t="s">
        <v>3000</v>
      </c>
      <c r="AY750" s="105">
        <v>1050</v>
      </c>
      <c r="AZ750" s="106">
        <v>420</v>
      </c>
      <c r="BA750" s="106">
        <v>350</v>
      </c>
      <c r="BB750" s="106">
        <v>210</v>
      </c>
      <c r="BC750" s="223">
        <v>900</v>
      </c>
      <c r="BD750" s="223">
        <v>360</v>
      </c>
      <c r="BE750" s="223">
        <v>300</v>
      </c>
      <c r="BF750" s="223">
        <v>180</v>
      </c>
      <c r="BG750" s="107">
        <f t="shared" si="437"/>
        <v>180</v>
      </c>
      <c r="BJ750" s="254" t="e">
        <f>M750*#REF!</f>
        <v>#REF!</v>
      </c>
      <c r="BK750" s="254" t="e">
        <f>N750*#REF!</f>
        <v>#REF!</v>
      </c>
      <c r="BL750" s="254" t="e">
        <f>O750*#REF!</f>
        <v>#REF!</v>
      </c>
      <c r="BM750" s="254" t="e">
        <f>P750*#REF!</f>
        <v>#REF!</v>
      </c>
    </row>
    <row r="751" spans="1:65" s="18" customFormat="1" ht="35.1" customHeight="1">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7">
        <v>5.3557964165212333</v>
      </c>
      <c r="AL751" s="87"/>
      <c r="AM751" s="258"/>
      <c r="AN751" s="258">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59" t="s">
        <v>3000</v>
      </c>
      <c r="AY751" s="105">
        <v>1540</v>
      </c>
      <c r="AZ751" s="106">
        <v>700</v>
      </c>
      <c r="BA751" s="106">
        <v>350</v>
      </c>
      <c r="BB751" s="106">
        <v>210</v>
      </c>
      <c r="BC751" s="223">
        <v>1320</v>
      </c>
      <c r="BD751" s="223">
        <v>600</v>
      </c>
      <c r="BE751" s="223">
        <v>300</v>
      </c>
      <c r="BF751" s="223">
        <v>180</v>
      </c>
      <c r="BG751" s="107">
        <f t="shared" si="437"/>
        <v>233</v>
      </c>
      <c r="BJ751" s="254" t="e">
        <f>M751*#REF!</f>
        <v>#REF!</v>
      </c>
      <c r="BK751" s="254" t="e">
        <f>N751*#REF!</f>
        <v>#REF!</v>
      </c>
      <c r="BL751" s="254" t="e">
        <f>O751*#REF!</f>
        <v>#REF!</v>
      </c>
      <c r="BM751" s="254" t="e">
        <f>P751*#REF!</f>
        <v>#REF!</v>
      </c>
    </row>
    <row r="752" spans="1:65" s="311" customFormat="1" ht="35.1" customHeight="1">
      <c r="A752" s="84" t="str">
        <f t="shared" si="410"/>
        <v>DQ+1</v>
      </c>
      <c r="B752" s="84" t="str">
        <f t="shared" si="411"/>
        <v>DQ+2</v>
      </c>
      <c r="C752" s="84" t="str">
        <f t="shared" si="412"/>
        <v>DQ+3</v>
      </c>
      <c r="D752" s="84" t="str">
        <f t="shared" si="413"/>
        <v>DQ+4</v>
      </c>
      <c r="E752" s="311" t="s">
        <v>3000</v>
      </c>
      <c r="F752" s="203" t="s">
        <v>2754</v>
      </c>
      <c r="G752" s="203"/>
      <c r="H752" s="204" t="s">
        <v>3000</v>
      </c>
      <c r="I752" s="277" t="s">
        <v>5947</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3000</v>
      </c>
      <c r="AY752" s="105">
        <v>4900</v>
      </c>
      <c r="AZ752" s="106">
        <v>1260</v>
      </c>
      <c r="BA752" s="106">
        <v>910</v>
      </c>
      <c r="BB752" s="106">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c r="A753" s="84" t="str">
        <f t="shared" si="410"/>
        <v>DQ1DT+1</v>
      </c>
      <c r="B753" s="84" t="str">
        <f t="shared" si="411"/>
        <v>DQ1DT+2</v>
      </c>
      <c r="C753" s="84" t="str">
        <f t="shared" si="412"/>
        <v>DQ1DT+3</v>
      </c>
      <c r="D753" s="84" t="str">
        <f t="shared" si="413"/>
        <v>DQ1DT+4</v>
      </c>
      <c r="E753" s="18" t="s">
        <v>3000</v>
      </c>
      <c r="F753" s="56">
        <v>1</v>
      </c>
      <c r="G753" s="56"/>
      <c r="H753" s="94" t="s">
        <v>5948</v>
      </c>
      <c r="I753" s="85" t="s">
        <v>2780</v>
      </c>
      <c r="J753" s="85" t="s">
        <v>5949</v>
      </c>
      <c r="K753" s="85"/>
      <c r="L753" s="85" t="s">
        <v>5950</v>
      </c>
      <c r="M753" s="97"/>
      <c r="N753" s="97"/>
      <c r="O753" s="97"/>
      <c r="P753" s="97"/>
      <c r="Q753" s="96"/>
      <c r="R753" s="96"/>
      <c r="S753" s="96"/>
      <c r="T753" s="96"/>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7"/>
      <c r="AL753" s="87"/>
      <c r="AM753" s="258"/>
      <c r="AN753" s="258"/>
      <c r="AO753" s="101"/>
      <c r="AP753" s="101"/>
      <c r="AQ753" s="101"/>
      <c r="AR753" s="101"/>
      <c r="AS753" s="101"/>
      <c r="AT753" s="101"/>
      <c r="AU753" s="101"/>
      <c r="AV753" s="101"/>
      <c r="AW753" s="61"/>
      <c r="AX753" s="259" t="s">
        <v>3000</v>
      </c>
      <c r="AY753" s="105">
        <v>4900</v>
      </c>
      <c r="AZ753" s="106">
        <v>1260</v>
      </c>
      <c r="BA753" s="106">
        <v>910</v>
      </c>
      <c r="BB753" s="106">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3000</v>
      </c>
      <c r="F754" s="56"/>
      <c r="G754" s="56"/>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6"/>
      <c r="V754" s="256"/>
      <c r="W754" s="256"/>
      <c r="X754" s="256"/>
      <c r="Y754" s="257"/>
      <c r="Z754" s="257"/>
      <c r="AA754" s="257"/>
      <c r="AB754" s="257"/>
      <c r="AC754" s="256"/>
      <c r="AD754" s="256"/>
      <c r="AE754" s="256"/>
      <c r="AF754" s="256"/>
      <c r="AG754" s="257"/>
      <c r="AH754" s="257"/>
      <c r="AI754" s="257"/>
      <c r="AJ754" s="257"/>
      <c r="AK754" s="87">
        <v>7.93</v>
      </c>
      <c r="AL754" s="87"/>
      <c r="AM754" s="258"/>
      <c r="AN754" s="258">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59" t="s">
        <v>3000</v>
      </c>
      <c r="AY754" s="105">
        <v>980</v>
      </c>
      <c r="AZ754" s="106">
        <v>490</v>
      </c>
      <c r="BA754" s="106">
        <v>280</v>
      </c>
      <c r="BB754" s="106">
        <v>140</v>
      </c>
      <c r="BC754" s="223">
        <v>840</v>
      </c>
      <c r="BD754" s="223">
        <v>420</v>
      </c>
      <c r="BE754" s="223">
        <v>240</v>
      </c>
      <c r="BF754" s="223">
        <v>120</v>
      </c>
      <c r="BG754" s="107">
        <f t="shared" ref="BG754:BG764" si="445">AV754-AW754</f>
        <v>368.00000000000011</v>
      </c>
      <c r="BJ754" s="254" t="e">
        <f>M754*#REF!</f>
        <v>#REF!</v>
      </c>
      <c r="BK754" s="254" t="e">
        <f>N754*#REF!</f>
        <v>#REF!</v>
      </c>
      <c r="BL754" s="254" t="e">
        <f>O754*#REF!</f>
        <v>#REF!</v>
      </c>
      <c r="BM754" s="254"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3000</v>
      </c>
      <c r="F755" s="56"/>
      <c r="G755" s="56"/>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6"/>
      <c r="V755" s="256"/>
      <c r="W755" s="256"/>
      <c r="X755" s="256"/>
      <c r="Y755" s="257"/>
      <c r="Z755" s="257"/>
      <c r="AA755" s="257"/>
      <c r="AB755" s="257"/>
      <c r="AC755" s="256"/>
      <c r="AD755" s="256"/>
      <c r="AE755" s="256"/>
      <c r="AF755" s="256"/>
      <c r="AG755" s="257"/>
      <c r="AH755" s="257"/>
      <c r="AI755" s="257"/>
      <c r="AJ755" s="257"/>
      <c r="AK755" s="87">
        <v>7.9723341836734702</v>
      </c>
      <c r="AL755" s="87"/>
      <c r="AM755" s="258"/>
      <c r="AN755" s="258">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59" t="s">
        <v>3000</v>
      </c>
      <c r="AY755" s="105">
        <v>1540</v>
      </c>
      <c r="AZ755" s="106">
        <v>770</v>
      </c>
      <c r="BA755" s="106">
        <v>490</v>
      </c>
      <c r="BB755" s="106">
        <v>280</v>
      </c>
      <c r="BC755" s="223">
        <v>1320</v>
      </c>
      <c r="BD755" s="223">
        <v>660</v>
      </c>
      <c r="BE755" s="223">
        <v>420</v>
      </c>
      <c r="BF755" s="223">
        <v>240</v>
      </c>
      <c r="BG755" s="107">
        <f t="shared" si="445"/>
        <v>235</v>
      </c>
      <c r="BJ755" s="254" t="e">
        <f>M755*#REF!</f>
        <v>#REF!</v>
      </c>
      <c r="BK755" s="254" t="e">
        <f>N755*#REF!</f>
        <v>#REF!</v>
      </c>
      <c r="BL755" s="254" t="e">
        <f>O755*#REF!</f>
        <v>#REF!</v>
      </c>
      <c r="BM755" s="254"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6"/>
      <c r="G756" s="56"/>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6"/>
      <c r="V756" s="256"/>
      <c r="W756" s="256"/>
      <c r="X756" s="256"/>
      <c r="Y756" s="257"/>
      <c r="Z756" s="257"/>
      <c r="AA756" s="257"/>
      <c r="AB756" s="257"/>
      <c r="AC756" s="256"/>
      <c r="AD756" s="256"/>
      <c r="AE756" s="256"/>
      <c r="AF756" s="256"/>
      <c r="AG756" s="257"/>
      <c r="AH756" s="257"/>
      <c r="AI756" s="257"/>
      <c r="AJ756" s="257"/>
      <c r="AK756" s="87">
        <v>7.93</v>
      </c>
      <c r="AL756" s="87"/>
      <c r="AM756" s="258"/>
      <c r="AN756" s="258">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59" t="s">
        <v>3000</v>
      </c>
      <c r="AY756" s="105">
        <v>2520</v>
      </c>
      <c r="AZ756" s="106">
        <v>1260</v>
      </c>
      <c r="BA756" s="106">
        <v>770</v>
      </c>
      <c r="BB756" s="106">
        <v>350</v>
      </c>
      <c r="BC756" s="223">
        <v>2160</v>
      </c>
      <c r="BD756" s="223">
        <v>1080</v>
      </c>
      <c r="BE756" s="223">
        <v>660</v>
      </c>
      <c r="BF756" s="223">
        <v>300</v>
      </c>
      <c r="BG756" s="107">
        <f t="shared" si="445"/>
        <v>365.00000000000023</v>
      </c>
      <c r="BJ756" s="254" t="e">
        <f>M756*#REF!</f>
        <v>#REF!</v>
      </c>
      <c r="BK756" s="254" t="e">
        <f>N756*#REF!</f>
        <v>#REF!</v>
      </c>
      <c r="BL756" s="254" t="e">
        <f>O756*#REF!</f>
        <v>#REF!</v>
      </c>
      <c r="BM756" s="254"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3000</v>
      </c>
      <c r="F757" s="56"/>
      <c r="G757" s="56"/>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6"/>
      <c r="V757" s="256"/>
      <c r="W757" s="256"/>
      <c r="X757" s="256"/>
      <c r="Y757" s="257"/>
      <c r="Z757" s="257"/>
      <c r="AA757" s="257"/>
      <c r="AB757" s="257"/>
      <c r="AC757" s="256"/>
      <c r="AD757" s="256"/>
      <c r="AE757" s="256"/>
      <c r="AF757" s="256"/>
      <c r="AG757" s="257"/>
      <c r="AH757" s="257"/>
      <c r="AI757" s="257"/>
      <c r="AJ757" s="257"/>
      <c r="AK757" s="87">
        <v>7.8927355163727961</v>
      </c>
      <c r="AL757" s="87"/>
      <c r="AM757" s="258"/>
      <c r="AN757" s="258">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59" t="s">
        <v>3000</v>
      </c>
      <c r="AY757" s="105">
        <v>1540</v>
      </c>
      <c r="AZ757" s="106">
        <v>770</v>
      </c>
      <c r="BA757" s="106">
        <v>420</v>
      </c>
      <c r="BB757" s="106">
        <v>280</v>
      </c>
      <c r="BC757" s="223">
        <v>1320</v>
      </c>
      <c r="BD757" s="223">
        <v>660</v>
      </c>
      <c r="BE757" s="223">
        <v>360</v>
      </c>
      <c r="BF757" s="223">
        <v>240</v>
      </c>
      <c r="BG757" s="107">
        <f t="shared" si="445"/>
        <v>-118</v>
      </c>
      <c r="BJ757" s="254" t="e">
        <f>M757*#REF!</f>
        <v>#REF!</v>
      </c>
      <c r="BK757" s="254" t="e">
        <f>N757*#REF!</f>
        <v>#REF!</v>
      </c>
      <c r="BL757" s="254" t="e">
        <f>O757*#REF!</f>
        <v>#REF!</v>
      </c>
      <c r="BM757" s="254"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3000</v>
      </c>
      <c r="F758" s="56"/>
      <c r="G758" s="56"/>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6"/>
      <c r="V758" s="256"/>
      <c r="W758" s="256"/>
      <c r="X758" s="256"/>
      <c r="Y758" s="257"/>
      <c r="Z758" s="257"/>
      <c r="AA758" s="257"/>
      <c r="AB758" s="257"/>
      <c r="AC758" s="256"/>
      <c r="AD758" s="256"/>
      <c r="AE758" s="256"/>
      <c r="AF758" s="256"/>
      <c r="AG758" s="257"/>
      <c r="AH758" s="257"/>
      <c r="AI758" s="257"/>
      <c r="AJ758" s="257"/>
      <c r="AK758" s="87">
        <v>7.93</v>
      </c>
      <c r="AL758" s="87"/>
      <c r="AM758" s="258"/>
      <c r="AN758" s="258">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59" t="s">
        <v>3000</v>
      </c>
      <c r="AY758" s="105">
        <v>910</v>
      </c>
      <c r="AZ758" s="106">
        <v>490</v>
      </c>
      <c r="BA758" s="106">
        <v>210</v>
      </c>
      <c r="BB758" s="106">
        <v>140</v>
      </c>
      <c r="BC758" s="320">
        <v>780</v>
      </c>
      <c r="BD758" s="320">
        <v>420</v>
      </c>
      <c r="BE758" s="320">
        <v>180</v>
      </c>
      <c r="BF758" s="320">
        <v>120</v>
      </c>
      <c r="BG758" s="107">
        <f t="shared" si="445"/>
        <v>-229.99999999999909</v>
      </c>
      <c r="BJ758" s="254" t="e">
        <f>M758*#REF!</f>
        <v>#REF!</v>
      </c>
      <c r="BK758" s="254" t="e">
        <f>N758*#REF!</f>
        <v>#REF!</v>
      </c>
      <c r="BL758" s="254" t="e">
        <f>O758*#REF!</f>
        <v>#REF!</v>
      </c>
      <c r="BM758" s="254"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3000</v>
      </c>
      <c r="F759" s="56"/>
      <c r="G759" s="56"/>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6"/>
      <c r="V759" s="256"/>
      <c r="W759" s="256"/>
      <c r="X759" s="256"/>
      <c r="Y759" s="257"/>
      <c r="Z759" s="257"/>
      <c r="AA759" s="257"/>
      <c r="AB759" s="257"/>
      <c r="AC759" s="256"/>
      <c r="AD759" s="256"/>
      <c r="AE759" s="256"/>
      <c r="AF759" s="256"/>
      <c r="AG759" s="257"/>
      <c r="AH759" s="257"/>
      <c r="AI759" s="257"/>
      <c r="AJ759" s="257"/>
      <c r="AK759" s="87">
        <v>6.132151994089555</v>
      </c>
      <c r="AL759" s="87"/>
      <c r="AM759" s="258"/>
      <c r="AN759" s="258">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59" t="s">
        <v>3000</v>
      </c>
      <c r="AY759" s="105"/>
      <c r="AZ759" s="106"/>
      <c r="BA759" s="106"/>
      <c r="BB759" s="106"/>
      <c r="BC759" s="223"/>
      <c r="BD759" s="223"/>
      <c r="BE759" s="223"/>
      <c r="BF759" s="223"/>
      <c r="BG759" s="107">
        <f t="shared" si="445"/>
        <v>-180</v>
      </c>
    </row>
    <row r="760" spans="1:65" s="18" customFormat="1" ht="35.1" customHeight="1">
      <c r="A760" s="84" t="str">
        <f t="shared" si="446"/>
        <v>DQ2DT+1</v>
      </c>
      <c r="B760" s="84" t="str">
        <f t="shared" si="447"/>
        <v>DQ2DT+2</v>
      </c>
      <c r="C760" s="84" t="str">
        <f t="shared" si="448"/>
        <v>DQ2DT+3</v>
      </c>
      <c r="D760" s="84" t="str">
        <f t="shared" si="449"/>
        <v>DQ2DT+4</v>
      </c>
      <c r="E760" s="18" t="s">
        <v>3000</v>
      </c>
      <c r="F760" s="56">
        <v>2</v>
      </c>
      <c r="G760" s="56"/>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7">
        <v>7.93</v>
      </c>
      <c r="AL760" s="87"/>
      <c r="AM760" s="258"/>
      <c r="AN760" s="258">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59" t="s">
        <v>3000</v>
      </c>
      <c r="AY760" s="105">
        <v>490</v>
      </c>
      <c r="AZ760" s="106">
        <v>210</v>
      </c>
      <c r="BA760" s="106">
        <v>180</v>
      </c>
      <c r="BB760" s="106">
        <v>140</v>
      </c>
      <c r="BC760" s="223">
        <v>420</v>
      </c>
      <c r="BD760" s="223">
        <v>180</v>
      </c>
      <c r="BE760" s="223">
        <v>150</v>
      </c>
      <c r="BF760" s="223">
        <v>120</v>
      </c>
      <c r="BG760" s="107">
        <f t="shared" si="445"/>
        <v>-45.999999999999773</v>
      </c>
      <c r="BJ760" s="254" t="e">
        <f>M760*#REF!</f>
        <v>#REF!</v>
      </c>
      <c r="BK760" s="254" t="e">
        <f>N760*#REF!</f>
        <v>#REF!</v>
      </c>
      <c r="BL760" s="254" t="e">
        <f>O760*#REF!</f>
        <v>#REF!</v>
      </c>
      <c r="BM760" s="254" t="e">
        <f>P760*#REF!</f>
        <v>#REF!</v>
      </c>
    </row>
    <row r="761" spans="1:65" s="18" customFormat="1" ht="35.1" customHeight="1">
      <c r="A761" s="84" t="str">
        <f t="shared" si="446"/>
        <v>DQ3DT+1</v>
      </c>
      <c r="B761" s="84" t="str">
        <f t="shared" si="447"/>
        <v>DQ3DT+2</v>
      </c>
      <c r="C761" s="84" t="str">
        <f t="shared" si="448"/>
        <v>DQ3DT+3</v>
      </c>
      <c r="D761" s="84" t="str">
        <f t="shared" si="449"/>
        <v>DQ3DT+4</v>
      </c>
      <c r="E761" s="18" t="s">
        <v>3000</v>
      </c>
      <c r="F761" s="56">
        <v>3</v>
      </c>
      <c r="G761" s="56"/>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7">
        <v>7.93</v>
      </c>
      <c r="AL761" s="87"/>
      <c r="AM761" s="258"/>
      <c r="AN761" s="258">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59" t="s">
        <v>3000</v>
      </c>
      <c r="AY761" s="105">
        <v>420</v>
      </c>
      <c r="AZ761" s="106">
        <v>210</v>
      </c>
      <c r="BA761" s="106">
        <v>180</v>
      </c>
      <c r="BB761" s="106">
        <v>140</v>
      </c>
      <c r="BC761" s="223">
        <v>360</v>
      </c>
      <c r="BD761" s="223">
        <v>180</v>
      </c>
      <c r="BE761" s="223">
        <v>150</v>
      </c>
      <c r="BF761" s="223">
        <v>120</v>
      </c>
      <c r="BG761" s="107">
        <f t="shared" si="445"/>
        <v>282</v>
      </c>
      <c r="BJ761" s="254" t="e">
        <f>M761*#REF!</f>
        <v>#REF!</v>
      </c>
      <c r="BK761" s="254" t="e">
        <f>N761*#REF!</f>
        <v>#REF!</v>
      </c>
      <c r="BL761" s="254" t="e">
        <f>O761*#REF!</f>
        <v>#REF!</v>
      </c>
      <c r="BM761" s="254" t="e">
        <f>P761*#REF!</f>
        <v>#REF!</v>
      </c>
    </row>
    <row r="762" spans="1:65" s="18" customFormat="1" ht="35.1" customHeight="1">
      <c r="A762" s="84" t="str">
        <f t="shared" si="446"/>
        <v>DQ4DT+1</v>
      </c>
      <c r="B762" s="84" t="str">
        <f t="shared" si="447"/>
        <v>DQ4DT+2</v>
      </c>
      <c r="C762" s="84" t="str">
        <f t="shared" si="448"/>
        <v>DQ4DT+3</v>
      </c>
      <c r="D762" s="84" t="str">
        <f t="shared" si="449"/>
        <v>DQ4DT+4</v>
      </c>
      <c r="E762" s="18" t="s">
        <v>3000</v>
      </c>
      <c r="F762" s="56">
        <v>4</v>
      </c>
      <c r="G762" s="56"/>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7">
        <v>7.93</v>
      </c>
      <c r="AL762" s="87"/>
      <c r="AM762" s="258"/>
      <c r="AN762" s="258">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59" t="s">
        <v>3000</v>
      </c>
      <c r="AY762" s="105">
        <v>1120</v>
      </c>
      <c r="AZ762" s="106">
        <v>700</v>
      </c>
      <c r="BA762" s="106">
        <v>350</v>
      </c>
      <c r="BB762" s="106">
        <v>210</v>
      </c>
      <c r="BC762" s="223">
        <v>960</v>
      </c>
      <c r="BD762" s="223">
        <v>600</v>
      </c>
      <c r="BE762" s="223">
        <v>300</v>
      </c>
      <c r="BF762" s="223">
        <v>180</v>
      </c>
      <c r="BG762" s="107">
        <f t="shared" si="445"/>
        <v>-184</v>
      </c>
      <c r="BJ762" s="254" t="e">
        <f>M762*#REF!</f>
        <v>#REF!</v>
      </c>
      <c r="BK762" s="254" t="e">
        <f>N762*#REF!</f>
        <v>#REF!</v>
      </c>
      <c r="BL762" s="254" t="e">
        <f>O762*#REF!</f>
        <v>#REF!</v>
      </c>
      <c r="BM762" s="254" t="e">
        <f>P762*#REF!</f>
        <v>#REF!</v>
      </c>
    </row>
    <row r="763" spans="1:65" s="18" customFormat="1" ht="35.1" customHeight="1">
      <c r="A763" s="84" t="str">
        <f t="shared" si="446"/>
        <v>DQ5DT+1</v>
      </c>
      <c r="B763" s="84" t="str">
        <f t="shared" si="447"/>
        <v>DQ5DT+2</v>
      </c>
      <c r="C763" s="84" t="str">
        <f t="shared" si="448"/>
        <v>DQ5DT+3</v>
      </c>
      <c r="D763" s="84" t="str">
        <f t="shared" si="449"/>
        <v>DQ5DT+4</v>
      </c>
      <c r="E763" s="18" t="s">
        <v>3000</v>
      </c>
      <c r="F763" s="56">
        <v>5</v>
      </c>
      <c r="G763" s="56"/>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6"/>
      <c r="V763" s="256"/>
      <c r="W763" s="256"/>
      <c r="X763" s="256"/>
      <c r="Y763" s="257"/>
      <c r="Z763" s="257"/>
      <c r="AA763" s="257"/>
      <c r="AB763" s="257"/>
      <c r="AC763" s="256"/>
      <c r="AD763" s="256"/>
      <c r="AE763" s="256"/>
      <c r="AF763" s="256"/>
      <c r="AG763" s="257"/>
      <c r="AH763" s="257"/>
      <c r="AI763" s="257"/>
      <c r="AJ763" s="257"/>
      <c r="AK763" s="87">
        <v>7.93</v>
      </c>
      <c r="AL763" s="87"/>
      <c r="AM763" s="258"/>
      <c r="AN763" s="258">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59" t="s">
        <v>3000</v>
      </c>
      <c r="AY763" s="105"/>
      <c r="AZ763" s="106"/>
      <c r="BA763" s="106"/>
      <c r="BB763" s="106"/>
      <c r="BC763" s="223"/>
      <c r="BD763" s="223"/>
      <c r="BE763" s="223"/>
      <c r="BF763" s="223"/>
      <c r="BG763" s="107">
        <f t="shared" si="445"/>
        <v>282</v>
      </c>
    </row>
    <row r="764" spans="1:65" s="18" customFormat="1" ht="35.1" customHeight="1">
      <c r="A764" s="84" t="str">
        <f t="shared" si="446"/>
        <v>DQ6DT+1</v>
      </c>
      <c r="B764" s="84" t="str">
        <f t="shared" si="447"/>
        <v>DQ6DT+2</v>
      </c>
      <c r="C764" s="84" t="str">
        <f t="shared" si="448"/>
        <v>DQ6DT+3</v>
      </c>
      <c r="D764" s="84" t="str">
        <f t="shared" si="449"/>
        <v>DQ6DT+4</v>
      </c>
      <c r="E764" s="18" t="s">
        <v>3000</v>
      </c>
      <c r="F764" s="321">
        <v>6</v>
      </c>
      <c r="G764" s="321"/>
      <c r="H764" s="322" t="s">
        <v>5986</v>
      </c>
      <c r="I764" s="85" t="s">
        <v>5987</v>
      </c>
      <c r="J764" s="323" t="s">
        <v>5988</v>
      </c>
      <c r="K764" s="85" t="str">
        <f t="shared" si="423"/>
        <v>DQ6DT</v>
      </c>
      <c r="L764" s="323"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6"/>
      <c r="V764" s="256"/>
      <c r="W764" s="256"/>
      <c r="X764" s="256"/>
      <c r="Y764" s="257"/>
      <c r="Z764" s="257"/>
      <c r="AA764" s="257"/>
      <c r="AB764" s="257"/>
      <c r="AC764" s="256"/>
      <c r="AD764" s="256"/>
      <c r="AE764" s="256"/>
      <c r="AF764" s="256"/>
      <c r="AG764" s="257"/>
      <c r="AH764" s="257"/>
      <c r="AI764" s="257"/>
      <c r="AJ764" s="257"/>
      <c r="AK764" s="87">
        <v>7.93</v>
      </c>
      <c r="AL764" s="87"/>
      <c r="AM764" s="258"/>
      <c r="AN764" s="258">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59" t="s">
        <v>3000</v>
      </c>
      <c r="AY764" s="105">
        <v>3220</v>
      </c>
      <c r="AZ764" s="106">
        <v>840</v>
      </c>
      <c r="BA764" s="106">
        <v>630</v>
      </c>
      <c r="BB764" s="106">
        <v>490</v>
      </c>
      <c r="BC764" s="223">
        <v>2760</v>
      </c>
      <c r="BD764" s="223">
        <v>720</v>
      </c>
      <c r="BE764" s="223">
        <v>540</v>
      </c>
      <c r="BF764" s="223">
        <v>420</v>
      </c>
      <c r="BG764" s="107">
        <f t="shared" si="445"/>
        <v>23.000000000000114</v>
      </c>
      <c r="BJ764" s="254" t="e">
        <f>M764*#REF!</f>
        <v>#REF!</v>
      </c>
      <c r="BK764" s="254" t="e">
        <f>N764*#REF!</f>
        <v>#REF!</v>
      </c>
      <c r="BL764" s="254" t="e">
        <f>O764*#REF!</f>
        <v>#REF!</v>
      </c>
      <c r="BM764" s="254" t="e">
        <f>P764*#REF!</f>
        <v>#REF!</v>
      </c>
    </row>
    <row r="765" spans="1:65" s="18" customFormat="1" ht="35.1" customHeight="1">
      <c r="A765" s="84" t="str">
        <f t="shared" si="446"/>
        <v>DQ7DT+1</v>
      </c>
      <c r="B765" s="84" t="str">
        <f t="shared" si="447"/>
        <v>DQ7DT+2</v>
      </c>
      <c r="C765" s="84" t="str">
        <f t="shared" si="448"/>
        <v>DQ7DT+3</v>
      </c>
      <c r="D765" s="84" t="str">
        <f t="shared" si="449"/>
        <v>DQ7DT+4</v>
      </c>
      <c r="E765" s="18" t="s">
        <v>3000</v>
      </c>
      <c r="F765" s="56">
        <v>7</v>
      </c>
      <c r="G765" s="56"/>
      <c r="H765" s="94" t="s">
        <v>5989</v>
      </c>
      <c r="I765" s="85" t="s">
        <v>5990</v>
      </c>
      <c r="J765" s="85" t="s">
        <v>3471</v>
      </c>
      <c r="K765" s="85"/>
      <c r="L765" s="85" t="s">
        <v>5950</v>
      </c>
      <c r="M765" s="97"/>
      <c r="N765" s="97"/>
      <c r="O765" s="97"/>
      <c r="P765" s="97"/>
      <c r="Q765" s="96"/>
      <c r="R765" s="96"/>
      <c r="S765" s="96"/>
      <c r="T765" s="96"/>
      <c r="U765" s="256"/>
      <c r="V765" s="256"/>
      <c r="W765" s="256"/>
      <c r="X765" s="256"/>
      <c r="Y765" s="257"/>
      <c r="Z765" s="257"/>
      <c r="AA765" s="257"/>
      <c r="AB765" s="257"/>
      <c r="AC765" s="256"/>
      <c r="AD765" s="256"/>
      <c r="AE765" s="256"/>
      <c r="AF765" s="256"/>
      <c r="AG765" s="257"/>
      <c r="AH765" s="257"/>
      <c r="AI765" s="257"/>
      <c r="AJ765" s="257"/>
      <c r="AK765" s="87"/>
      <c r="AL765" s="87"/>
      <c r="AM765" s="258"/>
      <c r="AN765" s="258"/>
      <c r="AO765" s="101"/>
      <c r="AP765" s="101"/>
      <c r="AQ765" s="101"/>
      <c r="AR765" s="101"/>
      <c r="AS765" s="101"/>
      <c r="AT765" s="101"/>
      <c r="AU765" s="101"/>
      <c r="AV765" s="101"/>
      <c r="AW765" s="61"/>
      <c r="AX765" s="259" t="s">
        <v>3000</v>
      </c>
      <c r="AY765" s="105">
        <v>2450</v>
      </c>
      <c r="AZ765" s="106">
        <v>840</v>
      </c>
      <c r="BA765" s="106">
        <v>560</v>
      </c>
      <c r="BB765" s="106">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3000</v>
      </c>
      <c r="F766" s="56"/>
      <c r="G766" s="56"/>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6"/>
      <c r="V766" s="256"/>
      <c r="W766" s="256"/>
      <c r="X766" s="256"/>
      <c r="Y766" s="257"/>
      <c r="Z766" s="257"/>
      <c r="AA766" s="257"/>
      <c r="AB766" s="257"/>
      <c r="AC766" s="256"/>
      <c r="AD766" s="256"/>
      <c r="AE766" s="256"/>
      <c r="AF766" s="256"/>
      <c r="AG766" s="257"/>
      <c r="AH766" s="257"/>
      <c r="AI766" s="257"/>
      <c r="AJ766" s="257"/>
      <c r="AK766" s="87">
        <v>10.55230376553992</v>
      </c>
      <c r="AL766" s="87"/>
      <c r="AM766" s="258"/>
      <c r="AN766" s="258">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59" t="s">
        <v>3000</v>
      </c>
      <c r="AY766" s="105"/>
      <c r="AZ766" s="106"/>
      <c r="BA766" s="106"/>
      <c r="BB766" s="106"/>
      <c r="BC766" s="223"/>
      <c r="BD766" s="223"/>
      <c r="BE766" s="223"/>
      <c r="BF766" s="223"/>
      <c r="BG766" s="107">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3000</v>
      </c>
      <c r="F767" s="56"/>
      <c r="G767" s="56"/>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6"/>
      <c r="V767" s="256"/>
      <c r="W767" s="256"/>
      <c r="X767" s="256"/>
      <c r="Y767" s="257"/>
      <c r="Z767" s="257"/>
      <c r="AA767" s="257"/>
      <c r="AB767" s="257"/>
      <c r="AC767" s="256"/>
      <c r="AD767" s="256"/>
      <c r="AE767" s="256"/>
      <c r="AF767" s="256"/>
      <c r="AG767" s="257"/>
      <c r="AH767" s="257"/>
      <c r="AI767" s="257"/>
      <c r="AJ767" s="257"/>
      <c r="AK767" s="87">
        <v>10.5372</v>
      </c>
      <c r="AL767" s="87"/>
      <c r="AM767" s="258"/>
      <c r="AN767" s="258">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59" t="s">
        <v>3000</v>
      </c>
      <c r="AY767" s="105">
        <v>1330</v>
      </c>
      <c r="AZ767" s="106">
        <v>489.99999999999994</v>
      </c>
      <c r="BA767" s="106">
        <v>280</v>
      </c>
      <c r="BB767" s="106">
        <v>140</v>
      </c>
      <c r="BC767" s="223">
        <v>1140</v>
      </c>
      <c r="BD767" s="223">
        <v>420</v>
      </c>
      <c r="BE767" s="223">
        <v>240</v>
      </c>
      <c r="BF767" s="223">
        <v>120</v>
      </c>
      <c r="BG767" s="107">
        <f>AV767-AW767</f>
        <v>642</v>
      </c>
      <c r="BJ767" s="254" t="e">
        <f>M767*#REF!</f>
        <v>#REF!</v>
      </c>
      <c r="BK767" s="254" t="e">
        <f>N767*#REF!</f>
        <v>#REF!</v>
      </c>
      <c r="BL767" s="254" t="e">
        <f>O767*#REF!</f>
        <v>#REF!</v>
      </c>
      <c r="BM767" s="254" t="e">
        <f>P767*#REF!</f>
        <v>#REF!</v>
      </c>
    </row>
    <row r="768" spans="1:65" s="18" customFormat="1" ht="47.25">
      <c r="A768" s="84" t="str">
        <f t="shared" si="446"/>
        <v>DQ8DT+1</v>
      </c>
      <c r="B768" s="84" t="str">
        <f t="shared" si="447"/>
        <v>DQ8DT+2</v>
      </c>
      <c r="C768" s="84" t="str">
        <f t="shared" si="448"/>
        <v>DQ8DT+3</v>
      </c>
      <c r="D768" s="84" t="str">
        <f t="shared" si="449"/>
        <v>DQ8DT+4</v>
      </c>
      <c r="E768" s="18" t="s">
        <v>3000</v>
      </c>
      <c r="F768" s="56">
        <v>8</v>
      </c>
      <c r="G768" s="56"/>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6"/>
      <c r="V768" s="256"/>
      <c r="W768" s="256"/>
      <c r="X768" s="256"/>
      <c r="Y768" s="257"/>
      <c r="Z768" s="257"/>
      <c r="AA768" s="257"/>
      <c r="AB768" s="257"/>
      <c r="AC768" s="256"/>
      <c r="AD768" s="256"/>
      <c r="AE768" s="256"/>
      <c r="AF768" s="256"/>
      <c r="AG768" s="257"/>
      <c r="AH768" s="257"/>
      <c r="AI768" s="257"/>
      <c r="AJ768" s="257"/>
      <c r="AK768" s="87">
        <v>8.1747117532383058</v>
      </c>
      <c r="AL768" s="87"/>
      <c r="AM768" s="258"/>
      <c r="AN768" s="258">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59" t="s">
        <v>3000</v>
      </c>
      <c r="AY768" s="105">
        <v>560</v>
      </c>
      <c r="AZ768" s="106">
        <v>280</v>
      </c>
      <c r="BA768" s="106">
        <v>210</v>
      </c>
      <c r="BB768" s="106">
        <v>140</v>
      </c>
      <c r="BC768" s="223">
        <v>480</v>
      </c>
      <c r="BD768" s="223">
        <v>240</v>
      </c>
      <c r="BE768" s="223">
        <v>180</v>
      </c>
      <c r="BF768" s="223">
        <v>120</v>
      </c>
      <c r="BG768" s="107">
        <f>AV768-AW768</f>
        <v>248</v>
      </c>
      <c r="BJ768" s="254" t="e">
        <f>M768*#REF!</f>
        <v>#REF!</v>
      </c>
      <c r="BK768" s="254" t="e">
        <f>N768*#REF!</f>
        <v>#REF!</v>
      </c>
      <c r="BL768" s="254" t="e">
        <f>O768*#REF!</f>
        <v>#REF!</v>
      </c>
      <c r="BM768" s="254" t="e">
        <f>P768*#REF!</f>
        <v>#REF!</v>
      </c>
    </row>
    <row r="769" spans="1:65" s="18" customFormat="1" ht="35.1" customHeight="1">
      <c r="A769" s="84" t="str">
        <f t="shared" si="446"/>
        <v>DQ9DT+1</v>
      </c>
      <c r="B769" s="84" t="str">
        <f t="shared" si="447"/>
        <v>DQ9DT+2</v>
      </c>
      <c r="C769" s="84" t="str">
        <f t="shared" si="448"/>
        <v>DQ9DT+3</v>
      </c>
      <c r="D769" s="84" t="str">
        <f t="shared" si="449"/>
        <v>DQ9DT+4</v>
      </c>
      <c r="E769" s="18" t="s">
        <v>3000</v>
      </c>
      <c r="F769" s="56">
        <v>9</v>
      </c>
      <c r="G769" s="56"/>
      <c r="H769" s="94" t="s">
        <v>6001</v>
      </c>
      <c r="I769" s="85" t="s">
        <v>3467</v>
      </c>
      <c r="J769" s="85" t="s">
        <v>3471</v>
      </c>
      <c r="K769" s="85"/>
      <c r="L769" s="85" t="s">
        <v>6002</v>
      </c>
      <c r="M769" s="97"/>
      <c r="N769" s="97"/>
      <c r="O769" s="97"/>
      <c r="P769" s="97"/>
      <c r="Q769" s="96"/>
      <c r="R769" s="96"/>
      <c r="S769" s="96"/>
      <c r="T769" s="96"/>
      <c r="U769" s="256"/>
      <c r="V769" s="256"/>
      <c r="W769" s="256"/>
      <c r="X769" s="256"/>
      <c r="Y769" s="257"/>
      <c r="Z769" s="257"/>
      <c r="AA769" s="257"/>
      <c r="AB769" s="257"/>
      <c r="AC769" s="256"/>
      <c r="AD769" s="256"/>
      <c r="AE769" s="256"/>
      <c r="AF769" s="256"/>
      <c r="AG769" s="257"/>
      <c r="AH769" s="257"/>
      <c r="AI769" s="257"/>
      <c r="AJ769" s="257"/>
      <c r="AK769" s="87"/>
      <c r="AL769" s="87"/>
      <c r="AM769" s="258"/>
      <c r="AN769" s="258"/>
      <c r="AO769" s="101"/>
      <c r="AP769" s="101"/>
      <c r="AQ769" s="101"/>
      <c r="AR769" s="101"/>
      <c r="AS769" s="101"/>
      <c r="AT769" s="101"/>
      <c r="AU769" s="101"/>
      <c r="AV769" s="101"/>
      <c r="AW769" s="61"/>
      <c r="AX769" s="259" t="s">
        <v>3000</v>
      </c>
      <c r="AY769" s="105"/>
      <c r="AZ769" s="106"/>
      <c r="BA769" s="106"/>
      <c r="BB769" s="106"/>
      <c r="BC769" s="223"/>
      <c r="BD769" s="223"/>
      <c r="BE769" s="223"/>
      <c r="BF769" s="223"/>
    </row>
    <row r="770" spans="1:65" s="18" customFormat="1" ht="35.1" customHeight="1">
      <c r="A770" s="84" t="str">
        <f t="shared" si="446"/>
        <v>DQ9DT_D1+1</v>
      </c>
      <c r="B770" s="84" t="str">
        <f t="shared" si="447"/>
        <v>DQ9DT_D1+2</v>
      </c>
      <c r="C770" s="84" t="str">
        <f t="shared" si="448"/>
        <v>DQ9DT_D1+3</v>
      </c>
      <c r="D770" s="84" t="str">
        <f t="shared" si="449"/>
        <v>DQ9DT_D1+4</v>
      </c>
      <c r="E770" s="18" t="s">
        <v>3000</v>
      </c>
      <c r="F770" s="56"/>
      <c r="G770" s="56"/>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6"/>
      <c r="V770" s="256"/>
      <c r="W770" s="256"/>
      <c r="X770" s="256"/>
      <c r="Y770" s="257"/>
      <c r="Z770" s="257"/>
      <c r="AA770" s="257"/>
      <c r="AB770" s="257"/>
      <c r="AC770" s="256"/>
      <c r="AD770" s="256"/>
      <c r="AE770" s="256"/>
      <c r="AF770" s="256"/>
      <c r="AG770" s="257"/>
      <c r="AH770" s="257"/>
      <c r="AI770" s="257"/>
      <c r="AJ770" s="257"/>
      <c r="AK770" s="87">
        <v>7.93</v>
      </c>
      <c r="AL770" s="87"/>
      <c r="AM770" s="258"/>
      <c r="AN770" s="258">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59" t="s">
        <v>3000</v>
      </c>
      <c r="AY770" s="105">
        <v>1190</v>
      </c>
      <c r="AZ770" s="106">
        <v>560</v>
      </c>
      <c r="BA770" s="106">
        <v>350</v>
      </c>
      <c r="BB770" s="106">
        <v>210</v>
      </c>
      <c r="BC770" s="223">
        <v>1020</v>
      </c>
      <c r="BD770" s="223">
        <v>480</v>
      </c>
      <c r="BE770" s="223">
        <v>300</v>
      </c>
      <c r="BF770" s="223">
        <v>180</v>
      </c>
      <c r="BG770" s="107">
        <f>AV770-AW770</f>
        <v>26</v>
      </c>
      <c r="BJ770" s="254" t="e">
        <f>M770*#REF!</f>
        <v>#REF!</v>
      </c>
      <c r="BK770" s="254" t="e">
        <f>N770*#REF!</f>
        <v>#REF!</v>
      </c>
      <c r="BL770" s="254" t="e">
        <f>O770*#REF!</f>
        <v>#REF!</v>
      </c>
      <c r="BM770" s="254"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3000</v>
      </c>
      <c r="F771" s="56"/>
      <c r="G771" s="56"/>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7">
        <v>7.93</v>
      </c>
      <c r="AL771" s="87"/>
      <c r="AM771" s="258"/>
      <c r="AN771" s="258">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59" t="s">
        <v>3000</v>
      </c>
      <c r="AY771" s="105">
        <v>840</v>
      </c>
      <c r="AZ771" s="106">
        <v>420</v>
      </c>
      <c r="BA771" s="106">
        <v>280</v>
      </c>
      <c r="BB771" s="106">
        <v>210</v>
      </c>
      <c r="BC771" s="223">
        <v>720</v>
      </c>
      <c r="BD771" s="223">
        <v>360</v>
      </c>
      <c r="BE771" s="223">
        <v>240</v>
      </c>
      <c r="BF771" s="223">
        <v>180</v>
      </c>
      <c r="BG771" s="107">
        <f>AV771-AW771</f>
        <v>-114.99999999999955</v>
      </c>
      <c r="BJ771" s="254" t="e">
        <f>M771*#REF!</f>
        <v>#REF!</v>
      </c>
      <c r="BK771" s="254" t="e">
        <f>N771*#REF!</f>
        <v>#REF!</v>
      </c>
      <c r="BL771" s="254" t="e">
        <f>O771*#REF!</f>
        <v>#REF!</v>
      </c>
      <c r="BM771" s="254" t="e">
        <f>P771*#REF!</f>
        <v>#REF!</v>
      </c>
    </row>
    <row r="772" spans="1:65" s="18" customFormat="1" ht="35.1" customHeight="1">
      <c r="A772" s="84" t="str">
        <f t="shared" si="446"/>
        <v>DQ10DT+1</v>
      </c>
      <c r="B772" s="84" t="str">
        <f t="shared" si="447"/>
        <v>DQ10DT+2</v>
      </c>
      <c r="C772" s="84" t="str">
        <f t="shared" si="448"/>
        <v>DQ10DT+3</v>
      </c>
      <c r="D772" s="84" t="str">
        <f t="shared" si="449"/>
        <v>DQ10DT+4</v>
      </c>
      <c r="E772" s="18" t="s">
        <v>3000</v>
      </c>
      <c r="F772" s="56">
        <v>10</v>
      </c>
      <c r="G772" s="56"/>
      <c r="H772" s="94" t="s">
        <v>6009</v>
      </c>
      <c r="I772" s="85" t="s">
        <v>6010</v>
      </c>
      <c r="J772" s="85" t="s">
        <v>3244</v>
      </c>
      <c r="K772" s="85"/>
      <c r="L772" s="88" t="s">
        <v>6011</v>
      </c>
      <c r="M772" s="97"/>
      <c r="N772" s="97"/>
      <c r="O772" s="97"/>
      <c r="P772" s="97"/>
      <c r="Q772" s="96"/>
      <c r="R772" s="96"/>
      <c r="S772" s="96"/>
      <c r="T772" s="96"/>
      <c r="U772" s="256"/>
      <c r="V772" s="256"/>
      <c r="W772" s="256"/>
      <c r="X772" s="256"/>
      <c r="Y772" s="257"/>
      <c r="Z772" s="257"/>
      <c r="AA772" s="257"/>
      <c r="AB772" s="257"/>
      <c r="AC772" s="256"/>
      <c r="AD772" s="256"/>
      <c r="AE772" s="256"/>
      <c r="AF772" s="256"/>
      <c r="AG772" s="257"/>
      <c r="AH772" s="257"/>
      <c r="AI772" s="257"/>
      <c r="AJ772" s="257"/>
      <c r="AK772" s="87"/>
      <c r="AL772" s="87"/>
      <c r="AM772" s="258"/>
      <c r="AN772" s="258"/>
      <c r="AO772" s="101"/>
      <c r="AP772" s="101"/>
      <c r="AQ772" s="101"/>
      <c r="AR772" s="101"/>
      <c r="AS772" s="101"/>
      <c r="AT772" s="101"/>
      <c r="AU772" s="101"/>
      <c r="AV772" s="101"/>
      <c r="AW772" s="61"/>
      <c r="AX772" s="259" t="s">
        <v>3000</v>
      </c>
      <c r="AY772" s="105"/>
      <c r="AZ772" s="106"/>
      <c r="BA772" s="106"/>
      <c r="BB772" s="106"/>
      <c r="BC772" s="223"/>
      <c r="BD772" s="223"/>
      <c r="BE772" s="223"/>
      <c r="BF772" s="223"/>
    </row>
    <row r="773" spans="1:65" s="18" customFormat="1" ht="35.1" customHeight="1">
      <c r="A773" s="84" t="str">
        <f t="shared" si="446"/>
        <v>DQ10DT_D1+1</v>
      </c>
      <c r="B773" s="84" t="str">
        <f t="shared" si="447"/>
        <v>DQ10DT_D1+2</v>
      </c>
      <c r="C773" s="84" t="str">
        <f t="shared" si="448"/>
        <v>DQ10DT_D1+3</v>
      </c>
      <c r="D773" s="84" t="str">
        <f t="shared" si="449"/>
        <v>DQ10DT_D1+4</v>
      </c>
      <c r="E773" s="18" t="s">
        <v>3000</v>
      </c>
      <c r="F773" s="56"/>
      <c r="G773" s="56"/>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6"/>
      <c r="V773" s="256"/>
      <c r="W773" s="256"/>
      <c r="X773" s="256"/>
      <c r="Y773" s="257"/>
      <c r="Z773" s="257"/>
      <c r="AA773" s="257"/>
      <c r="AB773" s="257"/>
      <c r="AC773" s="256"/>
      <c r="AD773" s="256"/>
      <c r="AE773" s="256"/>
      <c r="AF773" s="256"/>
      <c r="AG773" s="257"/>
      <c r="AH773" s="257"/>
      <c r="AI773" s="257"/>
      <c r="AJ773" s="257"/>
      <c r="AK773" s="87">
        <v>7.93</v>
      </c>
      <c r="AL773" s="87"/>
      <c r="AM773" s="258"/>
      <c r="AN773" s="258">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59" t="s">
        <v>3000</v>
      </c>
      <c r="AY773" s="105">
        <v>2380</v>
      </c>
      <c r="AZ773" s="106">
        <v>910</v>
      </c>
      <c r="BA773" s="106">
        <v>560</v>
      </c>
      <c r="BB773" s="106">
        <v>350</v>
      </c>
      <c r="BC773" s="223">
        <v>2040</v>
      </c>
      <c r="BD773" s="223">
        <v>780</v>
      </c>
      <c r="BE773" s="223">
        <v>480</v>
      </c>
      <c r="BF773" s="223">
        <v>300</v>
      </c>
      <c r="BG773" s="107">
        <f>AV773-AW773</f>
        <v>-252.99999999999977</v>
      </c>
      <c r="BJ773" s="254" t="e">
        <f>M773*#REF!</f>
        <v>#REF!</v>
      </c>
      <c r="BK773" s="254" t="e">
        <f>N773*#REF!</f>
        <v>#REF!</v>
      </c>
      <c r="BL773" s="254" t="e">
        <f>O773*#REF!</f>
        <v>#REF!</v>
      </c>
      <c r="BM773" s="254"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3000</v>
      </c>
      <c r="F774" s="56"/>
      <c r="G774" s="56"/>
      <c r="H774" s="94" t="s">
        <v>6015</v>
      </c>
      <c r="I774" s="85" t="s">
        <v>6016</v>
      </c>
      <c r="J774" s="85" t="s">
        <v>3244</v>
      </c>
      <c r="K774" s="85" t="str">
        <f t="shared" si="423"/>
        <v>DQ10DT_D2</v>
      </c>
      <c r="L774" s="324"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7">
        <v>7.93</v>
      </c>
      <c r="AL774" s="87"/>
      <c r="AM774" s="258"/>
      <c r="AN774" s="258">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59" t="s">
        <v>3000</v>
      </c>
      <c r="AY774" s="105">
        <v>1820</v>
      </c>
      <c r="AZ774" s="106">
        <v>840</v>
      </c>
      <c r="BA774" s="106">
        <v>560</v>
      </c>
      <c r="BB774" s="106">
        <v>280</v>
      </c>
      <c r="BC774" s="223">
        <v>1560</v>
      </c>
      <c r="BD774" s="223">
        <v>720</v>
      </c>
      <c r="BE774" s="223">
        <v>480</v>
      </c>
      <c r="BF774" s="223">
        <v>240</v>
      </c>
      <c r="BG774" s="107">
        <f>AV774-AW774</f>
        <v>368.00000000000011</v>
      </c>
      <c r="BJ774" s="254" t="e">
        <f>M774*#REF!</f>
        <v>#REF!</v>
      </c>
      <c r="BK774" s="254" t="e">
        <f>N774*#REF!</f>
        <v>#REF!</v>
      </c>
      <c r="BL774" s="254" t="e">
        <f>O774*#REF!</f>
        <v>#REF!</v>
      </c>
      <c r="BM774" s="254" t="e">
        <f>P774*#REF!</f>
        <v>#REF!</v>
      </c>
    </row>
    <row r="775" spans="1:65" s="18" customFormat="1" ht="35.1" customHeight="1">
      <c r="A775" s="84" t="str">
        <f t="shared" si="446"/>
        <v>DQ11DT+1</v>
      </c>
      <c r="B775" s="84" t="str">
        <f t="shared" si="447"/>
        <v>DQ11DT+2</v>
      </c>
      <c r="C775" s="84" t="str">
        <f t="shared" si="448"/>
        <v>DQ11DT+3</v>
      </c>
      <c r="D775" s="84" t="str">
        <f t="shared" si="449"/>
        <v>DQ11DT+4</v>
      </c>
      <c r="E775" s="18" t="s">
        <v>3000</v>
      </c>
      <c r="F775" s="56">
        <v>11</v>
      </c>
      <c r="G775" s="56"/>
      <c r="H775" s="94" t="s">
        <v>6018</v>
      </c>
      <c r="I775" s="85" t="s">
        <v>6019</v>
      </c>
      <c r="J775" s="85" t="s">
        <v>6020</v>
      </c>
      <c r="K775" s="85"/>
      <c r="L775" s="85" t="s">
        <v>6021</v>
      </c>
      <c r="M775" s="97"/>
      <c r="N775" s="97"/>
      <c r="O775" s="97"/>
      <c r="P775" s="97"/>
      <c r="Q775" s="96"/>
      <c r="R775" s="96"/>
      <c r="S775" s="96"/>
      <c r="T775" s="96"/>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7"/>
      <c r="AL775" s="87"/>
      <c r="AM775" s="258"/>
      <c r="AN775" s="258"/>
      <c r="AO775" s="101"/>
      <c r="AP775" s="101"/>
      <c r="AQ775" s="101"/>
      <c r="AR775" s="101"/>
      <c r="AS775" s="101"/>
      <c r="AT775" s="101"/>
      <c r="AU775" s="101"/>
      <c r="AV775" s="101"/>
      <c r="AW775" s="61"/>
      <c r="AX775" s="259" t="s">
        <v>3000</v>
      </c>
      <c r="AY775" s="105">
        <v>2030</v>
      </c>
      <c r="AZ775" s="106">
        <v>980</v>
      </c>
      <c r="BA775" s="106">
        <v>630</v>
      </c>
      <c r="BB775" s="106">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3000</v>
      </c>
      <c r="F776" s="56"/>
      <c r="G776" s="56"/>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6"/>
      <c r="V776" s="256"/>
      <c r="W776" s="256"/>
      <c r="X776" s="256"/>
      <c r="Y776" s="257"/>
      <c r="Z776" s="257"/>
      <c r="AA776" s="257"/>
      <c r="AB776" s="257"/>
      <c r="AC776" s="256"/>
      <c r="AD776" s="256"/>
      <c r="AE776" s="256"/>
      <c r="AF776" s="256"/>
      <c r="AG776" s="257"/>
      <c r="AH776" s="257"/>
      <c r="AI776" s="257"/>
      <c r="AJ776" s="257"/>
      <c r="AK776" s="87">
        <v>7.93</v>
      </c>
      <c r="AL776" s="87"/>
      <c r="AM776" s="258"/>
      <c r="AN776" s="258">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59" t="s">
        <v>3000</v>
      </c>
      <c r="AY776" s="105"/>
      <c r="AZ776" s="106"/>
      <c r="BA776" s="106"/>
      <c r="BB776" s="106"/>
      <c r="BC776" s="223"/>
      <c r="BD776" s="223"/>
      <c r="BE776" s="223"/>
      <c r="BF776" s="223"/>
      <c r="BG776" s="107">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3000</v>
      </c>
      <c r="F777" s="56"/>
      <c r="G777" s="56"/>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6"/>
      <c r="V777" s="256"/>
      <c r="W777" s="256"/>
      <c r="X777" s="256"/>
      <c r="Y777" s="257"/>
      <c r="Z777" s="257"/>
      <c r="AA777" s="257"/>
      <c r="AB777" s="257"/>
      <c r="AC777" s="256"/>
      <c r="AD777" s="256"/>
      <c r="AE777" s="256"/>
      <c r="AF777" s="256"/>
      <c r="AG777" s="257"/>
      <c r="AH777" s="257"/>
      <c r="AI777" s="257"/>
      <c r="AJ777" s="257"/>
      <c r="AK777" s="87">
        <v>7.2254922407413762</v>
      </c>
      <c r="AL777" s="87"/>
      <c r="AM777" s="258"/>
      <c r="AN777" s="258">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59" t="s">
        <v>3000</v>
      </c>
      <c r="AY777" s="105">
        <v>4620</v>
      </c>
      <c r="AZ777" s="106">
        <v>1260</v>
      </c>
      <c r="BA777" s="106">
        <v>910</v>
      </c>
      <c r="BB777" s="106">
        <v>700</v>
      </c>
      <c r="BC777" s="223">
        <v>3960</v>
      </c>
      <c r="BD777" s="223">
        <v>1080</v>
      </c>
      <c r="BE777" s="223">
        <v>780</v>
      </c>
      <c r="BF777" s="223">
        <v>600</v>
      </c>
      <c r="BG777" s="107">
        <f>AV777-AW777</f>
        <v>544</v>
      </c>
      <c r="BJ777" s="254" t="e">
        <f>M777*#REF!</f>
        <v>#REF!</v>
      </c>
      <c r="BK777" s="254" t="e">
        <f>N777*#REF!</f>
        <v>#REF!</v>
      </c>
      <c r="BL777" s="254" t="e">
        <f>O777*#REF!</f>
        <v>#REF!</v>
      </c>
      <c r="BM777" s="254" t="e">
        <f>P777*#REF!</f>
        <v>#REF!</v>
      </c>
    </row>
    <row r="778" spans="1:65" s="18" customFormat="1" ht="35.1" customHeight="1">
      <c r="A778" s="84" t="str">
        <f t="shared" si="446"/>
        <v>DQ12DT+1</v>
      </c>
      <c r="B778" s="84" t="str">
        <f t="shared" si="447"/>
        <v>DQ12DT+2</v>
      </c>
      <c r="C778" s="84" t="str">
        <f t="shared" si="448"/>
        <v>DQ12DT+3</v>
      </c>
      <c r="D778" s="84" t="str">
        <f t="shared" si="449"/>
        <v>DQ12DT+4</v>
      </c>
      <c r="E778" s="18" t="s">
        <v>3000</v>
      </c>
      <c r="F778" s="56">
        <v>12</v>
      </c>
      <c r="G778" s="56"/>
      <c r="H778" s="94" t="s">
        <v>6028</v>
      </c>
      <c r="I778" s="85" t="s">
        <v>6029</v>
      </c>
      <c r="J778" s="85" t="s">
        <v>3244</v>
      </c>
      <c r="K778" s="85"/>
      <c r="L778" s="85" t="s">
        <v>6030</v>
      </c>
      <c r="M778" s="97"/>
      <c r="N778" s="97"/>
      <c r="O778" s="97"/>
      <c r="P778" s="97"/>
      <c r="Q778" s="96"/>
      <c r="R778" s="96"/>
      <c r="S778" s="96"/>
      <c r="T778" s="96"/>
      <c r="U778" s="256"/>
      <c r="V778" s="256"/>
      <c r="W778" s="256"/>
      <c r="X778" s="256"/>
      <c r="Y778" s="257"/>
      <c r="Z778" s="257"/>
      <c r="AA778" s="257"/>
      <c r="AB778" s="257"/>
      <c r="AC778" s="256"/>
      <c r="AD778" s="256"/>
      <c r="AE778" s="256"/>
      <c r="AF778" s="256"/>
      <c r="AG778" s="257"/>
      <c r="AH778" s="257"/>
      <c r="AI778" s="257"/>
      <c r="AJ778" s="257"/>
      <c r="AK778" s="87"/>
      <c r="AL778" s="87"/>
      <c r="AM778" s="258"/>
      <c r="AN778" s="258"/>
      <c r="AO778" s="101"/>
      <c r="AP778" s="101"/>
      <c r="AQ778" s="101"/>
      <c r="AR778" s="101"/>
      <c r="AS778" s="101"/>
      <c r="AT778" s="101"/>
      <c r="AU778" s="101"/>
      <c r="AV778" s="101"/>
      <c r="AW778" s="61"/>
      <c r="AX778" s="259" t="s">
        <v>3000</v>
      </c>
      <c r="AY778" s="105">
        <v>2940</v>
      </c>
      <c r="AZ778" s="106">
        <v>1050</v>
      </c>
      <c r="BA778" s="106">
        <v>630</v>
      </c>
      <c r="BB778" s="106">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3000</v>
      </c>
      <c r="F779" s="56"/>
      <c r="G779" s="56"/>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6"/>
      <c r="V779" s="256"/>
      <c r="W779" s="256"/>
      <c r="X779" s="256"/>
      <c r="Y779" s="257"/>
      <c r="Z779" s="257"/>
      <c r="AA779" s="257"/>
      <c r="AB779" s="257"/>
      <c r="AC779" s="256"/>
      <c r="AD779" s="256"/>
      <c r="AE779" s="256"/>
      <c r="AF779" s="256"/>
      <c r="AG779" s="257"/>
      <c r="AH779" s="257"/>
      <c r="AI779" s="257"/>
      <c r="AJ779" s="257"/>
      <c r="AK779" s="87">
        <v>7.93</v>
      </c>
      <c r="AL779" s="87"/>
      <c r="AM779" s="258"/>
      <c r="AN779" s="258">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59" t="s">
        <v>3000</v>
      </c>
      <c r="AY779" s="105"/>
      <c r="AZ779" s="106"/>
      <c r="BA779" s="106"/>
      <c r="BB779" s="106"/>
      <c r="BC779" s="223"/>
      <c r="BD779" s="223"/>
      <c r="BE779" s="223"/>
      <c r="BF779" s="223"/>
      <c r="BG779" s="107">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3000</v>
      </c>
      <c r="F780" s="56"/>
      <c r="G780" s="56"/>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6"/>
      <c r="V780" s="256"/>
      <c r="W780" s="256"/>
      <c r="X780" s="256"/>
      <c r="Y780" s="257"/>
      <c r="Z780" s="257"/>
      <c r="AA780" s="257"/>
      <c r="AB780" s="257"/>
      <c r="AC780" s="256"/>
      <c r="AD780" s="256"/>
      <c r="AE780" s="256"/>
      <c r="AF780" s="256"/>
      <c r="AG780" s="257"/>
      <c r="AH780" s="257"/>
      <c r="AI780" s="257"/>
      <c r="AJ780" s="257"/>
      <c r="AK780" s="87">
        <v>7.3595433104265151</v>
      </c>
      <c r="AL780" s="87"/>
      <c r="AM780" s="258"/>
      <c r="AN780" s="258">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59" t="s">
        <v>3000</v>
      </c>
      <c r="AY780" s="105">
        <v>2170</v>
      </c>
      <c r="AZ780" s="106">
        <v>1050</v>
      </c>
      <c r="BA780" s="106">
        <v>630</v>
      </c>
      <c r="BB780" s="106">
        <v>350</v>
      </c>
      <c r="BC780" s="223">
        <v>1860</v>
      </c>
      <c r="BD780" s="223">
        <v>900</v>
      </c>
      <c r="BE780" s="223">
        <v>540</v>
      </c>
      <c r="BF780" s="223">
        <v>300</v>
      </c>
      <c r="BG780" s="107">
        <f>AV780-AW780</f>
        <v>23</v>
      </c>
      <c r="BJ780" s="254" t="e">
        <f>M780*#REF!</f>
        <v>#REF!</v>
      </c>
      <c r="BK780" s="254" t="e">
        <f>N780*#REF!</f>
        <v>#REF!</v>
      </c>
      <c r="BL780" s="254" t="e">
        <f>O780*#REF!</f>
        <v>#REF!</v>
      </c>
      <c r="BM780" s="254" t="e">
        <f>P780*#REF!</f>
        <v>#REF!</v>
      </c>
    </row>
    <row r="781" spans="1:65" s="18" customFormat="1" ht="35.1" customHeight="1">
      <c r="A781" s="84" t="str">
        <f t="shared" si="446"/>
        <v>DQ13DT+1</v>
      </c>
      <c r="B781" s="84" t="str">
        <f t="shared" si="447"/>
        <v>DQ13DT+2</v>
      </c>
      <c r="C781" s="84" t="str">
        <f t="shared" si="448"/>
        <v>DQ13DT+3</v>
      </c>
      <c r="D781" s="84" t="str">
        <f t="shared" si="449"/>
        <v>DQ13DT+4</v>
      </c>
      <c r="E781" s="18" t="s">
        <v>3000</v>
      </c>
      <c r="F781" s="56">
        <v>13</v>
      </c>
      <c r="G781" s="56"/>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6"/>
      <c r="V781" s="256"/>
      <c r="W781" s="256"/>
      <c r="X781" s="256"/>
      <c r="Y781" s="257"/>
      <c r="Z781" s="257"/>
      <c r="AA781" s="257"/>
      <c r="AB781" s="257"/>
      <c r="AC781" s="256"/>
      <c r="AD781" s="256"/>
      <c r="AE781" s="256"/>
      <c r="AF781" s="256"/>
      <c r="AG781" s="257"/>
      <c r="AH781" s="257"/>
      <c r="AI781" s="257"/>
      <c r="AJ781" s="257"/>
      <c r="AK781" s="87">
        <v>7.7531339482234571</v>
      </c>
      <c r="AL781" s="87"/>
      <c r="AM781" s="258"/>
      <c r="AN781" s="258">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59" t="s">
        <v>3000</v>
      </c>
      <c r="AY781" s="105">
        <v>2100</v>
      </c>
      <c r="AZ781" s="106">
        <v>1050</v>
      </c>
      <c r="BA781" s="106">
        <v>630</v>
      </c>
      <c r="BB781" s="106">
        <v>350</v>
      </c>
      <c r="BC781" s="223">
        <v>1800</v>
      </c>
      <c r="BD781" s="223">
        <v>900</v>
      </c>
      <c r="BE781" s="223">
        <v>540</v>
      </c>
      <c r="BF781" s="223">
        <v>300</v>
      </c>
      <c r="BG781" s="107">
        <f>AV781-AW781</f>
        <v>342.5</v>
      </c>
      <c r="BJ781" s="254" t="e">
        <f>M781*#REF!</f>
        <v>#REF!</v>
      </c>
      <c r="BK781" s="254" t="e">
        <f>N781*#REF!</f>
        <v>#REF!</v>
      </c>
      <c r="BL781" s="254" t="e">
        <f>O781*#REF!</f>
        <v>#REF!</v>
      </c>
      <c r="BM781" s="254" t="e">
        <f>P781*#REF!</f>
        <v>#REF!</v>
      </c>
    </row>
    <row r="782" spans="1:65" s="18" customFormat="1" ht="35.1" customHeight="1">
      <c r="A782" s="84" t="str">
        <f t="shared" si="446"/>
        <v>DQ14DT+1</v>
      </c>
      <c r="B782" s="84" t="str">
        <f t="shared" si="447"/>
        <v>DQ14DT+2</v>
      </c>
      <c r="C782" s="84" t="str">
        <f t="shared" si="448"/>
        <v>DQ14DT+3</v>
      </c>
      <c r="D782" s="84" t="str">
        <f t="shared" si="449"/>
        <v>DQ14DT+4</v>
      </c>
      <c r="E782" s="18" t="s">
        <v>3000</v>
      </c>
      <c r="F782" s="56">
        <v>14</v>
      </c>
      <c r="G782" s="56"/>
      <c r="H782" s="94" t="s">
        <v>6037</v>
      </c>
      <c r="I782" s="85" t="s">
        <v>4274</v>
      </c>
      <c r="J782" s="85" t="s">
        <v>3471</v>
      </c>
      <c r="K782" s="85"/>
      <c r="L782" s="85" t="s">
        <v>6038</v>
      </c>
      <c r="M782" s="97"/>
      <c r="N782" s="97"/>
      <c r="O782" s="97"/>
      <c r="P782" s="97"/>
      <c r="Q782" s="96"/>
      <c r="R782" s="96"/>
      <c r="S782" s="96"/>
      <c r="T782" s="96"/>
      <c r="U782" s="256"/>
      <c r="V782" s="256"/>
      <c r="W782" s="256"/>
      <c r="X782" s="256"/>
      <c r="Y782" s="257"/>
      <c r="Z782" s="257"/>
      <c r="AA782" s="257"/>
      <c r="AB782" s="257"/>
      <c r="AC782" s="256"/>
      <c r="AD782" s="256"/>
      <c r="AE782" s="256"/>
      <c r="AF782" s="256"/>
      <c r="AG782" s="257"/>
      <c r="AH782" s="257"/>
      <c r="AI782" s="257"/>
      <c r="AJ782" s="257"/>
      <c r="AK782" s="87"/>
      <c r="AL782" s="87"/>
      <c r="AM782" s="258"/>
      <c r="AN782" s="258"/>
      <c r="AO782" s="101"/>
      <c r="AP782" s="101"/>
      <c r="AQ782" s="101"/>
      <c r="AR782" s="101"/>
      <c r="AS782" s="101"/>
      <c r="AT782" s="101"/>
      <c r="AU782" s="101"/>
      <c r="AV782" s="101"/>
      <c r="AW782" s="61"/>
      <c r="AX782" s="259" t="s">
        <v>3000</v>
      </c>
      <c r="AY782" s="105"/>
      <c r="AZ782" s="106"/>
      <c r="BA782" s="106"/>
      <c r="BB782" s="106"/>
      <c r="BC782" s="223"/>
      <c r="BD782" s="223"/>
      <c r="BE782" s="223"/>
      <c r="BF782" s="223"/>
    </row>
    <row r="783" spans="1:65" s="18" customFormat="1" ht="35.1" customHeight="1">
      <c r="A783" s="84" t="str">
        <f t="shared" si="446"/>
        <v>DQ14DT_D1+1</v>
      </c>
      <c r="B783" s="84" t="str">
        <f t="shared" si="447"/>
        <v>DQ14DT_D1+2</v>
      </c>
      <c r="C783" s="84" t="str">
        <f t="shared" si="448"/>
        <v>DQ14DT_D1+3</v>
      </c>
      <c r="D783" s="84" t="str">
        <f t="shared" si="449"/>
        <v>DQ14DT_D1+4</v>
      </c>
      <c r="E783" s="18" t="s">
        <v>3000</v>
      </c>
      <c r="F783" s="56"/>
      <c r="G783" s="56"/>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6"/>
      <c r="V783" s="256"/>
      <c r="W783" s="256"/>
      <c r="X783" s="256"/>
      <c r="Y783" s="257"/>
      <c r="Z783" s="257"/>
      <c r="AA783" s="257"/>
      <c r="AB783" s="257"/>
      <c r="AC783" s="256"/>
      <c r="AD783" s="256"/>
      <c r="AE783" s="256"/>
      <c r="AF783" s="256"/>
      <c r="AG783" s="257"/>
      <c r="AH783" s="257"/>
      <c r="AI783" s="257"/>
      <c r="AJ783" s="257"/>
      <c r="AK783" s="87">
        <v>7.93</v>
      </c>
      <c r="AL783" s="87"/>
      <c r="AM783" s="258"/>
      <c r="AN783" s="258">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59" t="s">
        <v>3000</v>
      </c>
      <c r="AY783" s="105">
        <v>2450</v>
      </c>
      <c r="AZ783" s="106">
        <v>1120</v>
      </c>
      <c r="BA783" s="106">
        <v>770</v>
      </c>
      <c r="BB783" s="106">
        <v>420</v>
      </c>
      <c r="BC783" s="223">
        <v>2100</v>
      </c>
      <c r="BD783" s="223">
        <v>960</v>
      </c>
      <c r="BE783" s="223">
        <v>660</v>
      </c>
      <c r="BF783" s="223">
        <v>360</v>
      </c>
      <c r="BG783" s="107">
        <f>AV783-AW783</f>
        <v>46.000000000000909</v>
      </c>
      <c r="BJ783" s="254" t="e">
        <f>M783*#REF!</f>
        <v>#REF!</v>
      </c>
      <c r="BK783" s="254" t="e">
        <f>N783*#REF!</f>
        <v>#REF!</v>
      </c>
      <c r="BL783" s="254" t="e">
        <f>O783*#REF!</f>
        <v>#REF!</v>
      </c>
      <c r="BM783" s="254"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3000</v>
      </c>
      <c r="F784" s="56"/>
      <c r="G784" s="56"/>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7">
        <v>7.93</v>
      </c>
      <c r="AL784" s="87"/>
      <c r="AM784" s="258"/>
      <c r="AN784" s="258">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59" t="s">
        <v>3000</v>
      </c>
      <c r="AY784" s="105">
        <v>1540</v>
      </c>
      <c r="AZ784" s="106">
        <v>770</v>
      </c>
      <c r="BA784" s="106">
        <v>700</v>
      </c>
      <c r="BB784" s="106">
        <v>350</v>
      </c>
      <c r="BC784" s="223">
        <v>1320</v>
      </c>
      <c r="BD784" s="223">
        <v>660</v>
      </c>
      <c r="BE784" s="223">
        <v>600</v>
      </c>
      <c r="BF784" s="223">
        <v>300</v>
      </c>
      <c r="BG784" s="107">
        <f>AV784-AW784</f>
        <v>-98</v>
      </c>
      <c r="BJ784" s="254" t="e">
        <f>M784*#REF!</f>
        <v>#REF!</v>
      </c>
      <c r="BK784" s="254" t="e">
        <f>N784*#REF!</f>
        <v>#REF!</v>
      </c>
      <c r="BL784" s="254" t="e">
        <f>O784*#REF!</f>
        <v>#REF!</v>
      </c>
      <c r="BM784" s="254" t="e">
        <f>P784*#REF!</f>
        <v>#REF!</v>
      </c>
    </row>
    <row r="785" spans="1:65" s="18" customFormat="1" ht="35.1" customHeight="1">
      <c r="A785" s="84" t="str">
        <f t="shared" si="446"/>
        <v>DQ15DT+1</v>
      </c>
      <c r="B785" s="84" t="str">
        <f t="shared" si="447"/>
        <v>DQ15DT+2</v>
      </c>
      <c r="C785" s="84" t="str">
        <f t="shared" si="448"/>
        <v>DQ15DT+3</v>
      </c>
      <c r="D785" s="84" t="str">
        <f t="shared" si="449"/>
        <v>DQ15DT+4</v>
      </c>
      <c r="E785" s="18" t="s">
        <v>3000</v>
      </c>
      <c r="F785" s="56">
        <v>15</v>
      </c>
      <c r="G785" s="56"/>
      <c r="H785" s="94" t="s">
        <v>6045</v>
      </c>
      <c r="I785" s="85" t="s">
        <v>6046</v>
      </c>
      <c r="J785" s="85" t="s">
        <v>6047</v>
      </c>
      <c r="K785" s="85"/>
      <c r="L785" s="85" t="s">
        <v>6038</v>
      </c>
      <c r="M785" s="97"/>
      <c r="N785" s="97"/>
      <c r="O785" s="97"/>
      <c r="P785" s="97"/>
      <c r="Q785" s="96"/>
      <c r="R785" s="96"/>
      <c r="S785" s="96"/>
      <c r="T785" s="96"/>
      <c r="U785" s="256"/>
      <c r="V785" s="256"/>
      <c r="W785" s="256"/>
      <c r="X785" s="256"/>
      <c r="Y785" s="257"/>
      <c r="Z785" s="257"/>
      <c r="AA785" s="257"/>
      <c r="AB785" s="257"/>
      <c r="AC785" s="256"/>
      <c r="AD785" s="256"/>
      <c r="AE785" s="256"/>
      <c r="AF785" s="256"/>
      <c r="AG785" s="257"/>
      <c r="AH785" s="257"/>
      <c r="AI785" s="257"/>
      <c r="AJ785" s="257"/>
      <c r="AK785" s="87"/>
      <c r="AL785" s="87"/>
      <c r="AM785" s="258"/>
      <c r="AN785" s="258"/>
      <c r="AO785" s="101"/>
      <c r="AP785" s="101"/>
      <c r="AQ785" s="101"/>
      <c r="AR785" s="101"/>
      <c r="AS785" s="101"/>
      <c r="AT785" s="101"/>
      <c r="AU785" s="101"/>
      <c r="AV785" s="101"/>
      <c r="AW785" s="61"/>
      <c r="AX785" s="259" t="s">
        <v>3000</v>
      </c>
      <c r="AY785" s="105"/>
      <c r="AZ785" s="106"/>
      <c r="BA785" s="106"/>
      <c r="BB785" s="106"/>
      <c r="BC785" s="223"/>
      <c r="BD785" s="223"/>
      <c r="BE785" s="223"/>
      <c r="BF785" s="223"/>
    </row>
    <row r="786" spans="1:65" s="18" customFormat="1" ht="35.1" customHeight="1">
      <c r="A786" s="84" t="str">
        <f t="shared" si="446"/>
        <v>DQ15DT_D1+1</v>
      </c>
      <c r="B786" s="84" t="str">
        <f t="shared" si="447"/>
        <v>DQ15DT_D1+2</v>
      </c>
      <c r="C786" s="84" t="str">
        <f t="shared" si="448"/>
        <v>DQ15DT_D1+3</v>
      </c>
      <c r="D786" s="84" t="str">
        <f t="shared" si="449"/>
        <v>DQ15DT_D1+4</v>
      </c>
      <c r="E786" s="18" t="s">
        <v>3000</v>
      </c>
      <c r="F786" s="56"/>
      <c r="G786" s="56"/>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6"/>
      <c r="V786" s="256"/>
      <c r="W786" s="256"/>
      <c r="X786" s="256"/>
      <c r="Y786" s="257"/>
      <c r="Z786" s="257"/>
      <c r="AA786" s="257"/>
      <c r="AB786" s="257"/>
      <c r="AC786" s="256"/>
      <c r="AD786" s="256"/>
      <c r="AE786" s="256"/>
      <c r="AF786" s="256"/>
      <c r="AG786" s="257"/>
      <c r="AH786" s="257"/>
      <c r="AI786" s="257"/>
      <c r="AJ786" s="257"/>
      <c r="AK786" s="87">
        <v>7.93</v>
      </c>
      <c r="AL786" s="87"/>
      <c r="AM786" s="258"/>
      <c r="AN786" s="258">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59" t="s">
        <v>3000</v>
      </c>
      <c r="AY786" s="105">
        <v>2170</v>
      </c>
      <c r="AZ786" s="106">
        <v>1050</v>
      </c>
      <c r="BA786" s="106">
        <v>700</v>
      </c>
      <c r="BB786" s="106">
        <v>350</v>
      </c>
      <c r="BC786" s="223">
        <v>1860</v>
      </c>
      <c r="BD786" s="223">
        <v>900</v>
      </c>
      <c r="BE786" s="223">
        <v>600</v>
      </c>
      <c r="BF786" s="223">
        <v>300</v>
      </c>
      <c r="BG786" s="107">
        <f>AV786-AW786</f>
        <v>161.00000000000045</v>
      </c>
      <c r="BJ786" s="254" t="e">
        <f>M786*#REF!</f>
        <v>#REF!</v>
      </c>
      <c r="BK786" s="254" t="e">
        <f>N786*#REF!</f>
        <v>#REF!</v>
      </c>
      <c r="BL786" s="254" t="e">
        <f>O786*#REF!</f>
        <v>#REF!</v>
      </c>
      <c r="BM786" s="254"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3000</v>
      </c>
      <c r="F787" s="56"/>
      <c r="G787" s="56"/>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7">
        <v>7.93</v>
      </c>
      <c r="AL787" s="87"/>
      <c r="AM787" s="258"/>
      <c r="AN787" s="258">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59" t="s">
        <v>3000</v>
      </c>
      <c r="AY787" s="105">
        <v>1540</v>
      </c>
      <c r="AZ787" s="106">
        <v>770</v>
      </c>
      <c r="BA787" s="106">
        <v>630</v>
      </c>
      <c r="BB787" s="106">
        <v>350</v>
      </c>
      <c r="BC787" s="223">
        <v>1320</v>
      </c>
      <c r="BD787" s="223">
        <v>660</v>
      </c>
      <c r="BE787" s="223">
        <v>540</v>
      </c>
      <c r="BF787" s="223">
        <v>300</v>
      </c>
      <c r="BG787" s="107">
        <f>AV787-AW787</f>
        <v>230.00000000000045</v>
      </c>
      <c r="BJ787" s="254" t="e">
        <f>M787*#REF!</f>
        <v>#REF!</v>
      </c>
      <c r="BK787" s="254" t="e">
        <f>N787*#REF!</f>
        <v>#REF!</v>
      </c>
      <c r="BL787" s="254" t="e">
        <f>O787*#REF!</f>
        <v>#REF!</v>
      </c>
      <c r="BM787" s="254" t="e">
        <f>P787*#REF!</f>
        <v>#REF!</v>
      </c>
    </row>
    <row r="788" spans="1:65" s="18" customFormat="1" ht="35.1" customHeight="1">
      <c r="A788" s="84" t="str">
        <f t="shared" si="446"/>
        <v>DQ16DT+1</v>
      </c>
      <c r="B788" s="84" t="str">
        <f t="shared" si="447"/>
        <v>DQ16DT+2</v>
      </c>
      <c r="C788" s="84" t="str">
        <f t="shared" si="448"/>
        <v>DQ16DT+3</v>
      </c>
      <c r="D788" s="84" t="str">
        <f t="shared" si="449"/>
        <v>DQ16DT+4</v>
      </c>
      <c r="E788" s="18" t="s">
        <v>3000</v>
      </c>
      <c r="F788" s="56">
        <v>16</v>
      </c>
      <c r="G788" s="56"/>
      <c r="H788" s="94" t="s">
        <v>6051</v>
      </c>
      <c r="I788" s="85" t="s">
        <v>1104</v>
      </c>
      <c r="J788" s="85" t="s">
        <v>6052</v>
      </c>
      <c r="K788" s="85"/>
      <c r="L788" s="85" t="s">
        <v>6038</v>
      </c>
      <c r="M788" s="97"/>
      <c r="N788" s="97"/>
      <c r="O788" s="97"/>
      <c r="P788" s="97"/>
      <c r="Q788" s="96"/>
      <c r="R788" s="96"/>
      <c r="S788" s="96"/>
      <c r="T788" s="96"/>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7"/>
      <c r="AL788" s="87"/>
      <c r="AM788" s="258"/>
      <c r="AN788" s="258"/>
      <c r="AO788" s="101"/>
      <c r="AP788" s="101"/>
      <c r="AQ788" s="101"/>
      <c r="AR788" s="101"/>
      <c r="AS788" s="101"/>
      <c r="AT788" s="101"/>
      <c r="AU788" s="101"/>
      <c r="AV788" s="101"/>
      <c r="AW788" s="61"/>
      <c r="AX788" s="259" t="s">
        <v>3000</v>
      </c>
      <c r="AY788" s="105">
        <v>4550</v>
      </c>
      <c r="AZ788" s="106">
        <v>1260</v>
      </c>
      <c r="BA788" s="106">
        <v>910</v>
      </c>
      <c r="BB788" s="106">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c r="A789" s="84" t="str">
        <f t="shared" si="446"/>
        <v>DQ16DT_D1+1</v>
      </c>
      <c r="B789" s="84" t="str">
        <f t="shared" si="447"/>
        <v>DQ16DT_D1+2</v>
      </c>
      <c r="C789" s="84" t="str">
        <f t="shared" si="448"/>
        <v>DQ16DT_D1+3</v>
      </c>
      <c r="D789" s="84" t="str">
        <f t="shared" si="449"/>
        <v>DQ16DT_D1+4</v>
      </c>
      <c r="E789" s="18" t="s">
        <v>3000</v>
      </c>
      <c r="F789" s="56"/>
      <c r="G789" s="56"/>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7">
        <v>7.93</v>
      </c>
      <c r="AL789" s="87"/>
      <c r="AM789" s="258"/>
      <c r="AN789" s="258">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59" t="s">
        <v>3000</v>
      </c>
      <c r="AY789" s="105">
        <v>420</v>
      </c>
      <c r="AZ789" s="106">
        <v>210</v>
      </c>
      <c r="BA789" s="106">
        <v>180</v>
      </c>
      <c r="BB789" s="106">
        <v>140</v>
      </c>
      <c r="BC789" s="223">
        <v>360</v>
      </c>
      <c r="BD789" s="223">
        <v>180</v>
      </c>
      <c r="BE789" s="223">
        <v>150</v>
      </c>
      <c r="BF789" s="223">
        <v>120</v>
      </c>
      <c r="BG789" s="107">
        <f>AV789-AW789</f>
        <v>385.00000000000045</v>
      </c>
      <c r="BJ789" s="254" t="e">
        <f>M789*#REF!</f>
        <v>#REF!</v>
      </c>
      <c r="BK789" s="254" t="e">
        <f>N789*#REF!</f>
        <v>#REF!</v>
      </c>
      <c r="BL789" s="254" t="e">
        <f>O789*#REF!</f>
        <v>#REF!</v>
      </c>
      <c r="BM789" s="254" t="e">
        <f>P789*#REF!</f>
        <v>#REF!</v>
      </c>
    </row>
    <row r="790" spans="1:65" s="18" customFormat="1" ht="63">
      <c r="A790" s="84" t="str">
        <f t="shared" si="446"/>
        <v>DQ16DT_D2+1</v>
      </c>
      <c r="B790" s="84" t="str">
        <f t="shared" si="447"/>
        <v>DQ16DT_D2+2</v>
      </c>
      <c r="C790" s="84" t="str">
        <f t="shared" si="448"/>
        <v>DQ16DT_D2+3</v>
      </c>
      <c r="D790" s="84" t="str">
        <f t="shared" si="449"/>
        <v>DQ16DT_D2+4</v>
      </c>
      <c r="E790" s="18" t="s">
        <v>3000</v>
      </c>
      <c r="F790" s="56"/>
      <c r="G790" s="56"/>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6"/>
      <c r="V790" s="256"/>
      <c r="W790" s="256"/>
      <c r="X790" s="256"/>
      <c r="Y790" s="257"/>
      <c r="Z790" s="257"/>
      <c r="AA790" s="257"/>
      <c r="AB790" s="257"/>
      <c r="AC790" s="256"/>
      <c r="AD790" s="256"/>
      <c r="AE790" s="256"/>
      <c r="AF790" s="256"/>
      <c r="AG790" s="257"/>
      <c r="AH790" s="257"/>
      <c r="AI790" s="257"/>
      <c r="AJ790" s="257"/>
      <c r="AK790" s="87">
        <v>9.1234929944607366</v>
      </c>
      <c r="AL790" s="87"/>
      <c r="AM790" s="258"/>
      <c r="AN790" s="258">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59" t="s">
        <v>3000</v>
      </c>
      <c r="AY790" s="105">
        <v>1820</v>
      </c>
      <c r="AZ790" s="106">
        <v>910</v>
      </c>
      <c r="BA790" s="106">
        <v>630</v>
      </c>
      <c r="BB790" s="106">
        <v>280</v>
      </c>
      <c r="BC790" s="223">
        <v>1560</v>
      </c>
      <c r="BD790" s="223">
        <v>780</v>
      </c>
      <c r="BE790" s="223">
        <v>540</v>
      </c>
      <c r="BF790" s="223">
        <v>240</v>
      </c>
      <c r="BG790" s="107">
        <f>AV790-AW790</f>
        <v>951</v>
      </c>
      <c r="BJ790" s="254" t="e">
        <f>M790*#REF!</f>
        <v>#REF!</v>
      </c>
      <c r="BK790" s="254" t="e">
        <f>N790*#REF!</f>
        <v>#REF!</v>
      </c>
      <c r="BL790" s="254" t="e">
        <f>O790*#REF!</f>
        <v>#REF!</v>
      </c>
      <c r="BM790" s="254" t="e">
        <f>P790*#REF!</f>
        <v>#REF!</v>
      </c>
    </row>
    <row r="791" spans="1:65" s="18" customFormat="1" ht="35.1" customHeight="1">
      <c r="A791" s="84" t="str">
        <f t="shared" si="446"/>
        <v>DQ17DT+1</v>
      </c>
      <c r="B791" s="84" t="str">
        <f t="shared" si="447"/>
        <v>DQ17DT+2</v>
      </c>
      <c r="C791" s="84" t="str">
        <f t="shared" si="448"/>
        <v>DQ17DT+3</v>
      </c>
      <c r="D791" s="84" t="str">
        <f t="shared" si="449"/>
        <v>DQ17DT+4</v>
      </c>
      <c r="E791" s="18" t="s">
        <v>3000</v>
      </c>
      <c r="F791" s="56">
        <v>17</v>
      </c>
      <c r="G791" s="56"/>
      <c r="H791" s="94" t="s">
        <v>6059</v>
      </c>
      <c r="I791" s="85" t="s">
        <v>307</v>
      </c>
      <c r="J791" s="85" t="s">
        <v>5977</v>
      </c>
      <c r="K791" s="85"/>
      <c r="L791" s="85" t="s">
        <v>6060</v>
      </c>
      <c r="M791" s="97"/>
      <c r="N791" s="97"/>
      <c r="O791" s="97"/>
      <c r="P791" s="97"/>
      <c r="Q791" s="96"/>
      <c r="R791" s="96"/>
      <c r="S791" s="96"/>
      <c r="T791" s="96"/>
      <c r="U791" s="256"/>
      <c r="V791" s="256"/>
      <c r="W791" s="256"/>
      <c r="X791" s="256"/>
      <c r="Y791" s="257"/>
      <c r="Z791" s="257"/>
      <c r="AA791" s="257"/>
      <c r="AB791" s="257"/>
      <c r="AC791" s="256"/>
      <c r="AD791" s="256"/>
      <c r="AE791" s="256"/>
      <c r="AF791" s="256"/>
      <c r="AG791" s="257"/>
      <c r="AH791" s="257"/>
      <c r="AI791" s="257"/>
      <c r="AJ791" s="257"/>
      <c r="AK791" s="87"/>
      <c r="AL791" s="87"/>
      <c r="AM791" s="258"/>
      <c r="AN791" s="258"/>
      <c r="AO791" s="101"/>
      <c r="AP791" s="101"/>
      <c r="AQ791" s="101"/>
      <c r="AR791" s="101"/>
      <c r="AS791" s="101"/>
      <c r="AT791" s="101"/>
      <c r="AU791" s="101"/>
      <c r="AV791" s="101"/>
      <c r="AW791" s="61"/>
      <c r="AX791" s="259" t="s">
        <v>3000</v>
      </c>
      <c r="AY791" s="105">
        <v>2030</v>
      </c>
      <c r="AZ791" s="106">
        <v>980</v>
      </c>
      <c r="BA791" s="106">
        <v>700</v>
      </c>
      <c r="BB791" s="106">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3000</v>
      </c>
      <c r="F792" s="56"/>
      <c r="G792" s="56"/>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6"/>
      <c r="V792" s="256"/>
      <c r="W792" s="256"/>
      <c r="X792" s="256"/>
      <c r="Y792" s="257"/>
      <c r="Z792" s="257"/>
      <c r="AA792" s="257"/>
      <c r="AB792" s="257"/>
      <c r="AC792" s="256"/>
      <c r="AD792" s="256"/>
      <c r="AE792" s="256"/>
      <c r="AF792" s="256"/>
      <c r="AG792" s="257"/>
      <c r="AH792" s="257"/>
      <c r="AI792" s="257"/>
      <c r="AJ792" s="257"/>
      <c r="AK792" s="87">
        <v>7.93</v>
      </c>
      <c r="AL792" s="87"/>
      <c r="AM792" s="258"/>
      <c r="AN792" s="258">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59" t="s">
        <v>3000</v>
      </c>
      <c r="AY792" s="105">
        <v>1540</v>
      </c>
      <c r="AZ792" s="106">
        <v>770</v>
      </c>
      <c r="BA792" s="106">
        <v>700</v>
      </c>
      <c r="BB792" s="106">
        <v>350</v>
      </c>
      <c r="BC792" s="223">
        <v>1320</v>
      </c>
      <c r="BD792" s="223">
        <v>660</v>
      </c>
      <c r="BE792" s="223">
        <v>600</v>
      </c>
      <c r="BF792" s="223">
        <v>300</v>
      </c>
      <c r="BG792" s="107">
        <f t="shared" ref="BG792:BG805" si="475">AV792-AW792</f>
        <v>161.00000000000045</v>
      </c>
      <c r="BJ792" s="254" t="e">
        <f>M792*#REF!</f>
        <v>#REF!</v>
      </c>
      <c r="BK792" s="254" t="e">
        <f>N792*#REF!</f>
        <v>#REF!</v>
      </c>
      <c r="BL792" s="254" t="e">
        <f>O792*#REF!</f>
        <v>#REF!</v>
      </c>
      <c r="BM792" s="254"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3000</v>
      </c>
      <c r="F793" s="56"/>
      <c r="G793" s="56"/>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6"/>
      <c r="V793" s="256"/>
      <c r="W793" s="256"/>
      <c r="X793" s="256"/>
      <c r="Y793" s="257"/>
      <c r="Z793" s="257"/>
      <c r="AA793" s="257"/>
      <c r="AB793" s="257"/>
      <c r="AC793" s="256"/>
      <c r="AD793" s="256"/>
      <c r="AE793" s="256"/>
      <c r="AF793" s="256"/>
      <c r="AG793" s="257"/>
      <c r="AH793" s="257"/>
      <c r="AI793" s="257"/>
      <c r="AJ793" s="257"/>
      <c r="AK793" s="87">
        <v>9.1690716690716698</v>
      </c>
      <c r="AL793" s="87"/>
      <c r="AM793" s="258"/>
      <c r="AN793" s="258">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59" t="s">
        <v>3000</v>
      </c>
      <c r="AY793" s="105">
        <v>1330</v>
      </c>
      <c r="AZ793" s="106">
        <v>770</v>
      </c>
      <c r="BA793" s="106">
        <v>560</v>
      </c>
      <c r="BB793" s="106">
        <v>350</v>
      </c>
      <c r="BC793" s="223">
        <v>1140</v>
      </c>
      <c r="BD793" s="223">
        <v>660</v>
      </c>
      <c r="BE793" s="223">
        <v>480</v>
      </c>
      <c r="BF793" s="223">
        <v>300</v>
      </c>
      <c r="BG793" s="107">
        <f t="shared" si="475"/>
        <v>918</v>
      </c>
      <c r="BJ793" s="254" t="e">
        <f>M793*#REF!</f>
        <v>#REF!</v>
      </c>
      <c r="BK793" s="254" t="e">
        <f>N793*#REF!</f>
        <v>#REF!</v>
      </c>
      <c r="BL793" s="254" t="e">
        <f>O793*#REF!</f>
        <v>#REF!</v>
      </c>
      <c r="BM793" s="254" t="e">
        <f>P793*#REF!</f>
        <v>#REF!</v>
      </c>
    </row>
    <row r="794" spans="1:65" s="18" customFormat="1" ht="35.1" customHeight="1">
      <c r="A794" s="84" t="str">
        <f t="shared" si="446"/>
        <v>DQ18DT+1</v>
      </c>
      <c r="B794" s="84" t="str">
        <f t="shared" si="447"/>
        <v>DQ18DT+2</v>
      </c>
      <c r="C794" s="84" t="str">
        <f t="shared" si="448"/>
        <v>DQ18DT+3</v>
      </c>
      <c r="D794" s="84" t="str">
        <f t="shared" si="449"/>
        <v>DQ18DT+4</v>
      </c>
      <c r="E794" s="18" t="s">
        <v>3000</v>
      </c>
      <c r="F794" s="56">
        <v>18</v>
      </c>
      <c r="G794" s="56"/>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6"/>
      <c r="V794" s="256"/>
      <c r="W794" s="256"/>
      <c r="X794" s="256"/>
      <c r="Y794" s="257"/>
      <c r="Z794" s="257"/>
      <c r="AA794" s="257"/>
      <c r="AB794" s="257"/>
      <c r="AC794" s="256"/>
      <c r="AD794" s="256"/>
      <c r="AE794" s="256"/>
      <c r="AF794" s="256"/>
      <c r="AG794" s="257"/>
      <c r="AH794" s="257"/>
      <c r="AI794" s="257"/>
      <c r="AJ794" s="257"/>
      <c r="AK794" s="87">
        <v>4.5406461538461542</v>
      </c>
      <c r="AL794" s="87"/>
      <c r="AM794" s="258"/>
      <c r="AN794" s="258">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59" t="s">
        <v>3000</v>
      </c>
      <c r="AY794" s="105">
        <v>1330</v>
      </c>
      <c r="AZ794" s="106">
        <v>770</v>
      </c>
      <c r="BA794" s="106">
        <v>560</v>
      </c>
      <c r="BB794" s="106">
        <v>350</v>
      </c>
      <c r="BC794" s="223">
        <v>1140</v>
      </c>
      <c r="BD794" s="223">
        <v>660</v>
      </c>
      <c r="BE794" s="223">
        <v>480</v>
      </c>
      <c r="BF794" s="223">
        <v>300</v>
      </c>
      <c r="BG794" s="107">
        <f t="shared" si="475"/>
        <v>65</v>
      </c>
      <c r="BJ794" s="254" t="e">
        <f>M794*#REF!</f>
        <v>#REF!</v>
      </c>
      <c r="BK794" s="254" t="e">
        <f>N794*#REF!</f>
        <v>#REF!</v>
      </c>
      <c r="BL794" s="254" t="e">
        <f>O794*#REF!</f>
        <v>#REF!</v>
      </c>
      <c r="BM794" s="254" t="e">
        <f>P794*#REF!</f>
        <v>#REF!</v>
      </c>
    </row>
    <row r="795" spans="1:65" s="18" customFormat="1" ht="35.1" customHeight="1">
      <c r="A795" s="84" t="str">
        <f t="shared" si="446"/>
        <v>DQ19DT+1</v>
      </c>
      <c r="B795" s="84" t="str">
        <f t="shared" si="447"/>
        <v>DQ19DT+2</v>
      </c>
      <c r="C795" s="84" t="str">
        <f t="shared" si="448"/>
        <v>DQ19DT+3</v>
      </c>
      <c r="D795" s="84" t="str">
        <f t="shared" si="449"/>
        <v>DQ19DT+4</v>
      </c>
      <c r="E795" s="18" t="s">
        <v>3000</v>
      </c>
      <c r="F795" s="56">
        <v>19</v>
      </c>
      <c r="G795" s="56"/>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6"/>
      <c r="V795" s="256"/>
      <c r="W795" s="256"/>
      <c r="X795" s="256"/>
      <c r="Y795" s="257"/>
      <c r="Z795" s="257"/>
      <c r="AA795" s="257"/>
      <c r="AB795" s="257"/>
      <c r="AC795" s="256"/>
      <c r="AD795" s="256"/>
      <c r="AE795" s="256"/>
      <c r="AF795" s="256"/>
      <c r="AG795" s="257"/>
      <c r="AH795" s="257"/>
      <c r="AI795" s="257"/>
      <c r="AJ795" s="257"/>
      <c r="AK795" s="87">
        <v>7.5333333333333332</v>
      </c>
      <c r="AL795" s="87"/>
      <c r="AM795" s="258"/>
      <c r="AN795" s="258">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59" t="s">
        <v>3000</v>
      </c>
      <c r="AY795" s="105">
        <v>1330</v>
      </c>
      <c r="AZ795" s="106">
        <v>770</v>
      </c>
      <c r="BA795" s="106">
        <v>560</v>
      </c>
      <c r="BB795" s="106">
        <v>350</v>
      </c>
      <c r="BC795" s="223">
        <v>1140</v>
      </c>
      <c r="BD795" s="223">
        <v>660</v>
      </c>
      <c r="BE795" s="223">
        <v>480</v>
      </c>
      <c r="BF795" s="223">
        <v>300</v>
      </c>
      <c r="BG795" s="107">
        <f t="shared" si="475"/>
        <v>484</v>
      </c>
      <c r="BJ795" s="254" t="e">
        <f>M795*#REF!</f>
        <v>#REF!</v>
      </c>
      <c r="BK795" s="254" t="e">
        <f>N795*#REF!</f>
        <v>#REF!</v>
      </c>
      <c r="BL795" s="254" t="e">
        <f>O795*#REF!</f>
        <v>#REF!</v>
      </c>
      <c r="BM795" s="254" t="e">
        <f>P795*#REF!</f>
        <v>#REF!</v>
      </c>
    </row>
    <row r="796" spans="1:65" s="18" customFormat="1" ht="35.1" customHeight="1">
      <c r="A796" s="84" t="str">
        <f t="shared" si="446"/>
        <v>DQ20DT+1</v>
      </c>
      <c r="B796" s="84" t="str">
        <f t="shared" si="447"/>
        <v>DQ20DT+2</v>
      </c>
      <c r="C796" s="84" t="str">
        <f t="shared" si="448"/>
        <v>DQ20DT+3</v>
      </c>
      <c r="D796" s="84" t="str">
        <f t="shared" si="449"/>
        <v>DQ20DT+4</v>
      </c>
      <c r="E796" s="18" t="s">
        <v>3000</v>
      </c>
      <c r="F796" s="56">
        <v>20</v>
      </c>
      <c r="G796" s="56"/>
      <c r="H796" s="94" t="s">
        <v>6070</v>
      </c>
      <c r="I796" s="85" t="s">
        <v>6071</v>
      </c>
      <c r="J796" s="85" t="s">
        <v>6072</v>
      </c>
      <c r="K796" s="85" t="str">
        <f t="shared" si="461"/>
        <v>DQ20DT</v>
      </c>
      <c r="L796" s="324"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6"/>
      <c r="V796" s="256"/>
      <c r="W796" s="256"/>
      <c r="X796" s="256"/>
      <c r="Y796" s="257"/>
      <c r="Z796" s="257"/>
      <c r="AA796" s="257"/>
      <c r="AB796" s="257"/>
      <c r="AC796" s="256"/>
      <c r="AD796" s="256"/>
      <c r="AE796" s="256"/>
      <c r="AF796" s="256"/>
      <c r="AG796" s="257"/>
      <c r="AH796" s="257"/>
      <c r="AI796" s="257"/>
      <c r="AJ796" s="257"/>
      <c r="AK796" s="87">
        <v>7.93</v>
      </c>
      <c r="AL796" s="87"/>
      <c r="AM796" s="258"/>
      <c r="AN796" s="258">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59" t="s">
        <v>3000</v>
      </c>
      <c r="AY796" s="105">
        <v>1330</v>
      </c>
      <c r="AZ796" s="106">
        <v>770</v>
      </c>
      <c r="BA796" s="106">
        <v>560</v>
      </c>
      <c r="BB796" s="106">
        <v>350</v>
      </c>
      <c r="BC796" s="223">
        <v>1140</v>
      </c>
      <c r="BD796" s="223">
        <v>660</v>
      </c>
      <c r="BE796" s="223">
        <v>480</v>
      </c>
      <c r="BF796" s="223">
        <v>300</v>
      </c>
      <c r="BG796" s="107">
        <f t="shared" si="475"/>
        <v>6.0000000000002274</v>
      </c>
      <c r="BJ796" s="254" t="e">
        <f>M796*#REF!</f>
        <v>#REF!</v>
      </c>
      <c r="BK796" s="254" t="e">
        <f>N796*#REF!</f>
        <v>#REF!</v>
      </c>
      <c r="BL796" s="254" t="e">
        <f>O796*#REF!</f>
        <v>#REF!</v>
      </c>
      <c r="BM796" s="254" t="e">
        <f>P796*#REF!</f>
        <v>#REF!</v>
      </c>
    </row>
    <row r="797" spans="1:65" s="18" customFormat="1" ht="35.1" customHeight="1">
      <c r="A797" s="84" t="str">
        <f t="shared" si="446"/>
        <v>DQ21DT+1</v>
      </c>
      <c r="B797" s="84" t="str">
        <f t="shared" si="447"/>
        <v>DQ21DT+2</v>
      </c>
      <c r="C797" s="84" t="str">
        <f t="shared" si="448"/>
        <v>DQ21DT+3</v>
      </c>
      <c r="D797" s="84" t="str">
        <f t="shared" si="449"/>
        <v>DQ21DT+4</v>
      </c>
      <c r="E797" s="18" t="s">
        <v>3000</v>
      </c>
      <c r="F797" s="56">
        <v>21</v>
      </c>
      <c r="G797" s="56"/>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7">
        <v>7.93</v>
      </c>
      <c r="AL797" s="87"/>
      <c r="AM797" s="258"/>
      <c r="AN797" s="258">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59" t="s">
        <v>3000</v>
      </c>
      <c r="AY797" s="105">
        <v>1330</v>
      </c>
      <c r="AZ797" s="106">
        <v>770</v>
      </c>
      <c r="BA797" s="106">
        <v>560</v>
      </c>
      <c r="BB797" s="106">
        <v>350</v>
      </c>
      <c r="BC797" s="223">
        <v>1140</v>
      </c>
      <c r="BD797" s="223">
        <v>660</v>
      </c>
      <c r="BE797" s="223">
        <v>480</v>
      </c>
      <c r="BF797" s="223">
        <v>300</v>
      </c>
      <c r="BG797" s="107">
        <f t="shared" si="475"/>
        <v>-200.99999999999955</v>
      </c>
      <c r="BJ797" s="254" t="e">
        <f>M797*#REF!</f>
        <v>#REF!</v>
      </c>
      <c r="BK797" s="254" t="e">
        <f>N797*#REF!</f>
        <v>#REF!</v>
      </c>
      <c r="BL797" s="254" t="e">
        <f>O797*#REF!</f>
        <v>#REF!</v>
      </c>
      <c r="BM797" s="254" t="e">
        <f>P797*#REF!</f>
        <v>#REF!</v>
      </c>
    </row>
    <row r="798" spans="1:65" s="18" customFormat="1" ht="35.1" customHeight="1">
      <c r="A798" s="84" t="str">
        <f t="shared" si="446"/>
        <v>DQ22DT+1</v>
      </c>
      <c r="B798" s="84" t="str">
        <f t="shared" si="447"/>
        <v>DQ22DT+2</v>
      </c>
      <c r="C798" s="84" t="str">
        <f t="shared" si="448"/>
        <v>DQ22DT+3</v>
      </c>
      <c r="D798" s="84" t="str">
        <f t="shared" si="449"/>
        <v>DQ22DT+4</v>
      </c>
      <c r="E798" s="18" t="s">
        <v>3000</v>
      </c>
      <c r="F798" s="56">
        <v>22</v>
      </c>
      <c r="G798" s="56"/>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6"/>
      <c r="V798" s="256"/>
      <c r="W798" s="256"/>
      <c r="X798" s="256"/>
      <c r="Y798" s="257"/>
      <c r="Z798" s="257"/>
      <c r="AA798" s="257"/>
      <c r="AB798" s="257"/>
      <c r="AC798" s="256"/>
      <c r="AD798" s="256"/>
      <c r="AE798" s="256"/>
      <c r="AF798" s="256"/>
      <c r="AG798" s="257"/>
      <c r="AH798" s="257"/>
      <c r="AI798" s="257"/>
      <c r="AJ798" s="257"/>
      <c r="AK798" s="87">
        <v>7.93</v>
      </c>
      <c r="AL798" s="87"/>
      <c r="AM798" s="258"/>
      <c r="AN798" s="258">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59" t="s">
        <v>3000</v>
      </c>
      <c r="AY798" s="105">
        <v>910</v>
      </c>
      <c r="AZ798" s="106">
        <v>420</v>
      </c>
      <c r="BA798" s="106">
        <v>280</v>
      </c>
      <c r="BB798" s="106">
        <v>210</v>
      </c>
      <c r="BC798" s="223">
        <v>780</v>
      </c>
      <c r="BD798" s="223">
        <v>360</v>
      </c>
      <c r="BE798" s="223">
        <v>240</v>
      </c>
      <c r="BF798" s="223">
        <v>180</v>
      </c>
      <c r="BG798" s="107">
        <f t="shared" si="475"/>
        <v>782</v>
      </c>
      <c r="BJ798" s="254" t="e">
        <f>M798*#REF!</f>
        <v>#REF!</v>
      </c>
      <c r="BK798" s="254" t="e">
        <f>N798*#REF!</f>
        <v>#REF!</v>
      </c>
      <c r="BL798" s="254" t="e">
        <f>O798*#REF!</f>
        <v>#REF!</v>
      </c>
      <c r="BM798" s="254" t="e">
        <f>P798*#REF!</f>
        <v>#REF!</v>
      </c>
    </row>
    <row r="799" spans="1:65" s="18" customFormat="1" ht="47.25">
      <c r="A799" s="84" t="str">
        <f t="shared" si="446"/>
        <v>DQ23DT+1</v>
      </c>
      <c r="B799" s="84" t="str">
        <f t="shared" si="447"/>
        <v>DQ23DT+2</v>
      </c>
      <c r="C799" s="84" t="str">
        <f t="shared" si="448"/>
        <v>DQ23DT+3</v>
      </c>
      <c r="D799" s="84" t="str">
        <f t="shared" si="449"/>
        <v>DQ23DT+4</v>
      </c>
      <c r="E799" s="18" t="s">
        <v>3000</v>
      </c>
      <c r="F799" s="56">
        <v>23</v>
      </c>
      <c r="G799" s="56"/>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6"/>
      <c r="V799" s="256"/>
      <c r="W799" s="256"/>
      <c r="X799" s="256"/>
      <c r="Y799" s="257"/>
      <c r="Z799" s="257"/>
      <c r="AA799" s="257"/>
      <c r="AB799" s="257"/>
      <c r="AC799" s="256"/>
      <c r="AD799" s="256"/>
      <c r="AE799" s="256"/>
      <c r="AF799" s="256"/>
      <c r="AG799" s="257"/>
      <c r="AH799" s="257"/>
      <c r="AI799" s="257"/>
      <c r="AJ799" s="257"/>
      <c r="AK799" s="87">
        <v>7.93</v>
      </c>
      <c r="AL799" s="87"/>
      <c r="AM799" s="258"/>
      <c r="AN799" s="258">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59" t="s">
        <v>3000</v>
      </c>
      <c r="AY799" s="105">
        <v>840</v>
      </c>
      <c r="AZ799" s="106">
        <v>420</v>
      </c>
      <c r="BA799" s="106">
        <v>350</v>
      </c>
      <c r="BB799" s="106">
        <v>210</v>
      </c>
      <c r="BC799" s="223">
        <v>720</v>
      </c>
      <c r="BD799" s="223">
        <v>360</v>
      </c>
      <c r="BE799" s="223">
        <v>300</v>
      </c>
      <c r="BF799" s="223">
        <v>180</v>
      </c>
      <c r="BG799" s="107">
        <f t="shared" si="475"/>
        <v>989</v>
      </c>
      <c r="BJ799" s="254" t="e">
        <f>M799*#REF!</f>
        <v>#REF!</v>
      </c>
      <c r="BK799" s="254" t="e">
        <f>N799*#REF!</f>
        <v>#REF!</v>
      </c>
      <c r="BL799" s="254" t="e">
        <f>O799*#REF!</f>
        <v>#REF!</v>
      </c>
      <c r="BM799" s="254" t="e">
        <f>P799*#REF!</f>
        <v>#REF!</v>
      </c>
    </row>
    <row r="800" spans="1:65" s="18" customFormat="1" ht="35.1" customHeight="1">
      <c r="A800" s="84" t="str">
        <f t="shared" si="446"/>
        <v>DQ24DT+1</v>
      </c>
      <c r="B800" s="84" t="str">
        <f t="shared" si="447"/>
        <v>DQ24DT+2</v>
      </c>
      <c r="C800" s="84" t="str">
        <f t="shared" si="448"/>
        <v>DQ24DT+3</v>
      </c>
      <c r="D800" s="84" t="str">
        <f t="shared" si="449"/>
        <v>DQ24DT+4</v>
      </c>
      <c r="E800" s="18" t="s">
        <v>3000</v>
      </c>
      <c r="F800" s="56">
        <v>24</v>
      </c>
      <c r="G800" s="56"/>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6"/>
      <c r="V800" s="256"/>
      <c r="W800" s="256"/>
      <c r="X800" s="256"/>
      <c r="Y800" s="257"/>
      <c r="Z800" s="257"/>
      <c r="AA800" s="257"/>
      <c r="AB800" s="257"/>
      <c r="AC800" s="256"/>
      <c r="AD800" s="256"/>
      <c r="AE800" s="256"/>
      <c r="AF800" s="256"/>
      <c r="AG800" s="257"/>
      <c r="AH800" s="257"/>
      <c r="AI800" s="257"/>
      <c r="AJ800" s="257"/>
      <c r="AK800" s="87">
        <v>7.93</v>
      </c>
      <c r="AL800" s="87"/>
      <c r="AM800" s="258"/>
      <c r="AN800" s="258">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59" t="s">
        <v>3000</v>
      </c>
      <c r="AY800" s="105"/>
      <c r="AZ800" s="106"/>
      <c r="BA800" s="106"/>
      <c r="BB800" s="106"/>
      <c r="BC800" s="223"/>
      <c r="BD800" s="223"/>
      <c r="BE800" s="223"/>
      <c r="BF800" s="325"/>
      <c r="BG800" s="107">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3000</v>
      </c>
      <c r="F801" s="56">
        <v>25</v>
      </c>
      <c r="G801" s="56"/>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7">
        <v>7.93</v>
      </c>
      <c r="AL801" s="87"/>
      <c r="AM801" s="258"/>
      <c r="AN801" s="258">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59" t="s">
        <v>3000</v>
      </c>
      <c r="AY801" s="105">
        <v>1330</v>
      </c>
      <c r="AZ801" s="106">
        <v>770</v>
      </c>
      <c r="BA801" s="106">
        <v>560</v>
      </c>
      <c r="BB801" s="106">
        <v>350</v>
      </c>
      <c r="BC801" s="223">
        <v>1140</v>
      </c>
      <c r="BD801" s="223">
        <v>660</v>
      </c>
      <c r="BE801" s="223">
        <v>480</v>
      </c>
      <c r="BF801" s="325">
        <v>300</v>
      </c>
      <c r="BG801" s="107">
        <f t="shared" si="475"/>
        <v>989</v>
      </c>
      <c r="BJ801" s="254" t="e">
        <f>M801*#REF!</f>
        <v>#REF!</v>
      </c>
      <c r="BK801" s="254" t="e">
        <f>N801*#REF!</f>
        <v>#REF!</v>
      </c>
      <c r="BL801" s="254" t="e">
        <f>O801*#REF!</f>
        <v>#REF!</v>
      </c>
      <c r="BM801" s="254" t="e">
        <f>P801*#REF!</f>
        <v>#REF!</v>
      </c>
    </row>
    <row r="802" spans="1:65" s="18" customFormat="1" ht="72.75" customHeight="1">
      <c r="A802" s="84" t="str">
        <f t="shared" si="446"/>
        <v>DQ26DT+1</v>
      </c>
      <c r="B802" s="84" t="str">
        <f t="shared" si="447"/>
        <v>DQ26DT+2</v>
      </c>
      <c r="C802" s="84" t="str">
        <f t="shared" si="448"/>
        <v>DQ26DT+3</v>
      </c>
      <c r="D802" s="84" t="str">
        <f t="shared" si="449"/>
        <v>DQ26DT+4</v>
      </c>
      <c r="E802" s="18" t="s">
        <v>3000</v>
      </c>
      <c r="F802" s="56">
        <v>26</v>
      </c>
      <c r="G802" s="56"/>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6"/>
      <c r="V802" s="256"/>
      <c r="W802" s="256"/>
      <c r="X802" s="256"/>
      <c r="Y802" s="257"/>
      <c r="Z802" s="257"/>
      <c r="AA802" s="257"/>
      <c r="AB802" s="257"/>
      <c r="AC802" s="256"/>
      <c r="AD802" s="256"/>
      <c r="AE802" s="256"/>
      <c r="AF802" s="256"/>
      <c r="AG802" s="257"/>
      <c r="AH802" s="257"/>
      <c r="AI802" s="257"/>
      <c r="AJ802" s="257"/>
      <c r="AK802" s="87">
        <v>7.93</v>
      </c>
      <c r="AL802" s="87"/>
      <c r="AM802" s="258"/>
      <c r="AN802" s="258">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59" t="s">
        <v>3000</v>
      </c>
      <c r="AY802" s="105">
        <v>1330</v>
      </c>
      <c r="AZ802" s="106">
        <v>770</v>
      </c>
      <c r="BA802" s="106">
        <v>560</v>
      </c>
      <c r="BB802" s="106">
        <v>350</v>
      </c>
      <c r="BC802" s="223">
        <v>1140</v>
      </c>
      <c r="BD802" s="223">
        <v>660</v>
      </c>
      <c r="BE802" s="223">
        <v>480</v>
      </c>
      <c r="BF802" s="223">
        <v>300</v>
      </c>
      <c r="BG802" s="107">
        <f t="shared" si="475"/>
        <v>989</v>
      </c>
      <c r="BJ802" s="254" t="e">
        <f>M802*#REF!</f>
        <v>#REF!</v>
      </c>
      <c r="BK802" s="254" t="e">
        <f>N802*#REF!</f>
        <v>#REF!</v>
      </c>
      <c r="BL802" s="254" t="e">
        <f>O802*#REF!</f>
        <v>#REF!</v>
      </c>
      <c r="BM802" s="254" t="e">
        <f>P802*#REF!</f>
        <v>#REF!</v>
      </c>
    </row>
    <row r="803" spans="1:65" s="222" customFormat="1" ht="47.25">
      <c r="A803" s="233" t="str">
        <f t="shared" si="446"/>
        <v>DQ27DT+1</v>
      </c>
      <c r="B803" s="233" t="str">
        <f t="shared" si="447"/>
        <v>DQ27DT+2</v>
      </c>
      <c r="C803" s="233" t="str">
        <f t="shared" si="448"/>
        <v>DQ27DT+3</v>
      </c>
      <c r="D803" s="233" t="str">
        <f t="shared" si="449"/>
        <v>DQ27DT+4</v>
      </c>
      <c r="E803" s="18" t="s">
        <v>3000</v>
      </c>
      <c r="F803" s="56">
        <v>27</v>
      </c>
      <c r="G803" s="56"/>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7">
        <v>7.464069416216975</v>
      </c>
      <c r="AL803" s="87"/>
      <c r="AM803" s="271"/>
      <c r="AN803" s="258">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2" t="s">
        <v>3458</v>
      </c>
      <c r="AY803" s="295"/>
      <c r="AZ803" s="296"/>
      <c r="BA803" s="296"/>
      <c r="BB803" s="296"/>
      <c r="BC803" s="269"/>
      <c r="BD803" s="269"/>
      <c r="BE803" s="269"/>
      <c r="BF803" s="269"/>
      <c r="BG803" s="107">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3000</v>
      </c>
      <c r="F804" s="56">
        <v>28</v>
      </c>
      <c r="G804" s="56"/>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6"/>
      <c r="V804" s="256"/>
      <c r="W804" s="256"/>
      <c r="X804" s="256"/>
      <c r="Y804" s="257"/>
      <c r="Z804" s="257"/>
      <c r="AA804" s="257"/>
      <c r="AB804" s="257"/>
      <c r="AC804" s="256"/>
      <c r="AD804" s="256"/>
      <c r="AE804" s="256"/>
      <c r="AF804" s="256"/>
      <c r="AG804" s="257"/>
      <c r="AH804" s="257"/>
      <c r="AI804" s="257"/>
      <c r="AJ804" s="257"/>
      <c r="AK804" s="87">
        <v>7.93</v>
      </c>
      <c r="AL804" s="87"/>
      <c r="AM804" s="258"/>
      <c r="AN804" s="258">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59" t="s">
        <v>3458</v>
      </c>
      <c r="AY804" s="105"/>
      <c r="AZ804" s="106"/>
      <c r="BA804" s="106"/>
      <c r="BB804" s="106"/>
      <c r="BC804" s="256"/>
      <c r="BD804" s="256"/>
      <c r="BE804" s="256"/>
      <c r="BF804" s="256"/>
      <c r="BG804" s="107">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3000</v>
      </c>
      <c r="F805" s="56">
        <v>29</v>
      </c>
      <c r="G805" s="56"/>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7">
        <v>7.93</v>
      </c>
      <c r="AL805" s="87"/>
      <c r="AM805" s="258"/>
      <c r="AN805" s="258">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59" t="s">
        <v>3458</v>
      </c>
      <c r="AY805" s="105">
        <v>1190</v>
      </c>
      <c r="AZ805" s="106">
        <v>390</v>
      </c>
      <c r="BA805" s="106">
        <v>320</v>
      </c>
      <c r="BB805" s="106">
        <v>180</v>
      </c>
      <c r="BC805" s="256">
        <v>1020</v>
      </c>
      <c r="BD805" s="256">
        <v>330</v>
      </c>
      <c r="BE805" s="256">
        <v>270</v>
      </c>
      <c r="BF805" s="256">
        <v>150</v>
      </c>
      <c r="BG805" s="107">
        <f t="shared" si="475"/>
        <v>572</v>
      </c>
      <c r="BJ805" s="254" t="e">
        <f>M805*#REF!</f>
        <v>#REF!</v>
      </c>
      <c r="BK805" s="254" t="e">
        <f>N805*#REF!</f>
        <v>#REF!</v>
      </c>
      <c r="BL805" s="254" t="e">
        <f>O805*#REF!</f>
        <v>#REF!</v>
      </c>
      <c r="BM805" s="254" t="e">
        <f>P805*#REF!</f>
        <v>#REF!</v>
      </c>
    </row>
    <row r="806" spans="1:65" s="18" customFormat="1" ht="35.1" customHeight="1">
      <c r="A806" s="84" t="str">
        <f t="shared" si="446"/>
        <v>DQ30DT+1</v>
      </c>
      <c r="B806" s="84" t="str">
        <f t="shared" si="447"/>
        <v>DQ30DT+2</v>
      </c>
      <c r="C806" s="84" t="str">
        <f t="shared" si="448"/>
        <v>DQ30DT+3</v>
      </c>
      <c r="D806" s="84" t="str">
        <f t="shared" si="449"/>
        <v>DQ30DT+4</v>
      </c>
      <c r="E806" s="18" t="s">
        <v>3000</v>
      </c>
      <c r="F806" s="56">
        <v>30</v>
      </c>
      <c r="G806" s="56"/>
      <c r="H806" s="94" t="s">
        <v>6090</v>
      </c>
      <c r="I806" s="85" t="s">
        <v>5453</v>
      </c>
      <c r="J806" s="85" t="s">
        <v>6091</v>
      </c>
      <c r="K806" s="85"/>
      <c r="L806" s="88" t="s">
        <v>5981</v>
      </c>
      <c r="M806" s="97"/>
      <c r="N806" s="97"/>
      <c r="O806" s="97"/>
      <c r="P806" s="97"/>
      <c r="Q806" s="96"/>
      <c r="R806" s="96"/>
      <c r="S806" s="96"/>
      <c r="T806" s="96"/>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7"/>
      <c r="AL806" s="87"/>
      <c r="AM806" s="258"/>
      <c r="AN806" s="258"/>
      <c r="AO806" s="101"/>
      <c r="AP806" s="101"/>
      <c r="AQ806" s="101"/>
      <c r="AR806" s="101"/>
      <c r="AS806" s="101"/>
      <c r="AT806" s="101"/>
      <c r="AU806" s="101"/>
      <c r="AV806" s="101"/>
      <c r="AW806" s="61"/>
      <c r="AX806" s="259" t="s">
        <v>3458</v>
      </c>
      <c r="AY806" s="105">
        <v>1750</v>
      </c>
      <c r="AZ806" s="106">
        <v>560</v>
      </c>
      <c r="BA806" s="106">
        <v>350</v>
      </c>
      <c r="BB806" s="106">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3000</v>
      </c>
      <c r="F807" s="326"/>
      <c r="G807" s="326"/>
      <c r="H807" s="94" t="s">
        <v>6092</v>
      </c>
      <c r="I807" s="85" t="s">
        <v>6093</v>
      </c>
      <c r="J807" s="85" t="s">
        <v>6091</v>
      </c>
      <c r="K807" s="85" t="str">
        <f t="shared" si="461"/>
        <v>DQ30DT_D1</v>
      </c>
      <c r="L807" s="324"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7">
        <v>7.5249951446882886</v>
      </c>
      <c r="AL807" s="87"/>
      <c r="AM807" s="258"/>
      <c r="AN807" s="258">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59" t="s">
        <v>3458</v>
      </c>
      <c r="AY807" s="105">
        <v>2100</v>
      </c>
      <c r="AZ807" s="106">
        <v>560</v>
      </c>
      <c r="BA807" s="106">
        <v>460</v>
      </c>
      <c r="BB807" s="106">
        <v>320</v>
      </c>
      <c r="BC807" s="256">
        <v>1800</v>
      </c>
      <c r="BD807" s="256">
        <v>480</v>
      </c>
      <c r="BE807" s="256">
        <v>390</v>
      </c>
      <c r="BF807" s="256">
        <v>270</v>
      </c>
      <c r="BG807" s="107">
        <f>AV807-AW807</f>
        <v>946</v>
      </c>
      <c r="BJ807" s="254" t="e">
        <f>M807*#REF!</f>
        <v>#REF!</v>
      </c>
      <c r="BK807" s="254" t="e">
        <f>N807*#REF!</f>
        <v>#REF!</v>
      </c>
      <c r="BL807" s="254" t="e">
        <f>O807*#REF!</f>
        <v>#REF!</v>
      </c>
      <c r="BM807" s="254"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3000</v>
      </c>
      <c r="F808" s="326"/>
      <c r="G808" s="326"/>
      <c r="H808" s="57" t="s">
        <v>6095</v>
      </c>
      <c r="I808" s="85" t="s">
        <v>6096</v>
      </c>
      <c r="J808" s="324"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7">
        <v>7.93</v>
      </c>
      <c r="AL808" s="87"/>
      <c r="AM808" s="258"/>
      <c r="AN808" s="258">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59" t="s">
        <v>3458</v>
      </c>
      <c r="AY808" s="105">
        <v>3150</v>
      </c>
      <c r="AZ808" s="106">
        <v>840</v>
      </c>
      <c r="BA808" s="106">
        <v>630</v>
      </c>
      <c r="BB808" s="106">
        <v>490</v>
      </c>
      <c r="BC808" s="256">
        <v>2700</v>
      </c>
      <c r="BD808" s="256">
        <v>720</v>
      </c>
      <c r="BE808" s="256">
        <v>540</v>
      </c>
      <c r="BF808" s="256">
        <v>420</v>
      </c>
      <c r="BG808" s="107">
        <f>AV808-AW808</f>
        <v>989</v>
      </c>
      <c r="BJ808" s="254" t="e">
        <f>M808*#REF!</f>
        <v>#REF!</v>
      </c>
      <c r="BK808" s="254" t="e">
        <f>N808*#REF!</f>
        <v>#REF!</v>
      </c>
      <c r="BL808" s="254" t="e">
        <f>O808*#REF!</f>
        <v>#REF!</v>
      </c>
      <c r="BM808" s="254" t="e">
        <f>P808*#REF!</f>
        <v>#REF!</v>
      </c>
    </row>
    <row r="809" spans="1:65" s="276" customFormat="1" ht="35.1" customHeight="1">
      <c r="A809" s="275" t="str">
        <f t="shared" si="446"/>
        <v>TP+1</v>
      </c>
      <c r="B809" s="275" t="str">
        <f t="shared" si="447"/>
        <v>TP+2</v>
      </c>
      <c r="C809" s="275" t="str">
        <f t="shared" si="448"/>
        <v>TP+3</v>
      </c>
      <c r="D809" s="275" t="str">
        <f t="shared" si="449"/>
        <v>TP+4</v>
      </c>
      <c r="E809" s="276" t="s">
        <v>3458</v>
      </c>
      <c r="F809" s="203" t="s">
        <v>3019</v>
      </c>
      <c r="G809" s="203"/>
      <c r="H809" s="204" t="s">
        <v>3458</v>
      </c>
      <c r="I809" s="277" t="s">
        <v>6098</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3458</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7"/>
      <c r="AL810" s="87"/>
      <c r="AM810" s="258"/>
      <c r="AN810" s="258"/>
      <c r="AO810" s="101"/>
      <c r="AP810" s="101"/>
      <c r="AQ810" s="101"/>
      <c r="AR810" s="101"/>
      <c r="AS810" s="101"/>
      <c r="AT810" s="101"/>
      <c r="AU810" s="101"/>
      <c r="AV810" s="101"/>
      <c r="AW810" s="61"/>
      <c r="AX810" s="259" t="s">
        <v>3458</v>
      </c>
      <c r="AY810" s="105">
        <v>3500</v>
      </c>
      <c r="AZ810" s="106">
        <v>980</v>
      </c>
      <c r="BA810" s="106">
        <v>700</v>
      </c>
      <c r="BB810" s="106">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6"/>
      <c r="V811" s="256"/>
      <c r="W811" s="256"/>
      <c r="X811" s="256"/>
      <c r="Y811" s="257"/>
      <c r="Z811" s="257"/>
      <c r="AA811" s="257"/>
      <c r="AB811" s="257"/>
      <c r="AC811" s="256"/>
      <c r="AD811" s="256"/>
      <c r="AE811" s="256"/>
      <c r="AF811" s="256"/>
      <c r="AG811" s="257"/>
      <c r="AH811" s="257"/>
      <c r="AI811" s="257"/>
      <c r="AJ811" s="257"/>
      <c r="AK811" s="87">
        <v>8.0182352941176465</v>
      </c>
      <c r="AL811" s="87"/>
      <c r="AM811" s="258"/>
      <c r="AN811" s="258">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59" t="s">
        <v>3458</v>
      </c>
      <c r="AY811" s="105">
        <v>2240</v>
      </c>
      <c r="AZ811" s="106">
        <v>560</v>
      </c>
      <c r="BA811" s="106">
        <v>420</v>
      </c>
      <c r="BB811" s="106">
        <v>315</v>
      </c>
      <c r="BC811" s="256">
        <v>1920</v>
      </c>
      <c r="BD811" s="256">
        <v>480</v>
      </c>
      <c r="BE811" s="256">
        <v>360</v>
      </c>
      <c r="BF811" s="256">
        <v>270</v>
      </c>
      <c r="BG811" s="107">
        <f t="shared" ref="BG811:BG821" si="485">AV811-AW811</f>
        <v>1.5</v>
      </c>
      <c r="BJ811" s="254" t="e">
        <f>M811*#REF!</f>
        <v>#REF!</v>
      </c>
      <c r="BK811" s="254" t="e">
        <f>N811*#REF!</f>
        <v>#REF!</v>
      </c>
      <c r="BL811" s="254" t="e">
        <f>O811*#REF!</f>
        <v>#REF!</v>
      </c>
      <c r="BM811" s="254" t="e">
        <f>P811*#REF!</f>
        <v>#REF!</v>
      </c>
    </row>
    <row r="812" spans="1:65" ht="35.1" customHeight="1">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7">
        <v>8.0312000000000001</v>
      </c>
      <c r="AL812" s="87"/>
      <c r="AM812" s="258" t="e">
        <f>AVERAGE(AG812:AJ812)</f>
        <v>#REF!</v>
      </c>
      <c r="AN812" s="258">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3" t="s">
        <v>3458</v>
      </c>
      <c r="AY812" s="105">
        <v>2170</v>
      </c>
      <c r="AZ812" s="106">
        <v>630</v>
      </c>
      <c r="BA812" s="106">
        <v>489.99999999999994</v>
      </c>
      <c r="BB812" s="106">
        <v>350</v>
      </c>
      <c r="BC812" s="256">
        <v>1860</v>
      </c>
      <c r="BD812" s="256">
        <v>540</v>
      </c>
      <c r="BE812" s="256">
        <v>420</v>
      </c>
      <c r="BF812" s="256">
        <v>300</v>
      </c>
      <c r="BG812" s="107">
        <f t="shared" si="485"/>
        <v>137.5</v>
      </c>
      <c r="BJ812" s="254" t="e">
        <f>M812*#REF!</f>
        <v>#REF!</v>
      </c>
      <c r="BK812" s="254" t="e">
        <f>N812*#REF!</f>
        <v>#REF!</v>
      </c>
      <c r="BL812" s="254" t="e">
        <f>O812*#REF!</f>
        <v>#REF!</v>
      </c>
      <c r="BM812" s="254" t="e">
        <f>P812*#REF!</f>
        <v>#REF!</v>
      </c>
    </row>
    <row r="813" spans="1:65" s="18" customFormat="1" ht="63">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7">
        <v>7.9823333333333331</v>
      </c>
      <c r="AL813" s="87"/>
      <c r="AM813" s="258"/>
      <c r="AN813" s="258">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59" t="s">
        <v>3458</v>
      </c>
      <c r="AY813" s="105">
        <v>630</v>
      </c>
      <c r="AZ813" s="106">
        <v>320</v>
      </c>
      <c r="BA813" s="106">
        <v>250</v>
      </c>
      <c r="BB813" s="106">
        <v>180</v>
      </c>
      <c r="BC813" s="256">
        <v>540</v>
      </c>
      <c r="BD813" s="256">
        <v>270</v>
      </c>
      <c r="BE813" s="256">
        <v>210</v>
      </c>
      <c r="BF813" s="256">
        <v>150</v>
      </c>
      <c r="BG813" s="107">
        <f t="shared" si="485"/>
        <v>-15</v>
      </c>
      <c r="BJ813" s="254" t="e">
        <f>M813*#REF!</f>
        <v>#REF!</v>
      </c>
      <c r="BK813" s="254" t="e">
        <f>N813*#REF!</f>
        <v>#REF!</v>
      </c>
      <c r="BL813" s="254" t="e">
        <f>O813*#REF!</f>
        <v>#REF!</v>
      </c>
      <c r="BM813" s="254"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6"/>
      <c r="V814" s="256"/>
      <c r="W814" s="256"/>
      <c r="X814" s="256"/>
      <c r="Y814" s="257"/>
      <c r="Z814" s="257"/>
      <c r="AA814" s="257"/>
      <c r="AB814" s="257"/>
      <c r="AC814" s="256"/>
      <c r="AD814" s="256"/>
      <c r="AE814" s="256"/>
      <c r="AF814" s="256"/>
      <c r="AG814" s="257"/>
      <c r="AH814" s="257"/>
      <c r="AI814" s="257"/>
      <c r="AJ814" s="257"/>
      <c r="AK814" s="87">
        <v>8.0474444444444444</v>
      </c>
      <c r="AL814" s="87"/>
      <c r="AM814" s="258"/>
      <c r="AN814" s="258">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59" t="s">
        <v>3458</v>
      </c>
      <c r="AY814" s="105">
        <v>1190</v>
      </c>
      <c r="AZ814" s="106">
        <v>530</v>
      </c>
      <c r="BA814" s="106">
        <v>350</v>
      </c>
      <c r="BB814" s="106">
        <v>210</v>
      </c>
      <c r="BC814" s="256">
        <v>1020</v>
      </c>
      <c r="BD814" s="256">
        <v>450</v>
      </c>
      <c r="BE814" s="256">
        <v>300</v>
      </c>
      <c r="BF814" s="256">
        <v>180</v>
      </c>
      <c r="BG814" s="107">
        <f t="shared" si="485"/>
        <v>127.5</v>
      </c>
      <c r="BJ814" s="254" t="e">
        <f>M814*#REF!</f>
        <v>#REF!</v>
      </c>
      <c r="BK814" s="254" t="e">
        <f>N814*#REF!</f>
        <v>#REF!</v>
      </c>
      <c r="BL814" s="254" t="e">
        <f>O814*#REF!</f>
        <v>#REF!</v>
      </c>
      <c r="BM814" s="254"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6"/>
      <c r="V815" s="256"/>
      <c r="W815" s="256"/>
      <c r="X815" s="256"/>
      <c r="Y815" s="257"/>
      <c r="Z815" s="257"/>
      <c r="AA815" s="257"/>
      <c r="AB815" s="257"/>
      <c r="AC815" s="256"/>
      <c r="AD815" s="256"/>
      <c r="AE815" s="256"/>
      <c r="AF815" s="256"/>
      <c r="AG815" s="257"/>
      <c r="AH815" s="257"/>
      <c r="AI815" s="257"/>
      <c r="AJ815" s="257"/>
      <c r="AK815" s="87">
        <v>7.9859999999999998</v>
      </c>
      <c r="AL815" s="87"/>
      <c r="AM815" s="258"/>
      <c r="AN815" s="258">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59" t="s">
        <v>3458</v>
      </c>
      <c r="AY815" s="105">
        <v>700</v>
      </c>
      <c r="AZ815" s="106">
        <v>350</v>
      </c>
      <c r="BA815" s="106">
        <v>250</v>
      </c>
      <c r="BB815" s="106">
        <v>180</v>
      </c>
      <c r="BC815" s="256">
        <v>600</v>
      </c>
      <c r="BD815" s="256">
        <v>300</v>
      </c>
      <c r="BE815" s="256">
        <v>210</v>
      </c>
      <c r="BF815" s="256">
        <v>150</v>
      </c>
      <c r="BG815" s="107">
        <f t="shared" si="485"/>
        <v>-30</v>
      </c>
      <c r="BJ815" s="254" t="e">
        <f>M815*#REF!</f>
        <v>#REF!</v>
      </c>
      <c r="BK815" s="254" t="e">
        <f>N815*#REF!</f>
        <v>#REF!</v>
      </c>
      <c r="BL815" s="254" t="e">
        <f>O815*#REF!</f>
        <v>#REF!</v>
      </c>
      <c r="BM815" s="254"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6"/>
      <c r="V816" s="256"/>
      <c r="W816" s="256"/>
      <c r="X816" s="256"/>
      <c r="Y816" s="257"/>
      <c r="Z816" s="257"/>
      <c r="AA816" s="257"/>
      <c r="AB816" s="257"/>
      <c r="AC816" s="256"/>
      <c r="AD816" s="256"/>
      <c r="AE816" s="256"/>
      <c r="AF816" s="256"/>
      <c r="AG816" s="257"/>
      <c r="AH816" s="257"/>
      <c r="AI816" s="257"/>
      <c r="AJ816" s="257"/>
      <c r="AK816" s="87">
        <v>7.996428571428571</v>
      </c>
      <c r="AL816" s="87"/>
      <c r="AM816" s="258"/>
      <c r="AN816" s="258">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59" t="s">
        <v>3458</v>
      </c>
      <c r="AY816" s="105"/>
      <c r="AZ816" s="106"/>
      <c r="BA816" s="106"/>
      <c r="BB816" s="106"/>
      <c r="BC816" s="256"/>
      <c r="BD816" s="256"/>
      <c r="BE816" s="256"/>
      <c r="BF816" s="256"/>
      <c r="BG816" s="107">
        <f t="shared" si="485"/>
        <v>275</v>
      </c>
    </row>
    <row r="817" spans="1:65" ht="35.1" customHeight="1">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7">
        <v>8.01</v>
      </c>
      <c r="AL817" s="87"/>
      <c r="AM817" s="258" t="e">
        <f>AVERAGE(AG817:AJ817)</f>
        <v>#REF!</v>
      </c>
      <c r="AN817" s="258">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3" t="s">
        <v>3458</v>
      </c>
      <c r="AY817" s="105">
        <v>1190</v>
      </c>
      <c r="AZ817" s="106">
        <v>530</v>
      </c>
      <c r="BA817" s="106">
        <v>350</v>
      </c>
      <c r="BB817" s="106">
        <v>210</v>
      </c>
      <c r="BC817" s="256">
        <v>1020</v>
      </c>
      <c r="BD817" s="256">
        <v>450</v>
      </c>
      <c r="BE817" s="256">
        <v>300</v>
      </c>
      <c r="BF817" s="256">
        <v>180</v>
      </c>
      <c r="BG817" s="107">
        <f t="shared" si="485"/>
        <v>-156</v>
      </c>
      <c r="BJ817" s="254" t="e">
        <f>M817*#REF!</f>
        <v>#REF!</v>
      </c>
      <c r="BK817" s="254" t="e">
        <f>N817*#REF!</f>
        <v>#REF!</v>
      </c>
      <c r="BL817" s="254" t="e">
        <f>O817*#REF!</f>
        <v>#REF!</v>
      </c>
      <c r="BM817" s="254"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6"/>
      <c r="V818" s="256"/>
      <c r="W818" s="256"/>
      <c r="X818" s="256"/>
      <c r="Y818" s="257"/>
      <c r="Z818" s="257"/>
      <c r="AA818" s="257"/>
      <c r="AB818" s="257"/>
      <c r="AC818" s="256"/>
      <c r="AD818" s="256"/>
      <c r="AE818" s="256"/>
      <c r="AF818" s="256"/>
      <c r="AG818" s="257"/>
      <c r="AH818" s="257"/>
      <c r="AI818" s="257"/>
      <c r="AJ818" s="257"/>
      <c r="AK818" s="87">
        <v>8.007741935483871</v>
      </c>
      <c r="AL818" s="87"/>
      <c r="AM818" s="258"/>
      <c r="AN818" s="258">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59" t="s">
        <v>3458</v>
      </c>
      <c r="AY818" s="105">
        <v>1400</v>
      </c>
      <c r="AZ818" s="106">
        <v>530</v>
      </c>
      <c r="BA818" s="106">
        <v>350</v>
      </c>
      <c r="BB818" s="106">
        <v>210</v>
      </c>
      <c r="BC818" s="256">
        <v>1200</v>
      </c>
      <c r="BD818" s="256">
        <v>450</v>
      </c>
      <c r="BE818" s="256">
        <v>300</v>
      </c>
      <c r="BF818" s="256">
        <v>180</v>
      </c>
      <c r="BG818" s="107">
        <f t="shared" si="485"/>
        <v>214.5</v>
      </c>
      <c r="BJ818" s="254" t="e">
        <f>M818*#REF!</f>
        <v>#REF!</v>
      </c>
      <c r="BK818" s="254" t="e">
        <f>N818*#REF!</f>
        <v>#REF!</v>
      </c>
      <c r="BL818" s="254" t="e">
        <f>O818*#REF!</f>
        <v>#REF!</v>
      </c>
      <c r="BM818" s="254" t="e">
        <f>P818*#REF!</f>
        <v>#REF!</v>
      </c>
    </row>
    <row r="819" spans="1:65" ht="35.1" customHeight="1">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7">
        <v>7.974444444444444</v>
      </c>
      <c r="AL819" s="87"/>
      <c r="AM819" s="258" t="e">
        <f>AVERAGE(AG819:AJ819)</f>
        <v>#REF!</v>
      </c>
      <c r="AN819" s="258">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5" t="s">
        <v>3458</v>
      </c>
      <c r="AY819" s="105">
        <v>1610</v>
      </c>
      <c r="AZ819" s="106">
        <v>560</v>
      </c>
      <c r="BA819" s="106">
        <v>315</v>
      </c>
      <c r="BB819" s="106">
        <v>244.99999999999997</v>
      </c>
      <c r="BC819" s="256">
        <v>1380</v>
      </c>
      <c r="BD819" s="256">
        <v>480</v>
      </c>
      <c r="BE819" s="256">
        <v>270</v>
      </c>
      <c r="BF819" s="256">
        <v>210</v>
      </c>
      <c r="BG819" s="107">
        <f t="shared" si="485"/>
        <v>565.5</v>
      </c>
      <c r="BJ819" s="254" t="e">
        <f>M819*#REF!</f>
        <v>#REF!</v>
      </c>
      <c r="BK819" s="254" t="e">
        <f>N819*#REF!</f>
        <v>#REF!</v>
      </c>
      <c r="BL819" s="254" t="e">
        <f>O819*#REF!</f>
        <v>#REF!</v>
      </c>
      <c r="BM819" s="254"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7">
        <v>8.01</v>
      </c>
      <c r="AL820" s="87"/>
      <c r="AM820" s="258" t="e">
        <f>AVERAGE(AG820:AJ820)</f>
        <v>#REF!</v>
      </c>
      <c r="AN820" s="258">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49" t="s">
        <v>3458</v>
      </c>
      <c r="AY820" s="105">
        <v>1680</v>
      </c>
      <c r="AZ820" s="106">
        <v>560</v>
      </c>
      <c r="BA820" s="106">
        <v>320</v>
      </c>
      <c r="BB820" s="106">
        <v>250</v>
      </c>
      <c r="BC820" s="256">
        <v>1440</v>
      </c>
      <c r="BD820" s="256">
        <v>480</v>
      </c>
      <c r="BE820" s="256">
        <v>270</v>
      </c>
      <c r="BF820" s="256">
        <v>210</v>
      </c>
      <c r="BG820" s="107">
        <f t="shared" si="485"/>
        <v>201.5</v>
      </c>
      <c r="BJ820" s="254" t="e">
        <f>M820*#REF!</f>
        <v>#REF!</v>
      </c>
      <c r="BK820" s="254" t="e">
        <f>N820*#REF!</f>
        <v>#REF!</v>
      </c>
      <c r="BL820" s="254" t="e">
        <f>O820*#REF!</f>
        <v>#REF!</v>
      </c>
      <c r="BM820" s="254" t="e">
        <f>P820*#REF!</f>
        <v>#REF!</v>
      </c>
    </row>
    <row r="821" spans="1:65" s="111" customFormat="1" ht="35.1" customHeight="1">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6"/>
      <c r="V821" s="256"/>
      <c r="W821" s="256"/>
      <c r="X821" s="256"/>
      <c r="Y821" s="257"/>
      <c r="Z821" s="257"/>
      <c r="AA821" s="257"/>
      <c r="AB821" s="257"/>
      <c r="AC821" s="256"/>
      <c r="AD821" s="256"/>
      <c r="AE821" s="256"/>
      <c r="AF821" s="256"/>
      <c r="AG821" s="257"/>
      <c r="AH821" s="257"/>
      <c r="AI821" s="257"/>
      <c r="AJ821" s="257"/>
      <c r="AK821" s="87">
        <v>8.01</v>
      </c>
      <c r="AL821" s="87"/>
      <c r="AM821" s="258"/>
      <c r="AN821" s="258">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59" t="s">
        <v>3458</v>
      </c>
      <c r="AY821" s="105"/>
      <c r="AZ821" s="106"/>
      <c r="BA821" s="106"/>
      <c r="BB821" s="106"/>
      <c r="BC821" s="256"/>
      <c r="BD821" s="256"/>
      <c r="BE821" s="256"/>
      <c r="BF821" s="256"/>
      <c r="BG821" s="107">
        <f t="shared" si="485"/>
        <v>495</v>
      </c>
    </row>
    <row r="822" spans="1:65" s="111" customFormat="1" ht="35.1" customHeight="1">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7"/>
      <c r="AL822" s="87"/>
      <c r="AM822" s="258"/>
      <c r="AN822" s="258"/>
      <c r="AO822" s="101"/>
      <c r="AP822" s="101"/>
      <c r="AQ822" s="101"/>
      <c r="AR822" s="101"/>
      <c r="AS822" s="101"/>
      <c r="AT822" s="101"/>
      <c r="AU822" s="101"/>
      <c r="AV822" s="101"/>
      <c r="AW822" s="61"/>
      <c r="AX822" s="259" t="s">
        <v>3458</v>
      </c>
      <c r="AY822" s="105">
        <v>1680</v>
      </c>
      <c r="AZ822" s="106">
        <v>530</v>
      </c>
      <c r="BA822" s="106">
        <v>320</v>
      </c>
      <c r="BB822" s="106">
        <v>250</v>
      </c>
      <c r="BC822" s="256">
        <v>1440</v>
      </c>
      <c r="BD822" s="256">
        <v>450</v>
      </c>
      <c r="BE822" s="256">
        <v>270</v>
      </c>
      <c r="BF822" s="256">
        <v>210</v>
      </c>
      <c r="BJ822" s="254" t="e">
        <f>M822*#REF!</f>
        <v>#REF!</v>
      </c>
      <c r="BK822" s="254" t="e">
        <f>N822*#REF!</f>
        <v>#REF!</v>
      </c>
      <c r="BL822" s="254" t="e">
        <f>O822*#REF!</f>
        <v>#REF!</v>
      </c>
      <c r="BM822" s="254" t="e">
        <f>P822*#REF!</f>
        <v>#REF!</v>
      </c>
    </row>
    <row r="823" spans="1:65" s="111" customFormat="1" ht="35.1" customHeight="1">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6"/>
      <c r="V823" s="256"/>
      <c r="W823" s="256"/>
      <c r="X823" s="256"/>
      <c r="Y823" s="257"/>
      <c r="Z823" s="257"/>
      <c r="AA823" s="257"/>
      <c r="AB823" s="257"/>
      <c r="AC823" s="256"/>
      <c r="AD823" s="256"/>
      <c r="AE823" s="256"/>
      <c r="AF823" s="256"/>
      <c r="AG823" s="257"/>
      <c r="AH823" s="257"/>
      <c r="AI823" s="257"/>
      <c r="AJ823" s="257"/>
      <c r="AK823" s="87">
        <v>8.0194771241830072</v>
      </c>
      <c r="AL823" s="87"/>
      <c r="AM823" s="258"/>
      <c r="AN823" s="258">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59" t="s">
        <v>3458</v>
      </c>
      <c r="AY823" s="105">
        <v>2240</v>
      </c>
      <c r="AZ823" s="106">
        <v>1050</v>
      </c>
      <c r="BA823" s="106">
        <v>700</v>
      </c>
      <c r="BB823" s="106">
        <v>420</v>
      </c>
      <c r="BC823" s="256">
        <v>1920</v>
      </c>
      <c r="BD823" s="256">
        <v>900</v>
      </c>
      <c r="BE823" s="256">
        <v>600</v>
      </c>
      <c r="BF823" s="256">
        <v>360</v>
      </c>
      <c r="BG823" s="107">
        <f>AV823-AW823</f>
        <v>201.5</v>
      </c>
      <c r="BJ823" s="254" t="e">
        <f>M823*#REF!</f>
        <v>#REF!</v>
      </c>
      <c r="BK823" s="254" t="e">
        <f>N823*#REF!</f>
        <v>#REF!</v>
      </c>
      <c r="BL823" s="254" t="e">
        <f>O823*#REF!</f>
        <v>#REF!</v>
      </c>
      <c r="BM823" s="254" t="e">
        <f>P823*#REF!</f>
        <v>#REF!</v>
      </c>
    </row>
    <row r="824" spans="1:65" s="111" customFormat="1" ht="35.1" customHeight="1">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6"/>
      <c r="V824" s="256"/>
      <c r="W824" s="256"/>
      <c r="X824" s="256"/>
      <c r="Y824" s="257"/>
      <c r="Z824" s="257"/>
      <c r="AA824" s="257"/>
      <c r="AB824" s="257"/>
      <c r="AC824" s="256"/>
      <c r="AD824" s="256"/>
      <c r="AE824" s="256"/>
      <c r="AF824" s="256"/>
      <c r="AG824" s="257"/>
      <c r="AH824" s="257"/>
      <c r="AI824" s="257"/>
      <c r="AJ824" s="257"/>
      <c r="AK824" s="87">
        <v>8.01</v>
      </c>
      <c r="AL824" s="87"/>
      <c r="AM824" s="258"/>
      <c r="AN824" s="258">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59" t="s">
        <v>3458</v>
      </c>
      <c r="AY824" s="105"/>
      <c r="AZ824" s="106"/>
      <c r="BA824" s="106"/>
      <c r="BB824" s="106"/>
      <c r="BC824" s="256"/>
      <c r="BD824" s="256"/>
      <c r="BE824" s="256"/>
      <c r="BF824" s="256"/>
      <c r="BG824" s="107">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6"/>
      <c r="V825" s="256"/>
      <c r="W825" s="256"/>
      <c r="X825" s="256"/>
      <c r="Y825" s="257"/>
      <c r="Z825" s="257"/>
      <c r="AA825" s="257"/>
      <c r="AB825" s="257"/>
      <c r="AC825" s="256"/>
      <c r="AD825" s="256"/>
      <c r="AE825" s="256"/>
      <c r="AF825" s="256"/>
      <c r="AG825" s="257"/>
      <c r="AH825" s="257"/>
      <c r="AI825" s="257"/>
      <c r="AJ825" s="257"/>
      <c r="AK825" s="87">
        <v>8.01</v>
      </c>
      <c r="AL825" s="87"/>
      <c r="AM825" s="258"/>
      <c r="AN825" s="258">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59" t="s">
        <v>3458</v>
      </c>
      <c r="AY825" s="105">
        <v>840</v>
      </c>
      <c r="AZ825" s="106">
        <v>420</v>
      </c>
      <c r="BA825" s="106">
        <v>320</v>
      </c>
      <c r="BB825" s="106">
        <v>210</v>
      </c>
      <c r="BC825" s="256">
        <v>720</v>
      </c>
      <c r="BD825" s="256">
        <v>360</v>
      </c>
      <c r="BE825" s="256">
        <v>270</v>
      </c>
      <c r="BF825" s="256">
        <v>180</v>
      </c>
      <c r="BG825" s="107">
        <f>AV825-AW825</f>
        <v>-21.5</v>
      </c>
      <c r="BJ825" s="254" t="e">
        <f>M825*#REF!</f>
        <v>#REF!</v>
      </c>
      <c r="BK825" s="254" t="e">
        <f>N825*#REF!</f>
        <v>#REF!</v>
      </c>
      <c r="BL825" s="254" t="e">
        <f>O825*#REF!</f>
        <v>#REF!</v>
      </c>
      <c r="BM825" s="254" t="e">
        <f>P825*#REF!</f>
        <v>#REF!</v>
      </c>
    </row>
    <row r="826" spans="1:65" s="2" customFormat="1" ht="63">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7">
        <v>8.01</v>
      </c>
      <c r="AL826" s="87"/>
      <c r="AM826" s="258" t="e">
        <f>AVERAGE(AG826:AJ826)</f>
        <v>#REF!</v>
      </c>
      <c r="AN826" s="258">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3" t="s">
        <v>3458</v>
      </c>
      <c r="AY826" s="105">
        <v>700</v>
      </c>
      <c r="AZ826" s="106">
        <v>350</v>
      </c>
      <c r="BA826" s="106">
        <v>280</v>
      </c>
      <c r="BB826" s="106">
        <v>180</v>
      </c>
      <c r="BC826" s="256">
        <v>600</v>
      </c>
      <c r="BD826" s="256">
        <v>300</v>
      </c>
      <c r="BE826" s="256">
        <v>240</v>
      </c>
      <c r="BF826" s="256">
        <v>150</v>
      </c>
      <c r="BG826" s="107">
        <f>AV826-AW826</f>
        <v>-92</v>
      </c>
      <c r="BJ826" s="254" t="e">
        <f>M826*#REF!</f>
        <v>#REF!</v>
      </c>
      <c r="BK826" s="254" t="e">
        <f>N826*#REF!</f>
        <v>#REF!</v>
      </c>
      <c r="BL826" s="254" t="e">
        <f>O826*#REF!</f>
        <v>#REF!</v>
      </c>
      <c r="BM826" s="254" t="e">
        <f>P826*#REF!</f>
        <v>#REF!</v>
      </c>
    </row>
    <row r="827" spans="1:65" s="29" customFormat="1" ht="35.1" customHeight="1">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6"/>
      <c r="V827" s="256"/>
      <c r="W827" s="256"/>
      <c r="X827" s="256"/>
      <c r="Y827" s="257"/>
      <c r="Z827" s="257"/>
      <c r="AA827" s="257"/>
      <c r="AB827" s="257"/>
      <c r="AC827" s="256"/>
      <c r="AD827" s="256"/>
      <c r="AE827" s="256"/>
      <c r="AF827" s="256"/>
      <c r="AG827" s="257"/>
      <c r="AH827" s="257"/>
      <c r="AI827" s="257"/>
      <c r="AJ827" s="257"/>
      <c r="AK827" s="87"/>
      <c r="AL827" s="87"/>
      <c r="AM827" s="258"/>
      <c r="AN827" s="258"/>
      <c r="AO827" s="101"/>
      <c r="AP827" s="101"/>
      <c r="AQ827" s="101"/>
      <c r="AR827" s="101"/>
      <c r="AS827" s="101"/>
      <c r="AT827" s="101"/>
      <c r="AU827" s="101"/>
      <c r="AV827" s="101"/>
      <c r="AW827" s="61"/>
      <c r="AX827" s="259" t="s">
        <v>3458</v>
      </c>
      <c r="AY827" s="105">
        <v>770</v>
      </c>
      <c r="AZ827" s="106">
        <v>390</v>
      </c>
      <c r="BA827" s="106">
        <v>320</v>
      </c>
      <c r="BB827" s="106">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6"/>
      <c r="V828" s="256"/>
      <c r="W828" s="256"/>
      <c r="X828" s="256"/>
      <c r="Y828" s="257"/>
      <c r="Z828" s="257"/>
      <c r="AA828" s="257"/>
      <c r="AB828" s="257"/>
      <c r="AC828" s="256"/>
      <c r="AD828" s="256"/>
      <c r="AE828" s="256"/>
      <c r="AF828" s="256"/>
      <c r="AG828" s="257"/>
      <c r="AH828" s="257"/>
      <c r="AI828" s="257"/>
      <c r="AJ828" s="257"/>
      <c r="AK828" s="87">
        <v>8.0016666666666669</v>
      </c>
      <c r="AL828" s="87"/>
      <c r="AM828" s="258"/>
      <c r="AN828" s="258">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59" t="s">
        <v>3458</v>
      </c>
      <c r="AY828" s="105"/>
      <c r="AZ828" s="106"/>
      <c r="BA828" s="106"/>
      <c r="BB828" s="106"/>
      <c r="BC828" s="256"/>
      <c r="BD828" s="256"/>
      <c r="BE828" s="256"/>
      <c r="BF828" s="256"/>
      <c r="BG828" s="107">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7">
        <v>8.01</v>
      </c>
      <c r="AL829" s="87"/>
      <c r="AM829" s="258"/>
      <c r="AN829" s="258">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59" t="s">
        <v>3458</v>
      </c>
      <c r="AY829" s="105">
        <v>2800</v>
      </c>
      <c r="AZ829" s="106">
        <v>1050</v>
      </c>
      <c r="BA829" s="106">
        <v>560</v>
      </c>
      <c r="BB829" s="106">
        <v>420</v>
      </c>
      <c r="BC829" s="256">
        <v>2400</v>
      </c>
      <c r="BD829" s="256">
        <v>900</v>
      </c>
      <c r="BE829" s="256">
        <v>480</v>
      </c>
      <c r="BF829" s="256">
        <v>360</v>
      </c>
      <c r="BG829" s="107">
        <f>AV829-AW829</f>
        <v>544</v>
      </c>
      <c r="BJ829" s="254" t="e">
        <f>M829*#REF!</f>
        <v>#REF!</v>
      </c>
      <c r="BK829" s="254" t="e">
        <f>N829*#REF!</f>
        <v>#REF!</v>
      </c>
      <c r="BL829" s="254" t="e">
        <f>O829*#REF!</f>
        <v>#REF!</v>
      </c>
      <c r="BM829" s="254" t="e">
        <f>P829*#REF!</f>
        <v>#REF!</v>
      </c>
    </row>
    <row r="830" spans="1:65" s="2" customFormat="1" ht="35.1" customHeight="1">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7"/>
      <c r="AL830" s="87"/>
      <c r="AM830" s="258" t="e">
        <f>AVERAGE(AG830:AJ830)</f>
        <v>#REF!</v>
      </c>
      <c r="AN830" s="258"/>
      <c r="AO830" s="101"/>
      <c r="AP830" s="101"/>
      <c r="AQ830" s="101"/>
      <c r="AR830" s="101"/>
      <c r="AS830" s="101"/>
      <c r="AT830" s="101"/>
      <c r="AU830" s="101"/>
      <c r="AV830" s="101"/>
      <c r="AW830" s="103" t="e">
        <f>VLOOKUP($H830,#REF!,3,0)</f>
        <v>#REF!</v>
      </c>
      <c r="AX830" s="263" t="s">
        <v>3458</v>
      </c>
      <c r="AY830" s="105">
        <v>2870</v>
      </c>
      <c r="AZ830" s="106">
        <v>1160</v>
      </c>
      <c r="BA830" s="106">
        <v>560</v>
      </c>
      <c r="BB830" s="106">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3458</v>
      </c>
      <c r="F831" s="86"/>
      <c r="G831" s="86"/>
      <c r="H831" s="327"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6"/>
      <c r="V831" s="256"/>
      <c r="W831" s="256"/>
      <c r="X831" s="256"/>
      <c r="Y831" s="257"/>
      <c r="Z831" s="257"/>
      <c r="AA831" s="257"/>
      <c r="AB831" s="257"/>
      <c r="AC831" s="256"/>
      <c r="AD831" s="256"/>
      <c r="AE831" s="256"/>
      <c r="AF831" s="256"/>
      <c r="AG831" s="257"/>
      <c r="AH831" s="257"/>
      <c r="AI831" s="257"/>
      <c r="AJ831" s="257"/>
      <c r="AK831" s="87">
        <v>8.01</v>
      </c>
      <c r="AL831" s="87"/>
      <c r="AM831" s="258"/>
      <c r="AN831" s="258">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59" t="s">
        <v>3458</v>
      </c>
      <c r="AY831" s="105">
        <v>840</v>
      </c>
      <c r="AZ831" s="106">
        <v>420</v>
      </c>
      <c r="BA831" s="106">
        <v>320</v>
      </c>
      <c r="BB831" s="106">
        <v>210</v>
      </c>
      <c r="BC831" s="256">
        <v>720</v>
      </c>
      <c r="BD831" s="256">
        <v>360</v>
      </c>
      <c r="BE831" s="256">
        <v>270</v>
      </c>
      <c r="BF831" s="256">
        <v>180</v>
      </c>
      <c r="BG831" s="107">
        <f>AV831-AW831</f>
        <v>554</v>
      </c>
      <c r="BJ831" s="254" t="e">
        <f>M831*#REF!</f>
        <v>#REF!</v>
      </c>
      <c r="BK831" s="254" t="e">
        <f>N831*#REF!</f>
        <v>#REF!</v>
      </c>
      <c r="BL831" s="254" t="e">
        <f>O831*#REF!</f>
        <v>#REF!</v>
      </c>
      <c r="BM831" s="254"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3458</v>
      </c>
      <c r="F832" s="86"/>
      <c r="G832" s="86"/>
      <c r="H832" s="327"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7">
        <v>8.048</v>
      </c>
      <c r="AL832" s="87"/>
      <c r="AM832" s="258"/>
      <c r="AN832" s="258">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59" t="s">
        <v>3458</v>
      </c>
      <c r="AY832" s="105">
        <v>1540</v>
      </c>
      <c r="AZ832" s="106">
        <v>460</v>
      </c>
      <c r="BA832" s="106">
        <v>350</v>
      </c>
      <c r="BB832" s="106">
        <v>250</v>
      </c>
      <c r="BC832" s="256">
        <v>1320</v>
      </c>
      <c r="BD832" s="256">
        <v>390</v>
      </c>
      <c r="BE832" s="256">
        <v>300</v>
      </c>
      <c r="BF832" s="256">
        <v>210</v>
      </c>
      <c r="BG832" s="107">
        <f>AV832-AW832</f>
        <v>495</v>
      </c>
      <c r="BJ832" s="254" t="e">
        <f>M832*#REF!</f>
        <v>#REF!</v>
      </c>
      <c r="BK832" s="254" t="e">
        <f>N832*#REF!</f>
        <v>#REF!</v>
      </c>
      <c r="BL832" s="254" t="e">
        <f>O832*#REF!</f>
        <v>#REF!</v>
      </c>
      <c r="BM832" s="254" t="e">
        <f>P832*#REF!</f>
        <v>#REF!</v>
      </c>
    </row>
    <row r="833" spans="1:65" s="29" customFormat="1" ht="35.1" customHeight="1">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6"/>
      <c r="V833" s="256"/>
      <c r="W833" s="256"/>
      <c r="X833" s="256"/>
      <c r="Y833" s="257"/>
      <c r="Z833" s="257"/>
      <c r="AA833" s="257"/>
      <c r="AB833" s="257"/>
      <c r="AC833" s="256"/>
      <c r="AD833" s="256"/>
      <c r="AE833" s="256"/>
      <c r="AF833" s="256"/>
      <c r="AG833" s="257"/>
      <c r="AH833" s="257"/>
      <c r="AI833" s="257"/>
      <c r="AJ833" s="257"/>
      <c r="AK833" s="87">
        <v>8.01</v>
      </c>
      <c r="AL833" s="87"/>
      <c r="AM833" s="258"/>
      <c r="AN833" s="258">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59" t="s">
        <v>3458</v>
      </c>
      <c r="AY833" s="105">
        <v>840</v>
      </c>
      <c r="AZ833" s="106">
        <v>420</v>
      </c>
      <c r="BA833" s="106">
        <v>320</v>
      </c>
      <c r="BB833" s="106">
        <v>210</v>
      </c>
      <c r="BC833" s="256">
        <v>720</v>
      </c>
      <c r="BD833" s="256">
        <v>360</v>
      </c>
      <c r="BE833" s="256">
        <v>270</v>
      </c>
      <c r="BF833" s="256">
        <v>180</v>
      </c>
      <c r="BG833" s="107">
        <f>AV833-AW833</f>
        <v>624.5</v>
      </c>
      <c r="BJ833" s="254" t="e">
        <f>M833*#REF!</f>
        <v>#REF!</v>
      </c>
      <c r="BK833" s="254" t="e">
        <f>N833*#REF!</f>
        <v>#REF!</v>
      </c>
      <c r="BL833" s="254" t="e">
        <f>O833*#REF!</f>
        <v>#REF!</v>
      </c>
      <c r="BM833" s="254" t="e">
        <f>P833*#REF!</f>
        <v>#REF!</v>
      </c>
    </row>
    <row r="834" spans="1:65" s="29" customFormat="1" ht="35.1" customHeight="1">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7"/>
      <c r="AL834" s="87"/>
      <c r="AM834" s="258"/>
      <c r="AN834" s="258"/>
      <c r="AO834" s="101"/>
      <c r="AP834" s="101"/>
      <c r="AQ834" s="101"/>
      <c r="AR834" s="101"/>
      <c r="AS834" s="101"/>
      <c r="AT834" s="101"/>
      <c r="AU834" s="101"/>
      <c r="AV834" s="101"/>
      <c r="AW834" s="61"/>
      <c r="AX834" s="259" t="s">
        <v>3458</v>
      </c>
      <c r="AY834" s="105">
        <v>980</v>
      </c>
      <c r="AZ834" s="106">
        <v>490</v>
      </c>
      <c r="BA834" s="106">
        <v>350</v>
      </c>
      <c r="BB834" s="106">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3458</v>
      </c>
      <c r="F835" s="86"/>
      <c r="G835" s="86"/>
      <c r="H835" s="327"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6"/>
      <c r="V835" s="256"/>
      <c r="W835" s="256"/>
      <c r="X835" s="256"/>
      <c r="Y835" s="257"/>
      <c r="Z835" s="257"/>
      <c r="AA835" s="257"/>
      <c r="AB835" s="257"/>
      <c r="AC835" s="256"/>
      <c r="AD835" s="256"/>
      <c r="AE835" s="256"/>
      <c r="AF835" s="256"/>
      <c r="AG835" s="257"/>
      <c r="AH835" s="257"/>
      <c r="AI835" s="257"/>
      <c r="AJ835" s="257"/>
      <c r="AK835" s="87">
        <v>8.0225000000000009</v>
      </c>
      <c r="AL835" s="87"/>
      <c r="AM835" s="258"/>
      <c r="AN835" s="258">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59" t="s">
        <v>3458</v>
      </c>
      <c r="AY835" s="105">
        <v>840</v>
      </c>
      <c r="AZ835" s="106">
        <v>420</v>
      </c>
      <c r="BA835" s="106">
        <v>320</v>
      </c>
      <c r="BB835" s="106">
        <v>210</v>
      </c>
      <c r="BC835" s="256">
        <v>720</v>
      </c>
      <c r="BD835" s="256">
        <v>360</v>
      </c>
      <c r="BE835" s="256">
        <v>270</v>
      </c>
      <c r="BF835" s="256">
        <v>180</v>
      </c>
      <c r="BG835" s="107">
        <f t="shared" ref="BG835:BG841" si="500">AV835-AW835</f>
        <v>-20</v>
      </c>
      <c r="BJ835" s="254" t="e">
        <f>M835*#REF!</f>
        <v>#REF!</v>
      </c>
      <c r="BK835" s="254" t="e">
        <f>N835*#REF!</f>
        <v>#REF!</v>
      </c>
      <c r="BL835" s="254" t="e">
        <f>O835*#REF!</f>
        <v>#REF!</v>
      </c>
      <c r="BM835" s="254"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3458</v>
      </c>
      <c r="F836" s="86"/>
      <c r="G836" s="86"/>
      <c r="H836" s="327"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6"/>
      <c r="V836" s="256"/>
      <c r="W836" s="256"/>
      <c r="X836" s="256"/>
      <c r="Y836" s="257"/>
      <c r="Z836" s="257"/>
      <c r="AA836" s="257"/>
      <c r="AB836" s="257"/>
      <c r="AC836" s="256"/>
      <c r="AD836" s="256"/>
      <c r="AE836" s="256"/>
      <c r="AF836" s="256"/>
      <c r="AG836" s="257"/>
      <c r="AH836" s="257"/>
      <c r="AI836" s="257"/>
      <c r="AJ836" s="257"/>
      <c r="AK836" s="87">
        <v>8.01</v>
      </c>
      <c r="AL836" s="87"/>
      <c r="AM836" s="258"/>
      <c r="AN836" s="258">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59" t="s">
        <v>3458</v>
      </c>
      <c r="AY836" s="105"/>
      <c r="AZ836" s="106"/>
      <c r="BA836" s="106"/>
      <c r="BB836" s="106"/>
      <c r="BC836" s="256"/>
      <c r="BD836" s="256"/>
      <c r="BE836" s="256"/>
      <c r="BF836" s="256"/>
      <c r="BG836" s="107">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7">
        <v>8.01</v>
      </c>
      <c r="AL837" s="87"/>
      <c r="AM837" s="258"/>
      <c r="AN837" s="258">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59" t="s">
        <v>3458</v>
      </c>
      <c r="AY837" s="105">
        <v>2660</v>
      </c>
      <c r="AZ837" s="106">
        <v>1050</v>
      </c>
      <c r="BA837" s="106">
        <v>630</v>
      </c>
      <c r="BB837" s="106">
        <v>490</v>
      </c>
      <c r="BC837" s="256">
        <v>2280</v>
      </c>
      <c r="BD837" s="256">
        <v>900</v>
      </c>
      <c r="BE837" s="256">
        <v>540</v>
      </c>
      <c r="BF837" s="256">
        <v>420</v>
      </c>
      <c r="BG837" s="107">
        <f t="shared" si="500"/>
        <v>554</v>
      </c>
      <c r="BJ837" s="254" t="e">
        <f>M837*#REF!</f>
        <v>#REF!</v>
      </c>
      <c r="BK837" s="254" t="e">
        <f>N837*#REF!</f>
        <v>#REF!</v>
      </c>
      <c r="BL837" s="254" t="e">
        <f>O837*#REF!</f>
        <v>#REF!</v>
      </c>
      <c r="BM837" s="254"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7">
        <v>7.998636363636364</v>
      </c>
      <c r="AL838" s="87"/>
      <c r="AM838" s="258" t="e">
        <f>AVERAGE(AG838:AJ838)</f>
        <v>#REF!</v>
      </c>
      <c r="AN838" s="258">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3" t="s">
        <v>3458</v>
      </c>
      <c r="AY838" s="105">
        <v>1750</v>
      </c>
      <c r="AZ838" s="106">
        <v>560</v>
      </c>
      <c r="BA838" s="106">
        <v>350</v>
      </c>
      <c r="BB838" s="106">
        <v>250</v>
      </c>
      <c r="BC838" s="256">
        <v>1500</v>
      </c>
      <c r="BD838" s="256">
        <v>480</v>
      </c>
      <c r="BE838" s="256">
        <v>300</v>
      </c>
      <c r="BF838" s="256">
        <v>210</v>
      </c>
      <c r="BG838" s="107">
        <f t="shared" si="500"/>
        <v>49</v>
      </c>
      <c r="BJ838" s="254" t="e">
        <f>M838*#REF!</f>
        <v>#REF!</v>
      </c>
      <c r="BK838" s="254" t="e">
        <f>N838*#REF!</f>
        <v>#REF!</v>
      </c>
      <c r="BL838" s="254" t="e">
        <f>O838*#REF!</f>
        <v>#REF!</v>
      </c>
      <c r="BM838" s="254"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7">
        <v>8.01</v>
      </c>
      <c r="AL839" s="87"/>
      <c r="AM839" s="258"/>
      <c r="AN839" s="258">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59" t="s">
        <v>3458</v>
      </c>
      <c r="AY839" s="105">
        <v>1190</v>
      </c>
      <c r="AZ839" s="106">
        <v>350</v>
      </c>
      <c r="BA839" s="106">
        <v>280</v>
      </c>
      <c r="BB839" s="106">
        <v>180</v>
      </c>
      <c r="BC839" s="256">
        <v>1020</v>
      </c>
      <c r="BD839" s="256">
        <v>300</v>
      </c>
      <c r="BE839" s="256">
        <v>240</v>
      </c>
      <c r="BF839" s="256">
        <v>150</v>
      </c>
      <c r="BG839" s="107">
        <f t="shared" si="500"/>
        <v>554</v>
      </c>
      <c r="BJ839" s="254" t="e">
        <f>M839*#REF!</f>
        <v>#REF!</v>
      </c>
      <c r="BK839" s="254" t="e">
        <f>N839*#REF!</f>
        <v>#REF!</v>
      </c>
      <c r="BL839" s="254" t="e">
        <f>O839*#REF!</f>
        <v>#REF!</v>
      </c>
      <c r="BM839" s="254"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6"/>
      <c r="V840" s="256"/>
      <c r="W840" s="256"/>
      <c r="X840" s="256"/>
      <c r="Y840" s="257"/>
      <c r="Z840" s="257"/>
      <c r="AA840" s="257"/>
      <c r="AB840" s="257"/>
      <c r="AC840" s="256"/>
      <c r="AD840" s="256"/>
      <c r="AE840" s="256"/>
      <c r="AF840" s="256"/>
      <c r="AG840" s="257"/>
      <c r="AH840" s="257"/>
      <c r="AI840" s="257"/>
      <c r="AJ840" s="257"/>
      <c r="AK840" s="87">
        <v>7.9864285714285712</v>
      </c>
      <c r="AL840" s="87"/>
      <c r="AM840" s="258"/>
      <c r="AN840" s="258">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59" t="s">
        <v>3458</v>
      </c>
      <c r="AY840" s="105"/>
      <c r="AZ840" s="106"/>
      <c r="BA840" s="106"/>
      <c r="BB840" s="106"/>
      <c r="BC840" s="256"/>
      <c r="BD840" s="256"/>
      <c r="BE840" s="256"/>
      <c r="BF840" s="256"/>
      <c r="BG840" s="107">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7">
        <v>8.01</v>
      </c>
      <c r="AL841" s="87"/>
      <c r="AM841" s="258"/>
      <c r="AN841" s="258">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59" t="s">
        <v>3458</v>
      </c>
      <c r="AY841" s="105">
        <v>1750</v>
      </c>
      <c r="AZ841" s="106">
        <v>560</v>
      </c>
      <c r="BA841" s="106">
        <v>390</v>
      </c>
      <c r="BB841" s="106">
        <v>250</v>
      </c>
      <c r="BC841" s="256">
        <v>1500</v>
      </c>
      <c r="BD841" s="256">
        <v>480</v>
      </c>
      <c r="BE841" s="256">
        <v>330</v>
      </c>
      <c r="BF841" s="256">
        <v>210</v>
      </c>
      <c r="BG841" s="107">
        <f t="shared" si="500"/>
        <v>554</v>
      </c>
      <c r="BJ841" s="254" t="e">
        <f>M841*#REF!</f>
        <v>#REF!</v>
      </c>
      <c r="BK841" s="254" t="e">
        <f>N841*#REF!</f>
        <v>#REF!</v>
      </c>
      <c r="BL841" s="254" t="e">
        <f>O841*#REF!</f>
        <v>#REF!</v>
      </c>
      <c r="BM841" s="254"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6"/>
      <c r="V842" s="256"/>
      <c r="W842" s="256"/>
      <c r="X842" s="256"/>
      <c r="Y842" s="257"/>
      <c r="Z842" s="257"/>
      <c r="AA842" s="257"/>
      <c r="AB842" s="257"/>
      <c r="AC842" s="256"/>
      <c r="AD842" s="256"/>
      <c r="AE842" s="256"/>
      <c r="AF842" s="256"/>
      <c r="AG842" s="257"/>
      <c r="AH842" s="257"/>
      <c r="AI842" s="257"/>
      <c r="AJ842" s="257"/>
      <c r="AK842" s="87"/>
      <c r="AL842" s="87"/>
      <c r="AM842" s="258"/>
      <c r="AN842" s="258"/>
      <c r="AO842" s="101"/>
      <c r="AP842" s="101"/>
      <c r="AQ842" s="101"/>
      <c r="AR842" s="101"/>
      <c r="AS842" s="101"/>
      <c r="AT842" s="101"/>
      <c r="AU842" s="101"/>
      <c r="AV842" s="101"/>
      <c r="AW842" s="61"/>
      <c r="AX842" s="259" t="s">
        <v>3458</v>
      </c>
      <c r="AY842" s="105">
        <v>1260</v>
      </c>
      <c r="AZ842" s="106">
        <v>490</v>
      </c>
      <c r="BA842" s="106">
        <v>350</v>
      </c>
      <c r="BB842" s="106">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6"/>
      <c r="V843" s="256"/>
      <c r="W843" s="256"/>
      <c r="X843" s="256"/>
      <c r="Y843" s="257"/>
      <c r="Z843" s="257"/>
      <c r="AA843" s="257"/>
      <c r="AB843" s="257"/>
      <c r="AC843" s="256"/>
      <c r="AD843" s="256"/>
      <c r="AE843" s="256"/>
      <c r="AF843" s="256"/>
      <c r="AG843" s="257"/>
      <c r="AH843" s="257"/>
      <c r="AI843" s="257"/>
      <c r="AJ843" s="257"/>
      <c r="AK843" s="87">
        <v>8</v>
      </c>
      <c r="AL843" s="87"/>
      <c r="AM843" s="258"/>
      <c r="AN843" s="258">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59" t="s">
        <v>3458</v>
      </c>
      <c r="AY843" s="105">
        <v>1400</v>
      </c>
      <c r="AZ843" s="106">
        <v>700</v>
      </c>
      <c r="BA843" s="106">
        <v>490</v>
      </c>
      <c r="BB843" s="106">
        <v>210</v>
      </c>
      <c r="BC843" s="256">
        <v>1200</v>
      </c>
      <c r="BD843" s="256">
        <v>600</v>
      </c>
      <c r="BE843" s="256">
        <v>420</v>
      </c>
      <c r="BF843" s="256">
        <v>180</v>
      </c>
      <c r="BG843" s="107">
        <f>AV843-AW843</f>
        <v>621</v>
      </c>
      <c r="BJ843" s="254" t="e">
        <f>M843*#REF!</f>
        <v>#REF!</v>
      </c>
      <c r="BK843" s="254" t="e">
        <f>N843*#REF!</f>
        <v>#REF!</v>
      </c>
      <c r="BL843" s="254" t="e">
        <f>O843*#REF!</f>
        <v>#REF!</v>
      </c>
      <c r="BM843" s="254"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6"/>
      <c r="V844" s="256"/>
      <c r="W844" s="256"/>
      <c r="X844" s="256"/>
      <c r="Y844" s="257"/>
      <c r="Z844" s="257"/>
      <c r="AA844" s="257"/>
      <c r="AB844" s="257"/>
      <c r="AC844" s="256"/>
      <c r="AD844" s="256"/>
      <c r="AE844" s="256"/>
      <c r="AF844" s="256"/>
      <c r="AG844" s="257"/>
      <c r="AH844" s="257"/>
      <c r="AI844" s="257"/>
      <c r="AJ844" s="257"/>
      <c r="AK844" s="87">
        <v>7.9988000000000001</v>
      </c>
      <c r="AL844" s="87"/>
      <c r="AM844" s="258"/>
      <c r="AN844" s="258">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59" t="s">
        <v>3458</v>
      </c>
      <c r="AY844" s="105">
        <v>2800</v>
      </c>
      <c r="AZ844" s="106">
        <v>700</v>
      </c>
      <c r="BA844" s="106">
        <v>560</v>
      </c>
      <c r="BB844" s="106">
        <v>420</v>
      </c>
      <c r="BC844" s="256">
        <v>2400</v>
      </c>
      <c r="BD844" s="256">
        <v>600</v>
      </c>
      <c r="BE844" s="256">
        <v>480</v>
      </c>
      <c r="BF844" s="256">
        <v>360</v>
      </c>
      <c r="BG844" s="107">
        <f>AV844-AW844</f>
        <v>-162.5</v>
      </c>
      <c r="BJ844" s="254" t="e">
        <f>M844*#REF!</f>
        <v>#REF!</v>
      </c>
      <c r="BK844" s="254" t="e">
        <f>N844*#REF!</f>
        <v>#REF!</v>
      </c>
      <c r="BL844" s="254" t="e">
        <f>O844*#REF!</f>
        <v>#REF!</v>
      </c>
      <c r="BM844" s="254" t="e">
        <f>P844*#REF!</f>
        <v>#REF!</v>
      </c>
    </row>
    <row r="845" spans="1:65" s="2" customFormat="1" ht="63">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7">
        <v>8.0117647058823529</v>
      </c>
      <c r="AL845" s="87"/>
      <c r="AM845" s="258" t="e">
        <f>AVERAGE(AG845:AJ845)</f>
        <v>#REF!</v>
      </c>
      <c r="AN845" s="258">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3" t="s">
        <v>3458</v>
      </c>
      <c r="AY845" s="105">
        <v>1540</v>
      </c>
      <c r="AZ845" s="106">
        <v>560</v>
      </c>
      <c r="BA845" s="106">
        <v>420</v>
      </c>
      <c r="BB845" s="106">
        <v>250</v>
      </c>
      <c r="BC845" s="256">
        <v>1320</v>
      </c>
      <c r="BD845" s="256">
        <v>480</v>
      </c>
      <c r="BE845" s="256">
        <v>360</v>
      </c>
      <c r="BF845" s="256">
        <v>210</v>
      </c>
      <c r="BG845" s="107">
        <f>AV845-AW845</f>
        <v>1.5</v>
      </c>
      <c r="BJ845" s="254" t="e">
        <f>M845*#REF!</f>
        <v>#REF!</v>
      </c>
      <c r="BK845" s="254" t="e">
        <f>N845*#REF!</f>
        <v>#REF!</v>
      </c>
      <c r="BL845" s="254" t="e">
        <f>O845*#REF!</f>
        <v>#REF!</v>
      </c>
      <c r="BM845" s="254"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6"/>
      <c r="V846" s="256"/>
      <c r="W846" s="256"/>
      <c r="X846" s="256"/>
      <c r="Y846" s="257"/>
      <c r="Z846" s="257"/>
      <c r="AA846" s="257"/>
      <c r="AB846" s="257"/>
      <c r="AC846" s="256"/>
      <c r="AD846" s="256"/>
      <c r="AE846" s="256"/>
      <c r="AF846" s="256"/>
      <c r="AG846" s="257"/>
      <c r="AH846" s="257"/>
      <c r="AI846" s="257"/>
      <c r="AJ846" s="257"/>
      <c r="AK846" s="87"/>
      <c r="AL846" s="87"/>
      <c r="AM846" s="258"/>
      <c r="AN846" s="258"/>
      <c r="AO846" s="101"/>
      <c r="AP846" s="101"/>
      <c r="AQ846" s="101"/>
      <c r="AR846" s="101"/>
      <c r="AS846" s="101"/>
      <c r="AT846" s="101"/>
      <c r="AU846" s="101"/>
      <c r="AV846" s="101"/>
      <c r="AW846" s="61"/>
      <c r="AX846" s="259" t="s">
        <v>3458</v>
      </c>
      <c r="AY846" s="105">
        <v>630</v>
      </c>
      <c r="AZ846" s="106">
        <v>320</v>
      </c>
      <c r="BA846" s="106">
        <v>250</v>
      </c>
      <c r="BB846" s="106">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7">
        <v>7.9765636363636361</v>
      </c>
      <c r="AL847" s="87"/>
      <c r="AM847" s="258"/>
      <c r="AN847" s="258">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59" t="s">
        <v>3458</v>
      </c>
      <c r="AY847" s="105">
        <v>840</v>
      </c>
      <c r="AZ847" s="106">
        <v>420</v>
      </c>
      <c r="BA847" s="106">
        <v>350</v>
      </c>
      <c r="BB847" s="106">
        <v>210</v>
      </c>
      <c r="BC847" s="256">
        <v>720</v>
      </c>
      <c r="BD847" s="256">
        <v>360</v>
      </c>
      <c r="BE847" s="256">
        <v>300</v>
      </c>
      <c r="BF847" s="256">
        <v>180</v>
      </c>
      <c r="BG847" s="107">
        <f t="shared" ref="BG847:BG853" si="508">AV847-AW847</f>
        <v>-162.5</v>
      </c>
      <c r="BJ847" s="254" t="e">
        <f>M847*#REF!</f>
        <v>#REF!</v>
      </c>
      <c r="BK847" s="254" t="e">
        <f>N847*#REF!</f>
        <v>#REF!</v>
      </c>
      <c r="BL847" s="254" t="e">
        <f>O847*#REF!</f>
        <v>#REF!</v>
      </c>
      <c r="BM847" s="254" t="e">
        <f>P847*#REF!</f>
        <v>#REF!</v>
      </c>
    </row>
    <row r="848" spans="1:65" s="297" customFormat="1" ht="63">
      <c r="A848" s="233" t="str">
        <f t="shared" si="486"/>
        <v>TP16DT_D2+1</v>
      </c>
      <c r="B848" s="233" t="str">
        <f t="shared" si="487"/>
        <v>TP16DT_D2+2</v>
      </c>
      <c r="C848" s="233" t="str">
        <f t="shared" si="488"/>
        <v>TP16DT_D2+3</v>
      </c>
      <c r="D848" s="233"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7">
        <v>8.01</v>
      </c>
      <c r="AL848" s="87"/>
      <c r="AM848" s="271"/>
      <c r="AN848" s="258">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2" t="s">
        <v>32</v>
      </c>
      <c r="AY848" s="295"/>
      <c r="AZ848" s="296"/>
      <c r="BA848" s="296"/>
      <c r="BB848" s="296"/>
      <c r="BC848" s="269"/>
      <c r="BD848" s="269"/>
      <c r="BE848" s="269"/>
      <c r="BF848" s="269"/>
      <c r="BG848" s="107">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6"/>
      <c r="V849" s="256"/>
      <c r="W849" s="256"/>
      <c r="X849" s="256"/>
      <c r="Y849" s="257"/>
      <c r="Z849" s="257"/>
      <c r="AA849" s="257"/>
      <c r="AB849" s="257"/>
      <c r="AC849" s="256"/>
      <c r="AD849" s="256"/>
      <c r="AE849" s="256"/>
      <c r="AF849" s="256"/>
      <c r="AG849" s="257"/>
      <c r="AH849" s="257"/>
      <c r="AI849" s="257"/>
      <c r="AJ849" s="257"/>
      <c r="AK849" s="87">
        <v>8.01</v>
      </c>
      <c r="AL849" s="87"/>
      <c r="AM849" s="258"/>
      <c r="AN849" s="258">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59" t="s">
        <v>32</v>
      </c>
      <c r="AY849" s="105"/>
      <c r="AZ849" s="106"/>
      <c r="BA849" s="106"/>
      <c r="BB849" s="106"/>
      <c r="BC849" s="256"/>
      <c r="BD849" s="256"/>
      <c r="BE849" s="256"/>
      <c r="BF849" s="256"/>
      <c r="BG849" s="107">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6"/>
      <c r="V850" s="256"/>
      <c r="W850" s="256"/>
      <c r="X850" s="256"/>
      <c r="Y850" s="257"/>
      <c r="Z850" s="257"/>
      <c r="AA850" s="257"/>
      <c r="AB850" s="257"/>
      <c r="AC850" s="256"/>
      <c r="AD850" s="256"/>
      <c r="AE850" s="256"/>
      <c r="AF850" s="256"/>
      <c r="AG850" s="257"/>
      <c r="AH850" s="257"/>
      <c r="AI850" s="257"/>
      <c r="AJ850" s="257"/>
      <c r="AK850" s="87">
        <v>8.01</v>
      </c>
      <c r="AL850" s="87"/>
      <c r="AM850" s="258"/>
      <c r="AN850" s="258">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59" t="s">
        <v>32</v>
      </c>
      <c r="AY850" s="105">
        <v>1120</v>
      </c>
      <c r="AZ850" s="106">
        <v>560</v>
      </c>
      <c r="BA850" s="106">
        <v>420</v>
      </c>
      <c r="BB850" s="106">
        <v>280</v>
      </c>
      <c r="BC850" s="256">
        <v>960</v>
      </c>
      <c r="BD850" s="256">
        <v>480</v>
      </c>
      <c r="BE850" s="256">
        <v>360</v>
      </c>
      <c r="BF850" s="256">
        <v>240</v>
      </c>
      <c r="BG850" s="107">
        <f t="shared" si="508"/>
        <v>-20</v>
      </c>
      <c r="BJ850" s="254" t="e">
        <f>M850*#REF!</f>
        <v>#REF!</v>
      </c>
      <c r="BK850" s="254" t="e">
        <f>N850*#REF!</f>
        <v>#REF!</v>
      </c>
      <c r="BL850" s="254" t="e">
        <f>O850*#REF!</f>
        <v>#REF!</v>
      </c>
      <c r="BM850" s="254"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7">
        <v>7.9945454545454542</v>
      </c>
      <c r="AL851" s="87"/>
      <c r="AM851" s="258"/>
      <c r="AN851" s="258">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59" t="s">
        <v>32</v>
      </c>
      <c r="AY851" s="105">
        <v>1540</v>
      </c>
      <c r="AZ851" s="106">
        <v>700</v>
      </c>
      <c r="BA851" s="106">
        <v>560</v>
      </c>
      <c r="BB851" s="106">
        <v>420</v>
      </c>
      <c r="BC851" s="256">
        <v>1320</v>
      </c>
      <c r="BD851" s="256">
        <v>600</v>
      </c>
      <c r="BE851" s="256">
        <v>480</v>
      </c>
      <c r="BF851" s="256">
        <v>360</v>
      </c>
      <c r="BG851" s="107">
        <f t="shared" si="508"/>
        <v>49</v>
      </c>
      <c r="BJ851" s="254" t="e">
        <f>M851*#REF!</f>
        <v>#REF!</v>
      </c>
      <c r="BK851" s="254" t="e">
        <f>N851*#REF!</f>
        <v>#REF!</v>
      </c>
      <c r="BL851" s="254" t="e">
        <f>O851*#REF!</f>
        <v>#REF!</v>
      </c>
      <c r="BM851" s="254" t="e">
        <f>P851*#REF!</f>
        <v>#REF!</v>
      </c>
    </row>
    <row r="852" spans="1:65" s="29" customFormat="1" ht="47.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6"/>
      <c r="V852" s="256"/>
      <c r="W852" s="256"/>
      <c r="X852" s="256"/>
      <c r="Y852" s="257"/>
      <c r="Z852" s="257"/>
      <c r="AA852" s="257"/>
      <c r="AB852" s="257"/>
      <c r="AC852" s="256"/>
      <c r="AD852" s="256"/>
      <c r="AE852" s="256"/>
      <c r="AF852" s="256"/>
      <c r="AG852" s="257"/>
      <c r="AH852" s="257"/>
      <c r="AI852" s="257"/>
      <c r="AJ852" s="257"/>
      <c r="AK852" s="87">
        <v>8.01</v>
      </c>
      <c r="AL852" s="87"/>
      <c r="AM852" s="258"/>
      <c r="AN852" s="258">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59" t="s">
        <v>32</v>
      </c>
      <c r="AY852" s="105"/>
      <c r="AZ852" s="106"/>
      <c r="BA852" s="106"/>
      <c r="BB852" s="106"/>
      <c r="BC852" s="256"/>
      <c r="BD852" s="256"/>
      <c r="BE852" s="256"/>
      <c r="BF852" s="256"/>
      <c r="BG852" s="107">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6"/>
      <c r="V853" s="256"/>
      <c r="W853" s="256"/>
      <c r="X853" s="256"/>
      <c r="Y853" s="257"/>
      <c r="Z853" s="257"/>
      <c r="AA853" s="257"/>
      <c r="AB853" s="257"/>
      <c r="AC853" s="256"/>
      <c r="AD853" s="256"/>
      <c r="AE853" s="256"/>
      <c r="AF853" s="256"/>
      <c r="AG853" s="257"/>
      <c r="AH853" s="257"/>
      <c r="AI853" s="257"/>
      <c r="AJ853" s="257"/>
      <c r="AK853" s="87">
        <v>8.0066666666666659</v>
      </c>
      <c r="AL853" s="87"/>
      <c r="AM853" s="258"/>
      <c r="AN853" s="258">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59" t="s">
        <v>32</v>
      </c>
      <c r="AY853" s="105">
        <v>1960</v>
      </c>
      <c r="AZ853" s="106">
        <v>980</v>
      </c>
      <c r="BA853" s="106">
        <v>630</v>
      </c>
      <c r="BB853" s="106">
        <v>560</v>
      </c>
      <c r="BC853" s="256">
        <v>1680</v>
      </c>
      <c r="BD853" s="256">
        <v>840</v>
      </c>
      <c r="BE853" s="256">
        <v>540</v>
      </c>
      <c r="BF853" s="256">
        <v>480</v>
      </c>
      <c r="BG853" s="107">
        <f t="shared" si="508"/>
        <v>554</v>
      </c>
      <c r="BJ853" s="254" t="e">
        <f>M853*#REF!</f>
        <v>#REF!</v>
      </c>
      <c r="BK853" s="254" t="e">
        <f>N853*#REF!</f>
        <v>#REF!</v>
      </c>
      <c r="BL853" s="254" t="e">
        <f>O853*#REF!</f>
        <v>#REF!</v>
      </c>
      <c r="BM853" s="254" t="e">
        <f>P853*#REF!</f>
        <v>#REF!</v>
      </c>
    </row>
    <row r="854" spans="1:65" s="299" customFormat="1" ht="35.1" customHeight="1">
      <c r="A854" s="275" t="str">
        <f t="shared" si="486"/>
        <v>VC+1</v>
      </c>
      <c r="B854" s="275" t="str">
        <f t="shared" si="487"/>
        <v>VC+2</v>
      </c>
      <c r="C854" s="275" t="str">
        <f t="shared" si="488"/>
        <v>VC+3</v>
      </c>
      <c r="D854" s="275" t="str">
        <f t="shared" si="489"/>
        <v>VC+4</v>
      </c>
      <c r="E854" s="299" t="s">
        <v>32</v>
      </c>
      <c r="F854" s="203" t="s">
        <v>3482</v>
      </c>
      <c r="G854" s="203"/>
      <c r="H854" s="204" t="s">
        <v>32</v>
      </c>
      <c r="I854" s="277" t="s">
        <v>6207</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7"/>
      <c r="AL855" s="87"/>
      <c r="AM855" s="258"/>
      <c r="AN855" s="258"/>
      <c r="AO855" s="101"/>
      <c r="AP855" s="101"/>
      <c r="AQ855" s="101"/>
      <c r="AR855" s="101"/>
      <c r="AS855" s="101"/>
      <c r="AT855" s="101"/>
      <c r="AU855" s="101"/>
      <c r="AV855" s="101"/>
      <c r="AW855" s="61"/>
      <c r="AX855" s="259" t="s">
        <v>32</v>
      </c>
      <c r="AY855" s="105">
        <v>2100</v>
      </c>
      <c r="AZ855" s="106">
        <v>1050</v>
      </c>
      <c r="BA855" s="106">
        <v>630</v>
      </c>
      <c r="BB855" s="106">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7">
        <v>5.37</v>
      </c>
      <c r="AL856" s="87"/>
      <c r="AM856" s="258"/>
      <c r="AN856" s="258">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59" t="s">
        <v>32</v>
      </c>
      <c r="AY856" s="105">
        <v>3500</v>
      </c>
      <c r="AZ856" s="106">
        <v>1050</v>
      </c>
      <c r="BA856" s="106">
        <v>840</v>
      </c>
      <c r="BB856" s="106">
        <v>630</v>
      </c>
      <c r="BC856" s="256">
        <v>3000</v>
      </c>
      <c r="BD856" s="256">
        <v>900</v>
      </c>
      <c r="BE856" s="256">
        <v>720</v>
      </c>
      <c r="BF856" s="256">
        <v>540</v>
      </c>
      <c r="BG856" s="107">
        <f>AV856-AW856</f>
        <v>456</v>
      </c>
      <c r="BJ856" s="254" t="e">
        <f>M856*#REF!</f>
        <v>#REF!</v>
      </c>
      <c r="BK856" s="254" t="e">
        <f>N856*#REF!</f>
        <v>#REF!</v>
      </c>
      <c r="BL856" s="254" t="e">
        <f>O856*#REF!</f>
        <v>#REF!</v>
      </c>
      <c r="BM856" s="254"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6"/>
      <c r="V857" s="256"/>
      <c r="W857" s="256"/>
      <c r="X857" s="256"/>
      <c r="Y857" s="257"/>
      <c r="Z857" s="257"/>
      <c r="AA857" s="257"/>
      <c r="AB857" s="257"/>
      <c r="AC857" s="256"/>
      <c r="AD857" s="256"/>
      <c r="AE857" s="256"/>
      <c r="AF857" s="256"/>
      <c r="AG857" s="257"/>
      <c r="AH857" s="257"/>
      <c r="AI857" s="257"/>
      <c r="AJ857" s="257"/>
      <c r="AK857" s="87">
        <v>4.0545454545454547</v>
      </c>
      <c r="AL857" s="87"/>
      <c r="AM857" s="258"/>
      <c r="AN857" s="258">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59" t="s">
        <v>32</v>
      </c>
      <c r="AY857" s="105"/>
      <c r="AZ857" s="106"/>
      <c r="BA857" s="106"/>
      <c r="BB857" s="106"/>
      <c r="BC857" s="256"/>
      <c r="BD857" s="256"/>
      <c r="BE857" s="256"/>
      <c r="BF857" s="256"/>
      <c r="BG857" s="107">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7"/>
      <c r="AL858" s="87"/>
      <c r="AM858" s="258"/>
      <c r="AN858" s="258"/>
      <c r="AO858" s="101"/>
      <c r="AP858" s="101"/>
      <c r="AQ858" s="101"/>
      <c r="AR858" s="101"/>
      <c r="AS858" s="101"/>
      <c r="AT858" s="101"/>
      <c r="AU858" s="101"/>
      <c r="AV858" s="101"/>
      <c r="AW858" s="61"/>
      <c r="AX858" s="259" t="s">
        <v>32</v>
      </c>
      <c r="AY858" s="105">
        <v>3500</v>
      </c>
      <c r="AZ858" s="106">
        <v>1260</v>
      </c>
      <c r="BA858" s="106">
        <v>910</v>
      </c>
      <c r="BB858" s="106">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7">
        <v>5.37</v>
      </c>
      <c r="AL859" s="87"/>
      <c r="AM859" s="258"/>
      <c r="AN859" s="258">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59" t="s">
        <v>32</v>
      </c>
      <c r="AY859" s="105">
        <v>5250</v>
      </c>
      <c r="AZ859" s="106">
        <v>1750</v>
      </c>
      <c r="BA859" s="106">
        <v>1260</v>
      </c>
      <c r="BB859" s="106">
        <v>840</v>
      </c>
      <c r="BC859" s="256">
        <v>4500</v>
      </c>
      <c r="BD859" s="256">
        <v>1500</v>
      </c>
      <c r="BE859" s="256">
        <v>1080</v>
      </c>
      <c r="BF859" s="256">
        <v>720</v>
      </c>
      <c r="BG859" s="107">
        <f>AV859-AW859</f>
        <v>1198</v>
      </c>
      <c r="BJ859" s="254" t="e">
        <f>M859*#REF!</f>
        <v>#REF!</v>
      </c>
      <c r="BK859" s="254" t="e">
        <f>N859*#REF!</f>
        <v>#REF!</v>
      </c>
      <c r="BL859" s="254" t="e">
        <f>O859*#REF!</f>
        <v>#REF!</v>
      </c>
      <c r="BM859" s="254"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6"/>
      <c r="V860" s="256"/>
      <c r="W860" s="256"/>
      <c r="X860" s="256"/>
      <c r="Y860" s="257"/>
      <c r="Z860" s="257"/>
      <c r="AA860" s="257"/>
      <c r="AB860" s="257"/>
      <c r="AC860" s="256"/>
      <c r="AD860" s="256"/>
      <c r="AE860" s="256"/>
      <c r="AF860" s="256"/>
      <c r="AG860" s="257"/>
      <c r="AH860" s="257"/>
      <c r="AI860" s="257"/>
      <c r="AJ860" s="257"/>
      <c r="AK860" s="87">
        <v>5.37</v>
      </c>
      <c r="AL860" s="87"/>
      <c r="AM860" s="258"/>
      <c r="AN860" s="258">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59" t="s">
        <v>32</v>
      </c>
      <c r="AY860" s="105">
        <v>3850</v>
      </c>
      <c r="AZ860" s="106">
        <v>1260</v>
      </c>
      <c r="BA860" s="106">
        <v>910</v>
      </c>
      <c r="BB860" s="106">
        <v>770</v>
      </c>
      <c r="BC860" s="256">
        <v>3300</v>
      </c>
      <c r="BD860" s="256">
        <v>1080</v>
      </c>
      <c r="BE860" s="256">
        <v>780</v>
      </c>
      <c r="BF860" s="256">
        <v>660</v>
      </c>
      <c r="BG860" s="107">
        <f>AV860-AW860</f>
        <v>872.5</v>
      </c>
      <c r="BJ860" s="254" t="e">
        <f>M860*#REF!</f>
        <v>#REF!</v>
      </c>
      <c r="BK860" s="254" t="e">
        <f>N860*#REF!</f>
        <v>#REF!</v>
      </c>
      <c r="BL860" s="254" t="e">
        <f>O860*#REF!</f>
        <v>#REF!</v>
      </c>
      <c r="BM860" s="254"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6"/>
      <c r="V861" s="256"/>
      <c r="W861" s="256"/>
      <c r="X861" s="256"/>
      <c r="Y861" s="257"/>
      <c r="Z861" s="257"/>
      <c r="AA861" s="257"/>
      <c r="AB861" s="257"/>
      <c r="AC861" s="256"/>
      <c r="AD861" s="256"/>
      <c r="AE861" s="256"/>
      <c r="AF861" s="256"/>
      <c r="AG861" s="257"/>
      <c r="AH861" s="257"/>
      <c r="AI861" s="257"/>
      <c r="AJ861" s="257"/>
      <c r="AK861" s="87">
        <v>6.0690319047619035</v>
      </c>
      <c r="AL861" s="87"/>
      <c r="AM861" s="258"/>
      <c r="AN861" s="258">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59" t="s">
        <v>32</v>
      </c>
      <c r="AY861" s="105">
        <v>3150</v>
      </c>
      <c r="AZ861" s="106">
        <v>1190</v>
      </c>
      <c r="BA861" s="106">
        <v>770</v>
      </c>
      <c r="BB861" s="106">
        <v>630</v>
      </c>
      <c r="BC861" s="256">
        <v>2700</v>
      </c>
      <c r="BD861" s="256">
        <v>1020</v>
      </c>
      <c r="BE861" s="256">
        <v>660</v>
      </c>
      <c r="BF861" s="256">
        <v>540</v>
      </c>
      <c r="BG861" s="107">
        <f>AV861-AW861</f>
        <v>1225</v>
      </c>
      <c r="BJ861" s="254" t="e">
        <f>M861*#REF!</f>
        <v>#REF!</v>
      </c>
      <c r="BK861" s="254" t="e">
        <f>N861*#REF!</f>
        <v>#REF!</v>
      </c>
      <c r="BL861" s="254" t="e">
        <f>O861*#REF!</f>
        <v>#REF!</v>
      </c>
      <c r="BM861" s="254"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6"/>
      <c r="V862" s="256"/>
      <c r="W862" s="256"/>
      <c r="X862" s="256"/>
      <c r="Y862" s="257"/>
      <c r="Z862" s="257"/>
      <c r="AA862" s="257"/>
      <c r="AB862" s="257"/>
      <c r="AC862" s="256"/>
      <c r="AD862" s="256"/>
      <c r="AE862" s="256"/>
      <c r="AF862" s="256"/>
      <c r="AG862" s="257"/>
      <c r="AH862" s="257"/>
      <c r="AI862" s="257"/>
      <c r="AJ862" s="257"/>
      <c r="AK862" s="87">
        <v>5.5013601281024815</v>
      </c>
      <c r="AL862" s="87"/>
      <c r="AM862" s="258"/>
      <c r="AN862" s="258">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59" t="s">
        <v>32</v>
      </c>
      <c r="AY862" s="105">
        <v>2100</v>
      </c>
      <c r="AZ862" s="106">
        <v>1050</v>
      </c>
      <c r="BA862" s="106">
        <v>700</v>
      </c>
      <c r="BB862" s="106">
        <v>630</v>
      </c>
      <c r="BC862" s="256">
        <v>1800</v>
      </c>
      <c r="BD862" s="256">
        <v>900</v>
      </c>
      <c r="BE862" s="256">
        <v>600</v>
      </c>
      <c r="BF862" s="256">
        <v>540</v>
      </c>
      <c r="BG862" s="107">
        <f>AV862-AW862</f>
        <v>500</v>
      </c>
      <c r="BJ862" s="254" t="e">
        <f>M862*#REF!</f>
        <v>#REF!</v>
      </c>
      <c r="BK862" s="254" t="e">
        <f>N862*#REF!</f>
        <v>#REF!</v>
      </c>
      <c r="BL862" s="254" t="e">
        <f>O862*#REF!</f>
        <v>#REF!</v>
      </c>
      <c r="BM862" s="254"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6"/>
      <c r="V863" s="256"/>
      <c r="W863" s="256"/>
      <c r="X863" s="256"/>
      <c r="Y863" s="257"/>
      <c r="Z863" s="257"/>
      <c r="AA863" s="257"/>
      <c r="AB863" s="257"/>
      <c r="AC863" s="256"/>
      <c r="AD863" s="256"/>
      <c r="AE863" s="256"/>
      <c r="AF863" s="256"/>
      <c r="AG863" s="257"/>
      <c r="AH863" s="257"/>
      <c r="AI863" s="257"/>
      <c r="AJ863" s="257"/>
      <c r="AK863" s="87"/>
      <c r="AL863" s="87"/>
      <c r="AM863" s="258"/>
      <c r="AN863" s="258"/>
      <c r="AO863" s="101"/>
      <c r="AP863" s="101"/>
      <c r="AQ863" s="101"/>
      <c r="AR863" s="101"/>
      <c r="AS863" s="101"/>
      <c r="AT863" s="101"/>
      <c r="AU863" s="101"/>
      <c r="AV863" s="101"/>
      <c r="AW863" s="61"/>
      <c r="AX863" s="259" t="s">
        <v>32</v>
      </c>
      <c r="AY863" s="105"/>
      <c r="AZ863" s="106"/>
      <c r="BA863" s="106"/>
      <c r="BB863" s="106"/>
      <c r="BC863" s="256"/>
      <c r="BD863" s="256"/>
      <c r="BE863" s="256"/>
      <c r="BF863" s="256"/>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7">
        <v>6.8627450980392162</v>
      </c>
      <c r="AL864" s="87"/>
      <c r="AM864" s="258"/>
      <c r="AN864" s="258">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59" t="s">
        <v>32</v>
      </c>
      <c r="AY864" s="105">
        <v>3850</v>
      </c>
      <c r="AZ864" s="106">
        <v>1190</v>
      </c>
      <c r="BA864" s="106">
        <v>840</v>
      </c>
      <c r="BB864" s="106">
        <v>630</v>
      </c>
      <c r="BC864" s="256">
        <v>3300</v>
      </c>
      <c r="BD864" s="256">
        <v>1020</v>
      </c>
      <c r="BE864" s="256">
        <v>720</v>
      </c>
      <c r="BF864" s="256">
        <v>540</v>
      </c>
      <c r="BG864" s="107">
        <f>AV864-AW864</f>
        <v>200</v>
      </c>
      <c r="BJ864" s="254" t="e">
        <f>M864*#REF!</f>
        <v>#REF!</v>
      </c>
      <c r="BK864" s="254" t="e">
        <f>N864*#REF!</f>
        <v>#REF!</v>
      </c>
      <c r="BL864" s="254" t="e">
        <f>O864*#REF!</f>
        <v>#REF!</v>
      </c>
      <c r="BM864" s="254"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6"/>
      <c r="V865" s="256"/>
      <c r="W865" s="256"/>
      <c r="X865" s="256"/>
      <c r="Y865" s="257"/>
      <c r="Z865" s="257"/>
      <c r="AA865" s="257"/>
      <c r="AB865" s="257"/>
      <c r="AC865" s="256"/>
      <c r="AD865" s="256"/>
      <c r="AE865" s="256"/>
      <c r="AF865" s="256"/>
      <c r="AG865" s="257"/>
      <c r="AH865" s="257"/>
      <c r="AI865" s="257"/>
      <c r="AJ865" s="257"/>
      <c r="AK865" s="87">
        <v>4.7240219952867246</v>
      </c>
      <c r="AL865" s="87"/>
      <c r="AM865" s="258"/>
      <c r="AN865" s="258">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59" t="s">
        <v>32</v>
      </c>
      <c r="AY865" s="105">
        <v>3500</v>
      </c>
      <c r="AZ865" s="106">
        <v>1190</v>
      </c>
      <c r="BA865" s="106">
        <v>840</v>
      </c>
      <c r="BB865" s="106">
        <v>630</v>
      </c>
      <c r="BC865" s="256">
        <v>3000</v>
      </c>
      <c r="BD865" s="256">
        <v>1020</v>
      </c>
      <c r="BE865" s="256">
        <v>720</v>
      </c>
      <c r="BF865" s="256">
        <v>540</v>
      </c>
      <c r="BG865" s="107">
        <f>AV865-AW865</f>
        <v>162.5</v>
      </c>
      <c r="BJ865" s="254" t="e">
        <f>M865*#REF!</f>
        <v>#REF!</v>
      </c>
      <c r="BK865" s="254" t="e">
        <f>N865*#REF!</f>
        <v>#REF!</v>
      </c>
      <c r="BL865" s="254" t="e">
        <f>O865*#REF!</f>
        <v>#REF!</v>
      </c>
      <c r="BM865" s="254" t="e">
        <f>P865*#REF!</f>
        <v>#REF!</v>
      </c>
    </row>
    <row r="866" spans="1:65" s="328"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6"/>
      <c r="V866" s="256"/>
      <c r="W866" s="256"/>
      <c r="X866" s="256"/>
      <c r="Y866" s="257"/>
      <c r="Z866" s="257"/>
      <c r="AA866" s="257"/>
      <c r="AB866" s="257"/>
      <c r="AC866" s="256"/>
      <c r="AD866" s="256"/>
      <c r="AE866" s="256"/>
      <c r="AF866" s="256"/>
      <c r="AG866" s="257"/>
      <c r="AH866" s="257"/>
      <c r="AI866" s="257"/>
      <c r="AJ866" s="257"/>
      <c r="AK866" s="87">
        <v>5.37</v>
      </c>
      <c r="AL866" s="87"/>
      <c r="AM866" s="258"/>
      <c r="AN866" s="258">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59" t="s">
        <v>32</v>
      </c>
      <c r="AY866" s="105">
        <v>3849.9999999999995</v>
      </c>
      <c r="AZ866" s="106">
        <v>1260</v>
      </c>
      <c r="BA866" s="106">
        <v>909.99999999999989</v>
      </c>
      <c r="BB866" s="106">
        <v>700</v>
      </c>
      <c r="BC866" s="256">
        <v>3300</v>
      </c>
      <c r="BD866" s="256">
        <v>1080</v>
      </c>
      <c r="BE866" s="256">
        <v>780</v>
      </c>
      <c r="BF866" s="256">
        <v>600</v>
      </c>
      <c r="BG866" s="107">
        <f>AV866-AW866</f>
        <v>842.5</v>
      </c>
      <c r="BJ866" s="254" t="e">
        <f>M866*#REF!</f>
        <v>#REF!</v>
      </c>
      <c r="BK866" s="254" t="e">
        <f>N866*#REF!</f>
        <v>#REF!</v>
      </c>
      <c r="BL866" s="254" t="e">
        <f>O866*#REF!</f>
        <v>#REF!</v>
      </c>
      <c r="BM866" s="254" t="e">
        <f>P866*#REF!</f>
        <v>#REF!</v>
      </c>
    </row>
    <row r="867" spans="1:65" s="328" customFormat="1" ht="63">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6"/>
      <c r="V867" s="256"/>
      <c r="W867" s="256"/>
      <c r="X867" s="256"/>
      <c r="Y867" s="257"/>
      <c r="Z867" s="257"/>
      <c r="AA867" s="257"/>
      <c r="AB867" s="257"/>
      <c r="AC867" s="256"/>
      <c r="AD867" s="256"/>
      <c r="AE867" s="256"/>
      <c r="AF867" s="256"/>
      <c r="AG867" s="257"/>
      <c r="AH867" s="257"/>
      <c r="AI867" s="257"/>
      <c r="AJ867" s="257"/>
      <c r="AK867" s="87">
        <v>5.37</v>
      </c>
      <c r="AL867" s="87"/>
      <c r="AM867" s="258"/>
      <c r="AN867" s="258">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59" t="s">
        <v>32</v>
      </c>
      <c r="AY867" s="105">
        <v>1470</v>
      </c>
      <c r="AZ867" s="106">
        <v>700</v>
      </c>
      <c r="BA867" s="106">
        <v>630</v>
      </c>
      <c r="BB867" s="106">
        <v>560</v>
      </c>
      <c r="BC867" s="256">
        <v>1260</v>
      </c>
      <c r="BD867" s="256">
        <v>600</v>
      </c>
      <c r="BE867" s="256">
        <v>540</v>
      </c>
      <c r="BF867" s="256">
        <v>480</v>
      </c>
      <c r="BG867" s="107">
        <f>AV867-AW867</f>
        <v>707.5</v>
      </c>
      <c r="BJ867" s="254" t="e">
        <f>M867*#REF!</f>
        <v>#REF!</v>
      </c>
      <c r="BK867" s="254" t="e">
        <f>N867*#REF!</f>
        <v>#REF!</v>
      </c>
      <c r="BL867" s="254" t="e">
        <f>O867*#REF!</f>
        <v>#REF!</v>
      </c>
      <c r="BM867" s="254"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6"/>
      <c r="V868" s="256"/>
      <c r="W868" s="256"/>
      <c r="X868" s="256"/>
      <c r="Y868" s="257"/>
      <c r="Z868" s="257"/>
      <c r="AA868" s="257"/>
      <c r="AB868" s="257"/>
      <c r="AC868" s="256"/>
      <c r="AD868" s="256"/>
      <c r="AE868" s="256"/>
      <c r="AF868" s="256"/>
      <c r="AG868" s="257"/>
      <c r="AH868" s="257"/>
      <c r="AI868" s="257"/>
      <c r="AJ868" s="257"/>
      <c r="AK868" s="87">
        <v>5.37</v>
      </c>
      <c r="AL868" s="87"/>
      <c r="AM868" s="258"/>
      <c r="AN868" s="258">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59" t="s">
        <v>32</v>
      </c>
      <c r="AY868" s="105"/>
      <c r="AZ868" s="106"/>
      <c r="BA868" s="106"/>
      <c r="BB868" s="106"/>
      <c r="BC868" s="256"/>
      <c r="BD868" s="256"/>
      <c r="BE868" s="256"/>
      <c r="BF868" s="256"/>
      <c r="BG868" s="107">
        <f>AV868-AW868</f>
        <v>1405</v>
      </c>
      <c r="BJ868" s="254"/>
      <c r="BK868" s="254"/>
      <c r="BL868" s="254"/>
      <c r="BM868" s="254"/>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6"/>
      <c r="V869" s="256"/>
      <c r="W869" s="256"/>
      <c r="X869" s="256"/>
      <c r="Y869" s="257"/>
      <c r="Z869" s="257"/>
      <c r="AA869" s="257"/>
      <c r="AB869" s="257"/>
      <c r="AC869" s="256"/>
      <c r="AD869" s="256"/>
      <c r="AE869" s="256"/>
      <c r="AF869" s="256"/>
      <c r="AG869" s="257"/>
      <c r="AH869" s="257"/>
      <c r="AI869" s="257"/>
      <c r="AJ869" s="257"/>
      <c r="AK869" s="87"/>
      <c r="AL869" s="87"/>
      <c r="AM869" s="258"/>
      <c r="AN869" s="258"/>
      <c r="AO869" s="101"/>
      <c r="AP869" s="101"/>
      <c r="AQ869" s="101"/>
      <c r="AR869" s="101"/>
      <c r="AS869" s="101"/>
      <c r="AT869" s="101"/>
      <c r="AU869" s="101"/>
      <c r="AV869" s="101"/>
      <c r="AW869" s="61"/>
      <c r="AX869" s="259" t="s">
        <v>32</v>
      </c>
      <c r="AY869" s="105">
        <v>2450</v>
      </c>
      <c r="AZ869" s="106">
        <v>1050</v>
      </c>
      <c r="BA869" s="106">
        <v>630</v>
      </c>
      <c r="BB869" s="106">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6"/>
      <c r="V870" s="256"/>
      <c r="W870" s="256"/>
      <c r="X870" s="256"/>
      <c r="Y870" s="257"/>
      <c r="Z870" s="257"/>
      <c r="AA870" s="257"/>
      <c r="AB870" s="257"/>
      <c r="AC870" s="256"/>
      <c r="AD870" s="256"/>
      <c r="AE870" s="256"/>
      <c r="AF870" s="256"/>
      <c r="AG870" s="257"/>
      <c r="AH870" s="257"/>
      <c r="AI870" s="257"/>
      <c r="AJ870" s="257"/>
      <c r="AK870" s="87">
        <v>6.031043279510433</v>
      </c>
      <c r="AL870" s="87"/>
      <c r="AM870" s="258"/>
      <c r="AN870" s="258">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59" t="s">
        <v>32</v>
      </c>
      <c r="AY870" s="105">
        <v>2100</v>
      </c>
      <c r="AZ870" s="106">
        <v>1050</v>
      </c>
      <c r="BA870" s="106">
        <v>630</v>
      </c>
      <c r="BB870" s="106">
        <v>560</v>
      </c>
      <c r="BC870" s="256">
        <v>1800</v>
      </c>
      <c r="BD870" s="256">
        <v>900</v>
      </c>
      <c r="BE870" s="256">
        <v>540</v>
      </c>
      <c r="BF870" s="256">
        <v>480</v>
      </c>
      <c r="BG870" s="107">
        <f>AV870-AW870</f>
        <v>312.5</v>
      </c>
      <c r="BJ870" s="254" t="e">
        <f>M870*#REF!</f>
        <v>#REF!</v>
      </c>
      <c r="BK870" s="254" t="e">
        <f>N870*#REF!</f>
        <v>#REF!</v>
      </c>
      <c r="BL870" s="254" t="e">
        <f>O870*#REF!</f>
        <v>#REF!</v>
      </c>
      <c r="BM870" s="254" t="e">
        <f>P870*#REF!</f>
        <v>#REF!</v>
      </c>
    </row>
    <row r="871" spans="1:65" s="329"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7">
        <v>5.37</v>
      </c>
      <c r="AL871" s="87"/>
      <c r="AM871" s="258"/>
      <c r="AN871" s="258">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59" t="s">
        <v>32</v>
      </c>
      <c r="AY871" s="105">
        <v>1960</v>
      </c>
      <c r="AZ871" s="106">
        <v>980</v>
      </c>
      <c r="BA871" s="106">
        <v>700</v>
      </c>
      <c r="BB871" s="106">
        <v>630</v>
      </c>
      <c r="BC871" s="256">
        <v>1680</v>
      </c>
      <c r="BD871" s="256">
        <v>840</v>
      </c>
      <c r="BE871" s="256">
        <v>600</v>
      </c>
      <c r="BF871" s="256">
        <v>540</v>
      </c>
      <c r="BG871" s="107">
        <f>AV871-AW871</f>
        <v>475</v>
      </c>
      <c r="BJ871" s="254" t="e">
        <f>M871*#REF!</f>
        <v>#REF!</v>
      </c>
      <c r="BK871" s="254" t="e">
        <f>N871*#REF!</f>
        <v>#REF!</v>
      </c>
      <c r="BL871" s="254" t="e">
        <f>O871*#REF!</f>
        <v>#REF!</v>
      </c>
      <c r="BM871" s="254" t="e">
        <f>P871*#REF!</f>
        <v>#REF!</v>
      </c>
    </row>
    <row r="872" spans="1:65" s="329"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6"/>
      <c r="V872" s="256"/>
      <c r="W872" s="256"/>
      <c r="X872" s="256"/>
      <c r="Y872" s="257"/>
      <c r="Z872" s="257"/>
      <c r="AA872" s="257"/>
      <c r="AB872" s="257"/>
      <c r="AC872" s="256"/>
      <c r="AD872" s="256"/>
      <c r="AE872" s="256"/>
      <c r="AF872" s="256"/>
      <c r="AG872" s="257"/>
      <c r="AH872" s="257"/>
      <c r="AI872" s="257"/>
      <c r="AJ872" s="257"/>
      <c r="AK872" s="87">
        <v>5.37</v>
      </c>
      <c r="AL872" s="87"/>
      <c r="AM872" s="258"/>
      <c r="AN872" s="258">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59" t="s">
        <v>32</v>
      </c>
      <c r="AY872" s="105">
        <v>1470</v>
      </c>
      <c r="AZ872" s="106">
        <v>700</v>
      </c>
      <c r="BA872" s="106">
        <v>630</v>
      </c>
      <c r="BB872" s="106">
        <v>560</v>
      </c>
      <c r="BC872" s="256">
        <v>1260</v>
      </c>
      <c r="BD872" s="256">
        <v>600</v>
      </c>
      <c r="BE872" s="256">
        <v>540</v>
      </c>
      <c r="BF872" s="256">
        <v>480</v>
      </c>
      <c r="BG872" s="107">
        <f>AV872-AW872</f>
        <v>542.5</v>
      </c>
      <c r="BJ872" s="254" t="e">
        <f>M872*#REF!</f>
        <v>#REF!</v>
      </c>
      <c r="BK872" s="254" t="e">
        <f>N872*#REF!</f>
        <v>#REF!</v>
      </c>
      <c r="BL872" s="254" t="e">
        <f>O872*#REF!</f>
        <v>#REF!</v>
      </c>
      <c r="BM872" s="254" t="e">
        <f>P872*#REF!</f>
        <v>#REF!</v>
      </c>
    </row>
    <row r="873" spans="1:65" s="329"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6"/>
      <c r="V873" s="256"/>
      <c r="W873" s="256"/>
      <c r="X873" s="256"/>
      <c r="Y873" s="257"/>
      <c r="Z873" s="257"/>
      <c r="AA873" s="257"/>
      <c r="AB873" s="257"/>
      <c r="AC873" s="256"/>
      <c r="AD873" s="256"/>
      <c r="AE873" s="256"/>
      <c r="AF873" s="256"/>
      <c r="AG873" s="257"/>
      <c r="AH873" s="257"/>
      <c r="AI873" s="257"/>
      <c r="AJ873" s="257"/>
      <c r="AK873" s="87">
        <v>5.37</v>
      </c>
      <c r="AL873" s="87"/>
      <c r="AM873" s="258"/>
      <c r="AN873" s="258">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59" t="s">
        <v>32</v>
      </c>
      <c r="AY873" s="105">
        <v>1400</v>
      </c>
      <c r="AZ873" s="106">
        <v>700</v>
      </c>
      <c r="BA873" s="106">
        <v>630</v>
      </c>
      <c r="BB873" s="106">
        <v>560</v>
      </c>
      <c r="BC873" s="98">
        <v>1200</v>
      </c>
      <c r="BD873" s="98">
        <v>600</v>
      </c>
      <c r="BE873" s="98">
        <v>540</v>
      </c>
      <c r="BF873" s="98">
        <v>480</v>
      </c>
      <c r="BG873" s="107">
        <f>AV873-AW873</f>
        <v>1523.5</v>
      </c>
      <c r="BJ873" s="254" t="e">
        <f>M873*#REF!</f>
        <v>#REF!</v>
      </c>
      <c r="BK873" s="254" t="e">
        <f>N873*#REF!</f>
        <v>#REF!</v>
      </c>
      <c r="BL873" s="254" t="e">
        <f>O873*#REF!</f>
        <v>#REF!</v>
      </c>
      <c r="BM873" s="254" t="e">
        <f>P873*#REF!</f>
        <v>#REF!</v>
      </c>
    </row>
    <row r="874" spans="1:65" s="329"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6"/>
      <c r="V874" s="256"/>
      <c r="W874" s="256"/>
      <c r="X874" s="256"/>
      <c r="Y874" s="257"/>
      <c r="Z874" s="257"/>
      <c r="AA874" s="257"/>
      <c r="AB874" s="257"/>
      <c r="AC874" s="256"/>
      <c r="AD874" s="256"/>
      <c r="AE874" s="256"/>
      <c r="AF874" s="256"/>
      <c r="AG874" s="257"/>
      <c r="AH874" s="257"/>
      <c r="AI874" s="257"/>
      <c r="AJ874" s="257"/>
      <c r="AK874" s="87"/>
      <c r="AL874" s="87"/>
      <c r="AM874" s="258"/>
      <c r="AN874" s="258"/>
      <c r="AO874" s="101"/>
      <c r="AP874" s="101"/>
      <c r="AQ874" s="101"/>
      <c r="AR874" s="101"/>
      <c r="AS874" s="101"/>
      <c r="AT874" s="101"/>
      <c r="AU874" s="101"/>
      <c r="AV874" s="101"/>
      <c r="AW874" s="61"/>
      <c r="AX874" s="259" t="s">
        <v>32</v>
      </c>
      <c r="AY874" s="105">
        <v>1400</v>
      </c>
      <c r="AZ874" s="106">
        <v>700</v>
      </c>
      <c r="BA874" s="106">
        <v>630</v>
      </c>
      <c r="BB874" s="106">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c r="A875" s="84" t="str">
        <f t="shared" si="486"/>
        <v>VC7DT_D1+1</v>
      </c>
      <c r="B875" s="84" t="str">
        <f t="shared" si="487"/>
        <v>VC7DT_D1+2</v>
      </c>
      <c r="C875" s="84" t="str">
        <f t="shared" si="488"/>
        <v>VC7DT_D1+3</v>
      </c>
      <c r="D875" s="84" t="str">
        <f t="shared" si="489"/>
        <v>VC7DT_D1+4</v>
      </c>
      <c r="E875" s="29" t="s">
        <v>32</v>
      </c>
      <c r="F875" s="86"/>
      <c r="G875" s="86"/>
      <c r="H875" s="330"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6"/>
      <c r="V875" s="256"/>
      <c r="W875" s="256"/>
      <c r="X875" s="256"/>
      <c r="Y875" s="257"/>
      <c r="Z875" s="257"/>
      <c r="AA875" s="257"/>
      <c r="AB875" s="257"/>
      <c r="AC875" s="256"/>
      <c r="AD875" s="256"/>
      <c r="AE875" s="256"/>
      <c r="AF875" s="256"/>
      <c r="AG875" s="257"/>
      <c r="AH875" s="257"/>
      <c r="AI875" s="257"/>
      <c r="AJ875" s="257"/>
      <c r="AK875" s="87">
        <v>5.37</v>
      </c>
      <c r="AL875" s="87"/>
      <c r="AM875" s="258"/>
      <c r="AN875" s="258">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59" t="s">
        <v>32</v>
      </c>
      <c r="AY875" s="105">
        <v>2800</v>
      </c>
      <c r="AZ875" s="106">
        <v>980</v>
      </c>
      <c r="BA875" s="106">
        <v>700</v>
      </c>
      <c r="BB875" s="106">
        <v>630</v>
      </c>
      <c r="BC875" s="256">
        <v>2400</v>
      </c>
      <c r="BD875" s="256">
        <v>840</v>
      </c>
      <c r="BE875" s="256">
        <v>600</v>
      </c>
      <c r="BF875" s="256">
        <v>540</v>
      </c>
      <c r="BG875" s="107">
        <f t="shared" ref="BG875:BG900" si="524">AV875-AW875</f>
        <v>872.5</v>
      </c>
      <c r="BJ875" s="254" t="e">
        <f>M875*#REF!</f>
        <v>#REF!</v>
      </c>
      <c r="BK875" s="254" t="e">
        <f>N875*#REF!</f>
        <v>#REF!</v>
      </c>
      <c r="BL875" s="254" t="e">
        <f>O875*#REF!</f>
        <v>#REF!</v>
      </c>
      <c r="BM875" s="254" t="e">
        <f>P875*#REF!</f>
        <v>#REF!</v>
      </c>
    </row>
    <row r="876" spans="1:65" s="329"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30"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6"/>
      <c r="V876" s="256"/>
      <c r="W876" s="256"/>
      <c r="X876" s="256"/>
      <c r="Y876" s="257"/>
      <c r="Z876" s="257"/>
      <c r="AA876" s="257"/>
      <c r="AB876" s="257"/>
      <c r="AC876" s="256"/>
      <c r="AD876" s="256"/>
      <c r="AE876" s="256"/>
      <c r="AF876" s="256"/>
      <c r="AG876" s="257"/>
      <c r="AH876" s="257"/>
      <c r="AI876" s="257"/>
      <c r="AJ876" s="257"/>
      <c r="AK876" s="87">
        <v>5.37</v>
      </c>
      <c r="AL876" s="87"/>
      <c r="AM876" s="258"/>
      <c r="AN876" s="258">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59" t="s">
        <v>32</v>
      </c>
      <c r="AY876" s="105">
        <v>2800</v>
      </c>
      <c r="AZ876" s="106">
        <v>980</v>
      </c>
      <c r="BA876" s="106">
        <v>770</v>
      </c>
      <c r="BB876" s="106">
        <v>560</v>
      </c>
      <c r="BC876" s="256">
        <v>2400</v>
      </c>
      <c r="BD876" s="256">
        <v>840</v>
      </c>
      <c r="BE876" s="256">
        <v>660</v>
      </c>
      <c r="BF876" s="256">
        <v>480</v>
      </c>
      <c r="BG876" s="107">
        <f t="shared" si="524"/>
        <v>1105</v>
      </c>
      <c r="BJ876" s="254" t="e">
        <f>M876*#REF!</f>
        <v>#REF!</v>
      </c>
      <c r="BK876" s="254" t="e">
        <f>N876*#REF!</f>
        <v>#REF!</v>
      </c>
      <c r="BL876" s="254" t="e">
        <f>O876*#REF!</f>
        <v>#REF!</v>
      </c>
      <c r="BM876" s="254" t="e">
        <f>P876*#REF!</f>
        <v>#REF!</v>
      </c>
    </row>
    <row r="877" spans="1:65" s="329"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6"/>
      <c r="V877" s="256"/>
      <c r="W877" s="256"/>
      <c r="X877" s="256"/>
      <c r="Y877" s="257"/>
      <c r="Z877" s="257"/>
      <c r="AA877" s="257"/>
      <c r="AB877" s="257"/>
      <c r="AC877" s="256"/>
      <c r="AD877" s="256"/>
      <c r="AE877" s="256"/>
      <c r="AF877" s="256"/>
      <c r="AG877" s="257"/>
      <c r="AH877" s="257"/>
      <c r="AI877" s="257"/>
      <c r="AJ877" s="257"/>
      <c r="AK877" s="87">
        <v>4.3386502613240419</v>
      </c>
      <c r="AL877" s="87"/>
      <c r="AM877" s="258"/>
      <c r="AN877" s="258">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59" t="s">
        <v>32</v>
      </c>
      <c r="AY877" s="105">
        <v>2100</v>
      </c>
      <c r="AZ877" s="106">
        <v>1050</v>
      </c>
      <c r="BA877" s="106">
        <v>670</v>
      </c>
      <c r="BB877" s="106">
        <v>560</v>
      </c>
      <c r="BC877" s="256">
        <v>1800</v>
      </c>
      <c r="BD877" s="256">
        <v>900</v>
      </c>
      <c r="BE877" s="256">
        <v>570</v>
      </c>
      <c r="BF877" s="256">
        <v>480</v>
      </c>
      <c r="BG877" s="107">
        <f t="shared" si="524"/>
        <v>1250</v>
      </c>
      <c r="BJ877" s="254" t="e">
        <f>M877*#REF!</f>
        <v>#REF!</v>
      </c>
      <c r="BK877" s="254" t="e">
        <f>N877*#REF!</f>
        <v>#REF!</v>
      </c>
      <c r="BL877" s="254" t="e">
        <f>O877*#REF!</f>
        <v>#REF!</v>
      </c>
      <c r="BM877" s="254" t="e">
        <f>P877*#REF!</f>
        <v>#REF!</v>
      </c>
    </row>
    <row r="878" spans="1:65" s="328"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6"/>
      <c r="V878" s="256"/>
      <c r="W878" s="256"/>
      <c r="X878" s="256"/>
      <c r="Y878" s="257"/>
      <c r="Z878" s="257"/>
      <c r="AA878" s="257"/>
      <c r="AB878" s="257"/>
      <c r="AC878" s="256"/>
      <c r="AD878" s="256"/>
      <c r="AE878" s="256"/>
      <c r="AF878" s="256"/>
      <c r="AG878" s="257"/>
      <c r="AH878" s="257"/>
      <c r="AI878" s="257"/>
      <c r="AJ878" s="257"/>
      <c r="AK878" s="87">
        <v>5.37</v>
      </c>
      <c r="AL878" s="87"/>
      <c r="AM878" s="258"/>
      <c r="AN878" s="258">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59" t="s">
        <v>32</v>
      </c>
      <c r="AY878" s="105">
        <v>2100</v>
      </c>
      <c r="AZ878" s="106">
        <v>1050</v>
      </c>
      <c r="BA878" s="106">
        <v>670</v>
      </c>
      <c r="BB878" s="106">
        <v>560</v>
      </c>
      <c r="BC878" s="256">
        <v>1800</v>
      </c>
      <c r="BD878" s="256">
        <v>900</v>
      </c>
      <c r="BE878" s="256">
        <v>570</v>
      </c>
      <c r="BF878" s="256">
        <v>480</v>
      </c>
      <c r="BG878" s="107">
        <f t="shared" si="524"/>
        <v>1523.5</v>
      </c>
      <c r="BJ878" s="254" t="e">
        <f>M878*#REF!</f>
        <v>#REF!</v>
      </c>
      <c r="BK878" s="254" t="e">
        <f>N878*#REF!</f>
        <v>#REF!</v>
      </c>
      <c r="BL878" s="254" t="e">
        <f>O878*#REF!</f>
        <v>#REF!</v>
      </c>
      <c r="BM878" s="254" t="e">
        <f>P878*#REF!</f>
        <v>#REF!</v>
      </c>
    </row>
    <row r="879" spans="1:65" s="328"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6"/>
      <c r="V879" s="256"/>
      <c r="W879" s="256"/>
      <c r="X879" s="256"/>
      <c r="Y879" s="257"/>
      <c r="Z879" s="257"/>
      <c r="AA879" s="257"/>
      <c r="AB879" s="257"/>
      <c r="AC879" s="256"/>
      <c r="AD879" s="256"/>
      <c r="AE879" s="256"/>
      <c r="AF879" s="256"/>
      <c r="AG879" s="257"/>
      <c r="AH879" s="257"/>
      <c r="AI879" s="257"/>
      <c r="AJ879" s="257"/>
      <c r="AK879" s="87">
        <v>5.37</v>
      </c>
      <c r="AL879" s="87"/>
      <c r="AM879" s="258"/>
      <c r="AN879" s="258">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59" t="s">
        <v>32</v>
      </c>
      <c r="AY879" s="105">
        <v>2450</v>
      </c>
      <c r="AZ879" s="106">
        <v>980</v>
      </c>
      <c r="BA879" s="106">
        <v>700</v>
      </c>
      <c r="BB879" s="106">
        <v>630</v>
      </c>
      <c r="BC879" s="256">
        <v>2100</v>
      </c>
      <c r="BD879" s="256">
        <v>840</v>
      </c>
      <c r="BE879" s="256">
        <v>600</v>
      </c>
      <c r="BF879" s="256">
        <v>540</v>
      </c>
      <c r="BG879" s="107">
        <f t="shared" si="524"/>
        <v>1570</v>
      </c>
      <c r="BJ879" s="254" t="e">
        <f>M879*#REF!</f>
        <v>#REF!</v>
      </c>
      <c r="BK879" s="254" t="e">
        <f>N879*#REF!</f>
        <v>#REF!</v>
      </c>
      <c r="BL879" s="254" t="e">
        <f>O879*#REF!</f>
        <v>#REF!</v>
      </c>
      <c r="BM879" s="254"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6"/>
      <c r="V880" s="256"/>
      <c r="W880" s="256"/>
      <c r="X880" s="256"/>
      <c r="Y880" s="257"/>
      <c r="Z880" s="257"/>
      <c r="AA880" s="257"/>
      <c r="AB880" s="257"/>
      <c r="AC880" s="256"/>
      <c r="AD880" s="256"/>
      <c r="AE880" s="256"/>
      <c r="AF880" s="256"/>
      <c r="AG880" s="257"/>
      <c r="AH880" s="257"/>
      <c r="AI880" s="257"/>
      <c r="AJ880" s="257"/>
      <c r="AK880" s="87">
        <v>5.37</v>
      </c>
      <c r="AL880" s="87"/>
      <c r="AM880" s="258"/>
      <c r="AN880" s="258">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59" t="s">
        <v>32</v>
      </c>
      <c r="AY880" s="105">
        <v>1540</v>
      </c>
      <c r="AZ880" s="106">
        <v>770</v>
      </c>
      <c r="BA880" s="106">
        <v>700</v>
      </c>
      <c r="BB880" s="106">
        <v>420</v>
      </c>
      <c r="BC880" s="256">
        <v>1320</v>
      </c>
      <c r="BD880" s="256">
        <v>660</v>
      </c>
      <c r="BE880" s="256">
        <v>600</v>
      </c>
      <c r="BF880" s="256">
        <v>360</v>
      </c>
      <c r="BG880" s="107">
        <f t="shared" si="524"/>
        <v>1570</v>
      </c>
      <c r="BJ880" s="254" t="e">
        <f>M880*#REF!</f>
        <v>#REF!</v>
      </c>
      <c r="BK880" s="254" t="e">
        <f>N880*#REF!</f>
        <v>#REF!</v>
      </c>
      <c r="BL880" s="254" t="e">
        <f>O880*#REF!</f>
        <v>#REF!</v>
      </c>
      <c r="BM880" s="254"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6"/>
      <c r="V881" s="256"/>
      <c r="W881" s="256"/>
      <c r="X881" s="256"/>
      <c r="Y881" s="257"/>
      <c r="Z881" s="257"/>
      <c r="AA881" s="257"/>
      <c r="AB881" s="257"/>
      <c r="AC881" s="256"/>
      <c r="AD881" s="256"/>
      <c r="AE881" s="256"/>
      <c r="AF881" s="256"/>
      <c r="AG881" s="257"/>
      <c r="AH881" s="257"/>
      <c r="AI881" s="257"/>
      <c r="AJ881" s="257"/>
      <c r="AK881" s="87">
        <v>5.37</v>
      </c>
      <c r="AL881" s="87"/>
      <c r="AM881" s="258"/>
      <c r="AN881" s="258">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59" t="s">
        <v>32</v>
      </c>
      <c r="AY881" s="105">
        <v>1470</v>
      </c>
      <c r="AZ881" s="106">
        <v>700</v>
      </c>
      <c r="BA881" s="106">
        <v>630</v>
      </c>
      <c r="BB881" s="106">
        <v>560</v>
      </c>
      <c r="BC881" s="256">
        <v>1260</v>
      </c>
      <c r="BD881" s="256">
        <v>600</v>
      </c>
      <c r="BE881" s="256">
        <v>540</v>
      </c>
      <c r="BF881" s="256">
        <v>480</v>
      </c>
      <c r="BG881" s="107">
        <f t="shared" si="524"/>
        <v>940</v>
      </c>
      <c r="BJ881" s="254" t="e">
        <f>M881*#REF!</f>
        <v>#REF!</v>
      </c>
      <c r="BK881" s="254" t="e">
        <f>N881*#REF!</f>
        <v>#REF!</v>
      </c>
      <c r="BL881" s="254" t="e">
        <f>O881*#REF!</f>
        <v>#REF!</v>
      </c>
      <c r="BM881" s="254"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6"/>
      <c r="V882" s="256"/>
      <c r="W882" s="256"/>
      <c r="X882" s="256"/>
      <c r="Y882" s="257"/>
      <c r="Z882" s="257"/>
      <c r="AA882" s="257"/>
      <c r="AB882" s="257"/>
      <c r="AC882" s="256"/>
      <c r="AD882" s="256"/>
      <c r="AE882" s="256"/>
      <c r="AF882" s="256"/>
      <c r="AG882" s="257"/>
      <c r="AH882" s="257"/>
      <c r="AI882" s="257"/>
      <c r="AJ882" s="257"/>
      <c r="AK882" s="87">
        <v>5.37</v>
      </c>
      <c r="AL882" s="87"/>
      <c r="AM882" s="258"/>
      <c r="AN882" s="258">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59" t="s">
        <v>32</v>
      </c>
      <c r="AY882" s="105">
        <v>1470</v>
      </c>
      <c r="AZ882" s="106">
        <v>700</v>
      </c>
      <c r="BA882" s="106">
        <v>630</v>
      </c>
      <c r="BB882" s="106">
        <v>560</v>
      </c>
      <c r="BC882" s="256">
        <v>1260</v>
      </c>
      <c r="BD882" s="256">
        <v>600</v>
      </c>
      <c r="BE882" s="256">
        <v>540</v>
      </c>
      <c r="BF882" s="256">
        <v>480</v>
      </c>
      <c r="BG882" s="107">
        <f t="shared" si="524"/>
        <v>640</v>
      </c>
      <c r="BJ882" s="254" t="e">
        <f>M882*#REF!</f>
        <v>#REF!</v>
      </c>
      <c r="BK882" s="254" t="e">
        <f>N882*#REF!</f>
        <v>#REF!</v>
      </c>
      <c r="BL882" s="254" t="e">
        <f>O882*#REF!</f>
        <v>#REF!</v>
      </c>
      <c r="BM882" s="254"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7">
        <v>5.37</v>
      </c>
      <c r="AL883" s="87"/>
      <c r="AM883" s="258"/>
      <c r="AN883" s="258">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59" t="s">
        <v>32</v>
      </c>
      <c r="AY883" s="105">
        <v>1470</v>
      </c>
      <c r="AZ883" s="106">
        <v>700</v>
      </c>
      <c r="BA883" s="106">
        <v>630</v>
      </c>
      <c r="BB883" s="106">
        <v>560</v>
      </c>
      <c r="BC883" s="256">
        <v>1260</v>
      </c>
      <c r="BD883" s="256">
        <v>600</v>
      </c>
      <c r="BE883" s="256">
        <v>540</v>
      </c>
      <c r="BF883" s="256">
        <v>480</v>
      </c>
      <c r="BG883" s="107">
        <f t="shared" si="524"/>
        <v>1105</v>
      </c>
      <c r="BJ883" s="254" t="e">
        <f>M883*#REF!</f>
        <v>#REF!</v>
      </c>
      <c r="BK883" s="254" t="e">
        <f>N883*#REF!</f>
        <v>#REF!</v>
      </c>
      <c r="BL883" s="254" t="e">
        <f>O883*#REF!</f>
        <v>#REF!</v>
      </c>
      <c r="BM883" s="254"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6"/>
      <c r="V884" s="256"/>
      <c r="W884" s="256"/>
      <c r="X884" s="256"/>
      <c r="Y884" s="257"/>
      <c r="Z884" s="257"/>
      <c r="AA884" s="257"/>
      <c r="AB884" s="257"/>
      <c r="AC884" s="256"/>
      <c r="AD884" s="256"/>
      <c r="AE884" s="256"/>
      <c r="AF884" s="256"/>
      <c r="AG884" s="257"/>
      <c r="AH884" s="257"/>
      <c r="AI884" s="257"/>
      <c r="AJ884" s="257"/>
      <c r="AK884" s="87">
        <v>5.37</v>
      </c>
      <c r="AL884" s="87"/>
      <c r="AM884" s="258"/>
      <c r="AN884" s="258">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59" t="s">
        <v>32</v>
      </c>
      <c r="AY884" s="105">
        <v>1400</v>
      </c>
      <c r="AZ884" s="106">
        <v>700</v>
      </c>
      <c r="BA884" s="106">
        <v>630</v>
      </c>
      <c r="BB884" s="106">
        <v>560</v>
      </c>
      <c r="BC884" s="256">
        <v>1200</v>
      </c>
      <c r="BD884" s="256">
        <v>600</v>
      </c>
      <c r="BE884" s="256">
        <v>540</v>
      </c>
      <c r="BF884" s="256">
        <v>480</v>
      </c>
      <c r="BG884" s="107">
        <f t="shared" si="524"/>
        <v>1105</v>
      </c>
      <c r="BJ884" s="254" t="e">
        <f>M884*#REF!</f>
        <v>#REF!</v>
      </c>
      <c r="BK884" s="254" t="e">
        <f>N884*#REF!</f>
        <v>#REF!</v>
      </c>
      <c r="BL884" s="254" t="e">
        <f>O884*#REF!</f>
        <v>#REF!</v>
      </c>
      <c r="BM884" s="254"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6"/>
      <c r="V885" s="256"/>
      <c r="W885" s="256"/>
      <c r="X885" s="256"/>
      <c r="Y885" s="257"/>
      <c r="Z885" s="257"/>
      <c r="AA885" s="257"/>
      <c r="AB885" s="257"/>
      <c r="AC885" s="256"/>
      <c r="AD885" s="256"/>
      <c r="AE885" s="256"/>
      <c r="AF885" s="256"/>
      <c r="AG885" s="257"/>
      <c r="AH885" s="257"/>
      <c r="AI885" s="257"/>
      <c r="AJ885" s="257"/>
      <c r="AK885" s="87">
        <v>5.37</v>
      </c>
      <c r="AL885" s="87"/>
      <c r="AM885" s="258"/>
      <c r="AN885" s="258">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59" t="s">
        <v>32</v>
      </c>
      <c r="AY885" s="105">
        <v>2100</v>
      </c>
      <c r="AZ885" s="106">
        <v>1050</v>
      </c>
      <c r="BA885" s="106">
        <v>700</v>
      </c>
      <c r="BB885" s="106">
        <v>560</v>
      </c>
      <c r="BC885" s="256">
        <v>1800</v>
      </c>
      <c r="BD885" s="256">
        <v>900</v>
      </c>
      <c r="BE885" s="256">
        <v>600</v>
      </c>
      <c r="BF885" s="256">
        <v>480</v>
      </c>
      <c r="BG885" s="107">
        <f t="shared" si="524"/>
        <v>1172.5</v>
      </c>
      <c r="BJ885" s="254" t="e">
        <f>M885*#REF!</f>
        <v>#REF!</v>
      </c>
      <c r="BK885" s="254" t="e">
        <f>N885*#REF!</f>
        <v>#REF!</v>
      </c>
      <c r="BL885" s="254" t="e">
        <f>O885*#REF!</f>
        <v>#REF!</v>
      </c>
      <c r="BM885" s="254"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6"/>
      <c r="V886" s="256"/>
      <c r="W886" s="256"/>
      <c r="X886" s="256"/>
      <c r="Y886" s="257"/>
      <c r="Z886" s="257"/>
      <c r="AA886" s="257"/>
      <c r="AB886" s="257"/>
      <c r="AC886" s="256"/>
      <c r="AD886" s="256"/>
      <c r="AE886" s="256"/>
      <c r="AF886" s="256"/>
      <c r="AG886" s="257"/>
      <c r="AH886" s="257"/>
      <c r="AI886" s="257"/>
      <c r="AJ886" s="257"/>
      <c r="AK886" s="87">
        <v>5.37</v>
      </c>
      <c r="AL886" s="87"/>
      <c r="AM886" s="258"/>
      <c r="AN886" s="258">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59" t="s">
        <v>32</v>
      </c>
      <c r="AY886" s="105">
        <v>2100</v>
      </c>
      <c r="AZ886" s="106">
        <v>840</v>
      </c>
      <c r="BA886" s="106">
        <v>630</v>
      </c>
      <c r="BB886" s="106">
        <v>560</v>
      </c>
      <c r="BC886" s="256">
        <v>1800</v>
      </c>
      <c r="BD886" s="256">
        <v>720</v>
      </c>
      <c r="BE886" s="256">
        <v>540</v>
      </c>
      <c r="BF886" s="256">
        <v>480</v>
      </c>
      <c r="BG886" s="107">
        <f t="shared" si="524"/>
        <v>877</v>
      </c>
      <c r="BJ886" s="254" t="e">
        <f>M886*#REF!</f>
        <v>#REF!</v>
      </c>
      <c r="BK886" s="254" t="e">
        <f>N886*#REF!</f>
        <v>#REF!</v>
      </c>
      <c r="BL886" s="254" t="e">
        <f>O886*#REF!</f>
        <v>#REF!</v>
      </c>
      <c r="BM886" s="254"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6"/>
      <c r="V887" s="256"/>
      <c r="W887" s="256"/>
      <c r="X887" s="256"/>
      <c r="Y887" s="257"/>
      <c r="Z887" s="257"/>
      <c r="AA887" s="257"/>
      <c r="AB887" s="257"/>
      <c r="AC887" s="256"/>
      <c r="AD887" s="256"/>
      <c r="AE887" s="256"/>
      <c r="AF887" s="256"/>
      <c r="AG887" s="257"/>
      <c r="AH887" s="257"/>
      <c r="AI887" s="257"/>
      <c r="AJ887" s="257"/>
      <c r="AK887" s="87">
        <v>5.37</v>
      </c>
      <c r="AL887" s="87"/>
      <c r="AM887" s="258"/>
      <c r="AN887" s="258">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59" t="s">
        <v>32</v>
      </c>
      <c r="AY887" s="105">
        <v>1050</v>
      </c>
      <c r="AZ887" s="106">
        <v>490</v>
      </c>
      <c r="BA887" s="106">
        <v>390</v>
      </c>
      <c r="BB887" s="106">
        <v>350</v>
      </c>
      <c r="BC887" s="256">
        <v>900</v>
      </c>
      <c r="BD887" s="256">
        <v>420</v>
      </c>
      <c r="BE887" s="256">
        <v>330</v>
      </c>
      <c r="BF887" s="256">
        <v>300</v>
      </c>
      <c r="BG887" s="107">
        <f t="shared" si="524"/>
        <v>1523.5</v>
      </c>
      <c r="BJ887" s="254" t="e">
        <f>M887*#REF!</f>
        <v>#REF!</v>
      </c>
      <c r="BK887" s="254" t="e">
        <f>N887*#REF!</f>
        <v>#REF!</v>
      </c>
      <c r="BL887" s="254" t="e">
        <f>O887*#REF!</f>
        <v>#REF!</v>
      </c>
      <c r="BM887" s="254"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7">
        <v>5.37</v>
      </c>
      <c r="AL888" s="87"/>
      <c r="AM888" s="258"/>
      <c r="AN888" s="258">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59" t="s">
        <v>32</v>
      </c>
      <c r="AY888" s="105">
        <v>1470</v>
      </c>
      <c r="AZ888" s="106">
        <v>700</v>
      </c>
      <c r="BA888" s="106">
        <v>630</v>
      </c>
      <c r="BB888" s="106">
        <v>560</v>
      </c>
      <c r="BC888" s="256">
        <v>1260</v>
      </c>
      <c r="BD888" s="256">
        <v>600</v>
      </c>
      <c r="BE888" s="256">
        <v>540</v>
      </c>
      <c r="BF888" s="256">
        <v>480</v>
      </c>
      <c r="BG888" s="107">
        <f t="shared" si="524"/>
        <v>1523.5</v>
      </c>
      <c r="BJ888" s="254" t="e">
        <f>M888*#REF!</f>
        <v>#REF!</v>
      </c>
      <c r="BK888" s="254" t="e">
        <f>N888*#REF!</f>
        <v>#REF!</v>
      </c>
      <c r="BL888" s="254" t="e">
        <f>O888*#REF!</f>
        <v>#REF!</v>
      </c>
      <c r="BM888" s="254"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6"/>
      <c r="V889" s="256"/>
      <c r="W889" s="256"/>
      <c r="X889" s="256"/>
      <c r="Y889" s="257"/>
      <c r="Z889" s="257"/>
      <c r="AA889" s="257"/>
      <c r="AB889" s="257"/>
      <c r="AC889" s="256"/>
      <c r="AD889" s="256"/>
      <c r="AE889" s="256"/>
      <c r="AF889" s="256"/>
      <c r="AG889" s="257"/>
      <c r="AH889" s="257"/>
      <c r="AI889" s="257"/>
      <c r="AJ889" s="257"/>
      <c r="AK889" s="87">
        <v>5.5350553505535061</v>
      </c>
      <c r="AL889" s="87"/>
      <c r="AM889" s="258"/>
      <c r="AN889" s="258">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59" t="s">
        <v>32</v>
      </c>
      <c r="AY889" s="105">
        <v>1400</v>
      </c>
      <c r="AZ889" s="106">
        <v>700</v>
      </c>
      <c r="BA889" s="106">
        <v>600</v>
      </c>
      <c r="BB889" s="106">
        <v>490</v>
      </c>
      <c r="BC889" s="256">
        <v>1200</v>
      </c>
      <c r="BD889" s="256">
        <v>600</v>
      </c>
      <c r="BE889" s="256">
        <v>510</v>
      </c>
      <c r="BF889" s="256">
        <v>420</v>
      </c>
      <c r="BG889" s="107">
        <f t="shared" si="524"/>
        <v>1592</v>
      </c>
      <c r="BJ889" s="254" t="e">
        <f>M889*#REF!</f>
        <v>#REF!</v>
      </c>
      <c r="BK889" s="254" t="e">
        <f>N889*#REF!</f>
        <v>#REF!</v>
      </c>
      <c r="BL889" s="254" t="e">
        <f>O889*#REF!</f>
        <v>#REF!</v>
      </c>
      <c r="BM889" s="254"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6"/>
      <c r="V890" s="256"/>
      <c r="W890" s="256"/>
      <c r="X890" s="256"/>
      <c r="Y890" s="257"/>
      <c r="Z890" s="257"/>
      <c r="AA890" s="257"/>
      <c r="AB890" s="257"/>
      <c r="AC890" s="256"/>
      <c r="AD890" s="256"/>
      <c r="AE890" s="256"/>
      <c r="AF890" s="256"/>
      <c r="AG890" s="257"/>
      <c r="AH890" s="257"/>
      <c r="AI890" s="257"/>
      <c r="AJ890" s="257"/>
      <c r="AK890" s="87">
        <v>5.37</v>
      </c>
      <c r="AL890" s="87"/>
      <c r="AM890" s="258"/>
      <c r="AN890" s="258">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59" t="s">
        <v>32</v>
      </c>
      <c r="AY890" s="105">
        <v>1400</v>
      </c>
      <c r="AZ890" s="106">
        <v>700</v>
      </c>
      <c r="BA890" s="106">
        <v>560</v>
      </c>
      <c r="BB890" s="106">
        <v>350</v>
      </c>
      <c r="BC890" s="256">
        <v>1200</v>
      </c>
      <c r="BD890" s="256">
        <v>600</v>
      </c>
      <c r="BE890" s="256">
        <v>480</v>
      </c>
      <c r="BF890" s="256">
        <v>300</v>
      </c>
      <c r="BG890" s="107">
        <f t="shared" si="524"/>
        <v>1570</v>
      </c>
      <c r="BJ890" s="254" t="e">
        <f>M890*#REF!</f>
        <v>#REF!</v>
      </c>
      <c r="BK890" s="254" t="e">
        <f>N890*#REF!</f>
        <v>#REF!</v>
      </c>
      <c r="BL890" s="254" t="e">
        <f>O890*#REF!</f>
        <v>#REF!</v>
      </c>
      <c r="BM890" s="254"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7">
        <v>5.37</v>
      </c>
      <c r="AL891" s="87"/>
      <c r="AM891" s="258"/>
      <c r="AN891" s="258">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59" t="s">
        <v>32</v>
      </c>
      <c r="AY891" s="105">
        <v>1470</v>
      </c>
      <c r="AZ891" s="106">
        <v>700</v>
      </c>
      <c r="BA891" s="106">
        <v>630</v>
      </c>
      <c r="BB891" s="106">
        <v>560</v>
      </c>
      <c r="BC891" s="256">
        <v>1260</v>
      </c>
      <c r="BD891" s="256">
        <v>600</v>
      </c>
      <c r="BE891" s="256">
        <v>540</v>
      </c>
      <c r="BF891" s="256">
        <v>480</v>
      </c>
      <c r="BG891" s="107">
        <f t="shared" si="524"/>
        <v>1105</v>
      </c>
      <c r="BJ891" s="254" t="e">
        <f>M891*#REF!</f>
        <v>#REF!</v>
      </c>
      <c r="BK891" s="254" t="e">
        <f>N891*#REF!</f>
        <v>#REF!</v>
      </c>
      <c r="BL891" s="254" t="e">
        <f>O891*#REF!</f>
        <v>#REF!</v>
      </c>
      <c r="BM891" s="254"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6"/>
      <c r="V892" s="256"/>
      <c r="W892" s="256"/>
      <c r="X892" s="256"/>
      <c r="Y892" s="257"/>
      <c r="Z892" s="257"/>
      <c r="AA892" s="257"/>
      <c r="AB892" s="257"/>
      <c r="AC892" s="256"/>
      <c r="AD892" s="256"/>
      <c r="AE892" s="256"/>
      <c r="AF892" s="256"/>
      <c r="AG892" s="257"/>
      <c r="AH892" s="257"/>
      <c r="AI892" s="257"/>
      <c r="AJ892" s="257"/>
      <c r="AK892" s="87">
        <v>5.37</v>
      </c>
      <c r="AL892" s="87"/>
      <c r="AM892" s="258"/>
      <c r="AN892" s="258">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59" t="s">
        <v>32</v>
      </c>
      <c r="AY892" s="105">
        <v>1470</v>
      </c>
      <c r="AZ892" s="106">
        <v>770</v>
      </c>
      <c r="BA892" s="106">
        <v>630</v>
      </c>
      <c r="BB892" s="106">
        <v>560</v>
      </c>
      <c r="BC892" s="256">
        <v>1260</v>
      </c>
      <c r="BD892" s="256">
        <v>660</v>
      </c>
      <c r="BE892" s="256">
        <v>540</v>
      </c>
      <c r="BF892" s="256">
        <v>480</v>
      </c>
      <c r="BG892" s="107">
        <f t="shared" si="524"/>
        <v>1105</v>
      </c>
      <c r="BJ892" s="254" t="e">
        <f>M892*#REF!</f>
        <v>#REF!</v>
      </c>
      <c r="BK892" s="254" t="e">
        <f>N892*#REF!</f>
        <v>#REF!</v>
      </c>
      <c r="BL892" s="254" t="e">
        <f>O892*#REF!</f>
        <v>#REF!</v>
      </c>
      <c r="BM892" s="254"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7">
        <v>5.37</v>
      </c>
      <c r="AL893" s="87"/>
      <c r="AM893" s="258"/>
      <c r="AN893" s="258">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59" t="s">
        <v>32</v>
      </c>
      <c r="AY893" s="105">
        <v>1470</v>
      </c>
      <c r="AZ893" s="106">
        <v>770</v>
      </c>
      <c r="BA893" s="106">
        <v>630</v>
      </c>
      <c r="BB893" s="106">
        <v>560</v>
      </c>
      <c r="BC893" s="256">
        <v>1260</v>
      </c>
      <c r="BD893" s="256">
        <v>660</v>
      </c>
      <c r="BE893" s="256">
        <v>540</v>
      </c>
      <c r="BF893" s="256">
        <v>480</v>
      </c>
      <c r="BG893" s="107">
        <f t="shared" si="524"/>
        <v>902.5</v>
      </c>
      <c r="BJ893" s="254" t="e">
        <f>M893*#REF!</f>
        <v>#REF!</v>
      </c>
      <c r="BK893" s="254" t="e">
        <f>N893*#REF!</f>
        <v>#REF!</v>
      </c>
      <c r="BL893" s="254" t="e">
        <f>O893*#REF!</f>
        <v>#REF!</v>
      </c>
      <c r="BM893" s="254"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6"/>
      <c r="V894" s="256"/>
      <c r="W894" s="256"/>
      <c r="X894" s="256"/>
      <c r="Y894" s="257"/>
      <c r="Z894" s="257"/>
      <c r="AA894" s="257"/>
      <c r="AB894" s="257"/>
      <c r="AC894" s="256"/>
      <c r="AD894" s="256"/>
      <c r="AE894" s="256"/>
      <c r="AF894" s="256"/>
      <c r="AG894" s="257"/>
      <c r="AH894" s="257"/>
      <c r="AI894" s="257"/>
      <c r="AJ894" s="257"/>
      <c r="AK894" s="87">
        <v>7.6768707482993195</v>
      </c>
      <c r="AL894" s="87"/>
      <c r="AM894" s="258"/>
      <c r="AN894" s="258">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59" t="s">
        <v>32</v>
      </c>
      <c r="AY894" s="105">
        <v>1959.9999999999998</v>
      </c>
      <c r="AZ894" s="106">
        <v>909.99999999999989</v>
      </c>
      <c r="BA894" s="106">
        <v>700</v>
      </c>
      <c r="BB894" s="106">
        <v>560</v>
      </c>
      <c r="BC894" s="256">
        <v>1680</v>
      </c>
      <c r="BD894" s="256">
        <v>780</v>
      </c>
      <c r="BE894" s="256">
        <v>600</v>
      </c>
      <c r="BF894" s="256">
        <v>480</v>
      </c>
      <c r="BG894" s="107">
        <f t="shared" si="524"/>
        <v>2182.5</v>
      </c>
      <c r="BJ894" s="254" t="e">
        <f>M894*#REF!</f>
        <v>#REF!</v>
      </c>
      <c r="BK894" s="254" t="e">
        <f>N894*#REF!</f>
        <v>#REF!</v>
      </c>
      <c r="BL894" s="254" t="e">
        <f>O894*#REF!</f>
        <v>#REF!</v>
      </c>
      <c r="BM894" s="254" t="e">
        <f>P894*#REF!</f>
        <v>#REF!</v>
      </c>
    </row>
    <row r="895" spans="1:65" s="331" customFormat="1" ht="47.25">
      <c r="A895" s="233" t="str">
        <f t="shared" si="525"/>
        <v>VC26DT+1</v>
      </c>
      <c r="B895" s="233" t="str">
        <f t="shared" si="526"/>
        <v>VC26DT+2</v>
      </c>
      <c r="C895" s="233" t="str">
        <f t="shared" si="527"/>
        <v>VC26DT+3</v>
      </c>
      <c r="D895" s="233"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7">
        <v>5.37</v>
      </c>
      <c r="AL895" s="87"/>
      <c r="AM895" s="271"/>
      <c r="AN895" s="258">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2" t="s">
        <v>1893</v>
      </c>
      <c r="AY895" s="295"/>
      <c r="AZ895" s="296"/>
      <c r="BA895" s="296"/>
      <c r="BB895" s="296"/>
      <c r="BC895" s="269"/>
      <c r="BD895" s="269"/>
      <c r="BE895" s="269"/>
      <c r="BF895" s="269"/>
      <c r="BG895" s="107">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6"/>
      <c r="V896" s="256"/>
      <c r="W896" s="256"/>
      <c r="X896" s="256"/>
      <c r="Y896" s="257"/>
      <c r="Z896" s="257"/>
      <c r="AA896" s="257"/>
      <c r="AB896" s="257"/>
      <c r="AC896" s="256"/>
      <c r="AD896" s="256"/>
      <c r="AE896" s="256"/>
      <c r="AF896" s="256"/>
      <c r="AG896" s="257"/>
      <c r="AH896" s="257"/>
      <c r="AI896" s="257"/>
      <c r="AJ896" s="257"/>
      <c r="AK896" s="87">
        <v>5.37</v>
      </c>
      <c r="AL896" s="87"/>
      <c r="AM896" s="258"/>
      <c r="AN896" s="258">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59" t="s">
        <v>1893</v>
      </c>
      <c r="AY896" s="105"/>
      <c r="AZ896" s="106"/>
      <c r="BA896" s="106"/>
      <c r="BB896" s="106"/>
      <c r="BC896" s="98"/>
      <c r="BD896" s="98"/>
      <c r="BE896" s="98"/>
      <c r="BF896" s="98"/>
      <c r="BG896" s="107">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7">
        <v>4.1725342930162208</v>
      </c>
      <c r="AL897" s="87"/>
      <c r="AM897" s="258"/>
      <c r="AN897" s="258">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59" t="s">
        <v>1893</v>
      </c>
      <c r="AY897" s="105">
        <v>2625</v>
      </c>
      <c r="AZ897" s="106">
        <v>1225</v>
      </c>
      <c r="BA897" s="106">
        <v>665</v>
      </c>
      <c r="BB897" s="106">
        <v>540</v>
      </c>
      <c r="BC897" s="98">
        <v>2250</v>
      </c>
      <c r="BD897" s="98">
        <v>1050</v>
      </c>
      <c r="BE897" s="98">
        <v>570</v>
      </c>
      <c r="BF897" s="98">
        <v>465</v>
      </c>
      <c r="BG897" s="107">
        <f t="shared" si="524"/>
        <v>1144</v>
      </c>
      <c r="BJ897" s="254" t="e">
        <f>M897*#REF!</f>
        <v>#REF!</v>
      </c>
      <c r="BK897" s="254" t="e">
        <f>N897*#REF!</f>
        <v>#REF!</v>
      </c>
      <c r="BL897" s="254" t="e">
        <f>O897*#REF!</f>
        <v>#REF!</v>
      </c>
      <c r="BM897" s="254"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6"/>
      <c r="V898" s="256"/>
      <c r="W898" s="256"/>
      <c r="X898" s="256"/>
      <c r="Y898" s="257"/>
      <c r="Z898" s="257"/>
      <c r="AA898" s="257"/>
      <c r="AB898" s="257"/>
      <c r="AC898" s="256"/>
      <c r="AD898" s="256"/>
      <c r="AE898" s="256"/>
      <c r="AF898" s="256"/>
      <c r="AG898" s="257"/>
      <c r="AH898" s="257"/>
      <c r="AI898" s="257"/>
      <c r="AJ898" s="257"/>
      <c r="AK898" s="87">
        <v>5.37</v>
      </c>
      <c r="AL898" s="87"/>
      <c r="AM898" s="258"/>
      <c r="AN898" s="258">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59" t="s">
        <v>1893</v>
      </c>
      <c r="AY898" s="105">
        <v>2170</v>
      </c>
      <c r="AZ898" s="106">
        <v>1085</v>
      </c>
      <c r="BA898" s="106">
        <v>665</v>
      </c>
      <c r="BB898" s="106">
        <v>540</v>
      </c>
      <c r="BC898" s="98">
        <v>1860</v>
      </c>
      <c r="BD898" s="98">
        <v>930</v>
      </c>
      <c r="BE898" s="98">
        <v>570</v>
      </c>
      <c r="BF898" s="98">
        <v>465</v>
      </c>
      <c r="BG898" s="107">
        <f t="shared" si="524"/>
        <v>1523.5</v>
      </c>
      <c r="BJ898" s="254" t="e">
        <f>M898*#REF!</f>
        <v>#REF!</v>
      </c>
      <c r="BK898" s="254" t="e">
        <f>N898*#REF!</f>
        <v>#REF!</v>
      </c>
      <c r="BL898" s="254" t="e">
        <f>O898*#REF!</f>
        <v>#REF!</v>
      </c>
      <c r="BM898" s="254"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7">
        <v>4.0818635714285714</v>
      </c>
      <c r="AL899" s="87"/>
      <c r="AM899" s="258"/>
      <c r="AN899" s="258">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59" t="s">
        <v>1893</v>
      </c>
      <c r="AY899" s="105">
        <v>1854.9999999999998</v>
      </c>
      <c r="AZ899" s="106">
        <v>909.99999999999989</v>
      </c>
      <c r="BA899" s="106">
        <v>665</v>
      </c>
      <c r="BB899" s="106">
        <v>540</v>
      </c>
      <c r="BC899" s="98">
        <v>1590</v>
      </c>
      <c r="BD899" s="98">
        <v>780</v>
      </c>
      <c r="BE899" s="98">
        <v>570</v>
      </c>
      <c r="BF899" s="98">
        <v>465</v>
      </c>
      <c r="BG899" s="107">
        <f t="shared" si="524"/>
        <v>1144</v>
      </c>
      <c r="BJ899" s="254" t="e">
        <f>M899*#REF!</f>
        <v>#REF!</v>
      </c>
      <c r="BK899" s="254" t="e">
        <f>N899*#REF!</f>
        <v>#REF!</v>
      </c>
      <c r="BL899" s="254" t="e">
        <f>O899*#REF!</f>
        <v>#REF!</v>
      </c>
      <c r="BM899" s="254"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6"/>
      <c r="V900" s="256"/>
      <c r="W900" s="256"/>
      <c r="X900" s="256"/>
      <c r="Y900" s="257"/>
      <c r="Z900" s="257"/>
      <c r="AA900" s="257"/>
      <c r="AB900" s="257"/>
      <c r="AC900" s="256"/>
      <c r="AD900" s="256"/>
      <c r="AE900" s="256"/>
      <c r="AF900" s="256"/>
      <c r="AG900" s="257"/>
      <c r="AH900" s="257"/>
      <c r="AI900" s="257"/>
      <c r="AJ900" s="257"/>
      <c r="AK900" s="87">
        <v>5.37</v>
      </c>
      <c r="AL900" s="87"/>
      <c r="AM900" s="258"/>
      <c r="AN900" s="258">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59" t="s">
        <v>1893</v>
      </c>
      <c r="AY900" s="105"/>
      <c r="AZ900" s="106"/>
      <c r="BA900" s="106"/>
      <c r="BB900" s="106"/>
      <c r="BC900" s="98"/>
      <c r="BD900" s="98"/>
      <c r="BE900" s="98"/>
      <c r="BF900" s="98"/>
      <c r="BG900" s="107">
        <f t="shared" si="524"/>
        <v>1198</v>
      </c>
    </row>
    <row r="901" spans="1:65" s="332" customFormat="1" ht="35.1" customHeight="1">
      <c r="A901" s="275" t="str">
        <f t="shared" si="525"/>
        <v>CM+1</v>
      </c>
      <c r="B901" s="275" t="str">
        <f t="shared" si="526"/>
        <v>CM+2</v>
      </c>
      <c r="C901" s="275" t="str">
        <f t="shared" si="527"/>
        <v>CM+3</v>
      </c>
      <c r="D901" s="275" t="str">
        <f t="shared" si="528"/>
        <v>CM+4</v>
      </c>
      <c r="E901" s="276" t="s">
        <v>1893</v>
      </c>
      <c r="F901" s="203" t="s">
        <v>3880</v>
      </c>
      <c r="G901" s="203"/>
      <c r="H901" s="204" t="s">
        <v>1893</v>
      </c>
      <c r="I901" s="277" t="s">
        <v>6348</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1893</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c r="A902" s="84" t="str">
        <f t="shared" si="525"/>
        <v>CM1DT+1</v>
      </c>
      <c r="B902" s="84" t="str">
        <f t="shared" si="526"/>
        <v>CM1DT+2</v>
      </c>
      <c r="C902" s="84" t="str">
        <f t="shared" si="527"/>
        <v>CM1DT+3</v>
      </c>
      <c r="D902" s="84" t="str">
        <f t="shared" si="528"/>
        <v>CM1DT+4</v>
      </c>
      <c r="E902" s="18" t="s">
        <v>1893</v>
      </c>
      <c r="F902" s="86">
        <v>1</v>
      </c>
      <c r="G902" s="86"/>
      <c r="H902" s="57" t="s">
        <v>6349</v>
      </c>
      <c r="I902" s="85" t="s">
        <v>6350</v>
      </c>
      <c r="J902" s="85" t="s">
        <v>2076</v>
      </c>
      <c r="K902" s="85"/>
      <c r="L902" s="85" t="s">
        <v>6351</v>
      </c>
      <c r="M902" s="97"/>
      <c r="N902" s="97"/>
      <c r="O902" s="97"/>
      <c r="P902" s="97"/>
      <c r="Q902" s="96"/>
      <c r="R902" s="96"/>
      <c r="S902" s="96"/>
      <c r="T902" s="96"/>
      <c r="U902" s="256"/>
      <c r="V902" s="256"/>
      <c r="W902" s="256"/>
      <c r="X902" s="256"/>
      <c r="Y902" s="257"/>
      <c r="Z902" s="257"/>
      <c r="AA902" s="257"/>
      <c r="AB902" s="257"/>
      <c r="AC902" s="256"/>
      <c r="AD902" s="256"/>
      <c r="AE902" s="256"/>
      <c r="AF902" s="256"/>
      <c r="AG902" s="257"/>
      <c r="AH902" s="257"/>
      <c r="AI902" s="257"/>
      <c r="AJ902" s="257"/>
      <c r="AK902" s="87"/>
      <c r="AL902" s="87"/>
      <c r="AM902" s="258"/>
      <c r="AN902" s="258"/>
      <c r="AO902" s="101"/>
      <c r="AP902" s="101"/>
      <c r="AQ902" s="101"/>
      <c r="AR902" s="101"/>
      <c r="AS902" s="101"/>
      <c r="AT902" s="101"/>
      <c r="AU902" s="101"/>
      <c r="AV902" s="101"/>
      <c r="AW902" s="61"/>
      <c r="AX902" s="259" t="s">
        <v>1893</v>
      </c>
      <c r="AY902" s="105">
        <v>2310</v>
      </c>
      <c r="AZ902" s="106">
        <v>1155</v>
      </c>
      <c r="BA902" s="106">
        <v>665</v>
      </c>
      <c r="BB902" s="106">
        <v>540</v>
      </c>
      <c r="BC902" s="98">
        <v>1980</v>
      </c>
      <c r="BD902" s="98">
        <v>990</v>
      </c>
      <c r="BE902" s="98">
        <v>570</v>
      </c>
      <c r="BF902" s="98">
        <v>465</v>
      </c>
      <c r="BJ902" s="254" t="e">
        <f>M902*#REF!</f>
        <v>#REF!</v>
      </c>
      <c r="BK902" s="254" t="e">
        <f>N902*#REF!</f>
        <v>#REF!</v>
      </c>
      <c r="BL902" s="254" t="e">
        <f>O902*#REF!</f>
        <v>#REF!</v>
      </c>
      <c r="BM902" s="254"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1893</v>
      </c>
      <c r="F903" s="86"/>
      <c r="G903" s="86"/>
      <c r="H903" s="333"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6"/>
      <c r="V903" s="256"/>
      <c r="W903" s="256"/>
      <c r="X903" s="256"/>
      <c r="Y903" s="257"/>
      <c r="Z903" s="257"/>
      <c r="AA903" s="257"/>
      <c r="AB903" s="257"/>
      <c r="AC903" s="256"/>
      <c r="AD903" s="256"/>
      <c r="AE903" s="256"/>
      <c r="AF903" s="256"/>
      <c r="AG903" s="257"/>
      <c r="AH903" s="257"/>
      <c r="AI903" s="257"/>
      <c r="AJ903" s="257"/>
      <c r="AK903" s="87">
        <v>6.0845588235294112</v>
      </c>
      <c r="AL903" s="87"/>
      <c r="AM903" s="258"/>
      <c r="AN903" s="258">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59" t="s">
        <v>1893</v>
      </c>
      <c r="AY903" s="105"/>
      <c r="AZ903" s="106"/>
      <c r="BA903" s="106"/>
      <c r="BB903" s="106"/>
      <c r="BC903" s="98"/>
      <c r="BD903" s="98"/>
      <c r="BE903" s="98"/>
      <c r="BF903" s="98"/>
      <c r="BG903" s="107">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1893</v>
      </c>
      <c r="F904" s="86"/>
      <c r="G904" s="86"/>
      <c r="H904" s="333"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6"/>
      <c r="V904" s="256"/>
      <c r="W904" s="256"/>
      <c r="X904" s="256"/>
      <c r="Y904" s="257"/>
      <c r="Z904" s="257"/>
      <c r="AA904" s="257"/>
      <c r="AB904" s="257"/>
      <c r="AC904" s="256"/>
      <c r="AD904" s="256"/>
      <c r="AE904" s="256"/>
      <c r="AF904" s="256"/>
      <c r="AG904" s="257"/>
      <c r="AH904" s="257"/>
      <c r="AI904" s="257"/>
      <c r="AJ904" s="257"/>
      <c r="AK904" s="87">
        <v>5.61</v>
      </c>
      <c r="AL904" s="87"/>
      <c r="AM904" s="258"/>
      <c r="AN904" s="258">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59" t="s">
        <v>1893</v>
      </c>
      <c r="AY904" s="105">
        <v>1540</v>
      </c>
      <c r="AZ904" s="106">
        <v>770</v>
      </c>
      <c r="BA904" s="106">
        <v>616</v>
      </c>
      <c r="BB904" s="106">
        <v>454.99999999999994</v>
      </c>
      <c r="BC904" s="98">
        <v>1320</v>
      </c>
      <c r="BD904" s="98">
        <v>660</v>
      </c>
      <c r="BE904" s="98">
        <v>528</v>
      </c>
      <c r="BF904" s="98">
        <v>390</v>
      </c>
      <c r="BG904" s="107">
        <f>AV904-AW904</f>
        <v>914</v>
      </c>
      <c r="BJ904" s="254" t="e">
        <f>M904*#REF!</f>
        <v>#REF!</v>
      </c>
      <c r="BK904" s="254" t="e">
        <f>N904*#REF!</f>
        <v>#REF!</v>
      </c>
      <c r="BL904" s="254" t="e">
        <f>O904*#REF!</f>
        <v>#REF!</v>
      </c>
      <c r="BM904" s="254"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1893</v>
      </c>
      <c r="F905" s="86"/>
      <c r="G905" s="86"/>
      <c r="H905" s="333"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6"/>
      <c r="V905" s="256"/>
      <c r="W905" s="256"/>
      <c r="X905" s="256"/>
      <c r="Y905" s="257"/>
      <c r="Z905" s="257"/>
      <c r="AA905" s="257"/>
      <c r="AB905" s="257"/>
      <c r="AC905" s="256"/>
      <c r="AD905" s="256"/>
      <c r="AE905" s="256"/>
      <c r="AF905" s="256"/>
      <c r="AG905" s="257"/>
      <c r="AH905" s="257"/>
      <c r="AI905" s="257"/>
      <c r="AJ905" s="257"/>
      <c r="AK905" s="87">
        <v>5.1368697478991594</v>
      </c>
      <c r="AL905" s="87"/>
      <c r="AM905" s="258"/>
      <c r="AN905" s="258">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59" t="s">
        <v>1893</v>
      </c>
      <c r="AY905" s="105">
        <v>1225</v>
      </c>
      <c r="AZ905" s="106">
        <v>620</v>
      </c>
      <c r="BA905" s="106">
        <v>540</v>
      </c>
      <c r="BB905" s="106">
        <v>420</v>
      </c>
      <c r="BC905" s="98">
        <v>1050</v>
      </c>
      <c r="BD905" s="98">
        <v>530</v>
      </c>
      <c r="BE905" s="98">
        <v>465</v>
      </c>
      <c r="BF905" s="98">
        <v>360</v>
      </c>
      <c r="BG905" s="107">
        <f>AV905-AW905</f>
        <v>1020</v>
      </c>
      <c r="BJ905" s="254" t="e">
        <f>M905*#REF!</f>
        <v>#REF!</v>
      </c>
      <c r="BK905" s="254" t="e">
        <f>N905*#REF!</f>
        <v>#REF!</v>
      </c>
      <c r="BL905" s="254" t="e">
        <f>O905*#REF!</f>
        <v>#REF!</v>
      </c>
      <c r="BM905" s="254" t="e">
        <f>P905*#REF!</f>
        <v>#REF!</v>
      </c>
    </row>
    <row r="906" spans="1:65" s="1" customFormat="1" ht="25.5" customHeight="1">
      <c r="A906" s="84" t="str">
        <f t="shared" si="525"/>
        <v>CM2DT+1</v>
      </c>
      <c r="B906" s="84" t="str">
        <f t="shared" si="526"/>
        <v>CM2DT+2</v>
      </c>
      <c r="C906" s="84" t="str">
        <f t="shared" si="527"/>
        <v>CM2DT+3</v>
      </c>
      <c r="D906" s="84" t="str">
        <f t="shared" si="528"/>
        <v>CM2DT+4</v>
      </c>
      <c r="E906" s="18" t="s">
        <v>1893</v>
      </c>
      <c r="F906" s="86">
        <v>2</v>
      </c>
      <c r="G906" s="86"/>
      <c r="H906" s="57" t="s">
        <v>6362</v>
      </c>
      <c r="I906" s="85" t="s">
        <v>6363</v>
      </c>
      <c r="J906" s="85" t="s">
        <v>4253</v>
      </c>
      <c r="K906" s="85"/>
      <c r="L906" s="85" t="s">
        <v>6364</v>
      </c>
      <c r="M906" s="97"/>
      <c r="N906" s="97"/>
      <c r="O906" s="97"/>
      <c r="P906" s="97"/>
      <c r="Q906" s="96"/>
      <c r="R906" s="96"/>
      <c r="S906" s="96"/>
      <c r="T906" s="96"/>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7"/>
      <c r="AL906" s="362"/>
      <c r="AM906" s="336"/>
      <c r="AN906" s="258"/>
      <c r="AO906" s="101"/>
      <c r="AP906" s="101"/>
      <c r="AQ906" s="101"/>
      <c r="AR906" s="101"/>
      <c r="AS906" s="101"/>
      <c r="AT906" s="101"/>
      <c r="AU906" s="101"/>
      <c r="AV906" s="101"/>
      <c r="AW906" s="215"/>
      <c r="AX906" s="259" t="s">
        <v>1893</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c r="A907" s="18"/>
      <c r="B907" s="18"/>
      <c r="C907" s="18"/>
      <c r="D907" s="18"/>
      <c r="E907" s="18" t="s">
        <v>1893</v>
      </c>
      <c r="F907" s="86"/>
      <c r="G907" s="86"/>
      <c r="H907" s="57"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7">
        <f>AV907-AW907</f>
        <v>716</v>
      </c>
    </row>
    <row r="908" spans="1:65" ht="31.5">
      <c r="A908" s="18"/>
      <c r="B908" s="18"/>
      <c r="C908" s="18"/>
      <c r="D908" s="18"/>
      <c r="E908" s="18" t="s">
        <v>1893</v>
      </c>
      <c r="F908" s="86"/>
      <c r="G908" s="86"/>
      <c r="H908" s="57"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0" t="s">
        <v>6371</v>
      </c>
      <c r="AH908" s="420"/>
      <c r="AI908" s="420"/>
      <c r="AJ908" s="420"/>
      <c r="AK908" s="34">
        <v>5.61</v>
      </c>
      <c r="AL908" s="34"/>
      <c r="AM908" s="340"/>
      <c r="AN908" s="258">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40"/>
      <c r="AY908" s="340"/>
      <c r="AZ908" s="340"/>
      <c r="BA908" s="340"/>
      <c r="BB908" s="340"/>
      <c r="BC908" s="340"/>
      <c r="BD908" s="340"/>
      <c r="BE908" s="340"/>
      <c r="BF908" s="25"/>
      <c r="BG908" s="107">
        <f>AV908-AW908</f>
        <v>815</v>
      </c>
    </row>
    <row r="909" spans="1:65" ht="37.5" customHeight="1">
      <c r="A909" s="18"/>
      <c r="B909" s="18"/>
      <c r="C909" s="18"/>
      <c r="D909" s="18"/>
      <c r="E909" s="18" t="s">
        <v>1893</v>
      </c>
      <c r="F909" s="86">
        <v>3</v>
      </c>
      <c r="G909" s="86"/>
      <c r="H909" s="57"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41"/>
      <c r="AH909" s="341"/>
      <c r="AI909" s="342"/>
      <c r="AJ909" s="341"/>
      <c r="AK909" s="343"/>
      <c r="AL909" s="343"/>
      <c r="AM909" s="341"/>
      <c r="AN909" s="258"/>
      <c r="AO909" s="101"/>
      <c r="AP909" s="101"/>
      <c r="AQ909" s="101"/>
      <c r="AR909" s="101"/>
      <c r="AS909" s="101"/>
      <c r="AT909" s="101"/>
      <c r="AU909" s="101"/>
      <c r="AV909" s="101"/>
      <c r="AW909" s="344"/>
      <c r="AX909" s="344"/>
      <c r="AY909" s="344"/>
      <c r="AZ909" s="344"/>
      <c r="BA909" s="344"/>
      <c r="BB909" s="344"/>
      <c r="BC909" s="344"/>
      <c r="BD909" s="344"/>
      <c r="BE909" s="344"/>
      <c r="BF909" s="25"/>
    </row>
    <row r="910" spans="1:65" ht="31.5">
      <c r="A910" s="18"/>
      <c r="B910" s="18"/>
      <c r="C910" s="18"/>
      <c r="D910" s="18"/>
      <c r="E910" s="18" t="s">
        <v>1893</v>
      </c>
      <c r="F910" s="86"/>
      <c r="G910" s="86"/>
      <c r="H910" s="57"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4"/>
      <c r="AY910" s="344"/>
      <c r="AZ910" s="344"/>
      <c r="BA910" s="344"/>
      <c r="BB910" s="344"/>
      <c r="BC910" s="344"/>
      <c r="BD910" s="344"/>
      <c r="BE910" s="344"/>
      <c r="BF910" s="25"/>
      <c r="BG910" s="107">
        <f>AV910-AW910</f>
        <v>1010</v>
      </c>
    </row>
    <row r="911" spans="1:65" ht="31.5">
      <c r="A911" s="18"/>
      <c r="B911" s="18"/>
      <c r="C911" s="18"/>
      <c r="D911" s="18"/>
      <c r="E911" s="18" t="s">
        <v>1893</v>
      </c>
      <c r="F911" s="86"/>
      <c r="G911" s="86"/>
      <c r="H911" s="57"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4"/>
      <c r="AY911" s="344"/>
      <c r="AZ911" s="344"/>
      <c r="BA911" s="344"/>
      <c r="BB911" s="344"/>
      <c r="BC911" s="344"/>
      <c r="BD911" s="344"/>
      <c r="BE911" s="344"/>
      <c r="BF911" s="25"/>
      <c r="BG911" s="107">
        <f>AV911-AW911</f>
        <v>1008</v>
      </c>
    </row>
    <row r="912" spans="1:65" ht="31.5">
      <c r="A912" s="18"/>
      <c r="B912" s="18"/>
      <c r="C912" s="18"/>
      <c r="D912" s="18"/>
      <c r="E912" s="18" t="s">
        <v>1893</v>
      </c>
      <c r="F912" s="345">
        <v>4</v>
      </c>
      <c r="G912" s="345"/>
      <c r="H912" s="221" t="s">
        <v>6380</v>
      </c>
      <c r="I912" s="346" t="s">
        <v>6381</v>
      </c>
      <c r="J912" s="346" t="s">
        <v>4253</v>
      </c>
      <c r="K912" s="85" t="str">
        <f>H912</f>
        <v>CM4DT</v>
      </c>
      <c r="L912" s="346" t="s">
        <v>6382</v>
      </c>
      <c r="M912" s="347">
        <v>1750</v>
      </c>
      <c r="N912" s="348">
        <v>880</v>
      </c>
      <c r="O912" s="348">
        <v>770</v>
      </c>
      <c r="P912" s="348">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4"/>
      <c r="AY912" s="344"/>
      <c r="AZ912" s="344"/>
      <c r="BA912" s="344"/>
      <c r="BB912" s="344"/>
      <c r="BC912" s="344"/>
      <c r="BD912" s="344"/>
      <c r="BE912" s="344"/>
      <c r="BF912" s="25"/>
      <c r="BG912" s="107">
        <f>AV912-AW912</f>
        <v>1133.75</v>
      </c>
    </row>
    <row r="913" spans="33:57">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c r="AG914" s="421" t="s">
        <v>4199</v>
      </c>
      <c r="AH914" s="421"/>
      <c r="AI914" s="421"/>
      <c r="AJ914" s="421"/>
      <c r="AK914" s="421"/>
      <c r="AL914" s="421"/>
      <c r="AM914" s="421"/>
      <c r="AN914" s="421"/>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09" t="s">
        <v>343</v>
      </c>
      <c r="H2" s="409"/>
      <c r="I2" s="409"/>
      <c r="J2" s="409"/>
      <c r="K2" s="409"/>
      <c r="L2" s="409"/>
      <c r="M2" s="430"/>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c r="AM2" s="409"/>
      <c r="AN2" s="409"/>
      <c r="AO2" s="409"/>
      <c r="AP2" s="409"/>
      <c r="AQ2" s="409"/>
      <c r="AR2" s="409"/>
      <c r="AS2" s="409"/>
      <c r="AT2" s="409"/>
      <c r="AU2" s="409"/>
      <c r="AV2" s="409"/>
      <c r="AW2" s="20"/>
      <c r="AX2" s="20"/>
    </row>
    <row r="3" spans="1:52" ht="16.5" customHeight="1">
      <c r="G3" s="409" t="s">
        <v>344</v>
      </c>
      <c r="H3" s="409"/>
      <c r="I3" s="409"/>
      <c r="J3" s="409"/>
      <c r="K3" s="409"/>
      <c r="L3" s="409"/>
      <c r="M3" s="430"/>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20"/>
      <c r="AX3" s="20"/>
    </row>
    <row r="4" spans="1:52" ht="36" customHeight="1">
      <c r="G4" s="410" t="s">
        <v>0</v>
      </c>
      <c r="H4" s="410"/>
      <c r="I4" s="410"/>
      <c r="J4" s="410"/>
      <c r="K4" s="410"/>
      <c r="L4" s="410"/>
      <c r="M4" s="431"/>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c r="AW4" s="28"/>
      <c r="AX4" s="28"/>
    </row>
    <row r="5" spans="1:52" ht="13.5" customHeight="1">
      <c r="I5" s="432"/>
      <c r="J5" s="432"/>
      <c r="K5" s="432"/>
      <c r="L5" s="432"/>
      <c r="M5" s="433"/>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52" ht="21.75" hidden="1" customHeight="1">
      <c r="M6" s="129"/>
      <c r="AX6" s="134" t="s">
        <v>1</v>
      </c>
    </row>
    <row r="7" spans="1:52" s="54" customFormat="1" ht="62.25" customHeight="1">
      <c r="G7" s="418" t="s">
        <v>2</v>
      </c>
      <c r="H7" s="435" t="s">
        <v>3</v>
      </c>
      <c r="I7" s="416" t="s">
        <v>4</v>
      </c>
      <c r="J7" s="435" t="s">
        <v>5</v>
      </c>
      <c r="K7" s="135"/>
      <c r="L7" s="438" t="s">
        <v>7</v>
      </c>
      <c r="M7" s="440" t="s">
        <v>8</v>
      </c>
      <c r="N7" s="441"/>
      <c r="O7" s="441"/>
      <c r="P7" s="441"/>
      <c r="Q7" s="135"/>
      <c r="R7" s="136"/>
      <c r="S7" s="136"/>
      <c r="T7" s="136"/>
      <c r="U7" s="136"/>
      <c r="V7" s="441" t="s">
        <v>9</v>
      </c>
      <c r="W7" s="438"/>
      <c r="X7" s="438"/>
      <c r="Y7" s="438"/>
      <c r="Z7" s="441" t="s">
        <v>10</v>
      </c>
      <c r="AA7" s="438"/>
      <c r="AB7" s="438"/>
      <c r="AC7" s="438"/>
      <c r="AD7" s="441" t="s">
        <v>11</v>
      </c>
      <c r="AE7" s="441"/>
      <c r="AF7" s="441"/>
      <c r="AG7" s="441"/>
      <c r="AH7" s="441" t="s">
        <v>12</v>
      </c>
      <c r="AI7" s="438"/>
      <c r="AJ7" s="438"/>
      <c r="AK7" s="438"/>
      <c r="AL7" s="448" t="s">
        <v>13</v>
      </c>
      <c r="AM7" s="89"/>
      <c r="AN7" s="422" t="s">
        <v>345</v>
      </c>
      <c r="AO7" s="442" t="s">
        <v>346</v>
      </c>
      <c r="AP7" s="443"/>
      <c r="AQ7" s="443"/>
      <c r="AR7" s="435"/>
      <c r="AS7" s="442" t="s">
        <v>347</v>
      </c>
      <c r="AT7" s="443"/>
      <c r="AU7" s="443"/>
      <c r="AV7" s="435"/>
      <c r="AW7" s="444" t="s">
        <v>6</v>
      </c>
      <c r="AX7" s="418" t="s">
        <v>18</v>
      </c>
      <c r="AY7" s="50"/>
      <c r="AZ7" s="137"/>
    </row>
    <row r="8" spans="1:52" s="54" customFormat="1" ht="43.5" customHeight="1">
      <c r="G8" s="434"/>
      <c r="H8" s="436"/>
      <c r="I8" s="437"/>
      <c r="J8" s="436"/>
      <c r="K8" s="138"/>
      <c r="L8" s="439"/>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49"/>
      <c r="AM8" s="139"/>
      <c r="AN8" s="450"/>
      <c r="AO8" s="138" t="s">
        <v>19</v>
      </c>
      <c r="AP8" s="140" t="s">
        <v>20</v>
      </c>
      <c r="AQ8" s="140" t="s">
        <v>21</v>
      </c>
      <c r="AR8" s="140" t="s">
        <v>22</v>
      </c>
      <c r="AS8" s="138" t="s">
        <v>19</v>
      </c>
      <c r="AT8" s="140" t="s">
        <v>20</v>
      </c>
      <c r="AU8" s="140" t="s">
        <v>21</v>
      </c>
      <c r="AV8" s="140" t="s">
        <v>22</v>
      </c>
      <c r="AW8" s="445"/>
      <c r="AX8" s="419"/>
      <c r="AY8" s="142"/>
      <c r="AZ8" s="135" t="s">
        <v>348</v>
      </c>
    </row>
    <row r="9" spans="1:52" s="68" customFormat="1">
      <c r="A9" s="54"/>
      <c r="B9" s="54"/>
      <c r="C9" s="54"/>
      <c r="D9" s="54"/>
      <c r="E9" s="54"/>
      <c r="F9" s="68" t="s">
        <v>349</v>
      </c>
      <c r="G9" s="143" t="s">
        <v>350</v>
      </c>
      <c r="H9" s="144" t="s">
        <v>349</v>
      </c>
      <c r="I9" s="145" t="s">
        <v>351</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8" t="s">
        <v>349</v>
      </c>
      <c r="AY9" s="153"/>
      <c r="AZ9" s="154"/>
    </row>
    <row r="10" spans="1:52" s="54" customFormat="1">
      <c r="F10" s="54" t="s">
        <v>349</v>
      </c>
      <c r="G10" s="155">
        <v>1</v>
      </c>
      <c r="H10" s="155" t="s">
        <v>352</v>
      </c>
      <c r="I10" s="57" t="s">
        <v>353</v>
      </c>
      <c r="J10" s="156"/>
      <c r="K10" s="156"/>
      <c r="L10" s="157"/>
      <c r="M10" s="158"/>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9">
        <f>AVERAGE(AL11:AL14)</f>
        <v>3.1007383699999997</v>
      </c>
      <c r="AM10" s="160"/>
      <c r="AN10" s="161">
        <v>1.8</v>
      </c>
      <c r="AO10" s="155"/>
      <c r="AP10" s="59"/>
      <c r="AQ10" s="59"/>
      <c r="AR10" s="59"/>
      <c r="AS10" s="155"/>
      <c r="AT10" s="59"/>
      <c r="AU10" s="59"/>
      <c r="AV10" s="59"/>
      <c r="AW10" s="162"/>
      <c r="AX10" s="163" t="s">
        <v>349</v>
      </c>
      <c r="AY10" s="164"/>
      <c r="AZ10" s="165"/>
    </row>
    <row r="11" spans="1:52" s="54" customFormat="1" ht="31.5">
      <c r="A11" s="54" t="str">
        <f>H11&amp;"+1"</f>
        <v>BH1NT_D1+1</v>
      </c>
      <c r="B11" s="54" t="str">
        <f>H11&amp;"+2"</f>
        <v>BH1NT_D1+2</v>
      </c>
      <c r="C11" s="54" t="str">
        <f>H11&amp;"+3"</f>
        <v>BH1NT_D1+3</v>
      </c>
      <c r="D11" s="54" t="str">
        <f>H11&amp;"+4"</f>
        <v>BH1NT_D1+4</v>
      </c>
      <c r="F11" s="54" t="s">
        <v>349</v>
      </c>
      <c r="G11" s="155"/>
      <c r="H11" s="155" t="s">
        <v>354</v>
      </c>
      <c r="I11" s="57" t="s">
        <v>355</v>
      </c>
      <c r="J11" s="156" t="s">
        <v>356</v>
      </c>
      <c r="K11" s="156"/>
      <c r="L11" s="166"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7">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8" t="s">
        <v>349</v>
      </c>
      <c r="AY11" s="169"/>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5"/>
      <c r="H12" s="155" t="s">
        <v>358</v>
      </c>
      <c r="I12" s="57" t="s">
        <v>359</v>
      </c>
      <c r="J12" s="170" t="s">
        <v>360</v>
      </c>
      <c r="K12" s="170"/>
      <c r="L12" s="166"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7">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9" customFormat="1" ht="31.5">
      <c r="A13" s="54" t="str">
        <f t="shared" si="1"/>
        <v>BH1NT_D3+1</v>
      </c>
      <c r="B13" s="54" t="str">
        <f t="shared" si="2"/>
        <v>BH1NT_D3+2</v>
      </c>
      <c r="C13" s="54" t="str">
        <f t="shared" si="3"/>
        <v>BH1NT_D3+3</v>
      </c>
      <c r="D13" s="54" t="str">
        <f t="shared" si="4"/>
        <v>BH1NT_D3+4</v>
      </c>
      <c r="F13" s="54" t="s">
        <v>349</v>
      </c>
      <c r="G13" s="155"/>
      <c r="H13" s="155" t="s">
        <v>362</v>
      </c>
      <c r="I13" s="57" t="s">
        <v>363</v>
      </c>
      <c r="J13" s="170" t="s">
        <v>364</v>
      </c>
      <c r="K13" s="170"/>
      <c r="L13" s="157"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7">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9" customFormat="1" ht="47.25">
      <c r="A14" s="54" t="str">
        <f t="shared" si="1"/>
        <v>BH2NT+1</v>
      </c>
      <c r="B14" s="54" t="str">
        <f t="shared" si="2"/>
        <v>BH2NT+2</v>
      </c>
      <c r="C14" s="54" t="str">
        <f t="shared" si="3"/>
        <v>BH2NT+3</v>
      </c>
      <c r="D14" s="54" t="str">
        <f t="shared" si="4"/>
        <v>BH2NT+4</v>
      </c>
      <c r="F14" s="54" t="s">
        <v>349</v>
      </c>
      <c r="G14" s="155">
        <v>2</v>
      </c>
      <c r="H14" s="155" t="s">
        <v>366</v>
      </c>
      <c r="I14" s="57" t="s">
        <v>367</v>
      </c>
      <c r="J14" s="170" t="s">
        <v>368</v>
      </c>
      <c r="K14" s="170"/>
      <c r="L14" s="166"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7">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1" customFormat="1">
      <c r="A15" s="54" t="str">
        <f t="shared" si="1"/>
        <v>LT+1</v>
      </c>
      <c r="B15" s="54" t="str">
        <f t="shared" si="2"/>
        <v>LT+2</v>
      </c>
      <c r="C15" s="54" t="str">
        <f t="shared" si="3"/>
        <v>LT+3</v>
      </c>
      <c r="D15" s="54" t="str">
        <f t="shared" si="4"/>
        <v>LT+4</v>
      </c>
      <c r="E15" s="129"/>
      <c r="F15" s="171" t="s">
        <v>370</v>
      </c>
      <c r="G15" s="172" t="s">
        <v>31</v>
      </c>
      <c r="H15" s="41" t="s">
        <v>370</v>
      </c>
      <c r="I15" s="173"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7">
        <f>AVERAGE(AL17:AL89)</f>
        <v>4.2928245939449097</v>
      </c>
      <c r="AM15" s="78"/>
      <c r="AN15" s="174">
        <f>ROUNDDOWN(AL15*$AN$10/$AL$10,1)</f>
        <v>2.4</v>
      </c>
      <c r="AO15" s="75">
        <f t="shared" si="0"/>
        <v>0</v>
      </c>
      <c r="AP15" s="75">
        <f t="shared" si="0"/>
        <v>0</v>
      </c>
      <c r="AQ15" s="75">
        <f t="shared" si="0"/>
        <v>0</v>
      </c>
      <c r="AR15" s="75">
        <f t="shared" si="0"/>
        <v>0</v>
      </c>
      <c r="AS15" s="75"/>
      <c r="AT15" s="75"/>
      <c r="AU15" s="75"/>
      <c r="AV15" s="75"/>
      <c r="AW15" s="79"/>
      <c r="AX15" s="171" t="s">
        <v>370</v>
      </c>
      <c r="AY15" s="80"/>
      <c r="AZ15" s="81"/>
    </row>
    <row r="16" spans="1:52" s="129" customFormat="1" ht="31.5">
      <c r="A16" s="54" t="str">
        <f t="shared" si="1"/>
        <v>LT1NT1+1</v>
      </c>
      <c r="B16" s="54" t="str">
        <f t="shared" si="2"/>
        <v>LT1NT1+2</v>
      </c>
      <c r="C16" s="54" t="str">
        <f t="shared" si="3"/>
        <v>LT1NT1+3</v>
      </c>
      <c r="D16" s="54" t="str">
        <f t="shared" si="4"/>
        <v>LT1NT1+4</v>
      </c>
      <c r="F16" s="129"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7"/>
      <c r="AM16" s="63"/>
      <c r="AN16" s="63"/>
      <c r="AO16" s="60">
        <f t="shared" si="0"/>
        <v>0</v>
      </c>
      <c r="AP16" s="60">
        <f t="shared" si="0"/>
        <v>0</v>
      </c>
      <c r="AQ16" s="60">
        <f t="shared" si="0"/>
        <v>0</v>
      </c>
      <c r="AR16" s="60">
        <f t="shared" si="0"/>
        <v>0</v>
      </c>
      <c r="AS16" s="60"/>
      <c r="AT16" s="60"/>
      <c r="AU16" s="60"/>
      <c r="AV16" s="60"/>
      <c r="AW16" s="65"/>
      <c r="AX16" s="129" t="s">
        <v>370</v>
      </c>
      <c r="AY16" s="66"/>
      <c r="AZ16" s="67"/>
    </row>
    <row r="17" spans="1:188" s="129" customFormat="1" ht="47.25">
      <c r="A17" s="54" t="str">
        <f t="shared" si="1"/>
        <v>LT1NT1_D1+1</v>
      </c>
      <c r="B17" s="54" t="str">
        <f t="shared" si="2"/>
        <v>LT1NT1_D1+2</v>
      </c>
      <c r="C17" s="54" t="str">
        <f t="shared" si="3"/>
        <v>LT1NT1_D1+3</v>
      </c>
      <c r="D17" s="54" t="str">
        <f t="shared" si="4"/>
        <v>LT1NT1_D1+4</v>
      </c>
      <c r="F17" s="129"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7">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9" t="s">
        <v>370</v>
      </c>
      <c r="AY17" s="66"/>
      <c r="AZ17" s="67">
        <v>1260</v>
      </c>
    </row>
    <row r="18" spans="1:188" s="129" customFormat="1" ht="34.5" customHeight="1">
      <c r="A18" s="54" t="str">
        <f t="shared" si="1"/>
        <v>LT1NT1_D2+1</v>
      </c>
      <c r="B18" s="54" t="str">
        <f t="shared" si="2"/>
        <v>LT1NT1_D2+2</v>
      </c>
      <c r="C18" s="54" t="str">
        <f t="shared" si="3"/>
        <v>LT1NT1_D2+3</v>
      </c>
      <c r="D18" s="54" t="str">
        <f t="shared" si="4"/>
        <v>LT1NT1_D2+4</v>
      </c>
      <c r="F18" s="129"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7">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5" t="s">
        <v>370</v>
      </c>
      <c r="AY18" s="169"/>
      <c r="AZ18" s="67">
        <v>1260</v>
      </c>
    </row>
    <row r="19" spans="1:188" s="129" customFormat="1" ht="25.5" customHeight="1">
      <c r="A19" s="54" t="str">
        <f t="shared" si="1"/>
        <v>LT1NT1_D3+1</v>
      </c>
      <c r="B19" s="54" t="str">
        <f t="shared" si="2"/>
        <v>LT1NT1_D3+2</v>
      </c>
      <c r="C19" s="54" t="str">
        <f t="shared" si="3"/>
        <v>LT1NT1_D3+3</v>
      </c>
      <c r="D19" s="54" t="str">
        <f t="shared" si="4"/>
        <v>LT1NT1_D3+4</v>
      </c>
      <c r="F19" s="129"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7">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9" t="s">
        <v>370</v>
      </c>
      <c r="AY19" s="66"/>
      <c r="AZ19" s="67">
        <v>1080</v>
      </c>
    </row>
    <row r="20" spans="1:188" s="129" customFormat="1" ht="31.5">
      <c r="A20" s="54" t="str">
        <f t="shared" si="1"/>
        <v>LT1NT1_D4+1</v>
      </c>
      <c r="B20" s="54" t="str">
        <f t="shared" si="2"/>
        <v>LT1NT1_D4+2</v>
      </c>
      <c r="C20" s="54" t="str">
        <f t="shared" si="3"/>
        <v>LT1NT1_D4+3</v>
      </c>
      <c r="D20" s="54" t="str">
        <f t="shared" si="4"/>
        <v>LT1NT1_D4+4</v>
      </c>
      <c r="F20" s="129"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7">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9" t="s">
        <v>370</v>
      </c>
      <c r="AY20" s="66"/>
      <c r="AZ20" s="67">
        <v>1080</v>
      </c>
    </row>
    <row r="21" spans="1:188" s="129" customFormat="1" ht="31.5">
      <c r="A21" s="54" t="str">
        <f t="shared" si="1"/>
        <v>LT1NT1_D5+1</v>
      </c>
      <c r="B21" s="54" t="str">
        <f t="shared" si="2"/>
        <v>LT1NT1_D5+2</v>
      </c>
      <c r="C21" s="54" t="str">
        <f t="shared" si="3"/>
        <v>LT1NT1_D5+3</v>
      </c>
      <c r="D21" s="54" t="str">
        <f t="shared" si="4"/>
        <v>LT1NT1_D5+4</v>
      </c>
      <c r="F21" s="129"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7">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9" t="s">
        <v>370</v>
      </c>
      <c r="AY21" s="66"/>
      <c r="AZ21" s="67">
        <v>1080</v>
      </c>
    </row>
    <row r="22" spans="1:188" s="129" customFormat="1" ht="31.5">
      <c r="A22" s="54" t="str">
        <f t="shared" si="1"/>
        <v>LT1NT1_D6+1</v>
      </c>
      <c r="B22" s="54" t="str">
        <f t="shared" si="2"/>
        <v>LT1NT1_D6+2</v>
      </c>
      <c r="C22" s="54" t="str">
        <f t="shared" si="3"/>
        <v>LT1NT1_D6+3</v>
      </c>
      <c r="D22" s="54" t="str">
        <f t="shared" si="4"/>
        <v>LT1NT1_D6+4</v>
      </c>
      <c r="F22" s="129"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7">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9" t="s">
        <v>370</v>
      </c>
      <c r="AY22" s="66"/>
      <c r="AZ22" s="67">
        <v>1080</v>
      </c>
    </row>
    <row r="23" spans="1:188" s="129" customFormat="1" ht="20.100000000000001" customHeight="1">
      <c r="A23" s="56" t="str">
        <f t="shared" si="1"/>
        <v>LT1NT1_D7+1</v>
      </c>
      <c r="B23" s="57" t="str">
        <f t="shared" si="2"/>
        <v>LT1NT1_D7+2</v>
      </c>
      <c r="C23" s="176" t="str">
        <f t="shared" si="3"/>
        <v>LT1NT1_D7+3</v>
      </c>
      <c r="D23" s="65" t="str">
        <f t="shared" si="4"/>
        <v>LT1NT1_D7+4</v>
      </c>
      <c r="E23" s="169"/>
      <c r="F23" s="129" t="s">
        <v>370</v>
      </c>
      <c r="G23" s="177"/>
      <c r="H23" s="177" t="s">
        <v>395</v>
      </c>
      <c r="I23" s="57" t="s">
        <v>396</v>
      </c>
      <c r="J23" s="177" t="s">
        <v>394</v>
      </c>
      <c r="K23" s="177"/>
      <c r="L23" s="129"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7">
        <v>5.1428571428571432</v>
      </c>
      <c r="AM23" s="178"/>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9" t="e">
        <f>VLOOKUP($H23,#REF!,3,0)</f>
        <v>#REF!</v>
      </c>
      <c r="AX23" s="129" t="s">
        <v>370</v>
      </c>
      <c r="AZ23" s="129">
        <v>1080</v>
      </c>
      <c r="GB23" s="56"/>
      <c r="GC23" s="57"/>
      <c r="GD23" s="176"/>
      <c r="GE23" s="65"/>
      <c r="GF23" s="169"/>
    </row>
    <row r="24" spans="1:188" s="129" customFormat="1" ht="31.5">
      <c r="A24" s="54" t="str">
        <f t="shared" si="1"/>
        <v>LT1NT1_D8+1</v>
      </c>
      <c r="B24" s="54" t="str">
        <f t="shared" si="2"/>
        <v>LT1NT1_D8+2</v>
      </c>
      <c r="C24" s="54" t="str">
        <f t="shared" si="3"/>
        <v>LT1NT1_D8+3</v>
      </c>
      <c r="D24" s="54" t="str">
        <f t="shared" si="4"/>
        <v>LT1NT1_D8+4</v>
      </c>
      <c r="F24" s="129"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7">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9" t="s">
        <v>370</v>
      </c>
      <c r="AY24" s="66"/>
      <c r="AZ24" s="67">
        <v>1080</v>
      </c>
    </row>
    <row r="25" spans="1:188" s="129" customFormat="1" ht="31.5">
      <c r="A25" s="54" t="str">
        <f t="shared" si="1"/>
        <v>LT1NT1_D9+1</v>
      </c>
      <c r="B25" s="54" t="str">
        <f t="shared" si="2"/>
        <v>LT1NT1_D9+2</v>
      </c>
      <c r="C25" s="54" t="str">
        <f t="shared" si="3"/>
        <v>LT1NT1_D9+3</v>
      </c>
      <c r="D25" s="54" t="str">
        <f t="shared" si="4"/>
        <v>LT1NT1_D9+4</v>
      </c>
      <c r="F25" s="129"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7">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9" t="s">
        <v>370</v>
      </c>
      <c r="AY25" s="66"/>
      <c r="AZ25" s="67">
        <v>1080</v>
      </c>
    </row>
    <row r="26" spans="1:188" s="129" customFormat="1" ht="34.5" customHeight="1">
      <c r="A26" s="54" t="str">
        <f t="shared" si="1"/>
        <v>LT1NT1_D10+1</v>
      </c>
      <c r="B26" s="54" t="str">
        <f t="shared" si="2"/>
        <v>LT1NT1_D10+2</v>
      </c>
      <c r="C26" s="54" t="str">
        <f t="shared" si="3"/>
        <v>LT1NT1_D10+3</v>
      </c>
      <c r="D26" s="54" t="str">
        <f t="shared" si="4"/>
        <v>LT1NT1_D10+4</v>
      </c>
      <c r="F26" s="129"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7">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9" t="s">
        <v>370</v>
      </c>
      <c r="AY26" s="179"/>
      <c r="AZ26" s="180">
        <v>1080</v>
      </c>
    </row>
    <row r="27" spans="1:188" s="129" customFormat="1" ht="47.25">
      <c r="A27" s="54" t="str">
        <f t="shared" si="1"/>
        <v>LT1NT1_D11+1</v>
      </c>
      <c r="B27" s="54" t="str">
        <f t="shared" si="2"/>
        <v>LT1NT1_D11+2</v>
      </c>
      <c r="C27" s="54" t="str">
        <f t="shared" si="3"/>
        <v>LT1NT1_D11+3</v>
      </c>
      <c r="D27" s="54" t="str">
        <f t="shared" si="4"/>
        <v>LT1NT1_D11+4</v>
      </c>
      <c r="F27" s="129"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7">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9" t="s">
        <v>370</v>
      </c>
      <c r="AY27" s="66"/>
      <c r="AZ27" s="67">
        <v>1080</v>
      </c>
    </row>
    <row r="28" spans="1:188" s="129" customFormat="1" ht="58.5" customHeight="1">
      <c r="A28" s="54" t="str">
        <f t="shared" si="1"/>
        <v>LT1NT1_D12+1</v>
      </c>
      <c r="B28" s="54" t="str">
        <f t="shared" si="2"/>
        <v>LT1NT1_D12+2</v>
      </c>
      <c r="C28" s="54" t="str">
        <f t="shared" si="3"/>
        <v>LT1NT1_D12+3</v>
      </c>
      <c r="D28" s="54" t="str">
        <f t="shared" si="4"/>
        <v>LT1NT1_D12+4</v>
      </c>
      <c r="F28" s="129"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7">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9" t="s">
        <v>370</v>
      </c>
      <c r="AY28" s="66"/>
      <c r="AZ28" s="67">
        <v>1080</v>
      </c>
    </row>
    <row r="29" spans="1:188" s="129" customFormat="1" ht="31.5">
      <c r="A29" s="54" t="str">
        <f t="shared" si="1"/>
        <v>LT2NT2+1</v>
      </c>
      <c r="B29" s="54" t="str">
        <f t="shared" si="2"/>
        <v>LT2NT2+2</v>
      </c>
      <c r="C29" s="54" t="str">
        <f t="shared" si="3"/>
        <v>LT2NT2+3</v>
      </c>
      <c r="D29" s="54" t="str">
        <f t="shared" si="4"/>
        <v>LT2NT2+4</v>
      </c>
      <c r="F29" s="129"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7">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9" t="s">
        <v>370</v>
      </c>
      <c r="AY29" s="66"/>
      <c r="AZ29" s="67">
        <v>780</v>
      </c>
    </row>
    <row r="30" spans="1:188" s="129" customFormat="1" ht="31.5">
      <c r="A30" s="54" t="str">
        <f t="shared" si="1"/>
        <v>LT3NT1+1</v>
      </c>
      <c r="B30" s="54" t="str">
        <f t="shared" si="2"/>
        <v>LT3NT1+2</v>
      </c>
      <c r="C30" s="54" t="str">
        <f t="shared" si="3"/>
        <v>LT3NT1+3</v>
      </c>
      <c r="D30" s="54" t="str">
        <f t="shared" si="4"/>
        <v>LT3NT1+4</v>
      </c>
      <c r="F30" s="129"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7">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9" t="s">
        <v>370</v>
      </c>
      <c r="AY30" s="66"/>
      <c r="AZ30" s="67">
        <v>960</v>
      </c>
    </row>
    <row r="31" spans="1:188" s="129" customFormat="1">
      <c r="A31" s="54" t="str">
        <f t="shared" si="1"/>
        <v>LT4NT2+1</v>
      </c>
      <c r="B31" s="54" t="str">
        <f t="shared" si="2"/>
        <v>LT4NT2+2</v>
      </c>
      <c r="C31" s="54" t="str">
        <f t="shared" si="3"/>
        <v>LT4NT2+3</v>
      </c>
      <c r="D31" s="54" t="str">
        <f t="shared" si="4"/>
        <v>LT4NT2+4</v>
      </c>
      <c r="F31" s="129"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7"/>
      <c r="AM31" s="63"/>
      <c r="AN31" s="63"/>
      <c r="AO31" s="60">
        <f t="shared" si="0"/>
        <v>0</v>
      </c>
      <c r="AP31" s="60">
        <f t="shared" si="0"/>
        <v>0</v>
      </c>
      <c r="AQ31" s="60">
        <f t="shared" si="0"/>
        <v>0</v>
      </c>
      <c r="AR31" s="60">
        <f t="shared" si="0"/>
        <v>0</v>
      </c>
      <c r="AS31" s="60"/>
      <c r="AT31" s="60"/>
      <c r="AU31" s="60"/>
      <c r="AV31" s="60"/>
      <c r="AW31" s="65"/>
      <c r="AX31" s="129" t="s">
        <v>370</v>
      </c>
      <c r="AY31" s="66"/>
      <c r="AZ31" s="67"/>
    </row>
    <row r="32" spans="1:188" s="129" customFormat="1" ht="20.100000000000001" customHeight="1">
      <c r="A32" s="54" t="str">
        <f t="shared" si="1"/>
        <v>LT4NT2_D1+1</v>
      </c>
      <c r="B32" s="54" t="str">
        <f t="shared" si="2"/>
        <v>LT4NT2_D1+2</v>
      </c>
      <c r="C32" s="54" t="str">
        <f t="shared" si="3"/>
        <v>LT4NT2_D1+3</v>
      </c>
      <c r="D32" s="54" t="str">
        <f t="shared" si="4"/>
        <v>LT4NT2_D1+4</v>
      </c>
      <c r="F32" s="129"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7">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1" t="s">
        <v>370</v>
      </c>
      <c r="AY32" s="182"/>
      <c r="AZ32" s="180">
        <v>1080</v>
      </c>
    </row>
    <row r="33" spans="1:52" s="129" customFormat="1" ht="39" customHeight="1">
      <c r="A33" s="54" t="str">
        <f t="shared" si="1"/>
        <v>LT4NT2_D2+1</v>
      </c>
      <c r="B33" s="54" t="str">
        <f t="shared" si="2"/>
        <v>LT4NT2_D2+2</v>
      </c>
      <c r="C33" s="54" t="str">
        <f t="shared" si="3"/>
        <v>LT4NT2_D2+3</v>
      </c>
      <c r="D33" s="54" t="str">
        <f t="shared" si="4"/>
        <v>LT4NT2_D2+4</v>
      </c>
      <c r="F33" s="129"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7">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3" t="s">
        <v>370</v>
      </c>
      <c r="AY33" s="182"/>
      <c r="AZ33" s="180">
        <v>1080</v>
      </c>
    </row>
    <row r="34" spans="1:52" s="129" customFormat="1">
      <c r="A34" s="54" t="str">
        <f t="shared" si="1"/>
        <v>LT5NT1+1</v>
      </c>
      <c r="B34" s="54" t="str">
        <f t="shared" si="2"/>
        <v>LT5NT1+2</v>
      </c>
      <c r="C34" s="54" t="str">
        <f t="shared" si="3"/>
        <v>LT5NT1+3</v>
      </c>
      <c r="D34" s="54" t="str">
        <f t="shared" si="4"/>
        <v>LT5NT1+4</v>
      </c>
      <c r="F34" s="129"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7"/>
      <c r="AM34" s="63"/>
      <c r="AN34" s="63"/>
      <c r="AO34" s="60">
        <f t="shared" si="0"/>
        <v>0</v>
      </c>
      <c r="AP34" s="60">
        <f t="shared" si="0"/>
        <v>0</v>
      </c>
      <c r="AQ34" s="60">
        <f t="shared" si="0"/>
        <v>0</v>
      </c>
      <c r="AR34" s="60">
        <f t="shared" si="0"/>
        <v>0</v>
      </c>
      <c r="AS34" s="60"/>
      <c r="AT34" s="60"/>
      <c r="AU34" s="60"/>
      <c r="AV34" s="60"/>
      <c r="AW34" s="65"/>
      <c r="AX34" s="129" t="s">
        <v>370</v>
      </c>
      <c r="AY34" s="66"/>
      <c r="AZ34" s="67"/>
    </row>
    <row r="35" spans="1:52" s="129" customFormat="1" ht="31.5">
      <c r="A35" s="54" t="str">
        <f t="shared" si="1"/>
        <v>LT5NT1_D1+1</v>
      </c>
      <c r="B35" s="54" t="str">
        <f t="shared" si="2"/>
        <v>LT5NT1_D1+2</v>
      </c>
      <c r="C35" s="54" t="str">
        <f t="shared" si="3"/>
        <v>LT5NT1_D1+3</v>
      </c>
      <c r="D35" s="54" t="str">
        <f t="shared" si="4"/>
        <v>LT5NT1_D1+4</v>
      </c>
      <c r="F35" s="129"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7">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9" t="s">
        <v>370</v>
      </c>
      <c r="AY35" s="66"/>
      <c r="AZ35" s="67">
        <v>960</v>
      </c>
    </row>
    <row r="36" spans="1:52" s="129" customFormat="1" ht="31.5">
      <c r="A36" s="54" t="str">
        <f t="shared" si="1"/>
        <v>LT5NT1_D2+1</v>
      </c>
      <c r="B36" s="54" t="str">
        <f t="shared" si="2"/>
        <v>LT5NT1_D2+2</v>
      </c>
      <c r="C36" s="54" t="str">
        <f t="shared" si="3"/>
        <v>LT5NT1_D2+3</v>
      </c>
      <c r="D36" s="54" t="str">
        <f t="shared" si="4"/>
        <v>LT5NT1_D2+4</v>
      </c>
      <c r="F36" s="129"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7">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9" t="s">
        <v>370</v>
      </c>
      <c r="AY36" s="66"/>
      <c r="AZ36" s="67">
        <v>960</v>
      </c>
    </row>
    <row r="37" spans="1:52" s="129" customFormat="1" ht="31.5">
      <c r="A37" s="54" t="str">
        <f t="shared" si="1"/>
        <v>LT5NT1_D3+1</v>
      </c>
      <c r="B37" s="54" t="str">
        <f t="shared" si="2"/>
        <v>LT5NT1_D3+2</v>
      </c>
      <c r="C37" s="54" t="str">
        <f t="shared" si="3"/>
        <v>LT5NT1_D3+3</v>
      </c>
      <c r="D37" s="54" t="str">
        <f t="shared" si="4"/>
        <v>LT5NT1_D3+4</v>
      </c>
      <c r="F37" s="129"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7">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9" t="s">
        <v>370</v>
      </c>
      <c r="AY37" s="66"/>
      <c r="AZ37" s="67">
        <v>780</v>
      </c>
    </row>
    <row r="38" spans="1:52" s="129" customFormat="1" ht="31.5">
      <c r="A38" s="54" t="str">
        <f t="shared" si="1"/>
        <v>LT5NT1_D4+1</v>
      </c>
      <c r="B38" s="54" t="str">
        <f t="shared" si="2"/>
        <v>LT5NT1_D4+2</v>
      </c>
      <c r="C38" s="54" t="str">
        <f t="shared" si="3"/>
        <v>LT5NT1_D4+3</v>
      </c>
      <c r="D38" s="54" t="str">
        <f t="shared" si="4"/>
        <v>LT5NT1_D4+4</v>
      </c>
      <c r="F38" s="129"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7">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9" t="s">
        <v>370</v>
      </c>
      <c r="AY38" s="66"/>
      <c r="AZ38" s="67">
        <v>780</v>
      </c>
    </row>
    <row r="39" spans="1:52" s="129" customFormat="1" ht="31.5">
      <c r="A39" s="54" t="str">
        <f t="shared" si="1"/>
        <v>LT5NT1_D5+1</v>
      </c>
      <c r="B39" s="54" t="str">
        <f t="shared" si="2"/>
        <v>LT5NT1_D5+2</v>
      </c>
      <c r="C39" s="54" t="str">
        <f t="shared" si="3"/>
        <v>LT5NT1_D5+3</v>
      </c>
      <c r="D39" s="54" t="str">
        <f t="shared" si="4"/>
        <v>LT5NT1_D5+4</v>
      </c>
      <c r="F39" s="129"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7">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9" t="s">
        <v>370</v>
      </c>
      <c r="AY39" s="66"/>
      <c r="AZ39" s="67">
        <v>780</v>
      </c>
    </row>
    <row r="40" spans="1:52" s="129" customFormat="1" ht="31.5">
      <c r="A40" s="54" t="str">
        <f t="shared" si="1"/>
        <v>LT5NT1_D6+1</v>
      </c>
      <c r="B40" s="54" t="str">
        <f t="shared" si="2"/>
        <v>LT5NT1_D6+2</v>
      </c>
      <c r="C40" s="54" t="str">
        <f t="shared" si="3"/>
        <v>LT5NT1_D6+3</v>
      </c>
      <c r="D40" s="54" t="str">
        <f t="shared" si="4"/>
        <v>LT5NT1_D6+4</v>
      </c>
      <c r="F40" s="129"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7">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9" t="s">
        <v>370</v>
      </c>
      <c r="AY40" s="66"/>
      <c r="AZ40" s="67">
        <v>780</v>
      </c>
    </row>
    <row r="41" spans="1:52" s="129" customFormat="1" ht="31.5">
      <c r="A41" s="54" t="str">
        <f t="shared" si="1"/>
        <v>LT6NT1+1</v>
      </c>
      <c r="B41" s="54" t="str">
        <f t="shared" si="2"/>
        <v>LT6NT1+2</v>
      </c>
      <c r="C41" s="54" t="str">
        <f t="shared" si="3"/>
        <v>LT6NT1+3</v>
      </c>
      <c r="D41" s="54" t="str">
        <f t="shared" si="4"/>
        <v>LT6NT1+4</v>
      </c>
      <c r="F41" s="129"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7">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9" t="s">
        <v>370</v>
      </c>
      <c r="AY41" s="66"/>
      <c r="AZ41" s="67">
        <v>780</v>
      </c>
    </row>
    <row r="42" spans="1:52" s="129" customFormat="1" ht="31.5">
      <c r="A42" s="54" t="str">
        <f t="shared" si="1"/>
        <v>LT7NT+1</v>
      </c>
      <c r="B42" s="54" t="str">
        <f t="shared" si="2"/>
        <v>LT7NT+2</v>
      </c>
      <c r="C42" s="54" t="str">
        <f t="shared" si="3"/>
        <v>LT7NT+3</v>
      </c>
      <c r="D42" s="54" t="str">
        <f t="shared" si="4"/>
        <v>LT7NT+4</v>
      </c>
      <c r="F42" s="129"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7">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9" t="s">
        <v>370</v>
      </c>
      <c r="AY42" s="66"/>
      <c r="AZ42" s="67">
        <v>1080</v>
      </c>
    </row>
    <row r="43" spans="1:52" s="129" customFormat="1" ht="78.75">
      <c r="A43" s="54" t="str">
        <f t="shared" si="1"/>
        <v>LT8NT+1</v>
      </c>
      <c r="B43" s="54" t="str">
        <f t="shared" si="2"/>
        <v>LT8NT+2</v>
      </c>
      <c r="C43" s="54" t="str">
        <f t="shared" si="3"/>
        <v>LT8NT+3</v>
      </c>
      <c r="D43" s="54" t="str">
        <f t="shared" si="4"/>
        <v>LT8NT+4</v>
      </c>
      <c r="F43" s="129"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7">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9" t="s">
        <v>370</v>
      </c>
      <c r="AY43" s="66"/>
      <c r="AZ43" s="67">
        <v>960</v>
      </c>
    </row>
    <row r="44" spans="1:52" s="129" customFormat="1" ht="31.5" customHeight="1">
      <c r="A44" s="54" t="str">
        <f t="shared" si="1"/>
        <v>LT9NT2+1</v>
      </c>
      <c r="B44" s="54" t="str">
        <f t="shared" si="2"/>
        <v>LT9NT2+2</v>
      </c>
      <c r="C44" s="54" t="str">
        <f t="shared" si="3"/>
        <v>LT9NT2+3</v>
      </c>
      <c r="D44" s="54" t="str">
        <f t="shared" si="4"/>
        <v>LT9NT2+4</v>
      </c>
      <c r="F44" s="129"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7">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9" t="s">
        <v>370</v>
      </c>
      <c r="AY44" s="66"/>
      <c r="AZ44" s="67">
        <v>1080</v>
      </c>
    </row>
    <row r="45" spans="1:52" s="129" customFormat="1" ht="36.75" customHeight="1">
      <c r="A45" s="54" t="str">
        <f t="shared" si="1"/>
        <v>LT10NT2+1</v>
      </c>
      <c r="B45" s="54" t="str">
        <f t="shared" si="2"/>
        <v>LT10NT2+2</v>
      </c>
      <c r="C45" s="54" t="str">
        <f t="shared" si="3"/>
        <v>LT10NT2+3</v>
      </c>
      <c r="D45" s="54" t="str">
        <f t="shared" si="4"/>
        <v>LT10NT2+4</v>
      </c>
      <c r="F45" s="129"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7">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5" t="s">
        <v>370</v>
      </c>
      <c r="AY45" s="169"/>
      <c r="AZ45" s="67">
        <v>780</v>
      </c>
    </row>
    <row r="46" spans="1:52" s="129" customFormat="1">
      <c r="A46" s="54" t="str">
        <f t="shared" si="1"/>
        <v>LT11NT2+1</v>
      </c>
      <c r="B46" s="54" t="str">
        <f t="shared" si="2"/>
        <v>LT11NT2+2</v>
      </c>
      <c r="C46" s="54" t="str">
        <f t="shared" si="3"/>
        <v>LT11NT2+3</v>
      </c>
      <c r="D46" s="54" t="str">
        <f t="shared" si="4"/>
        <v>LT11NT2+4</v>
      </c>
      <c r="F46" s="129"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7"/>
      <c r="AM46" s="63"/>
      <c r="AN46" s="63"/>
      <c r="AO46" s="60">
        <f t="shared" si="0"/>
        <v>0</v>
      </c>
      <c r="AP46" s="60">
        <f t="shared" si="0"/>
        <v>0</v>
      </c>
      <c r="AQ46" s="60">
        <f t="shared" si="0"/>
        <v>0</v>
      </c>
      <c r="AR46" s="60">
        <f t="shared" si="0"/>
        <v>0</v>
      </c>
      <c r="AS46" s="60"/>
      <c r="AT46" s="60"/>
      <c r="AU46" s="60"/>
      <c r="AV46" s="60"/>
      <c r="AW46" s="65"/>
      <c r="AX46" s="129" t="s">
        <v>370</v>
      </c>
      <c r="AY46" s="66"/>
      <c r="AZ46" s="67"/>
    </row>
    <row r="47" spans="1:52" s="129" customFormat="1" ht="63">
      <c r="A47" s="54" t="str">
        <f t="shared" si="1"/>
        <v>LT11NT2_D1+1</v>
      </c>
      <c r="B47" s="54" t="str">
        <f t="shared" si="2"/>
        <v>LT11NT2_D1+2</v>
      </c>
      <c r="C47" s="54" t="str">
        <f t="shared" si="3"/>
        <v>LT11NT2_D1+3</v>
      </c>
      <c r="D47" s="54" t="str">
        <f t="shared" si="4"/>
        <v>LT11NT2_D1+4</v>
      </c>
      <c r="F47" s="129"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7">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9" t="s">
        <v>370</v>
      </c>
      <c r="AY47" s="66"/>
      <c r="AZ47" s="67">
        <v>1080</v>
      </c>
    </row>
    <row r="48" spans="1:52" s="129" customFormat="1" ht="110.25">
      <c r="A48" s="54" t="str">
        <f t="shared" si="1"/>
        <v>LT11NT2_D2+1</v>
      </c>
      <c r="B48" s="54" t="str">
        <f t="shared" si="2"/>
        <v>LT11NT2_D2+2</v>
      </c>
      <c r="C48" s="54" t="str">
        <f t="shared" si="3"/>
        <v>LT11NT2_D2+3</v>
      </c>
      <c r="D48" s="54" t="str">
        <f t="shared" si="4"/>
        <v>LT11NT2_D2+4</v>
      </c>
      <c r="F48" s="129"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7">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9" t="s">
        <v>370</v>
      </c>
      <c r="AY48" s="66"/>
      <c r="AZ48" s="67">
        <v>720</v>
      </c>
    </row>
    <row r="49" spans="1:52" s="129" customFormat="1" ht="43.5" customHeight="1">
      <c r="A49" s="54" t="str">
        <f t="shared" si="1"/>
        <v>LT12NT2+1</v>
      </c>
      <c r="B49" s="54" t="str">
        <f t="shared" si="2"/>
        <v>LT12NT2+2</v>
      </c>
      <c r="C49" s="54" t="str">
        <f t="shared" si="3"/>
        <v>LT12NT2+3</v>
      </c>
      <c r="D49" s="54" t="str">
        <f t="shared" si="4"/>
        <v>LT12NT2+4</v>
      </c>
      <c r="F49" s="129"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7"/>
      <c r="AM49" s="63"/>
      <c r="AN49" s="63"/>
      <c r="AO49" s="60">
        <f t="shared" si="0"/>
        <v>0</v>
      </c>
      <c r="AP49" s="60">
        <f t="shared" si="0"/>
        <v>0</v>
      </c>
      <c r="AQ49" s="60">
        <f t="shared" si="0"/>
        <v>0</v>
      </c>
      <c r="AR49" s="60">
        <f t="shared" si="0"/>
        <v>0</v>
      </c>
      <c r="AS49" s="60"/>
      <c r="AT49" s="60"/>
      <c r="AU49" s="60"/>
      <c r="AV49" s="60"/>
      <c r="AW49" s="65"/>
      <c r="AX49" s="129" t="s">
        <v>370</v>
      </c>
      <c r="AY49" s="66"/>
      <c r="AZ49" s="67"/>
    </row>
    <row r="50" spans="1:52" s="129" customFormat="1" ht="43.5" customHeight="1">
      <c r="A50" s="54" t="str">
        <f t="shared" si="1"/>
        <v>LT12NT2_D1+1</v>
      </c>
      <c r="B50" s="54" t="str">
        <f t="shared" si="2"/>
        <v>LT12NT2_D1+2</v>
      </c>
      <c r="C50" s="54" t="str">
        <f t="shared" si="3"/>
        <v>LT12NT2_D1+3</v>
      </c>
      <c r="D50" s="54" t="str">
        <f t="shared" si="4"/>
        <v>LT12NT2_D1+4</v>
      </c>
      <c r="F50" s="129"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7">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9" t="s">
        <v>370</v>
      </c>
      <c r="AY50" s="66"/>
      <c r="AZ50" s="67">
        <v>960</v>
      </c>
    </row>
    <row r="51" spans="1:52" s="129" customFormat="1" ht="47.25">
      <c r="A51" s="54" t="str">
        <f t="shared" si="1"/>
        <v>LT12NT2_D2+1</v>
      </c>
      <c r="B51" s="54" t="str">
        <f t="shared" si="2"/>
        <v>LT12NT2_D2+2</v>
      </c>
      <c r="C51" s="54" t="str">
        <f t="shared" si="3"/>
        <v>LT12NT2_D2+3</v>
      </c>
      <c r="D51" s="54" t="str">
        <f t="shared" si="4"/>
        <v>LT12NT2_D2+4</v>
      </c>
      <c r="F51" s="129"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7">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9" t="s">
        <v>370</v>
      </c>
      <c r="AY51" s="66"/>
      <c r="AZ51" s="67">
        <v>960</v>
      </c>
    </row>
    <row r="52" spans="1:52" s="129" customFormat="1" ht="47.25">
      <c r="A52" s="54" t="str">
        <f t="shared" si="1"/>
        <v>LT12NT2_D3+1</v>
      </c>
      <c r="B52" s="54" t="str">
        <f t="shared" si="2"/>
        <v>LT12NT2_D3+2</v>
      </c>
      <c r="C52" s="54" t="str">
        <f t="shared" si="3"/>
        <v>LT12NT2_D3+3</v>
      </c>
      <c r="D52" s="54" t="str">
        <f t="shared" si="4"/>
        <v>LT12NT2_D3+4</v>
      </c>
      <c r="F52" s="129"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7">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9" t="s">
        <v>370</v>
      </c>
      <c r="AY52" s="66"/>
      <c r="AZ52" s="67">
        <v>960</v>
      </c>
    </row>
    <row r="53" spans="1:52" s="129" customFormat="1" ht="47.25">
      <c r="A53" s="54" t="str">
        <f t="shared" si="1"/>
        <v>LT12NT2_D4+1</v>
      </c>
      <c r="B53" s="54" t="str">
        <f t="shared" si="2"/>
        <v>LT12NT2_D4+2</v>
      </c>
      <c r="C53" s="54" t="str">
        <f t="shared" si="3"/>
        <v>LT12NT2_D4+3</v>
      </c>
      <c r="D53" s="54" t="str">
        <f t="shared" si="4"/>
        <v>LT12NT2_D4+4</v>
      </c>
      <c r="F53" s="129"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7">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9" t="s">
        <v>370</v>
      </c>
      <c r="AY53" s="66"/>
      <c r="AZ53" s="67">
        <v>780</v>
      </c>
    </row>
    <row r="54" spans="1:52" s="129" customFormat="1">
      <c r="A54" s="54" t="str">
        <f t="shared" si="1"/>
        <v>LT13NT2+1</v>
      </c>
      <c r="B54" s="54" t="str">
        <f t="shared" si="2"/>
        <v>LT13NT2+2</v>
      </c>
      <c r="C54" s="54" t="str">
        <f t="shared" si="3"/>
        <v>LT13NT2+3</v>
      </c>
      <c r="D54" s="54" t="str">
        <f t="shared" si="4"/>
        <v>LT13NT2+4</v>
      </c>
      <c r="F54" s="129"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7"/>
      <c r="AM54" s="63"/>
      <c r="AN54" s="63"/>
      <c r="AO54" s="60">
        <f t="shared" si="0"/>
        <v>0</v>
      </c>
      <c r="AP54" s="60">
        <f t="shared" si="0"/>
        <v>0</v>
      </c>
      <c r="AQ54" s="60">
        <f t="shared" si="0"/>
        <v>0</v>
      </c>
      <c r="AR54" s="60">
        <f t="shared" si="0"/>
        <v>0</v>
      </c>
      <c r="AS54" s="60"/>
      <c r="AT54" s="60"/>
      <c r="AU54" s="60"/>
      <c r="AV54" s="60"/>
      <c r="AW54" s="65"/>
      <c r="AX54" s="129" t="s">
        <v>370</v>
      </c>
      <c r="AY54" s="66"/>
      <c r="AZ54" s="67"/>
    </row>
    <row r="55" spans="1:52" s="129" customFormat="1" ht="44.25" customHeight="1">
      <c r="A55" s="54" t="str">
        <f t="shared" si="1"/>
        <v>LT13NT2_D1+1</v>
      </c>
      <c r="B55" s="54" t="str">
        <f t="shared" si="2"/>
        <v>LT13NT2_D1+2</v>
      </c>
      <c r="C55" s="54" t="str">
        <f t="shared" si="3"/>
        <v>LT13NT2_D1+3</v>
      </c>
      <c r="D55" s="54" t="str">
        <f t="shared" si="4"/>
        <v>LT13NT2_D1+4</v>
      </c>
      <c r="F55" s="129"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7">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9" t="s">
        <v>370</v>
      </c>
      <c r="AY55" s="66"/>
      <c r="AZ55" s="67">
        <v>960</v>
      </c>
    </row>
    <row r="56" spans="1:52" s="129" customFormat="1" ht="39" customHeight="1">
      <c r="A56" s="54" t="str">
        <f t="shared" si="1"/>
        <v>LT13NT2_D2+1</v>
      </c>
      <c r="B56" s="54" t="str">
        <f t="shared" si="2"/>
        <v>LT13NT2_D2+2</v>
      </c>
      <c r="C56" s="54" t="str">
        <f t="shared" si="3"/>
        <v>LT13NT2_D2+3</v>
      </c>
      <c r="D56" s="54" t="str">
        <f t="shared" si="4"/>
        <v>LT13NT2_D2+4</v>
      </c>
      <c r="F56" s="129"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7">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9" t="s">
        <v>370</v>
      </c>
      <c r="AY56" s="66"/>
      <c r="AZ56" s="67">
        <v>780</v>
      </c>
    </row>
    <row r="57" spans="1:52" s="129" customFormat="1" ht="31.5">
      <c r="A57" s="54" t="str">
        <f t="shared" si="1"/>
        <v>LT14NT1+1</v>
      </c>
      <c r="B57" s="54" t="str">
        <f t="shared" si="2"/>
        <v>LT14NT1+2</v>
      </c>
      <c r="C57" s="54" t="str">
        <f t="shared" si="3"/>
        <v>LT14NT1+3</v>
      </c>
      <c r="D57" s="54" t="str">
        <f t="shared" si="4"/>
        <v>LT14NT1+4</v>
      </c>
      <c r="F57" s="129"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7">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9" t="s">
        <v>370</v>
      </c>
      <c r="AY57" s="66"/>
      <c r="AZ57" s="67">
        <v>780</v>
      </c>
    </row>
    <row r="58" spans="1:52" s="129" customFormat="1" ht="47.25">
      <c r="A58" s="54" t="str">
        <f t="shared" si="1"/>
        <v>LT15NT+1</v>
      </c>
      <c r="B58" s="54" t="str">
        <f t="shared" si="2"/>
        <v>LT15NT+2</v>
      </c>
      <c r="C58" s="54" t="str">
        <f t="shared" si="3"/>
        <v>LT15NT+3</v>
      </c>
      <c r="D58" s="54" t="str">
        <f t="shared" si="4"/>
        <v>LT15NT+4</v>
      </c>
      <c r="F58" s="129"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7">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9" t="s">
        <v>370</v>
      </c>
      <c r="AY58" s="66"/>
      <c r="AZ58" s="67">
        <v>1080</v>
      </c>
    </row>
    <row r="59" spans="1:52" s="129" customFormat="1" ht="20.100000000000001" customHeight="1">
      <c r="A59" s="54" t="str">
        <f t="shared" si="1"/>
        <v>LT16NT2+1</v>
      </c>
      <c r="B59" s="54" t="str">
        <f t="shared" si="2"/>
        <v>LT16NT2+2</v>
      </c>
      <c r="C59" s="54" t="str">
        <f t="shared" si="3"/>
        <v>LT16NT2+3</v>
      </c>
      <c r="D59" s="54" t="str">
        <f t="shared" si="4"/>
        <v>LT16NT2+4</v>
      </c>
      <c r="F59" s="129"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7">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1" t="s">
        <v>370</v>
      </c>
      <c r="AY59" s="169"/>
      <c r="AZ59" s="67">
        <v>960</v>
      </c>
    </row>
    <row r="60" spans="1:52" s="129" customFormat="1" ht="30.75" customHeight="1">
      <c r="A60" s="54" t="str">
        <f t="shared" si="1"/>
        <v>LT17NT2+1</v>
      </c>
      <c r="B60" s="54" t="str">
        <f t="shared" si="2"/>
        <v>LT17NT2+2</v>
      </c>
      <c r="C60" s="54" t="str">
        <f t="shared" si="3"/>
        <v>LT17NT2+3</v>
      </c>
      <c r="D60" s="54" t="str">
        <f t="shared" si="4"/>
        <v>LT17NT2+4</v>
      </c>
      <c r="F60" s="129"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7">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3" t="s">
        <v>370</v>
      </c>
      <c r="AY60" s="169"/>
      <c r="AZ60" s="67">
        <v>1080</v>
      </c>
    </row>
    <row r="61" spans="1:52" s="129" customFormat="1" ht="47.25">
      <c r="A61" s="54" t="str">
        <f t="shared" si="1"/>
        <v>LT18NT2+1</v>
      </c>
      <c r="B61" s="54" t="str">
        <f t="shared" si="2"/>
        <v>LT18NT2+2</v>
      </c>
      <c r="C61" s="54" t="str">
        <f t="shared" si="3"/>
        <v>LT18NT2+3</v>
      </c>
      <c r="D61" s="54" t="str">
        <f t="shared" si="4"/>
        <v>LT18NT2+4</v>
      </c>
      <c r="F61" s="129"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7">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9" t="s">
        <v>370</v>
      </c>
      <c r="AY61" s="66"/>
      <c r="AZ61" s="67">
        <v>1080</v>
      </c>
    </row>
    <row r="62" spans="1:52" s="129" customFormat="1" ht="31.5">
      <c r="A62" s="54" t="str">
        <f t="shared" si="1"/>
        <v>LT19NT2+1</v>
      </c>
      <c r="B62" s="54" t="str">
        <f t="shared" si="2"/>
        <v>LT19NT2+2</v>
      </c>
      <c r="C62" s="54" t="str">
        <f t="shared" si="3"/>
        <v>LT19NT2+3</v>
      </c>
      <c r="D62" s="54" t="str">
        <f t="shared" si="4"/>
        <v>LT19NT2+4</v>
      </c>
      <c r="F62" s="129"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7">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9" t="s">
        <v>370</v>
      </c>
      <c r="AY62" s="66"/>
      <c r="AZ62" s="67">
        <v>780</v>
      </c>
    </row>
    <row r="63" spans="1:52" s="129" customFormat="1" ht="47.25">
      <c r="A63" s="54" t="str">
        <f t="shared" si="1"/>
        <v>LT20NT2+1</v>
      </c>
      <c r="B63" s="54" t="str">
        <f t="shared" si="2"/>
        <v>LT20NT2+2</v>
      </c>
      <c r="C63" s="54" t="str">
        <f t="shared" si="3"/>
        <v>LT20NT2+3</v>
      </c>
      <c r="D63" s="54" t="str">
        <f t="shared" si="4"/>
        <v>LT20NT2+4</v>
      </c>
      <c r="F63" s="129"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7">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9" t="s">
        <v>370</v>
      </c>
      <c r="AY63" s="66"/>
      <c r="AZ63" s="67">
        <v>960</v>
      </c>
    </row>
    <row r="64" spans="1:52" s="129" customFormat="1" ht="31.5">
      <c r="A64" s="54" t="str">
        <f t="shared" si="1"/>
        <v>LT21NT+1</v>
      </c>
      <c r="B64" s="54" t="str">
        <f t="shared" si="2"/>
        <v>LT21NT+2</v>
      </c>
      <c r="C64" s="54" t="str">
        <f t="shared" si="3"/>
        <v>LT21NT+3</v>
      </c>
      <c r="D64" s="54" t="str">
        <f t="shared" si="4"/>
        <v>LT21NT+4</v>
      </c>
      <c r="F64" s="129"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7">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9" t="s">
        <v>370</v>
      </c>
      <c r="AY64" s="66"/>
      <c r="AZ64" s="67">
        <v>540</v>
      </c>
    </row>
    <row r="65" spans="1:52" s="129" customFormat="1" ht="31.5">
      <c r="A65" s="54" t="str">
        <f t="shared" si="1"/>
        <v>LT22NT2+1</v>
      </c>
      <c r="B65" s="54" t="str">
        <f t="shared" si="2"/>
        <v>LT22NT2+2</v>
      </c>
      <c r="C65" s="54" t="str">
        <f t="shared" si="3"/>
        <v>LT22NT2+3</v>
      </c>
      <c r="D65" s="54" t="str">
        <f t="shared" si="4"/>
        <v>LT22NT2+4</v>
      </c>
      <c r="F65" s="129"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7">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9" t="s">
        <v>370</v>
      </c>
      <c r="AY65" s="66"/>
      <c r="AZ65" s="67">
        <v>1080</v>
      </c>
    </row>
    <row r="66" spans="1:52" s="129" customFormat="1" ht="57" customHeight="1">
      <c r="A66" s="54" t="str">
        <f t="shared" si="1"/>
        <v>LT23NT2+1</v>
      </c>
      <c r="B66" s="54" t="str">
        <f t="shared" si="2"/>
        <v>LT23NT2+2</v>
      </c>
      <c r="C66" s="54" t="str">
        <f t="shared" si="3"/>
        <v>LT23NT2+3</v>
      </c>
      <c r="D66" s="54" t="str">
        <f t="shared" si="4"/>
        <v>LT23NT2+4</v>
      </c>
      <c r="F66" s="129"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7">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1" t="s">
        <v>370</v>
      </c>
      <c r="AY66" s="169"/>
      <c r="AZ66" s="67">
        <v>1080</v>
      </c>
    </row>
    <row r="67" spans="1:52" s="129" customFormat="1" ht="39" customHeight="1">
      <c r="A67" s="54" t="str">
        <f t="shared" si="1"/>
        <v>LT24NT+1</v>
      </c>
      <c r="B67" s="54" t="str">
        <f t="shared" si="2"/>
        <v>LT24NT+2</v>
      </c>
      <c r="C67" s="54" t="str">
        <f t="shared" si="3"/>
        <v>LT24NT+3</v>
      </c>
      <c r="D67" s="54" t="str">
        <f t="shared" si="4"/>
        <v>LT24NT+4</v>
      </c>
      <c r="F67" s="129"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7">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4" t="s">
        <v>370</v>
      </c>
      <c r="AY67" s="169"/>
      <c r="AZ67" s="67">
        <v>780</v>
      </c>
    </row>
    <row r="68" spans="1:52" s="129" customFormat="1" ht="42.75" customHeight="1">
      <c r="A68" s="54" t="str">
        <f t="shared" si="1"/>
        <v>LT25NT+1</v>
      </c>
      <c r="B68" s="54" t="str">
        <f t="shared" si="2"/>
        <v>LT25NT+2</v>
      </c>
      <c r="C68" s="54" t="str">
        <f t="shared" si="3"/>
        <v>LT25NT+3</v>
      </c>
      <c r="D68" s="54" t="str">
        <f t="shared" si="4"/>
        <v>LT25NT+4</v>
      </c>
      <c r="F68" s="129"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7">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3" t="s">
        <v>370</v>
      </c>
      <c r="AY68" s="169"/>
      <c r="AZ68" s="67">
        <v>780</v>
      </c>
    </row>
    <row r="69" spans="1:52" s="129" customFormat="1" ht="20.100000000000001" customHeight="1">
      <c r="A69" s="54" t="str">
        <f t="shared" si="1"/>
        <v>LT26NT2+1</v>
      </c>
      <c r="B69" s="54" t="str">
        <f t="shared" si="2"/>
        <v>LT26NT2+2</v>
      </c>
      <c r="C69" s="54" t="str">
        <f t="shared" si="3"/>
        <v>LT26NT2+3</v>
      </c>
      <c r="D69" s="54" t="str">
        <f t="shared" si="4"/>
        <v>LT26NT2+4</v>
      </c>
      <c r="F69" s="129"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7">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9" t="s">
        <v>370</v>
      </c>
      <c r="AY69" s="66"/>
      <c r="AZ69" s="67">
        <v>1080</v>
      </c>
    </row>
    <row r="70" spans="1:52" s="129" customFormat="1" ht="46.5" customHeight="1">
      <c r="A70" s="54" t="str">
        <f t="shared" si="1"/>
        <v>LT27NT2+1</v>
      </c>
      <c r="B70" s="54" t="str">
        <f t="shared" si="2"/>
        <v>LT27NT2+2</v>
      </c>
      <c r="C70" s="54" t="str">
        <f t="shared" si="3"/>
        <v>LT27NT2+3</v>
      </c>
      <c r="D70" s="54" t="str">
        <f t="shared" si="4"/>
        <v>LT27NT2+4</v>
      </c>
      <c r="F70" s="129"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7">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1" t="s">
        <v>370</v>
      </c>
      <c r="AY70" s="169"/>
      <c r="AZ70" s="67">
        <v>1080</v>
      </c>
    </row>
    <row r="71" spans="1:52" s="129" customFormat="1" ht="50.1" customHeight="1">
      <c r="A71" s="54" t="str">
        <f t="shared" si="1"/>
        <v>LT28NT2+1</v>
      </c>
      <c r="B71" s="54" t="str">
        <f t="shared" si="2"/>
        <v>LT28NT2+2</v>
      </c>
      <c r="C71" s="54" t="str">
        <f t="shared" si="3"/>
        <v>LT28NT2+3</v>
      </c>
      <c r="D71" s="54" t="str">
        <f t="shared" si="4"/>
        <v>LT28NT2+4</v>
      </c>
      <c r="F71" s="129"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7">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3" t="s">
        <v>370</v>
      </c>
      <c r="AY71" s="169"/>
      <c r="AZ71" s="67">
        <v>1080</v>
      </c>
    </row>
    <row r="72" spans="1:52" s="129" customFormat="1" ht="50.1" customHeight="1">
      <c r="A72" s="54" t="str">
        <f t="shared" si="1"/>
        <v>LT29NT2+1</v>
      </c>
      <c r="B72" s="54" t="str">
        <f t="shared" si="2"/>
        <v>LT29NT2+2</v>
      </c>
      <c r="C72" s="54" t="str">
        <f t="shared" si="3"/>
        <v>LT29NT2+3</v>
      </c>
      <c r="D72" s="54" t="str">
        <f t="shared" si="4"/>
        <v>LT29NT2+4</v>
      </c>
      <c r="F72" s="129"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7">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9" t="s">
        <v>370</v>
      </c>
      <c r="AY72" s="66"/>
      <c r="AZ72" s="67">
        <v>1080</v>
      </c>
    </row>
    <row r="73" spans="1:52" s="129" customFormat="1" ht="50.1" customHeight="1">
      <c r="A73" s="54" t="str">
        <f t="shared" si="1"/>
        <v>LT30NT2+1</v>
      </c>
      <c r="B73" s="54" t="str">
        <f t="shared" si="2"/>
        <v>LT30NT2+2</v>
      </c>
      <c r="C73" s="54" t="str">
        <f t="shared" si="3"/>
        <v>LT30NT2+3</v>
      </c>
      <c r="D73" s="54" t="str">
        <f t="shared" si="4"/>
        <v>LT30NT2+4</v>
      </c>
      <c r="F73" s="129"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7">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9" t="s">
        <v>370</v>
      </c>
      <c r="AY73" s="66"/>
      <c r="AZ73" s="67">
        <v>1080</v>
      </c>
    </row>
    <row r="74" spans="1:52" s="129" customFormat="1" ht="39.950000000000003" customHeight="1">
      <c r="A74" s="54" t="str">
        <f t="shared" si="1"/>
        <v>LT31NT2+1</v>
      </c>
      <c r="B74" s="54" t="str">
        <f t="shared" si="2"/>
        <v>LT31NT2+2</v>
      </c>
      <c r="C74" s="54" t="str">
        <f t="shared" si="3"/>
        <v>LT31NT2+3</v>
      </c>
      <c r="D74" s="54" t="str">
        <f t="shared" si="4"/>
        <v>LT31NT2+4</v>
      </c>
      <c r="F74" s="129" t="s">
        <v>370</v>
      </c>
      <c r="G74" s="56">
        <v>31</v>
      </c>
      <c r="H74" s="56" t="s">
        <v>559</v>
      </c>
      <c r="I74" s="57" t="s">
        <v>560</v>
      </c>
      <c r="J74" s="57" t="s">
        <v>561</v>
      </c>
      <c r="K74" s="57"/>
      <c r="L74" s="88"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7">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9" t="s">
        <v>370</v>
      </c>
      <c r="AY74" s="66"/>
      <c r="AZ74" s="67">
        <v>1080</v>
      </c>
    </row>
    <row r="75" spans="1:52" s="129" customFormat="1" ht="50.1" customHeight="1">
      <c r="A75" s="54" t="str">
        <f t="shared" si="1"/>
        <v>LT32NT+1</v>
      </c>
      <c r="B75" s="54" t="str">
        <f t="shared" si="2"/>
        <v>LT32NT+2</v>
      </c>
      <c r="C75" s="54" t="str">
        <f t="shared" si="3"/>
        <v>LT32NT+3</v>
      </c>
      <c r="D75" s="54" t="str">
        <f t="shared" si="4"/>
        <v>LT32NT+4</v>
      </c>
      <c r="F75" s="129"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7">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9" t="s">
        <v>370</v>
      </c>
      <c r="AY75" s="66"/>
      <c r="AZ75" s="67">
        <v>960</v>
      </c>
    </row>
    <row r="76" spans="1:52" s="129"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29"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7">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9" t="s">
        <v>370</v>
      </c>
      <c r="AY76" s="66"/>
      <c r="AZ76" s="67">
        <v>1800</v>
      </c>
    </row>
    <row r="77" spans="1:52" s="129" customFormat="1" ht="55.5" customHeight="1">
      <c r="A77" s="54" t="str">
        <f t="shared" si="16"/>
        <v>LT34NT+1</v>
      </c>
      <c r="B77" s="54" t="str">
        <f t="shared" si="17"/>
        <v>LT34NT+2</v>
      </c>
      <c r="C77" s="54" t="str">
        <f t="shared" si="18"/>
        <v>LT34NT+3</v>
      </c>
      <c r="D77" s="54" t="str">
        <f t="shared" si="19"/>
        <v>LT34NT+4</v>
      </c>
      <c r="F77" s="129"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7">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9" t="s">
        <v>370</v>
      </c>
      <c r="AY77" s="66"/>
      <c r="AZ77" s="67">
        <v>960</v>
      </c>
    </row>
    <row r="78" spans="1:52" s="129" customFormat="1" ht="31.5">
      <c r="A78" s="54" t="str">
        <f t="shared" si="16"/>
        <v>LT35NT+1</v>
      </c>
      <c r="B78" s="54" t="str">
        <f t="shared" si="17"/>
        <v>LT35NT+2</v>
      </c>
      <c r="C78" s="54" t="str">
        <f t="shared" si="18"/>
        <v>LT35NT+3</v>
      </c>
      <c r="D78" s="54" t="str">
        <f t="shared" si="19"/>
        <v>LT35NT+4</v>
      </c>
      <c r="F78" s="129" t="s">
        <v>370</v>
      </c>
      <c r="G78" s="56">
        <v>35</v>
      </c>
      <c r="H78" s="56" t="s">
        <v>571</v>
      </c>
      <c r="I78" s="57" t="s">
        <v>572</v>
      </c>
      <c r="J78" s="88" t="s">
        <v>573</v>
      </c>
      <c r="K78" s="88"/>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7">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9" t="s">
        <v>370</v>
      </c>
      <c r="AY78" s="66"/>
      <c r="AZ78" s="67">
        <v>720</v>
      </c>
    </row>
    <row r="79" spans="1:52" s="129" customFormat="1" ht="31.5">
      <c r="A79" s="54" t="str">
        <f t="shared" si="16"/>
        <v>LT36NT+1</v>
      </c>
      <c r="B79" s="54" t="str">
        <f t="shared" si="17"/>
        <v>LT36NT+2</v>
      </c>
      <c r="C79" s="54" t="str">
        <f t="shared" si="18"/>
        <v>LT36NT+3</v>
      </c>
      <c r="D79" s="54" t="str">
        <f t="shared" si="19"/>
        <v>LT36NT+4</v>
      </c>
      <c r="F79" s="129"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7">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9" t="s">
        <v>370</v>
      </c>
      <c r="AY79" s="66"/>
      <c r="AZ79" s="67">
        <v>600</v>
      </c>
    </row>
    <row r="80" spans="1:52" s="129" customFormat="1" ht="55.5" customHeight="1">
      <c r="A80" s="54" t="str">
        <f t="shared" si="16"/>
        <v>LT37NT+1</v>
      </c>
      <c r="B80" s="54" t="str">
        <f t="shared" si="17"/>
        <v>LT37NT+2</v>
      </c>
      <c r="C80" s="54" t="str">
        <f t="shared" si="18"/>
        <v>LT37NT+3</v>
      </c>
      <c r="D80" s="54" t="str">
        <f t="shared" si="19"/>
        <v>LT37NT+4</v>
      </c>
      <c r="F80" s="129"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7">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9" t="s">
        <v>370</v>
      </c>
      <c r="AY80" s="66"/>
      <c r="AZ80" s="67">
        <v>1260</v>
      </c>
    </row>
    <row r="81" spans="1:52" s="129" customFormat="1" ht="55.5" customHeight="1">
      <c r="A81" s="54" t="str">
        <f t="shared" si="16"/>
        <v>LT38NT1+1</v>
      </c>
      <c r="B81" s="54" t="str">
        <f t="shared" si="17"/>
        <v>LT38NT1+2</v>
      </c>
      <c r="C81" s="54" t="str">
        <f t="shared" si="18"/>
        <v>LT38NT1+3</v>
      </c>
      <c r="D81" s="54" t="str">
        <f t="shared" si="19"/>
        <v>LT38NT1+4</v>
      </c>
      <c r="F81" s="129"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7">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9" t="s">
        <v>370</v>
      </c>
      <c r="AY81" s="66"/>
      <c r="AZ81" s="67">
        <v>780</v>
      </c>
    </row>
    <row r="82" spans="1:52" s="129" customFormat="1" ht="55.5" customHeight="1">
      <c r="A82" s="54" t="str">
        <f t="shared" si="16"/>
        <v>LT39NT+1</v>
      </c>
      <c r="B82" s="54" t="str">
        <f t="shared" si="17"/>
        <v>LT39NT+2</v>
      </c>
      <c r="C82" s="54" t="str">
        <f t="shared" si="18"/>
        <v>LT39NT+3</v>
      </c>
      <c r="D82" s="54" t="str">
        <f t="shared" si="19"/>
        <v>LT39NT+4</v>
      </c>
      <c r="F82" s="129"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7">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9" t="s">
        <v>370</v>
      </c>
      <c r="AY82" s="66"/>
      <c r="AZ82" s="67">
        <v>780</v>
      </c>
    </row>
    <row r="83" spans="1:52" s="129" customFormat="1" ht="55.5" customHeight="1">
      <c r="A83" s="54" t="str">
        <f t="shared" si="16"/>
        <v>LT40NT+1</v>
      </c>
      <c r="B83" s="54" t="str">
        <f t="shared" si="17"/>
        <v>LT40NT+2</v>
      </c>
      <c r="C83" s="54" t="str">
        <f t="shared" si="18"/>
        <v>LT40NT+3</v>
      </c>
      <c r="D83" s="54" t="str">
        <f t="shared" si="19"/>
        <v>LT40NT+4</v>
      </c>
      <c r="F83" s="129"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7">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9" t="s">
        <v>370</v>
      </c>
      <c r="AY83" s="66"/>
      <c r="AZ83" s="67">
        <v>780</v>
      </c>
    </row>
    <row r="84" spans="1:52" s="129" customFormat="1" ht="55.5" customHeight="1">
      <c r="A84" s="54" t="str">
        <f t="shared" si="16"/>
        <v>LT41NT+1</v>
      </c>
      <c r="B84" s="54" t="str">
        <f t="shared" si="17"/>
        <v>LT41NT+2</v>
      </c>
      <c r="C84" s="54" t="str">
        <f t="shared" si="18"/>
        <v>LT41NT+3</v>
      </c>
      <c r="D84" s="54" t="str">
        <f t="shared" si="19"/>
        <v>LT41NT+4</v>
      </c>
      <c r="F84" s="129"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7">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9" t="s">
        <v>370</v>
      </c>
      <c r="AY84" s="66"/>
      <c r="AZ84" s="67">
        <v>960</v>
      </c>
    </row>
    <row r="85" spans="1:52" s="129" customFormat="1" ht="55.5" customHeight="1">
      <c r="A85" s="54" t="str">
        <f t="shared" si="16"/>
        <v>LT42NT+1</v>
      </c>
      <c r="B85" s="54" t="str">
        <f t="shared" si="17"/>
        <v>LT42NT+2</v>
      </c>
      <c r="C85" s="54" t="str">
        <f t="shared" si="18"/>
        <v>LT42NT+3</v>
      </c>
      <c r="D85" s="54" t="str">
        <f t="shared" si="19"/>
        <v>LT42NT+4</v>
      </c>
      <c r="F85" s="129"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7">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9" t="s">
        <v>370</v>
      </c>
      <c r="AY85" s="66"/>
      <c r="AZ85" s="67">
        <v>780</v>
      </c>
    </row>
    <row r="86" spans="1:52" s="129" customFormat="1" ht="31.5">
      <c r="A86" s="54" t="str">
        <f t="shared" si="16"/>
        <v>LT43NT+1</v>
      </c>
      <c r="B86" s="54" t="str">
        <f t="shared" si="17"/>
        <v>LT43NT+2</v>
      </c>
      <c r="C86" s="54" t="str">
        <f t="shared" si="18"/>
        <v>LT43NT+3</v>
      </c>
      <c r="D86" s="54" t="str">
        <f t="shared" si="19"/>
        <v>LT43NT+4</v>
      </c>
      <c r="F86" s="129"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7">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9" t="s">
        <v>370</v>
      </c>
      <c r="AY86" s="66"/>
      <c r="AZ86" s="67">
        <v>1200</v>
      </c>
    </row>
    <row r="87" spans="1:52" s="129" customFormat="1" ht="37.5" customHeight="1">
      <c r="A87" s="54" t="str">
        <f t="shared" si="16"/>
        <v>LT44NT+1</v>
      </c>
      <c r="B87" s="54" t="str">
        <f t="shared" si="17"/>
        <v>LT44NT+2</v>
      </c>
      <c r="C87" s="54" t="str">
        <f t="shared" si="18"/>
        <v>LT44NT+3</v>
      </c>
      <c r="D87" s="54" t="str">
        <f t="shared" si="19"/>
        <v>LT44NT+4</v>
      </c>
      <c r="F87" s="129"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7">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5" t="s">
        <v>370</v>
      </c>
      <c r="AY87" s="169"/>
      <c r="AZ87" s="67">
        <v>1200</v>
      </c>
    </row>
    <row r="88" spans="1:52" s="129" customFormat="1" ht="47.25">
      <c r="A88" s="54" t="str">
        <f t="shared" si="16"/>
        <v>LT45NT+1</v>
      </c>
      <c r="B88" s="54" t="str">
        <f t="shared" si="17"/>
        <v>LT45NT+2</v>
      </c>
      <c r="C88" s="54" t="str">
        <f t="shared" si="18"/>
        <v>LT45NT+3</v>
      </c>
      <c r="D88" s="54" t="str">
        <f t="shared" si="19"/>
        <v>LT45NT+4</v>
      </c>
      <c r="F88" s="129"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7">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9" t="s">
        <v>370</v>
      </c>
      <c r="AY88" s="66"/>
      <c r="AZ88" s="67">
        <v>780</v>
      </c>
    </row>
    <row r="89" spans="1:52" s="129" customFormat="1" ht="31.5">
      <c r="A89" s="54" t="str">
        <f t="shared" si="16"/>
        <v>LT46NT+1</v>
      </c>
      <c r="B89" s="54" t="str">
        <f t="shared" si="17"/>
        <v>LT46NT+2</v>
      </c>
      <c r="C89" s="54" t="str">
        <f t="shared" si="18"/>
        <v>LT46NT+3</v>
      </c>
      <c r="D89" s="54" t="str">
        <f t="shared" si="19"/>
        <v>LT46NT+4</v>
      </c>
      <c r="F89" s="129"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7">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9" t="s">
        <v>609</v>
      </c>
      <c r="AY89" s="66"/>
      <c r="AZ89" s="67"/>
    </row>
    <row r="90" spans="1:52" s="186" customFormat="1" ht="42.75" customHeight="1">
      <c r="A90" s="185" t="str">
        <f t="shared" si="16"/>
        <v>NT+1</v>
      </c>
      <c r="B90" s="185" t="str">
        <f t="shared" si="17"/>
        <v>NT+2</v>
      </c>
      <c r="C90" s="185" t="str">
        <f t="shared" si="18"/>
        <v>NT+3</v>
      </c>
      <c r="D90" s="185" t="str">
        <f t="shared" si="19"/>
        <v>NT+4</v>
      </c>
      <c r="F90" s="186" t="s">
        <v>609</v>
      </c>
      <c r="G90" s="172" t="s">
        <v>610</v>
      </c>
      <c r="H90" s="172" t="s">
        <v>609</v>
      </c>
      <c r="I90" s="173" t="s">
        <v>611</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60">
        <f t="shared" si="15"/>
        <v>0</v>
      </c>
      <c r="AP90" s="60">
        <f t="shared" si="15"/>
        <v>0</v>
      </c>
      <c r="AQ90" s="60">
        <f t="shared" si="15"/>
        <v>0</v>
      </c>
      <c r="AR90" s="60">
        <f t="shared" si="14"/>
        <v>0</v>
      </c>
      <c r="AS90" s="60"/>
      <c r="AT90" s="60"/>
      <c r="AU90" s="60"/>
      <c r="AV90" s="60"/>
      <c r="AW90" s="194"/>
      <c r="AX90" s="186" t="s">
        <v>609</v>
      </c>
      <c r="AY90" s="195"/>
      <c r="AZ90" s="196">
        <v>840</v>
      </c>
    </row>
    <row r="91" spans="1:52" s="129" customFormat="1" ht="47.25">
      <c r="A91" s="54" t="str">
        <f t="shared" si="16"/>
        <v>NT1NT1+1</v>
      </c>
      <c r="B91" s="54" t="str">
        <f t="shared" si="17"/>
        <v>NT1NT1+2</v>
      </c>
      <c r="C91" s="54" t="str">
        <f t="shared" si="18"/>
        <v>NT1NT1+3</v>
      </c>
      <c r="D91" s="54" t="str">
        <f t="shared" si="19"/>
        <v>NT1NT1+4</v>
      </c>
      <c r="F91" s="129"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7">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9" t="s">
        <v>609</v>
      </c>
      <c r="AY91" s="66"/>
      <c r="AZ91" s="67"/>
    </row>
    <row r="92" spans="1:52" s="129" customFormat="1" ht="55.5" customHeight="1">
      <c r="A92" s="54" t="str">
        <f t="shared" si="16"/>
        <v>NT2NT1+1</v>
      </c>
      <c r="B92" s="54" t="str">
        <f t="shared" si="17"/>
        <v>NT2NT1+2</v>
      </c>
      <c r="C92" s="54" t="str">
        <f t="shared" si="18"/>
        <v>NT2NT1+3</v>
      </c>
      <c r="D92" s="54" t="str">
        <f t="shared" si="19"/>
        <v>NT2NT1+4</v>
      </c>
      <c r="F92" s="129"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7"/>
      <c r="AM92" s="63"/>
      <c r="AN92" s="63"/>
      <c r="AO92" s="60">
        <f t="shared" si="15"/>
        <v>0</v>
      </c>
      <c r="AP92" s="60">
        <f t="shared" si="15"/>
        <v>0</v>
      </c>
      <c r="AQ92" s="60">
        <f t="shared" si="15"/>
        <v>0</v>
      </c>
      <c r="AR92" s="60">
        <f t="shared" si="14"/>
        <v>0</v>
      </c>
      <c r="AS92" s="60"/>
      <c r="AT92" s="60"/>
      <c r="AU92" s="60"/>
      <c r="AV92" s="60"/>
      <c r="AW92" s="65" t="e">
        <f>VLOOKUP($H92,#REF!,3,0)</f>
        <v>#REF!</v>
      </c>
      <c r="AX92" s="181" t="s">
        <v>609</v>
      </c>
      <c r="AY92" s="169"/>
      <c r="AZ92" s="67">
        <v>960</v>
      </c>
    </row>
    <row r="93" spans="1:52" s="129" customFormat="1" ht="27.75" customHeight="1">
      <c r="A93" s="54" t="str">
        <f t="shared" si="16"/>
        <v>NT2NT1_D1+1</v>
      </c>
      <c r="B93" s="54" t="str">
        <f t="shared" si="17"/>
        <v>NT2NT1_D1+2</v>
      </c>
      <c r="C93" s="54" t="str">
        <f t="shared" si="18"/>
        <v>NT2NT1_D1+3</v>
      </c>
      <c r="D93" s="54" t="str">
        <f t="shared" si="19"/>
        <v>NT2NT1_D1+4</v>
      </c>
      <c r="F93" s="129"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7">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4" t="s">
        <v>609</v>
      </c>
      <c r="AY93" s="169"/>
      <c r="AZ93" s="67">
        <v>840</v>
      </c>
    </row>
    <row r="94" spans="1:52" s="129" customFormat="1" ht="21.75" customHeight="1">
      <c r="A94" s="54" t="str">
        <f t="shared" si="16"/>
        <v>NT2NT1_D2+1</v>
      </c>
      <c r="B94" s="54" t="str">
        <f t="shared" si="17"/>
        <v>NT2NT1_D2+2</v>
      </c>
      <c r="C94" s="54" t="str">
        <f t="shared" si="18"/>
        <v>NT2NT1_D2+3</v>
      </c>
      <c r="D94" s="54" t="str">
        <f t="shared" si="19"/>
        <v>NT2NT1_D2+4</v>
      </c>
      <c r="F94" s="129"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7">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3" t="s">
        <v>609</v>
      </c>
      <c r="AY94" s="169"/>
      <c r="AZ94" s="67">
        <v>840</v>
      </c>
    </row>
    <row r="95" spans="1:52" s="129" customFormat="1" ht="48" customHeight="1">
      <c r="A95" s="54" t="str">
        <f t="shared" si="16"/>
        <v>NT3NT1+1</v>
      </c>
      <c r="B95" s="54" t="str">
        <f t="shared" si="17"/>
        <v>NT3NT1+2</v>
      </c>
      <c r="C95" s="54" t="str">
        <f t="shared" si="18"/>
        <v>NT3NT1+3</v>
      </c>
      <c r="D95" s="54" t="str">
        <f t="shared" si="19"/>
        <v>NT3NT1+4</v>
      </c>
      <c r="F95" s="129"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7">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9" t="s">
        <v>609</v>
      </c>
      <c r="AY95" s="66"/>
      <c r="AZ95" s="67"/>
    </row>
    <row r="96" spans="1:52" s="129" customFormat="1" ht="31.5">
      <c r="A96" s="54" t="str">
        <f t="shared" si="16"/>
        <v>NT4NT1+1</v>
      </c>
      <c r="B96" s="54" t="str">
        <f t="shared" si="17"/>
        <v>NT4NT1+2</v>
      </c>
      <c r="C96" s="54" t="str">
        <f t="shared" si="18"/>
        <v>NT4NT1+3</v>
      </c>
      <c r="D96" s="54" t="str">
        <f t="shared" si="19"/>
        <v>NT4NT1+4</v>
      </c>
      <c r="F96" s="129"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7"/>
      <c r="AM96" s="63"/>
      <c r="AN96" s="63"/>
      <c r="AO96" s="60">
        <f t="shared" si="15"/>
        <v>0</v>
      </c>
      <c r="AP96" s="60">
        <f t="shared" si="15"/>
        <v>0</v>
      </c>
      <c r="AQ96" s="60">
        <f t="shared" si="15"/>
        <v>0</v>
      </c>
      <c r="AR96" s="60">
        <f t="shared" si="14"/>
        <v>0</v>
      </c>
      <c r="AS96" s="60"/>
      <c r="AT96" s="60"/>
      <c r="AU96" s="60"/>
      <c r="AV96" s="60"/>
      <c r="AW96" s="65"/>
      <c r="AX96" s="129" t="s">
        <v>609</v>
      </c>
      <c r="AY96" s="66"/>
      <c r="AZ96" s="67">
        <v>840</v>
      </c>
    </row>
    <row r="97" spans="1:52" s="129" customFormat="1" ht="55.5" customHeight="1">
      <c r="A97" s="54" t="str">
        <f t="shared" si="16"/>
        <v>NT4NT1_D1+1</v>
      </c>
      <c r="B97" s="54" t="str">
        <f t="shared" si="17"/>
        <v>NT4NT1_D1+2</v>
      </c>
      <c r="C97" s="54" t="str">
        <f t="shared" si="18"/>
        <v>NT4NT1_D1+3</v>
      </c>
      <c r="D97" s="54" t="str">
        <f t="shared" si="19"/>
        <v>NT4NT1_D1+4</v>
      </c>
      <c r="F97" s="129"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7">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9" t="s">
        <v>609</v>
      </c>
      <c r="AY97" s="66"/>
      <c r="AZ97" s="67">
        <v>840</v>
      </c>
    </row>
    <row r="98" spans="1:52" s="129" customFormat="1" ht="55.5" customHeight="1">
      <c r="A98" s="54" t="str">
        <f t="shared" si="16"/>
        <v>NT4NT1_D2+1</v>
      </c>
      <c r="B98" s="54" t="str">
        <f t="shared" si="17"/>
        <v>NT4NT1_D2+2</v>
      </c>
      <c r="C98" s="54" t="str">
        <f t="shared" si="18"/>
        <v>NT4NT1_D2+3</v>
      </c>
      <c r="D98" s="54" t="str">
        <f t="shared" si="19"/>
        <v>NT4NT1_D2+4</v>
      </c>
      <c r="F98" s="129"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7">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5" t="s">
        <v>609</v>
      </c>
      <c r="AY98" s="169"/>
      <c r="AZ98" s="67">
        <v>840</v>
      </c>
    </row>
    <row r="99" spans="1:52" s="129" customFormat="1" ht="55.5" customHeight="1">
      <c r="A99" s="54" t="str">
        <f t="shared" si="16"/>
        <v>NT4NT1_D3+1</v>
      </c>
      <c r="B99" s="54" t="str">
        <f t="shared" si="17"/>
        <v>NT4NT1_D3+2</v>
      </c>
      <c r="C99" s="54" t="str">
        <f t="shared" si="18"/>
        <v>NT4NT1_D3+3</v>
      </c>
      <c r="D99" s="54" t="str">
        <f t="shared" si="19"/>
        <v>NT4NT1_D3+4</v>
      </c>
      <c r="F99" s="129"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7">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9" t="s">
        <v>609</v>
      </c>
      <c r="AY99" s="66"/>
      <c r="AZ99" s="67">
        <v>840</v>
      </c>
    </row>
    <row r="100" spans="1:52" s="129" customFormat="1" ht="55.5" customHeight="1">
      <c r="A100" s="54" t="str">
        <f t="shared" si="16"/>
        <v>NT4NT1_D4+1</v>
      </c>
      <c r="B100" s="54" t="str">
        <f t="shared" si="17"/>
        <v>NT4NT1_D4+2</v>
      </c>
      <c r="C100" s="54" t="str">
        <f t="shared" si="18"/>
        <v>NT4NT1_D4+3</v>
      </c>
      <c r="D100" s="54" t="str">
        <f t="shared" si="19"/>
        <v>NT4NT1_D4+4</v>
      </c>
      <c r="F100" s="129"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7">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9" t="s">
        <v>609</v>
      </c>
      <c r="AY100" s="66"/>
      <c r="AZ100" s="67">
        <v>960</v>
      </c>
    </row>
    <row r="101" spans="1:52" s="129" customFormat="1" ht="31.5">
      <c r="A101" s="54" t="str">
        <f t="shared" si="16"/>
        <v>NT4NT1_D5+1</v>
      </c>
      <c r="B101" s="54" t="str">
        <f t="shared" si="17"/>
        <v>NT4NT1_D5+2</v>
      </c>
      <c r="C101" s="54" t="str">
        <f t="shared" si="18"/>
        <v>NT4NT1_D5+3</v>
      </c>
      <c r="D101" s="54" t="str">
        <f t="shared" si="19"/>
        <v>NT4NT1_D5+4</v>
      </c>
      <c r="F101" s="129"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7">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9" t="s">
        <v>609</v>
      </c>
      <c r="AY101" s="66"/>
      <c r="AZ101" s="67"/>
    </row>
    <row r="102" spans="1:52" s="129" customFormat="1">
      <c r="A102" s="54" t="str">
        <f t="shared" si="16"/>
        <v>NT5NT1+1</v>
      </c>
      <c r="B102" s="54" t="str">
        <f t="shared" si="17"/>
        <v>NT5NT1+2</v>
      </c>
      <c r="C102" s="54" t="str">
        <f t="shared" si="18"/>
        <v>NT5NT1+3</v>
      </c>
      <c r="D102" s="54" t="str">
        <f t="shared" si="19"/>
        <v>NT5NT1+4</v>
      </c>
      <c r="F102" s="129"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7"/>
      <c r="AM102" s="63"/>
      <c r="AN102" s="63"/>
      <c r="AO102" s="60">
        <f t="shared" si="15"/>
        <v>0</v>
      </c>
      <c r="AP102" s="60">
        <f t="shared" si="15"/>
        <v>0</v>
      </c>
      <c r="AQ102" s="60">
        <f t="shared" si="15"/>
        <v>0</v>
      </c>
      <c r="AR102" s="60">
        <f t="shared" si="14"/>
        <v>0</v>
      </c>
      <c r="AS102" s="60"/>
      <c r="AT102" s="60"/>
      <c r="AU102" s="60"/>
      <c r="AV102" s="60"/>
      <c r="AW102" s="65"/>
      <c r="AX102" s="129" t="s">
        <v>609</v>
      </c>
      <c r="AY102" s="66"/>
      <c r="AZ102" s="67">
        <v>1200</v>
      </c>
    </row>
    <row r="103" spans="1:52" s="129" customFormat="1" ht="31.5">
      <c r="A103" s="54" t="str">
        <f t="shared" si="16"/>
        <v>NT5NT1_D1+1</v>
      </c>
      <c r="B103" s="54" t="str">
        <f t="shared" si="17"/>
        <v>NT5NT1_D1+2</v>
      </c>
      <c r="C103" s="54" t="str">
        <f t="shared" si="18"/>
        <v>NT5NT1_D1+3</v>
      </c>
      <c r="D103" s="54" t="str">
        <f t="shared" si="19"/>
        <v>NT5NT1_D1+4</v>
      </c>
      <c r="F103" s="129"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7">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9" t="s">
        <v>609</v>
      </c>
      <c r="AY103" s="66"/>
      <c r="AZ103" s="67">
        <v>1200</v>
      </c>
    </row>
    <row r="104" spans="1:52" s="129" customFormat="1" ht="47.25">
      <c r="A104" s="54" t="str">
        <f t="shared" si="16"/>
        <v>NT5NT1_D2+1</v>
      </c>
      <c r="B104" s="54" t="str">
        <f t="shared" si="17"/>
        <v>NT5NT1_D2+2</v>
      </c>
      <c r="C104" s="54" t="str">
        <f t="shared" si="18"/>
        <v>NT5NT1_D2+3</v>
      </c>
      <c r="D104" s="54" t="str">
        <f t="shared" si="19"/>
        <v>NT5NT1_D2+4</v>
      </c>
      <c r="F104" s="129"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7">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9" t="s">
        <v>609</v>
      </c>
      <c r="AY104" s="66"/>
      <c r="AZ104" s="67">
        <v>1200</v>
      </c>
    </row>
    <row r="105" spans="1:52" s="129" customFormat="1" ht="31.5">
      <c r="A105" s="54" t="str">
        <f t="shared" si="16"/>
        <v>NT5NT1_D3+1</v>
      </c>
      <c r="B105" s="54" t="str">
        <f t="shared" si="17"/>
        <v>NT5NT1_D3+2</v>
      </c>
      <c r="C105" s="54" t="str">
        <f t="shared" si="18"/>
        <v>NT5NT1_D3+3</v>
      </c>
      <c r="D105" s="54" t="str">
        <f t="shared" si="19"/>
        <v>NT5NT1_D3+4</v>
      </c>
      <c r="F105" s="129"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7">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9" t="s">
        <v>609</v>
      </c>
      <c r="AY105" s="66"/>
      <c r="AZ105" s="67">
        <v>1200</v>
      </c>
    </row>
    <row r="106" spans="1:52" s="129" customFormat="1" ht="20.100000000000001" customHeight="1">
      <c r="A106" s="54" t="str">
        <f t="shared" si="16"/>
        <v>NT5NT1_D4+1</v>
      </c>
      <c r="B106" s="54" t="str">
        <f t="shared" si="17"/>
        <v>NT5NT1_D4+2</v>
      </c>
      <c r="C106" s="54" t="str">
        <f t="shared" si="18"/>
        <v>NT5NT1_D4+3</v>
      </c>
      <c r="D106" s="54" t="str">
        <f t="shared" si="19"/>
        <v>NT5NT1_D4+4</v>
      </c>
      <c r="F106" s="129"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7">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5" t="s">
        <v>609</v>
      </c>
      <c r="AY106" s="169"/>
      <c r="AZ106" s="67">
        <v>1200</v>
      </c>
    </row>
    <row r="107" spans="1:52" s="129" customFormat="1" ht="55.5" customHeight="1">
      <c r="A107" s="54" t="str">
        <f t="shared" si="16"/>
        <v>NT5NT1_D5+1</v>
      </c>
      <c r="B107" s="54" t="str">
        <f t="shared" si="17"/>
        <v>NT5NT1_D5+2</v>
      </c>
      <c r="C107" s="54" t="str">
        <f t="shared" si="18"/>
        <v>NT5NT1_D5+3</v>
      </c>
      <c r="D107" s="54" t="str">
        <f t="shared" si="19"/>
        <v>NT5NT1_D5+4</v>
      </c>
      <c r="F107" s="129"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7">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9" t="s">
        <v>609</v>
      </c>
      <c r="AY107" s="66"/>
      <c r="AZ107" s="67">
        <v>960</v>
      </c>
    </row>
    <row r="108" spans="1:52" s="129" customFormat="1" ht="31.5">
      <c r="A108" s="54" t="str">
        <f t="shared" si="16"/>
        <v>NT5NT1_D6+1</v>
      </c>
      <c r="B108" s="54" t="str">
        <f t="shared" si="17"/>
        <v>NT5NT1_D6+2</v>
      </c>
      <c r="C108" s="54" t="str">
        <f t="shared" si="18"/>
        <v>NT5NT1_D6+3</v>
      </c>
      <c r="D108" s="54" t="str">
        <f t="shared" si="19"/>
        <v>NT5NT1_D6+4</v>
      </c>
      <c r="F108" s="129"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7">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5" t="s">
        <v>609</v>
      </c>
      <c r="AY108" s="169"/>
      <c r="AZ108" s="67">
        <v>1020</v>
      </c>
    </row>
    <row r="109" spans="1:52" s="129" customFormat="1" ht="31.5">
      <c r="A109" s="54" t="str">
        <f t="shared" si="16"/>
        <v>NT5NT1_D7+1</v>
      </c>
      <c r="B109" s="54" t="str">
        <f t="shared" si="17"/>
        <v>NT5NT1_D7+2</v>
      </c>
      <c r="C109" s="54" t="str">
        <f t="shared" si="18"/>
        <v>NT5NT1_D7+3</v>
      </c>
      <c r="D109" s="54" t="str">
        <f t="shared" si="19"/>
        <v>NT5NT1_D7+4</v>
      </c>
      <c r="F109" s="129"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7">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9" t="s">
        <v>609</v>
      </c>
      <c r="AY109" s="66"/>
      <c r="AZ109" s="67">
        <v>1260</v>
      </c>
    </row>
    <row r="110" spans="1:52" s="129" customFormat="1" ht="31.5">
      <c r="A110" s="54" t="str">
        <f t="shared" si="16"/>
        <v>NT5NT1_D8+1</v>
      </c>
      <c r="B110" s="54" t="str">
        <f t="shared" si="17"/>
        <v>NT5NT1_D8+2</v>
      </c>
      <c r="C110" s="54" t="str">
        <f t="shared" si="18"/>
        <v>NT5NT1_D8+3</v>
      </c>
      <c r="D110" s="54" t="str">
        <f t="shared" si="19"/>
        <v>NT5NT1_D8+4</v>
      </c>
      <c r="F110" s="129"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7">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9" t="s">
        <v>609</v>
      </c>
      <c r="AY110" s="66"/>
      <c r="AZ110" s="67">
        <v>1200</v>
      </c>
    </row>
    <row r="111" spans="1:52" s="129" customFormat="1" ht="55.5" customHeight="1">
      <c r="A111" s="54" t="str">
        <f t="shared" si="16"/>
        <v>NT5NT1_D9+1</v>
      </c>
      <c r="B111" s="54" t="str">
        <f t="shared" si="17"/>
        <v>NT5NT1_D9+2</v>
      </c>
      <c r="C111" s="54" t="str">
        <f t="shared" si="18"/>
        <v>NT5NT1_D9+3</v>
      </c>
      <c r="D111" s="54" t="str">
        <f t="shared" si="19"/>
        <v>NT5NT1_D9+4</v>
      </c>
      <c r="F111" s="129"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7">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9" t="s">
        <v>609</v>
      </c>
      <c r="AY111" s="66"/>
      <c r="AZ111" s="67">
        <v>1200</v>
      </c>
    </row>
    <row r="112" spans="1:52" s="129" customFormat="1" ht="53.25" customHeight="1">
      <c r="A112" s="54" t="str">
        <f t="shared" si="16"/>
        <v>NT5NT1_D10+1</v>
      </c>
      <c r="B112" s="54" t="str">
        <f t="shared" si="17"/>
        <v>NT5NT1_D10+2</v>
      </c>
      <c r="C112" s="54" t="str">
        <f t="shared" si="18"/>
        <v>NT5NT1_D10+3</v>
      </c>
      <c r="D112" s="54" t="str">
        <f t="shared" si="19"/>
        <v>NT5NT1_D10+4</v>
      </c>
      <c r="F112" s="129"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7">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9" t="s">
        <v>609</v>
      </c>
      <c r="AY112" s="66"/>
      <c r="AZ112" s="67">
        <v>1200</v>
      </c>
    </row>
    <row r="113" spans="1:52" s="129" customFormat="1" ht="39.950000000000003" customHeight="1">
      <c r="A113" s="54" t="str">
        <f t="shared" si="16"/>
        <v>NT5NT1_D11+1</v>
      </c>
      <c r="B113" s="54" t="str">
        <f t="shared" si="17"/>
        <v>NT5NT1_D11+2</v>
      </c>
      <c r="C113" s="54" t="str">
        <f t="shared" si="18"/>
        <v>NT5NT1_D11+3</v>
      </c>
      <c r="D113" s="54" t="str">
        <f t="shared" si="19"/>
        <v>NT5NT1_D11+4</v>
      </c>
      <c r="F113" s="129"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7">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9" t="s">
        <v>609</v>
      </c>
      <c r="AY113" s="66"/>
      <c r="AZ113" s="67">
        <v>1200</v>
      </c>
    </row>
    <row r="114" spans="1:52" s="129" customFormat="1" ht="39.950000000000003" customHeight="1">
      <c r="A114" s="54" t="str">
        <f t="shared" si="16"/>
        <v>NT5NT1_D12+1</v>
      </c>
      <c r="B114" s="54" t="str">
        <f t="shared" si="17"/>
        <v>NT5NT1_D12+2</v>
      </c>
      <c r="C114" s="54" t="str">
        <f t="shared" si="18"/>
        <v>NT5NT1_D12+3</v>
      </c>
      <c r="D114" s="54" t="str">
        <f t="shared" si="19"/>
        <v>NT5NT1_D12+4</v>
      </c>
      <c r="F114" s="129"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7">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9" t="s">
        <v>609</v>
      </c>
      <c r="AY114" s="66"/>
      <c r="AZ114" s="67">
        <v>1200</v>
      </c>
    </row>
    <row r="115" spans="1:52" s="129" customFormat="1" ht="47.25">
      <c r="A115" s="54" t="str">
        <f t="shared" si="16"/>
        <v>NT5NT1_D13+1</v>
      </c>
      <c r="B115" s="54" t="str">
        <f t="shared" si="17"/>
        <v>NT5NT1_D13+2</v>
      </c>
      <c r="C115" s="54" t="str">
        <f t="shared" si="18"/>
        <v>NT5NT1_D13+3</v>
      </c>
      <c r="D115" s="54" t="str">
        <f t="shared" si="19"/>
        <v>NT5NT1_D13+4</v>
      </c>
      <c r="F115" s="129"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7">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9" t="s">
        <v>609</v>
      </c>
      <c r="AY115" s="66"/>
      <c r="AZ115" s="67">
        <v>780</v>
      </c>
    </row>
    <row r="116" spans="1:52" s="129" customFormat="1" ht="59.25" customHeight="1">
      <c r="A116" s="54" t="str">
        <f t="shared" si="16"/>
        <v>NT5NT1_D14+1</v>
      </c>
      <c r="B116" s="54" t="str">
        <f t="shared" si="17"/>
        <v>NT5NT1_D14+2</v>
      </c>
      <c r="C116" s="54" t="str">
        <f t="shared" si="18"/>
        <v>NT5NT1_D14+3</v>
      </c>
      <c r="D116" s="54" t="str">
        <f t="shared" si="19"/>
        <v>NT5NT1_D14+4</v>
      </c>
      <c r="F116" s="129"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7">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5" t="s">
        <v>609</v>
      </c>
      <c r="AY116" s="169"/>
      <c r="AZ116" s="67">
        <v>1020</v>
      </c>
    </row>
    <row r="117" spans="1:52" s="129" customFormat="1" ht="63">
      <c r="A117" s="54" t="str">
        <f t="shared" si="16"/>
        <v>NT6NT1+1</v>
      </c>
      <c r="B117" s="54" t="str">
        <f t="shared" si="17"/>
        <v>NT6NT1+2</v>
      </c>
      <c r="C117" s="54" t="str">
        <f t="shared" si="18"/>
        <v>NT6NT1+3</v>
      </c>
      <c r="D117" s="54" t="str">
        <f t="shared" si="19"/>
        <v>NT6NT1+4</v>
      </c>
      <c r="F117" s="129"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7">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9" t="s">
        <v>609</v>
      </c>
      <c r="AY117" s="66"/>
      <c r="AZ117" s="67">
        <v>1200</v>
      </c>
    </row>
    <row r="118" spans="1:52" s="129" customFormat="1" ht="39.950000000000003" customHeight="1">
      <c r="A118" s="54" t="str">
        <f t="shared" si="16"/>
        <v>NT7NT1+1</v>
      </c>
      <c r="B118" s="54" t="str">
        <f t="shared" si="17"/>
        <v>NT7NT1+2</v>
      </c>
      <c r="C118" s="54" t="str">
        <f t="shared" si="18"/>
        <v>NT7NT1+3</v>
      </c>
      <c r="D118" s="54" t="str">
        <f t="shared" si="19"/>
        <v>NT7NT1+4</v>
      </c>
      <c r="F118" s="129"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7">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9" t="s">
        <v>609</v>
      </c>
      <c r="AY118" s="66"/>
      <c r="AZ118" s="67">
        <v>960</v>
      </c>
    </row>
    <row r="119" spans="1:52" s="129" customFormat="1" ht="47.25">
      <c r="A119" s="54" t="str">
        <f t="shared" si="16"/>
        <v>NT8NT2+1</v>
      </c>
      <c r="B119" s="54" t="str">
        <f t="shared" si="17"/>
        <v>NT8NT2+2</v>
      </c>
      <c r="C119" s="54" t="str">
        <f t="shared" si="18"/>
        <v>NT8NT2+3</v>
      </c>
      <c r="D119" s="54" t="str">
        <f t="shared" si="19"/>
        <v>NT8NT2+4</v>
      </c>
      <c r="F119" s="129"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7">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9" t="s">
        <v>609</v>
      </c>
      <c r="AY119" s="66"/>
      <c r="AZ119" s="67"/>
    </row>
    <row r="120" spans="1:52" s="129" customFormat="1" ht="31.5">
      <c r="A120" s="54" t="str">
        <f t="shared" si="16"/>
        <v>NT9NT2+1</v>
      </c>
      <c r="B120" s="54" t="str">
        <f t="shared" si="17"/>
        <v>NT9NT2+2</v>
      </c>
      <c r="C120" s="54" t="str">
        <f t="shared" si="18"/>
        <v>NT9NT2+3</v>
      </c>
      <c r="D120" s="54" t="str">
        <f t="shared" si="19"/>
        <v>NT9NT2+4</v>
      </c>
      <c r="F120" s="129"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7"/>
      <c r="AM120" s="63"/>
      <c r="AN120" s="63"/>
      <c r="AO120" s="60">
        <f t="shared" si="15"/>
        <v>0</v>
      </c>
      <c r="AP120" s="60">
        <f t="shared" si="15"/>
        <v>0</v>
      </c>
      <c r="AQ120" s="60">
        <f t="shared" si="15"/>
        <v>0</v>
      </c>
      <c r="AR120" s="60">
        <f t="shared" si="14"/>
        <v>0</v>
      </c>
      <c r="AS120" s="60"/>
      <c r="AT120" s="60"/>
      <c r="AU120" s="60"/>
      <c r="AV120" s="60"/>
      <c r="AW120" s="65"/>
      <c r="AX120" s="129" t="s">
        <v>609</v>
      </c>
      <c r="AY120" s="66"/>
      <c r="AZ120" s="67">
        <v>960</v>
      </c>
    </row>
    <row r="121" spans="1:52" s="129" customFormat="1" ht="31.5">
      <c r="A121" s="54" t="str">
        <f t="shared" si="16"/>
        <v>NT9NT2_D1+1</v>
      </c>
      <c r="B121" s="54" t="str">
        <f t="shared" si="17"/>
        <v>NT9NT2_D1+2</v>
      </c>
      <c r="C121" s="54" t="str">
        <f t="shared" si="18"/>
        <v>NT9NT2_D1+3</v>
      </c>
      <c r="D121" s="54" t="str">
        <f t="shared" si="19"/>
        <v>NT9NT2_D1+4</v>
      </c>
      <c r="F121" s="129"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7">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9" t="s">
        <v>609</v>
      </c>
      <c r="AY121" s="66"/>
      <c r="AZ121" s="67">
        <v>960</v>
      </c>
    </row>
    <row r="122" spans="1:52" s="129" customFormat="1" ht="31.5">
      <c r="A122" s="54" t="str">
        <f t="shared" si="16"/>
        <v>NT9NT2_D2+1</v>
      </c>
      <c r="B122" s="54" t="str">
        <f t="shared" si="17"/>
        <v>NT9NT2_D2+2</v>
      </c>
      <c r="C122" s="54" t="str">
        <f t="shared" si="18"/>
        <v>NT9NT2_D2+3</v>
      </c>
      <c r="D122" s="54" t="str">
        <f t="shared" si="19"/>
        <v>NT9NT2_D2+4</v>
      </c>
      <c r="F122" s="129"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7">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9" t="s">
        <v>609</v>
      </c>
      <c r="AY122" s="66"/>
      <c r="AZ122" s="67"/>
    </row>
    <row r="123" spans="1:52" s="129" customFormat="1" ht="83.25" customHeight="1">
      <c r="A123" s="54" t="str">
        <f t="shared" si="16"/>
        <v>NT10NT1+1</v>
      </c>
      <c r="B123" s="54" t="str">
        <f t="shared" si="17"/>
        <v>NT10NT1+2</v>
      </c>
      <c r="C123" s="54" t="str">
        <f t="shared" si="18"/>
        <v>NT10NT1+3</v>
      </c>
      <c r="D123" s="54" t="str">
        <f t="shared" si="19"/>
        <v>NT10NT1+4</v>
      </c>
      <c r="F123" s="129"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7"/>
      <c r="AM123" s="63"/>
      <c r="AN123" s="63"/>
      <c r="AO123" s="60">
        <f t="shared" si="15"/>
        <v>0</v>
      </c>
      <c r="AP123" s="60">
        <f t="shared" si="15"/>
        <v>0</v>
      </c>
      <c r="AQ123" s="60">
        <f t="shared" si="15"/>
        <v>0</v>
      </c>
      <c r="AR123" s="60">
        <f t="shared" si="14"/>
        <v>0</v>
      </c>
      <c r="AS123" s="60"/>
      <c r="AT123" s="60"/>
      <c r="AU123" s="60"/>
      <c r="AV123" s="60"/>
      <c r="AW123" s="65"/>
      <c r="AX123" s="129" t="s">
        <v>609</v>
      </c>
      <c r="AY123" s="66"/>
      <c r="AZ123" s="67">
        <v>1200</v>
      </c>
    </row>
    <row r="124" spans="1:52" s="129" customFormat="1" ht="39.950000000000003" customHeight="1">
      <c r="A124" s="54" t="str">
        <f t="shared" si="16"/>
        <v>NT10NT1_D1+1</v>
      </c>
      <c r="B124" s="54" t="str">
        <f t="shared" si="17"/>
        <v>NT10NT1_D1+2</v>
      </c>
      <c r="C124" s="54" t="str">
        <f t="shared" si="18"/>
        <v>NT10NT1_D1+3</v>
      </c>
      <c r="D124" s="54" t="str">
        <f t="shared" si="19"/>
        <v>NT10NT1_D1+4</v>
      </c>
      <c r="F124" s="129"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7">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9" t="s">
        <v>609</v>
      </c>
      <c r="AY124" s="66"/>
      <c r="AZ124" s="67">
        <v>1080</v>
      </c>
    </row>
    <row r="125" spans="1:52" s="129" customFormat="1" ht="39.950000000000003" customHeight="1">
      <c r="A125" s="54" t="str">
        <f t="shared" si="16"/>
        <v>NT10NT1_D2+1</v>
      </c>
      <c r="B125" s="54" t="str">
        <f t="shared" si="17"/>
        <v>NT10NT1_D2+2</v>
      </c>
      <c r="C125" s="54" t="str">
        <f t="shared" si="18"/>
        <v>NT10NT1_D2+3</v>
      </c>
      <c r="D125" s="54" t="str">
        <f t="shared" si="19"/>
        <v>NT10NT1_D2+4</v>
      </c>
      <c r="F125" s="129"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7">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9" t="s">
        <v>609</v>
      </c>
      <c r="AY125" s="66"/>
      <c r="AZ125" s="67">
        <v>960</v>
      </c>
    </row>
    <row r="126" spans="1:52" s="129" customFormat="1" ht="39.950000000000003" customHeight="1">
      <c r="A126" s="54" t="str">
        <f t="shared" si="16"/>
        <v>NT10NT1_D3+1</v>
      </c>
      <c r="B126" s="54" t="str">
        <f t="shared" si="17"/>
        <v>NT10NT1_D3+2</v>
      </c>
      <c r="C126" s="54" t="str">
        <f t="shared" si="18"/>
        <v>NT10NT1_D3+3</v>
      </c>
      <c r="D126" s="54" t="str">
        <f t="shared" si="19"/>
        <v>NT10NT1_D3+4</v>
      </c>
      <c r="F126" s="129"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7">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9" t="s">
        <v>609</v>
      </c>
      <c r="AY126" s="66"/>
      <c r="AZ126" s="67">
        <v>960</v>
      </c>
    </row>
    <row r="127" spans="1:52" s="129" customFormat="1" ht="20.100000000000001" customHeight="1">
      <c r="A127" s="54" t="str">
        <f t="shared" si="16"/>
        <v>NT10NT1_D4+1</v>
      </c>
      <c r="B127" s="54" t="str">
        <f t="shared" si="17"/>
        <v>NT10NT1_D4+2</v>
      </c>
      <c r="C127" s="54" t="str">
        <f t="shared" si="18"/>
        <v>NT10NT1_D4+3</v>
      </c>
      <c r="D127" s="54" t="str">
        <f t="shared" si="19"/>
        <v>NT10NT1_D4+4</v>
      </c>
      <c r="F127" s="129"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7">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9" t="s">
        <v>609</v>
      </c>
      <c r="AY127" s="66"/>
      <c r="AZ127" s="67">
        <v>780</v>
      </c>
    </row>
    <row r="128" spans="1:52" s="129" customFormat="1" ht="45.75" customHeight="1">
      <c r="A128" s="54" t="str">
        <f t="shared" si="16"/>
        <v>NT11NT2+1</v>
      </c>
      <c r="B128" s="54" t="str">
        <f t="shared" si="17"/>
        <v>NT11NT2+2</v>
      </c>
      <c r="C128" s="54" t="str">
        <f t="shared" si="18"/>
        <v>NT11NT2+3</v>
      </c>
      <c r="D128" s="54" t="str">
        <f t="shared" si="19"/>
        <v>NT11NT2+4</v>
      </c>
      <c r="F128" s="129"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7">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9" t="s">
        <v>609</v>
      </c>
      <c r="AY128" s="66"/>
      <c r="AZ128" s="67">
        <v>780</v>
      </c>
    </row>
    <row r="129" spans="1:52" s="129" customFormat="1" ht="55.5" customHeight="1">
      <c r="A129" s="54" t="str">
        <f t="shared" si="16"/>
        <v>NT12NT2+1</v>
      </c>
      <c r="B129" s="54" t="str">
        <f t="shared" si="17"/>
        <v>NT12NT2+2</v>
      </c>
      <c r="C129" s="54" t="str">
        <f t="shared" si="18"/>
        <v>NT12NT2+3</v>
      </c>
      <c r="D129" s="54" t="str">
        <f t="shared" si="19"/>
        <v>NT12NT2+4</v>
      </c>
      <c r="F129" s="129"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7">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5" t="s">
        <v>609</v>
      </c>
      <c r="AY129" s="169"/>
      <c r="AZ129" s="67">
        <v>780</v>
      </c>
    </row>
    <row r="130" spans="1:52" s="129" customFormat="1" ht="65.25" customHeight="1">
      <c r="A130" s="54" t="str">
        <f t="shared" si="16"/>
        <v>NT13NT2+1</v>
      </c>
      <c r="B130" s="54" t="str">
        <f t="shared" si="17"/>
        <v>NT13NT2+2</v>
      </c>
      <c r="C130" s="54" t="str">
        <f t="shared" si="18"/>
        <v>NT13NT2+3</v>
      </c>
      <c r="D130" s="54" t="str">
        <f t="shared" si="19"/>
        <v>NT13NT2+4</v>
      </c>
      <c r="F130" s="129"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7">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9" t="s">
        <v>609</v>
      </c>
      <c r="AY130" s="66"/>
      <c r="AZ130" s="67">
        <v>780</v>
      </c>
    </row>
    <row r="131" spans="1:52" s="129" customFormat="1" ht="36.75" customHeight="1">
      <c r="A131" s="54" t="str">
        <f t="shared" si="16"/>
        <v>NT14NT2+1</v>
      </c>
      <c r="B131" s="54" t="str">
        <f t="shared" si="17"/>
        <v>NT14NT2+2</v>
      </c>
      <c r="C131" s="54" t="str">
        <f t="shared" si="18"/>
        <v>NT14NT2+3</v>
      </c>
      <c r="D131" s="54" t="str">
        <f t="shared" si="19"/>
        <v>NT14NT2+4</v>
      </c>
      <c r="F131" s="129"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7">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9" t="s">
        <v>609</v>
      </c>
      <c r="AY131" s="66"/>
      <c r="AZ131" s="67">
        <v>840</v>
      </c>
    </row>
    <row r="132" spans="1:52" s="129" customFormat="1" ht="47.25">
      <c r="A132" s="54" t="str">
        <f t="shared" si="16"/>
        <v>NT15NT2+1</v>
      </c>
      <c r="B132" s="54" t="str">
        <f t="shared" si="17"/>
        <v>NT15NT2+2</v>
      </c>
      <c r="C132" s="54" t="str">
        <f t="shared" si="18"/>
        <v>NT15NT2+3</v>
      </c>
      <c r="D132" s="54" t="str">
        <f t="shared" si="19"/>
        <v>NT15NT2+4</v>
      </c>
      <c r="F132" s="129"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7">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9" t="s">
        <v>609</v>
      </c>
      <c r="AY132" s="66"/>
      <c r="AZ132" s="67"/>
    </row>
    <row r="133" spans="1:52" s="129" customFormat="1" ht="57" customHeight="1">
      <c r="A133" s="54" t="str">
        <f t="shared" si="16"/>
        <v>NT16NT2+1</v>
      </c>
      <c r="B133" s="54" t="str">
        <f t="shared" si="17"/>
        <v>NT16NT2+2</v>
      </c>
      <c r="C133" s="54" t="str">
        <f t="shared" si="18"/>
        <v>NT16NT2+3</v>
      </c>
      <c r="D133" s="54" t="str">
        <f t="shared" si="19"/>
        <v>NT16NT2+4</v>
      </c>
      <c r="F133" s="129"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7"/>
      <c r="AM133" s="63"/>
      <c r="AN133" s="63"/>
      <c r="AO133" s="60">
        <f t="shared" si="15"/>
        <v>0</v>
      </c>
      <c r="AP133" s="60">
        <f t="shared" si="15"/>
        <v>0</v>
      </c>
      <c r="AQ133" s="60">
        <f t="shared" si="15"/>
        <v>0</v>
      </c>
      <c r="AR133" s="60">
        <f t="shared" si="14"/>
        <v>0</v>
      </c>
      <c r="AS133" s="60"/>
      <c r="AT133" s="60"/>
      <c r="AU133" s="60"/>
      <c r="AV133" s="60"/>
      <c r="AW133" s="65"/>
      <c r="AX133" s="129" t="s">
        <v>609</v>
      </c>
      <c r="AY133" s="66"/>
      <c r="AZ133" s="67">
        <v>780</v>
      </c>
    </row>
    <row r="134" spans="1:52" s="129" customFormat="1" ht="41.25" customHeight="1">
      <c r="A134" s="54" t="str">
        <f t="shared" si="16"/>
        <v>NT16NT2_D1+1</v>
      </c>
      <c r="B134" s="54" t="str">
        <f t="shared" si="17"/>
        <v>NT16NT2_D1+2</v>
      </c>
      <c r="C134" s="54" t="str">
        <f t="shared" si="18"/>
        <v>NT16NT2_D1+3</v>
      </c>
      <c r="D134" s="54" t="str">
        <f t="shared" si="19"/>
        <v>NT16NT2_D1+4</v>
      </c>
      <c r="F134" s="129"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7">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5" t="s">
        <v>609</v>
      </c>
      <c r="AY134" s="169"/>
      <c r="AZ134" s="67">
        <v>780</v>
      </c>
    </row>
    <row r="135" spans="1:52" s="129" customFormat="1" ht="63">
      <c r="A135" s="54" t="str">
        <f t="shared" si="16"/>
        <v>NT16NT2_D2+1</v>
      </c>
      <c r="B135" s="54" t="str">
        <f t="shared" si="17"/>
        <v>NT16NT2_D2+2</v>
      </c>
      <c r="C135" s="54" t="str">
        <f t="shared" si="18"/>
        <v>NT16NT2_D2+3</v>
      </c>
      <c r="D135" s="54" t="str">
        <f t="shared" si="19"/>
        <v>NT16NT2_D2+4</v>
      </c>
      <c r="F135" s="129"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7">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9" t="s">
        <v>609</v>
      </c>
      <c r="AY135" s="66"/>
      <c r="AZ135" s="67">
        <v>780</v>
      </c>
    </row>
    <row r="136" spans="1:52" s="129" customFormat="1" ht="20.100000000000001" customHeight="1">
      <c r="A136" s="54" t="str">
        <f t="shared" si="16"/>
        <v>NT17NT2+1</v>
      </c>
      <c r="B136" s="54" t="str">
        <f t="shared" si="17"/>
        <v>NT17NT2+2</v>
      </c>
      <c r="C136" s="54" t="str">
        <f t="shared" si="18"/>
        <v>NT17NT2+3</v>
      </c>
      <c r="D136" s="54" t="str">
        <f t="shared" si="19"/>
        <v>NT17NT2+4</v>
      </c>
      <c r="F136" s="129"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7">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9" t="s">
        <v>609</v>
      </c>
      <c r="AY136" s="66"/>
      <c r="AZ136" s="67">
        <v>780</v>
      </c>
    </row>
    <row r="137" spans="1:52" s="129" customFormat="1" ht="47.25">
      <c r="A137" s="54" t="str">
        <f t="shared" si="16"/>
        <v>NT18NT+1</v>
      </c>
      <c r="B137" s="54" t="str">
        <f t="shared" si="17"/>
        <v>NT18NT+2</v>
      </c>
      <c r="C137" s="54" t="str">
        <f t="shared" si="18"/>
        <v>NT18NT+3</v>
      </c>
      <c r="D137" s="54" t="str">
        <f t="shared" si="19"/>
        <v>NT18NT+4</v>
      </c>
      <c r="F137" s="129"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7">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9" t="s">
        <v>609</v>
      </c>
      <c r="AY137" s="66"/>
      <c r="AZ137" s="67">
        <v>840</v>
      </c>
    </row>
    <row r="138" spans="1:52" s="129" customFormat="1" ht="20.100000000000001" customHeight="1">
      <c r="A138" s="54" t="str">
        <f t="shared" si="16"/>
        <v>NT19NT1+1</v>
      </c>
      <c r="B138" s="54" t="str">
        <f t="shared" si="17"/>
        <v>NT19NT1+2</v>
      </c>
      <c r="C138" s="54" t="str">
        <f t="shared" si="18"/>
        <v>NT19NT1+3</v>
      </c>
      <c r="D138" s="54" t="str">
        <f t="shared" si="19"/>
        <v>NT19NT1+4</v>
      </c>
      <c r="F138" s="129"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7">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9" t="s">
        <v>609</v>
      </c>
      <c r="AY138" s="66"/>
      <c r="AZ138" s="67"/>
    </row>
    <row r="139" spans="1:52" s="129" customFormat="1" ht="51.75" customHeight="1">
      <c r="A139" s="54" t="str">
        <f t="shared" si="16"/>
        <v>NT20NT+1</v>
      </c>
      <c r="B139" s="54" t="str">
        <f t="shared" si="17"/>
        <v>NT20NT+2</v>
      </c>
      <c r="C139" s="54" t="str">
        <f t="shared" si="18"/>
        <v>NT20NT+3</v>
      </c>
      <c r="D139" s="54" t="str">
        <f t="shared" si="19"/>
        <v>NT20NT+4</v>
      </c>
      <c r="F139" s="129"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7"/>
      <c r="AM139" s="63"/>
      <c r="AN139" s="63"/>
      <c r="AO139" s="60">
        <f t="shared" ref="AO139:AR202" si="27">M139*$AN139</f>
        <v>0</v>
      </c>
      <c r="AP139" s="60">
        <f t="shared" si="27"/>
        <v>0</v>
      </c>
      <c r="AQ139" s="60">
        <f t="shared" si="27"/>
        <v>0</v>
      </c>
      <c r="AR139" s="60">
        <f t="shared" si="27"/>
        <v>0</v>
      </c>
      <c r="AS139" s="60"/>
      <c r="AT139" s="60"/>
      <c r="AU139" s="60"/>
      <c r="AV139" s="60"/>
      <c r="AW139" s="65"/>
      <c r="AX139" s="129" t="s">
        <v>609</v>
      </c>
      <c r="AY139" s="66"/>
      <c r="AZ139" s="67">
        <v>960</v>
      </c>
    </row>
    <row r="140" spans="1:52" s="129"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9"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7">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9" t="s">
        <v>609</v>
      </c>
      <c r="AY140" s="66"/>
      <c r="AZ140" s="67">
        <v>960</v>
      </c>
    </row>
    <row r="141" spans="1:52" s="129" customFormat="1" ht="20.100000000000001" customHeight="1">
      <c r="A141" s="54" t="str">
        <f t="shared" si="28"/>
        <v>NT20NT_D2+1</v>
      </c>
      <c r="B141" s="54" t="str">
        <f t="shared" si="29"/>
        <v>NT20NT_D2+2</v>
      </c>
      <c r="C141" s="54" t="str">
        <f t="shared" si="30"/>
        <v>NT20NT_D2+3</v>
      </c>
      <c r="D141" s="54" t="str">
        <f t="shared" si="31"/>
        <v>NT20NT_D2+4</v>
      </c>
      <c r="F141" s="129"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7">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9" t="s">
        <v>609</v>
      </c>
      <c r="AY141" s="66"/>
      <c r="AZ141" s="67"/>
    </row>
    <row r="142" spans="1:52" s="129" customFormat="1" ht="39.950000000000003" customHeight="1">
      <c r="A142" s="54" t="str">
        <f t="shared" si="28"/>
        <v>NT21NT1+1</v>
      </c>
      <c r="B142" s="54" t="str">
        <f t="shared" si="29"/>
        <v>NT21NT1+2</v>
      </c>
      <c r="C142" s="54" t="str">
        <f t="shared" si="30"/>
        <v>NT21NT1+3</v>
      </c>
      <c r="D142" s="54" t="str">
        <f t="shared" si="31"/>
        <v>NT21NT1+4</v>
      </c>
      <c r="F142" s="129"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7">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9" t="s">
        <v>609</v>
      </c>
      <c r="AY142" s="66"/>
      <c r="AZ142" s="67">
        <v>840</v>
      </c>
    </row>
    <row r="143" spans="1:52" s="129" customFormat="1" ht="39.950000000000003" customHeight="1">
      <c r="A143" s="54" t="str">
        <f t="shared" si="28"/>
        <v>NT22NT2+1</v>
      </c>
      <c r="B143" s="54" t="str">
        <f t="shared" si="29"/>
        <v>NT22NT2+2</v>
      </c>
      <c r="C143" s="54" t="str">
        <f t="shared" si="30"/>
        <v>NT22NT2+3</v>
      </c>
      <c r="D143" s="54" t="str">
        <f t="shared" si="31"/>
        <v>NT22NT2+4</v>
      </c>
      <c r="F143" s="129"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7">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9" t="s">
        <v>609</v>
      </c>
      <c r="AY143" s="66"/>
      <c r="AZ143" s="67">
        <v>840</v>
      </c>
    </row>
    <row r="144" spans="1:52" s="129" customFormat="1" ht="39.950000000000003" customHeight="1">
      <c r="A144" s="54" t="str">
        <f t="shared" si="28"/>
        <v>NT23NT2+1</v>
      </c>
      <c r="B144" s="54" t="str">
        <f t="shared" si="29"/>
        <v>NT23NT2+2</v>
      </c>
      <c r="C144" s="54" t="str">
        <f t="shared" si="30"/>
        <v>NT23NT2+3</v>
      </c>
      <c r="D144" s="54" t="str">
        <f t="shared" si="31"/>
        <v>NT23NT2+4</v>
      </c>
      <c r="F144" s="129"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7">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5" t="s">
        <v>609</v>
      </c>
      <c r="AY144" s="169"/>
      <c r="AZ144" s="67">
        <v>1200</v>
      </c>
    </row>
    <row r="145" spans="1:52" s="129" customFormat="1" ht="39.950000000000003" customHeight="1">
      <c r="A145" s="54" t="str">
        <f t="shared" si="28"/>
        <v>NT24NT2+1</v>
      </c>
      <c r="B145" s="54" t="str">
        <f t="shared" si="29"/>
        <v>NT24NT2+2</v>
      </c>
      <c r="C145" s="54" t="str">
        <f t="shared" si="30"/>
        <v>NT24NT2+3</v>
      </c>
      <c r="D145" s="54" t="str">
        <f t="shared" si="31"/>
        <v>NT24NT2+4</v>
      </c>
      <c r="F145" s="129"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7">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9" t="s">
        <v>609</v>
      </c>
      <c r="AY145" s="66"/>
      <c r="AZ145" s="67">
        <v>840</v>
      </c>
    </row>
    <row r="146" spans="1:52" s="129" customFormat="1" ht="20.100000000000001" customHeight="1">
      <c r="A146" s="54" t="str">
        <f t="shared" si="28"/>
        <v>NT25NT2+1</v>
      </c>
      <c r="B146" s="54" t="str">
        <f t="shared" si="29"/>
        <v>NT25NT2+2</v>
      </c>
      <c r="C146" s="54" t="str">
        <f t="shared" si="30"/>
        <v>NT25NT2+3</v>
      </c>
      <c r="D146" s="54" t="str">
        <f t="shared" si="31"/>
        <v>NT25NT2+4</v>
      </c>
      <c r="F146" s="129"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7">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9" t="s">
        <v>609</v>
      </c>
      <c r="AY146" s="66"/>
      <c r="AZ146" s="67">
        <v>840</v>
      </c>
    </row>
    <row r="147" spans="1:52" s="129" customFormat="1" ht="20.100000000000001" customHeight="1">
      <c r="A147" s="54" t="str">
        <f t="shared" si="28"/>
        <v>NT26NT2+1</v>
      </c>
      <c r="B147" s="54" t="str">
        <f t="shared" si="29"/>
        <v>NT26NT2+2</v>
      </c>
      <c r="C147" s="54" t="str">
        <f t="shared" si="30"/>
        <v>NT26NT2+3</v>
      </c>
      <c r="D147" s="54" t="str">
        <f t="shared" si="31"/>
        <v>NT26NT2+4</v>
      </c>
      <c r="F147" s="129"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7"/>
      <c r="AM147" s="63"/>
      <c r="AN147" s="63"/>
      <c r="AO147" s="60">
        <f t="shared" si="27"/>
        <v>0</v>
      </c>
      <c r="AP147" s="60">
        <f t="shared" si="27"/>
        <v>0</v>
      </c>
      <c r="AQ147" s="60">
        <f t="shared" si="27"/>
        <v>0</v>
      </c>
      <c r="AR147" s="60">
        <f t="shared" si="27"/>
        <v>0</v>
      </c>
      <c r="AS147" s="60"/>
      <c r="AT147" s="60"/>
      <c r="AU147" s="60"/>
      <c r="AV147" s="60"/>
      <c r="AW147" s="65"/>
      <c r="AX147" s="129" t="s">
        <v>609</v>
      </c>
      <c r="AY147" s="66"/>
      <c r="AZ147" s="67">
        <v>840</v>
      </c>
    </row>
    <row r="148" spans="1:52" s="129" customFormat="1" ht="20.100000000000001" customHeight="1">
      <c r="A148" s="54" t="str">
        <f t="shared" si="28"/>
        <v>NT26NT2_D1+1</v>
      </c>
      <c r="B148" s="54" t="str">
        <f t="shared" si="29"/>
        <v>NT26NT2_D1+2</v>
      </c>
      <c r="C148" s="54" t="str">
        <f t="shared" si="30"/>
        <v>NT26NT2_D1+3</v>
      </c>
      <c r="D148" s="54" t="str">
        <f t="shared" si="31"/>
        <v>NT26NT2_D1+4</v>
      </c>
      <c r="F148" s="129"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7">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9" t="s">
        <v>609</v>
      </c>
      <c r="AY148" s="66"/>
      <c r="AZ148" s="67"/>
    </row>
    <row r="149" spans="1:52" s="129" customFormat="1" ht="60.75" customHeight="1">
      <c r="A149" s="54" t="str">
        <f t="shared" si="28"/>
        <v>NT26NT2_D2+1</v>
      </c>
      <c r="B149" s="54" t="str">
        <f t="shared" si="29"/>
        <v>NT26NT2_D2+2</v>
      </c>
      <c r="C149" s="54" t="str">
        <f t="shared" si="30"/>
        <v>NT26NT2_D2+3</v>
      </c>
      <c r="D149" s="54" t="str">
        <f t="shared" si="31"/>
        <v>NT26NT2_D2+4</v>
      </c>
      <c r="F149" s="129"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7">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9" t="s">
        <v>609</v>
      </c>
      <c r="AY149" s="66"/>
      <c r="AZ149" s="67">
        <v>840</v>
      </c>
    </row>
    <row r="150" spans="1:52" s="129" customFormat="1" ht="78.75">
      <c r="A150" s="54" t="str">
        <f t="shared" si="28"/>
        <v>NT27NT+1</v>
      </c>
      <c r="B150" s="54" t="str">
        <f t="shared" si="29"/>
        <v>NT27NT+2</v>
      </c>
      <c r="C150" s="54" t="str">
        <f t="shared" si="30"/>
        <v>NT27NT+3</v>
      </c>
      <c r="D150" s="54" t="str">
        <f t="shared" si="31"/>
        <v>NT27NT+4</v>
      </c>
      <c r="F150" s="129"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7">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9" t="s">
        <v>609</v>
      </c>
      <c r="AY150" s="66"/>
      <c r="AZ150" s="67">
        <v>840</v>
      </c>
    </row>
    <row r="151" spans="1:52" s="129" customFormat="1" ht="20.100000000000001" customHeight="1">
      <c r="A151" s="54" t="str">
        <f t="shared" si="28"/>
        <v>NT28NT2+1</v>
      </c>
      <c r="B151" s="54" t="str">
        <f t="shared" si="29"/>
        <v>NT28NT2+2</v>
      </c>
      <c r="C151" s="54" t="str">
        <f t="shared" si="30"/>
        <v>NT28NT2+3</v>
      </c>
      <c r="D151" s="54" t="str">
        <f t="shared" si="31"/>
        <v>NT28NT2+4</v>
      </c>
      <c r="F151" s="129"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7"/>
      <c r="AM151" s="63"/>
      <c r="AN151" s="63"/>
      <c r="AO151" s="60">
        <f t="shared" si="27"/>
        <v>0</v>
      </c>
      <c r="AP151" s="60">
        <f t="shared" si="27"/>
        <v>0</v>
      </c>
      <c r="AQ151" s="60">
        <f t="shared" si="27"/>
        <v>0</v>
      </c>
      <c r="AR151" s="60">
        <f t="shared" si="27"/>
        <v>0</v>
      </c>
      <c r="AS151" s="60"/>
      <c r="AT151" s="60"/>
      <c r="AU151" s="60"/>
      <c r="AV151" s="60"/>
      <c r="AW151" s="65"/>
      <c r="AX151" s="129" t="s">
        <v>609</v>
      </c>
      <c r="AY151" s="66"/>
      <c r="AZ151" s="67">
        <v>780</v>
      </c>
    </row>
    <row r="152" spans="1:52" s="129" customFormat="1" ht="20.100000000000001" customHeight="1">
      <c r="A152" s="54" t="str">
        <f t="shared" si="28"/>
        <v>NT28NT2_D1+1</v>
      </c>
      <c r="B152" s="54" t="str">
        <f t="shared" si="29"/>
        <v>NT28NT2_D1+2</v>
      </c>
      <c r="C152" s="54" t="str">
        <f t="shared" si="30"/>
        <v>NT28NT2_D1+3</v>
      </c>
      <c r="D152" s="54" t="str">
        <f t="shared" si="31"/>
        <v>NT28NT2_D1+4</v>
      </c>
      <c r="F152" s="129"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7">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9" t="s">
        <v>609</v>
      </c>
      <c r="AY152" s="66"/>
      <c r="AZ152" s="67"/>
    </row>
    <row r="153" spans="1:52" s="129" customFormat="1" ht="39.950000000000003" customHeight="1">
      <c r="A153" s="54" t="str">
        <f t="shared" si="28"/>
        <v>NT28NT2_D2+1</v>
      </c>
      <c r="B153" s="54" t="str">
        <f t="shared" si="29"/>
        <v>NT28NT2_D2+2</v>
      </c>
      <c r="C153" s="54" t="str">
        <f t="shared" si="30"/>
        <v>NT28NT2_D2+3</v>
      </c>
      <c r="D153" s="54" t="str">
        <f t="shared" si="31"/>
        <v>NT28NT2_D2+4</v>
      </c>
      <c r="F153" s="129"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7">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9" t="s">
        <v>609</v>
      </c>
      <c r="AY153" s="66"/>
      <c r="AZ153" s="67">
        <v>840</v>
      </c>
    </row>
    <row r="154" spans="1:52" s="129" customFormat="1" ht="39.950000000000003" customHeight="1">
      <c r="A154" s="54" t="str">
        <f t="shared" si="28"/>
        <v>NT29NT2+1</v>
      </c>
      <c r="B154" s="54" t="str">
        <f t="shared" si="29"/>
        <v>NT29NT2+2</v>
      </c>
      <c r="C154" s="54" t="str">
        <f t="shared" si="30"/>
        <v>NT29NT2+3</v>
      </c>
      <c r="D154" s="54" t="str">
        <f t="shared" si="31"/>
        <v>NT29NT2+4</v>
      </c>
      <c r="F154" s="129"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7">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5" t="s">
        <v>609</v>
      </c>
      <c r="AY154" s="169"/>
      <c r="AZ154" s="67">
        <v>780</v>
      </c>
    </row>
    <row r="155" spans="1:52" s="129" customFormat="1" ht="72.75" customHeight="1">
      <c r="A155" s="54" t="str">
        <f t="shared" si="28"/>
        <v>NT30NT+1</v>
      </c>
      <c r="B155" s="54" t="str">
        <f t="shared" si="29"/>
        <v>NT30NT+2</v>
      </c>
      <c r="C155" s="54" t="str">
        <f t="shared" si="30"/>
        <v>NT30NT+3</v>
      </c>
      <c r="D155" s="54" t="str">
        <f t="shared" si="31"/>
        <v>NT30NT+4</v>
      </c>
      <c r="F155" s="129"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7">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9" t="s">
        <v>609</v>
      </c>
      <c r="AY155" s="66"/>
      <c r="AZ155" s="67">
        <v>780</v>
      </c>
    </row>
    <row r="156" spans="1:52" s="129" customFormat="1" ht="39.950000000000003" customHeight="1">
      <c r="A156" s="54" t="str">
        <f t="shared" si="28"/>
        <v>NT31NT+1</v>
      </c>
      <c r="B156" s="54" t="str">
        <f t="shared" si="29"/>
        <v>NT31NT+2</v>
      </c>
      <c r="C156" s="54" t="str">
        <f t="shared" si="30"/>
        <v>NT31NT+3</v>
      </c>
      <c r="D156" s="54" t="str">
        <f t="shared" si="31"/>
        <v>NT31NT+4</v>
      </c>
      <c r="F156" s="129"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7">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9" t="s">
        <v>609</v>
      </c>
      <c r="AY156" s="66"/>
      <c r="AZ156" s="67">
        <v>780</v>
      </c>
    </row>
    <row r="157" spans="1:52" s="129" customFormat="1" ht="39.950000000000003" customHeight="1">
      <c r="A157" s="54" t="str">
        <f t="shared" si="28"/>
        <v>NT32NT+1</v>
      </c>
      <c r="B157" s="54" t="str">
        <f t="shared" si="29"/>
        <v>NT32NT+2</v>
      </c>
      <c r="C157" s="54" t="str">
        <f t="shared" si="30"/>
        <v>NT32NT+3</v>
      </c>
      <c r="D157" s="54" t="str">
        <f t="shared" si="31"/>
        <v>NT32NT+4</v>
      </c>
      <c r="F157" s="129"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7">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9" t="s">
        <v>609</v>
      </c>
      <c r="AY157" s="66"/>
      <c r="AZ157" s="67">
        <v>780</v>
      </c>
    </row>
    <row r="158" spans="1:52" s="129" customFormat="1" ht="39.950000000000003" customHeight="1">
      <c r="A158" s="54" t="str">
        <f t="shared" si="28"/>
        <v>NT33NT+1</v>
      </c>
      <c r="B158" s="54" t="str">
        <f t="shared" si="29"/>
        <v>NT33NT+2</v>
      </c>
      <c r="C158" s="54" t="str">
        <f t="shared" si="30"/>
        <v>NT33NT+3</v>
      </c>
      <c r="D158" s="54" t="str">
        <f t="shared" si="31"/>
        <v>NT33NT+4</v>
      </c>
      <c r="F158" s="129"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7">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9" t="s">
        <v>609</v>
      </c>
      <c r="AY158" s="66"/>
      <c r="AZ158" s="67">
        <v>780</v>
      </c>
    </row>
    <row r="159" spans="1:52" s="129" customFormat="1" ht="63.75" customHeight="1">
      <c r="A159" s="54" t="str">
        <f t="shared" si="28"/>
        <v>NT34NT+1</v>
      </c>
      <c r="B159" s="54" t="str">
        <f t="shared" si="29"/>
        <v>NT34NT+2</v>
      </c>
      <c r="C159" s="54" t="str">
        <f t="shared" si="30"/>
        <v>NT34NT+3</v>
      </c>
      <c r="D159" s="54" t="str">
        <f t="shared" si="31"/>
        <v>NT34NT+4</v>
      </c>
      <c r="F159" s="129"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7">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9" t="s">
        <v>609</v>
      </c>
      <c r="AY159" s="66"/>
      <c r="AZ159" s="67">
        <v>780</v>
      </c>
    </row>
    <row r="160" spans="1:52" s="129" customFormat="1" ht="63.75" customHeight="1">
      <c r="A160" s="54" t="str">
        <f t="shared" si="28"/>
        <v>NT35NT+1</v>
      </c>
      <c r="B160" s="54" t="str">
        <f t="shared" si="29"/>
        <v>NT35NT+2</v>
      </c>
      <c r="C160" s="54" t="str">
        <f t="shared" si="30"/>
        <v>NT35NT+3</v>
      </c>
      <c r="D160" s="54" t="str">
        <f t="shared" si="31"/>
        <v>NT35NT+4</v>
      </c>
      <c r="F160" s="129"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7">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9" t="s">
        <v>609</v>
      </c>
      <c r="AY160" s="66"/>
      <c r="AZ160" s="67">
        <v>780</v>
      </c>
    </row>
    <row r="161" spans="1:52" s="129" customFormat="1" ht="39.950000000000003" customHeight="1">
      <c r="A161" s="54" t="str">
        <f t="shared" si="28"/>
        <v>NT36NT+1</v>
      </c>
      <c r="B161" s="54" t="str">
        <f t="shared" si="29"/>
        <v>NT36NT+2</v>
      </c>
      <c r="C161" s="54" t="str">
        <f t="shared" si="30"/>
        <v>NT36NT+3</v>
      </c>
      <c r="D161" s="54" t="str">
        <f t="shared" si="31"/>
        <v>NT36NT+4</v>
      </c>
      <c r="F161" s="129"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7">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9" t="s">
        <v>609</v>
      </c>
      <c r="AY161" s="66"/>
      <c r="AZ161" s="67">
        <v>780</v>
      </c>
    </row>
    <row r="162" spans="1:52" s="129" customFormat="1" ht="39.950000000000003" customHeight="1">
      <c r="A162" s="54" t="str">
        <f t="shared" si="28"/>
        <v>NT37NT+1</v>
      </c>
      <c r="B162" s="54" t="str">
        <f t="shared" si="29"/>
        <v>NT37NT+2</v>
      </c>
      <c r="C162" s="54" t="str">
        <f t="shared" si="30"/>
        <v>NT37NT+3</v>
      </c>
      <c r="D162" s="54" t="str">
        <f t="shared" si="31"/>
        <v>NT37NT+4</v>
      </c>
      <c r="F162" s="129"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7">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9" t="s">
        <v>609</v>
      </c>
      <c r="AY162" s="66"/>
      <c r="AZ162" s="67">
        <v>780</v>
      </c>
    </row>
    <row r="163" spans="1:52" s="129" customFormat="1" ht="63">
      <c r="A163" s="54" t="str">
        <f t="shared" si="28"/>
        <v>NT38NT+1</v>
      </c>
      <c r="B163" s="54" t="str">
        <f t="shared" si="29"/>
        <v>NT38NT+2</v>
      </c>
      <c r="C163" s="54" t="str">
        <f t="shared" si="30"/>
        <v>NT38NT+3</v>
      </c>
      <c r="D163" s="54" t="str">
        <f t="shared" si="31"/>
        <v>NT38NT+4</v>
      </c>
      <c r="F163" s="129"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7">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9" t="s">
        <v>609</v>
      </c>
      <c r="AY163" s="66"/>
      <c r="AZ163" s="67">
        <v>780</v>
      </c>
    </row>
    <row r="164" spans="1:52" s="129" customFormat="1" ht="31.5">
      <c r="A164" s="54" t="str">
        <f t="shared" si="28"/>
        <v>NT39NT+1</v>
      </c>
      <c r="B164" s="54" t="str">
        <f t="shared" si="29"/>
        <v>NT39NT+2</v>
      </c>
      <c r="C164" s="54" t="str">
        <f t="shared" si="30"/>
        <v>NT39NT+3</v>
      </c>
      <c r="D164" s="54" t="str">
        <f t="shared" si="31"/>
        <v>NT39NT+4</v>
      </c>
      <c r="F164" s="129"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7">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9" t="s">
        <v>609</v>
      </c>
      <c r="AY164" s="66"/>
      <c r="AZ164" s="67">
        <v>780</v>
      </c>
    </row>
    <row r="165" spans="1:52" s="129" customFormat="1" ht="39.950000000000003" customHeight="1">
      <c r="A165" s="54" t="str">
        <f t="shared" si="28"/>
        <v>NT40NT+1</v>
      </c>
      <c r="B165" s="54" t="str">
        <f t="shared" si="29"/>
        <v>NT40NT+2</v>
      </c>
      <c r="C165" s="54" t="str">
        <f t="shared" si="30"/>
        <v>NT40NT+3</v>
      </c>
      <c r="D165" s="54" t="str">
        <f t="shared" si="31"/>
        <v>NT40NT+4</v>
      </c>
      <c r="F165" s="129"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7">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9" t="s">
        <v>609</v>
      </c>
      <c r="AY165" s="66"/>
      <c r="AZ165" s="67">
        <v>780</v>
      </c>
    </row>
    <row r="166" spans="1:52" s="129" customFormat="1" ht="39.950000000000003" customHeight="1">
      <c r="A166" s="54" t="str">
        <f t="shared" si="28"/>
        <v>NT41NT+1</v>
      </c>
      <c r="B166" s="54" t="str">
        <f t="shared" si="29"/>
        <v>NT41NT+2</v>
      </c>
      <c r="C166" s="54" t="str">
        <f t="shared" si="30"/>
        <v>NT41NT+3</v>
      </c>
      <c r="D166" s="54" t="str">
        <f t="shared" si="31"/>
        <v>NT41NT+4</v>
      </c>
      <c r="F166" s="129"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7">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9" t="s">
        <v>609</v>
      </c>
      <c r="AY166" s="66"/>
      <c r="AZ166" s="67">
        <v>780</v>
      </c>
    </row>
    <row r="167" spans="1:52" s="129" customFormat="1" ht="39.950000000000003" customHeight="1">
      <c r="A167" s="54" t="str">
        <f t="shared" si="28"/>
        <v>NT42NT+1</v>
      </c>
      <c r="B167" s="54" t="str">
        <f t="shared" si="29"/>
        <v>NT42NT+2</v>
      </c>
      <c r="C167" s="54" t="str">
        <f t="shared" si="30"/>
        <v>NT42NT+3</v>
      </c>
      <c r="D167" s="54" t="str">
        <f t="shared" si="31"/>
        <v>NT42NT+4</v>
      </c>
      <c r="F167" s="129"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7">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9" t="s">
        <v>609</v>
      </c>
      <c r="AY167" s="66"/>
      <c r="AZ167" s="67">
        <v>780</v>
      </c>
    </row>
    <row r="168" spans="1:52" s="129" customFormat="1" ht="39.950000000000003" customHeight="1">
      <c r="A168" s="54" t="str">
        <f t="shared" si="28"/>
        <v>NT43NT+1</v>
      </c>
      <c r="B168" s="54" t="str">
        <f t="shared" si="29"/>
        <v>NT43NT+2</v>
      </c>
      <c r="C168" s="54" t="str">
        <f t="shared" si="30"/>
        <v>NT43NT+3</v>
      </c>
      <c r="D168" s="54" t="str">
        <f t="shared" si="31"/>
        <v>NT43NT+4</v>
      </c>
      <c r="F168" s="129"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7">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9" t="s">
        <v>609</v>
      </c>
      <c r="AY168" s="66"/>
      <c r="AZ168" s="67">
        <v>780</v>
      </c>
    </row>
    <row r="169" spans="1:52" s="129" customFormat="1" ht="39.950000000000003" customHeight="1">
      <c r="A169" s="54" t="str">
        <f t="shared" si="28"/>
        <v>NT44NT+1</v>
      </c>
      <c r="B169" s="54" t="str">
        <f t="shared" si="29"/>
        <v>NT44NT+2</v>
      </c>
      <c r="C169" s="54" t="str">
        <f t="shared" si="30"/>
        <v>NT44NT+3</v>
      </c>
      <c r="D169" s="54" t="str">
        <f t="shared" si="31"/>
        <v>NT44NT+4</v>
      </c>
      <c r="F169" s="129"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7">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9" t="s">
        <v>609</v>
      </c>
      <c r="AY169" s="66"/>
      <c r="AZ169" s="67">
        <v>780</v>
      </c>
    </row>
    <row r="170" spans="1:52" s="129" customFormat="1" ht="39.950000000000003" customHeight="1">
      <c r="A170" s="54" t="str">
        <f t="shared" si="28"/>
        <v>NT45NT+1</v>
      </c>
      <c r="B170" s="54" t="str">
        <f t="shared" si="29"/>
        <v>NT45NT+2</v>
      </c>
      <c r="C170" s="54" t="str">
        <f t="shared" si="30"/>
        <v>NT45NT+3</v>
      </c>
      <c r="D170" s="54" t="str">
        <f t="shared" si="31"/>
        <v>NT45NT+4</v>
      </c>
      <c r="F170" s="129"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7">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9" t="s">
        <v>609</v>
      </c>
      <c r="AY170" s="66"/>
      <c r="AZ170" s="67">
        <v>780</v>
      </c>
    </row>
    <row r="171" spans="1:52" s="129" customFormat="1" ht="39.950000000000003" customHeight="1">
      <c r="A171" s="54" t="str">
        <f t="shared" si="28"/>
        <v>NT46NT+1</v>
      </c>
      <c r="B171" s="54" t="str">
        <f t="shared" si="29"/>
        <v>NT46NT+2</v>
      </c>
      <c r="C171" s="54" t="str">
        <f t="shared" si="30"/>
        <v>NT46NT+3</v>
      </c>
      <c r="D171" s="54" t="str">
        <f t="shared" si="31"/>
        <v>NT46NT+4</v>
      </c>
      <c r="F171" s="129"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7">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9" t="s">
        <v>609</v>
      </c>
      <c r="AY171" s="66"/>
      <c r="AZ171" s="67">
        <v>780</v>
      </c>
    </row>
    <row r="172" spans="1:52" s="129" customFormat="1" ht="39.950000000000003" customHeight="1">
      <c r="A172" s="54" t="str">
        <f t="shared" si="28"/>
        <v>NT47NT+1</v>
      </c>
      <c r="B172" s="54" t="str">
        <f t="shared" si="29"/>
        <v>NT47NT+2</v>
      </c>
      <c r="C172" s="54" t="str">
        <f t="shared" si="30"/>
        <v>NT47NT+3</v>
      </c>
      <c r="D172" s="54" t="str">
        <f t="shared" si="31"/>
        <v>NT47NT+4</v>
      </c>
      <c r="F172" s="129"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7">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9" t="s">
        <v>609</v>
      </c>
      <c r="AY172" s="66"/>
      <c r="AZ172" s="67">
        <v>780</v>
      </c>
    </row>
    <row r="173" spans="1:52" s="129" customFormat="1" ht="39.950000000000003" customHeight="1">
      <c r="A173" s="54" t="str">
        <f t="shared" si="28"/>
        <v>NT48NT+1</v>
      </c>
      <c r="B173" s="54" t="str">
        <f t="shared" si="29"/>
        <v>NT48NT+2</v>
      </c>
      <c r="C173" s="54" t="str">
        <f t="shared" si="30"/>
        <v>NT48NT+3</v>
      </c>
      <c r="D173" s="54" t="str">
        <f t="shared" si="31"/>
        <v>NT48NT+4</v>
      </c>
      <c r="F173" s="129"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7">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9" t="s">
        <v>609</v>
      </c>
      <c r="AY173" s="66"/>
      <c r="AZ173" s="67">
        <v>780</v>
      </c>
    </row>
    <row r="174" spans="1:52" s="129" customFormat="1" ht="39.950000000000003" customHeight="1">
      <c r="A174" s="54" t="str">
        <f t="shared" si="28"/>
        <v>NT49NT+1</v>
      </c>
      <c r="B174" s="54" t="str">
        <f t="shared" si="29"/>
        <v>NT49NT+2</v>
      </c>
      <c r="C174" s="54" t="str">
        <f t="shared" si="30"/>
        <v>NT49NT+3</v>
      </c>
      <c r="D174" s="54" t="str">
        <f t="shared" si="31"/>
        <v>NT49NT+4</v>
      </c>
      <c r="F174" s="129"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7">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9" t="s">
        <v>609</v>
      </c>
      <c r="AY174" s="66"/>
      <c r="AZ174" s="67">
        <v>780</v>
      </c>
    </row>
    <row r="175" spans="1:52" s="129" customFormat="1" ht="39.950000000000003" customHeight="1">
      <c r="A175" s="54" t="str">
        <f t="shared" si="28"/>
        <v>NT50NT+1</v>
      </c>
      <c r="B175" s="54" t="str">
        <f t="shared" si="29"/>
        <v>NT50NT+2</v>
      </c>
      <c r="C175" s="54" t="str">
        <f t="shared" si="30"/>
        <v>NT50NT+3</v>
      </c>
      <c r="D175" s="54" t="str">
        <f t="shared" si="31"/>
        <v>NT50NT+4</v>
      </c>
      <c r="F175" s="129"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7">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9" t="s">
        <v>609</v>
      </c>
      <c r="AY175" s="66"/>
      <c r="AZ175" s="67">
        <v>780</v>
      </c>
    </row>
    <row r="176" spans="1:52" s="129" customFormat="1" ht="39.950000000000003" customHeight="1">
      <c r="A176" s="54" t="str">
        <f t="shared" si="28"/>
        <v>NT51NT+1</v>
      </c>
      <c r="B176" s="54" t="str">
        <f t="shared" si="29"/>
        <v>NT51NT+2</v>
      </c>
      <c r="C176" s="54" t="str">
        <f t="shared" si="30"/>
        <v>NT51NT+3</v>
      </c>
      <c r="D176" s="54" t="str">
        <f t="shared" si="31"/>
        <v>NT51NT+4</v>
      </c>
      <c r="F176" s="129"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7">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9" t="s">
        <v>609</v>
      </c>
      <c r="AY176" s="66"/>
      <c r="AZ176" s="67">
        <v>780</v>
      </c>
    </row>
    <row r="177" spans="1:52" s="129" customFormat="1" ht="39.950000000000003" customHeight="1">
      <c r="A177" s="54" t="str">
        <f t="shared" si="28"/>
        <v>NT52NT+1</v>
      </c>
      <c r="B177" s="54" t="str">
        <f t="shared" si="29"/>
        <v>NT52NT+2</v>
      </c>
      <c r="C177" s="54" t="str">
        <f t="shared" si="30"/>
        <v>NT52NT+3</v>
      </c>
      <c r="D177" s="54" t="str">
        <f t="shared" si="31"/>
        <v>NT52NT+4</v>
      </c>
      <c r="F177" s="129"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7">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9" t="s">
        <v>609</v>
      </c>
      <c r="AY177" s="66"/>
      <c r="AZ177" s="67">
        <v>780</v>
      </c>
    </row>
    <row r="178" spans="1:52" s="129" customFormat="1" ht="39.950000000000003" customHeight="1">
      <c r="A178" s="54" t="str">
        <f t="shared" si="28"/>
        <v>NT53NT+1</v>
      </c>
      <c r="B178" s="54" t="str">
        <f t="shared" si="29"/>
        <v>NT53NT+2</v>
      </c>
      <c r="C178" s="54" t="str">
        <f t="shared" si="30"/>
        <v>NT53NT+3</v>
      </c>
      <c r="D178" s="54" t="str">
        <f t="shared" si="31"/>
        <v>NT53NT+4</v>
      </c>
      <c r="F178" s="129"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7">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9" t="s">
        <v>609</v>
      </c>
      <c r="AY178" s="66"/>
      <c r="AZ178" s="67">
        <v>780</v>
      </c>
    </row>
    <row r="179" spans="1:52" s="129" customFormat="1" ht="39.950000000000003" customHeight="1">
      <c r="A179" s="54" t="str">
        <f t="shared" si="28"/>
        <v>NT54NT+1</v>
      </c>
      <c r="B179" s="54" t="str">
        <f t="shared" si="29"/>
        <v>NT54NT+2</v>
      </c>
      <c r="C179" s="54" t="str">
        <f t="shared" si="30"/>
        <v>NT54NT+3</v>
      </c>
      <c r="D179" s="54" t="str">
        <f t="shared" si="31"/>
        <v>NT54NT+4</v>
      </c>
      <c r="F179" s="129"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7"/>
      <c r="AM179" s="63"/>
      <c r="AN179" s="63"/>
      <c r="AO179" s="60">
        <f t="shared" si="27"/>
        <v>0</v>
      </c>
      <c r="AP179" s="60">
        <f t="shared" si="27"/>
        <v>0</v>
      </c>
      <c r="AQ179" s="60">
        <f t="shared" si="27"/>
        <v>0</v>
      </c>
      <c r="AR179" s="60">
        <f t="shared" si="27"/>
        <v>0</v>
      </c>
      <c r="AS179" s="60"/>
      <c r="AT179" s="60"/>
      <c r="AU179" s="60"/>
      <c r="AV179" s="60"/>
      <c r="AW179" s="65"/>
      <c r="AX179" s="129" t="s">
        <v>609</v>
      </c>
      <c r="AY179" s="66"/>
      <c r="AZ179" s="67"/>
    </row>
    <row r="180" spans="1:52" s="129" customFormat="1" ht="39.950000000000003" customHeight="1">
      <c r="A180" s="54" t="str">
        <f t="shared" si="28"/>
        <v>NT54NT_D1+1</v>
      </c>
      <c r="B180" s="54" t="str">
        <f t="shared" si="29"/>
        <v>NT54NT_D1+2</v>
      </c>
      <c r="C180" s="54" t="str">
        <f t="shared" si="30"/>
        <v>NT54NT_D1+3</v>
      </c>
      <c r="D180" s="54" t="str">
        <f t="shared" si="31"/>
        <v>NT54NT_D1+4</v>
      </c>
      <c r="F180" s="129"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7">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9" t="s">
        <v>609</v>
      </c>
      <c r="AY180" s="66"/>
      <c r="AZ180" s="67">
        <v>780</v>
      </c>
    </row>
    <row r="181" spans="1:52" s="129" customFormat="1" ht="63" customHeight="1">
      <c r="A181" s="54" t="str">
        <f t="shared" si="28"/>
        <v>NT54NT_D2+1</v>
      </c>
      <c r="B181" s="54" t="str">
        <f t="shared" si="29"/>
        <v>NT54NT_D2+2</v>
      </c>
      <c r="C181" s="54" t="str">
        <f t="shared" si="30"/>
        <v>NT54NT_D2+3</v>
      </c>
      <c r="D181" s="54" t="str">
        <f t="shared" si="31"/>
        <v>NT54NT_D2+4</v>
      </c>
      <c r="F181" s="129"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7">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9" t="s">
        <v>609</v>
      </c>
      <c r="AY181" s="66"/>
      <c r="AZ181" s="67"/>
    </row>
    <row r="182" spans="1:52" s="129" customFormat="1" ht="39.950000000000003" customHeight="1">
      <c r="A182" s="54" t="str">
        <f t="shared" si="28"/>
        <v>NT54NT_D3+1</v>
      </c>
      <c r="B182" s="54" t="str">
        <f t="shared" si="29"/>
        <v>NT54NT_D3+2</v>
      </c>
      <c r="C182" s="54" t="str">
        <f t="shared" si="30"/>
        <v>NT54NT_D3+3</v>
      </c>
      <c r="D182" s="54" t="str">
        <f t="shared" si="31"/>
        <v>NT54NT_D3+4</v>
      </c>
      <c r="F182" s="129"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7">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9" t="s">
        <v>609</v>
      </c>
      <c r="AY182" s="66"/>
      <c r="AZ182" s="67">
        <v>780</v>
      </c>
    </row>
    <row r="183" spans="1:52" s="129" customFormat="1" ht="61.5" customHeight="1">
      <c r="A183" s="54" t="str">
        <f t="shared" si="28"/>
        <v>NT55NT+1</v>
      </c>
      <c r="B183" s="54" t="str">
        <f t="shared" si="29"/>
        <v>NT55NT+2</v>
      </c>
      <c r="C183" s="54" t="str">
        <f t="shared" si="30"/>
        <v>NT55NT+3</v>
      </c>
      <c r="D183" s="54" t="str">
        <f t="shared" si="31"/>
        <v>NT55NT+4</v>
      </c>
      <c r="F183" s="129"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7">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9" t="s">
        <v>609</v>
      </c>
      <c r="AY183" s="66"/>
      <c r="AZ183" s="67">
        <v>780</v>
      </c>
    </row>
    <row r="184" spans="1:52" s="129" customFormat="1" ht="54.75" customHeight="1">
      <c r="A184" s="54" t="str">
        <f t="shared" si="28"/>
        <v>NT56NT+1</v>
      </c>
      <c r="B184" s="54" t="str">
        <f t="shared" si="29"/>
        <v>NT56NT+2</v>
      </c>
      <c r="C184" s="54" t="str">
        <f t="shared" si="30"/>
        <v>NT56NT+3</v>
      </c>
      <c r="D184" s="54" t="str">
        <f t="shared" si="31"/>
        <v>NT56NT+4</v>
      </c>
      <c r="F184" s="129"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7">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9" t="s">
        <v>609</v>
      </c>
      <c r="AY184" s="66"/>
      <c r="AZ184" s="67">
        <v>780</v>
      </c>
    </row>
    <row r="185" spans="1:52" s="129" customFormat="1" ht="43.5" customHeight="1">
      <c r="A185" s="54" t="str">
        <f t="shared" si="28"/>
        <v>NT57NT+1</v>
      </c>
      <c r="B185" s="54" t="str">
        <f t="shared" si="29"/>
        <v>NT57NT+2</v>
      </c>
      <c r="C185" s="54" t="str">
        <f t="shared" si="30"/>
        <v>NT57NT+3</v>
      </c>
      <c r="D185" s="54" t="str">
        <f t="shared" si="31"/>
        <v>NT57NT+4</v>
      </c>
      <c r="F185" s="129"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7">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9" t="s">
        <v>609</v>
      </c>
      <c r="AY185" s="66"/>
      <c r="AZ185" s="67">
        <v>780</v>
      </c>
    </row>
    <row r="186" spans="1:52" s="129" customFormat="1" ht="39.950000000000003" customHeight="1">
      <c r="A186" s="54" t="str">
        <f t="shared" si="28"/>
        <v>NT58NT+1</v>
      </c>
      <c r="B186" s="54" t="str">
        <f t="shared" si="29"/>
        <v>NT58NT+2</v>
      </c>
      <c r="C186" s="54" t="str">
        <f t="shared" si="30"/>
        <v>NT58NT+3</v>
      </c>
      <c r="D186" s="54" t="str">
        <f t="shared" si="31"/>
        <v>NT58NT+4</v>
      </c>
      <c r="F186" s="129"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7">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9" t="s">
        <v>609</v>
      </c>
      <c r="AY186" s="66"/>
      <c r="AZ186" s="67">
        <v>780</v>
      </c>
    </row>
    <row r="187" spans="1:52" s="129" customFormat="1" ht="39.950000000000003" customHeight="1">
      <c r="A187" s="54" t="str">
        <f t="shared" si="28"/>
        <v>NT59NT+1</v>
      </c>
      <c r="B187" s="54" t="str">
        <f t="shared" si="29"/>
        <v>NT59NT+2</v>
      </c>
      <c r="C187" s="54" t="str">
        <f t="shared" si="30"/>
        <v>NT59NT+3</v>
      </c>
      <c r="D187" s="54" t="str">
        <f t="shared" si="31"/>
        <v>NT59NT+4</v>
      </c>
      <c r="F187" s="129"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7">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9" t="s">
        <v>609</v>
      </c>
      <c r="AY187" s="66"/>
      <c r="AZ187" s="67">
        <v>780</v>
      </c>
    </row>
    <row r="188" spans="1:52" s="129" customFormat="1" ht="39.950000000000003" customHeight="1">
      <c r="A188" s="54" t="str">
        <f t="shared" si="28"/>
        <v>NT60NT+1</v>
      </c>
      <c r="B188" s="54" t="str">
        <f t="shared" si="29"/>
        <v>NT60NT+2</v>
      </c>
      <c r="C188" s="54" t="str">
        <f t="shared" si="30"/>
        <v>NT60NT+3</v>
      </c>
      <c r="D188" s="54" t="str">
        <f t="shared" si="31"/>
        <v>NT60NT+4</v>
      </c>
      <c r="F188" s="129"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7">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9" t="s">
        <v>609</v>
      </c>
      <c r="AY188" s="66"/>
      <c r="AZ188" s="67">
        <v>780</v>
      </c>
    </row>
    <row r="189" spans="1:52" s="129" customFormat="1" ht="39.950000000000003" customHeight="1">
      <c r="A189" s="54" t="str">
        <f t="shared" si="28"/>
        <v>NT61NT+1</v>
      </c>
      <c r="B189" s="54" t="str">
        <f t="shared" si="29"/>
        <v>NT61NT+2</v>
      </c>
      <c r="C189" s="54" t="str">
        <f t="shared" si="30"/>
        <v>NT61NT+3</v>
      </c>
      <c r="D189" s="54" t="str">
        <f t="shared" si="31"/>
        <v>NT61NT+4</v>
      </c>
      <c r="F189" s="129"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7">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9" t="s">
        <v>609</v>
      </c>
      <c r="AY189" s="66"/>
      <c r="AZ189" s="67">
        <v>780</v>
      </c>
    </row>
    <row r="190" spans="1:52" s="129" customFormat="1" ht="39.950000000000003" customHeight="1">
      <c r="A190" s="54" t="str">
        <f t="shared" si="28"/>
        <v>NT62NT+1</v>
      </c>
      <c r="B190" s="54" t="str">
        <f t="shared" si="29"/>
        <v>NT62NT+2</v>
      </c>
      <c r="C190" s="54" t="str">
        <f t="shared" si="30"/>
        <v>NT62NT+3</v>
      </c>
      <c r="D190" s="54" t="str">
        <f t="shared" si="31"/>
        <v>NT62NT+4</v>
      </c>
      <c r="F190" s="129"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7">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9" t="s">
        <v>609</v>
      </c>
      <c r="AY190" s="66"/>
      <c r="AZ190" s="67">
        <v>780</v>
      </c>
    </row>
    <row r="191" spans="1:52" s="129" customFormat="1" ht="39.950000000000003" customHeight="1">
      <c r="A191" s="54" t="str">
        <f t="shared" si="28"/>
        <v>NT63NT+1</v>
      </c>
      <c r="B191" s="54" t="str">
        <f t="shared" si="29"/>
        <v>NT63NT+2</v>
      </c>
      <c r="C191" s="54" t="str">
        <f t="shared" si="30"/>
        <v>NT63NT+3</v>
      </c>
      <c r="D191" s="54" t="str">
        <f t="shared" si="31"/>
        <v>NT63NT+4</v>
      </c>
      <c r="F191" s="129"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7">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9" t="s">
        <v>609</v>
      </c>
      <c r="AY191" s="66"/>
      <c r="AZ191" s="67">
        <v>780</v>
      </c>
    </row>
    <row r="192" spans="1:52" s="129" customFormat="1" ht="39.950000000000003" customHeight="1">
      <c r="A192" s="54" t="str">
        <f t="shared" si="28"/>
        <v>NT64NT2+1</v>
      </c>
      <c r="B192" s="54" t="str">
        <f t="shared" si="29"/>
        <v>NT64NT2+2</v>
      </c>
      <c r="C192" s="54" t="str">
        <f t="shared" si="30"/>
        <v>NT64NT2+3</v>
      </c>
      <c r="D192" s="54" t="str">
        <f t="shared" si="31"/>
        <v>NT64NT2+4</v>
      </c>
      <c r="F192" s="129"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7">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9" t="s">
        <v>609</v>
      </c>
      <c r="AY192" s="66"/>
      <c r="AZ192" s="67">
        <v>780</v>
      </c>
    </row>
    <row r="193" spans="1:52" s="129" customFormat="1" ht="39.950000000000003" customHeight="1">
      <c r="A193" s="54" t="str">
        <f t="shared" si="28"/>
        <v>NT65NT+1</v>
      </c>
      <c r="B193" s="54" t="str">
        <f t="shared" si="29"/>
        <v>NT65NT+2</v>
      </c>
      <c r="C193" s="54" t="str">
        <f t="shared" si="30"/>
        <v>NT65NT+3</v>
      </c>
      <c r="D193" s="54" t="str">
        <f t="shared" si="31"/>
        <v>NT65NT+4</v>
      </c>
      <c r="F193" s="129"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7">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9" t="s">
        <v>609</v>
      </c>
      <c r="AY193" s="66"/>
      <c r="AZ193" s="67">
        <v>780</v>
      </c>
    </row>
    <row r="194" spans="1:52" s="129" customFormat="1" ht="39.950000000000003" customHeight="1">
      <c r="A194" s="54" t="str">
        <f t="shared" si="28"/>
        <v>NT66NT+1</v>
      </c>
      <c r="B194" s="54" t="str">
        <f t="shared" si="29"/>
        <v>NT66NT+2</v>
      </c>
      <c r="C194" s="54" t="str">
        <f t="shared" si="30"/>
        <v>NT66NT+3</v>
      </c>
      <c r="D194" s="54" t="str">
        <f t="shared" si="31"/>
        <v>NT66NT+4</v>
      </c>
      <c r="F194" s="129"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7">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9" t="s">
        <v>609</v>
      </c>
      <c r="AY194" s="66"/>
      <c r="AZ194" s="67">
        <v>780</v>
      </c>
    </row>
    <row r="195" spans="1:52" s="129" customFormat="1" ht="39.950000000000003" customHeight="1">
      <c r="A195" s="54" t="str">
        <f t="shared" si="28"/>
        <v>NT67NT+1</v>
      </c>
      <c r="B195" s="54" t="str">
        <f t="shared" si="29"/>
        <v>NT67NT+2</v>
      </c>
      <c r="C195" s="54" t="str">
        <f t="shared" si="30"/>
        <v>NT67NT+3</v>
      </c>
      <c r="D195" s="54" t="str">
        <f t="shared" si="31"/>
        <v>NT67NT+4</v>
      </c>
      <c r="F195" s="129"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7">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9" t="s">
        <v>609</v>
      </c>
      <c r="AY195" s="66"/>
      <c r="AZ195" s="67">
        <v>780</v>
      </c>
    </row>
    <row r="196" spans="1:52" s="129" customFormat="1" ht="39.950000000000003" customHeight="1">
      <c r="A196" s="54" t="str">
        <f t="shared" si="28"/>
        <v>NT68NT+1</v>
      </c>
      <c r="B196" s="54" t="str">
        <f t="shared" si="29"/>
        <v>NT68NT+2</v>
      </c>
      <c r="C196" s="54" t="str">
        <f t="shared" si="30"/>
        <v>NT68NT+3</v>
      </c>
      <c r="D196" s="54" t="str">
        <f t="shared" si="31"/>
        <v>NT68NT+4</v>
      </c>
      <c r="F196" s="129"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7">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9" t="s">
        <v>609</v>
      </c>
      <c r="AY196" s="66"/>
      <c r="AZ196" s="67">
        <v>780</v>
      </c>
    </row>
    <row r="197" spans="1:52" s="129" customFormat="1" ht="39.950000000000003" customHeight="1">
      <c r="A197" s="54" t="str">
        <f t="shared" si="28"/>
        <v>NT69NT+1</v>
      </c>
      <c r="B197" s="54" t="str">
        <f t="shared" si="29"/>
        <v>NT69NT+2</v>
      </c>
      <c r="C197" s="54" t="str">
        <f t="shared" si="30"/>
        <v>NT69NT+3</v>
      </c>
      <c r="D197" s="54" t="str">
        <f t="shared" si="31"/>
        <v>NT69NT+4</v>
      </c>
      <c r="F197" s="129"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7">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9" t="s">
        <v>609</v>
      </c>
      <c r="AY197" s="66"/>
      <c r="AZ197" s="67">
        <v>780</v>
      </c>
    </row>
    <row r="198" spans="1:52" s="129" customFormat="1" ht="39.950000000000003" customHeight="1">
      <c r="A198" s="54" t="str">
        <f t="shared" si="28"/>
        <v>NT70NT+1</v>
      </c>
      <c r="B198" s="54" t="str">
        <f t="shared" si="29"/>
        <v>NT70NT+2</v>
      </c>
      <c r="C198" s="54" t="str">
        <f t="shared" si="30"/>
        <v>NT70NT+3</v>
      </c>
      <c r="D198" s="54" t="str">
        <f t="shared" si="31"/>
        <v>NT70NT+4</v>
      </c>
      <c r="F198" s="129"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7">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9" t="s">
        <v>609</v>
      </c>
      <c r="AY198" s="66"/>
      <c r="AZ198" s="67">
        <v>780</v>
      </c>
    </row>
    <row r="199" spans="1:52" s="129" customFormat="1" ht="39.950000000000003" customHeight="1">
      <c r="A199" s="54" t="str">
        <f t="shared" si="28"/>
        <v>NT71NT+1</v>
      </c>
      <c r="B199" s="54" t="str">
        <f t="shared" si="29"/>
        <v>NT71NT+2</v>
      </c>
      <c r="C199" s="54" t="str">
        <f t="shared" si="30"/>
        <v>NT71NT+3</v>
      </c>
      <c r="D199" s="54" t="str">
        <f t="shared" si="31"/>
        <v>NT71NT+4</v>
      </c>
      <c r="F199" s="129"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7">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9" t="s">
        <v>609</v>
      </c>
      <c r="AY199" s="66"/>
      <c r="AZ199" s="67">
        <v>780</v>
      </c>
    </row>
    <row r="200" spans="1:52" s="129" customFormat="1" ht="39.950000000000003" customHeight="1">
      <c r="A200" s="54" t="str">
        <f t="shared" si="28"/>
        <v>NT72NT+1</v>
      </c>
      <c r="B200" s="54" t="str">
        <f t="shared" si="29"/>
        <v>NT72NT+2</v>
      </c>
      <c r="C200" s="54" t="str">
        <f t="shared" si="30"/>
        <v>NT72NT+3</v>
      </c>
      <c r="D200" s="54" t="str">
        <f t="shared" si="31"/>
        <v>NT72NT+4</v>
      </c>
      <c r="F200" s="129"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7">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9" t="s">
        <v>609</v>
      </c>
      <c r="AY200" s="66"/>
      <c r="AZ200" s="67">
        <v>780</v>
      </c>
    </row>
    <row r="201" spans="1:52" s="129" customFormat="1" ht="39.950000000000003" customHeight="1">
      <c r="A201" s="54" t="str">
        <f t="shared" si="28"/>
        <v>NT73NT+1</v>
      </c>
      <c r="B201" s="54" t="str">
        <f t="shared" si="29"/>
        <v>NT73NT+2</v>
      </c>
      <c r="C201" s="54" t="str">
        <f t="shared" si="30"/>
        <v>NT73NT+3</v>
      </c>
      <c r="D201" s="54" t="str">
        <f t="shared" si="31"/>
        <v>NT73NT+4</v>
      </c>
      <c r="F201" s="129"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7">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9" t="s">
        <v>609</v>
      </c>
      <c r="AY201" s="66"/>
      <c r="AZ201" s="67">
        <v>780</v>
      </c>
    </row>
    <row r="202" spans="1:52" s="129" customFormat="1" ht="39.950000000000003" customHeight="1">
      <c r="A202" s="54" t="str">
        <f t="shared" si="28"/>
        <v>NT74NT+1</v>
      </c>
      <c r="B202" s="54" t="str">
        <f t="shared" si="29"/>
        <v>NT74NT+2</v>
      </c>
      <c r="C202" s="54" t="str">
        <f t="shared" si="30"/>
        <v>NT74NT+3</v>
      </c>
      <c r="D202" s="54" t="str">
        <f t="shared" si="31"/>
        <v>NT74NT+4</v>
      </c>
      <c r="F202" s="129"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7">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9" t="s">
        <v>609</v>
      </c>
      <c r="AY202" s="66"/>
      <c r="AZ202" s="67">
        <v>780</v>
      </c>
    </row>
    <row r="203" spans="1:52" s="129" customFormat="1" ht="64.5" customHeight="1">
      <c r="A203" s="54" t="str">
        <f t="shared" si="28"/>
        <v>NT75NT+1</v>
      </c>
      <c r="B203" s="54" t="str">
        <f t="shared" si="29"/>
        <v>NT75NT+2</v>
      </c>
      <c r="C203" s="54" t="str">
        <f t="shared" si="30"/>
        <v>NT75NT+3</v>
      </c>
      <c r="D203" s="54" t="str">
        <f t="shared" si="31"/>
        <v>NT75NT+4</v>
      </c>
      <c r="F203" s="129"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7">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9" t="s">
        <v>609</v>
      </c>
      <c r="AY203" s="66"/>
      <c r="AZ203" s="67">
        <v>780</v>
      </c>
    </row>
    <row r="204" spans="1:52" s="129"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29"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7">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9" t="s">
        <v>609</v>
      </c>
      <c r="AY204" s="66"/>
      <c r="AZ204" s="67">
        <v>780</v>
      </c>
    </row>
    <row r="205" spans="1:52" s="129" customFormat="1" ht="39.950000000000003" customHeight="1">
      <c r="A205" s="54" t="str">
        <f t="shared" si="41"/>
        <v>NT77NT+1</v>
      </c>
      <c r="B205" s="54" t="str">
        <f t="shared" si="42"/>
        <v>NT77NT+2</v>
      </c>
      <c r="C205" s="54" t="str">
        <f t="shared" si="43"/>
        <v>NT77NT+3</v>
      </c>
      <c r="D205" s="54" t="str">
        <f t="shared" si="44"/>
        <v>NT77NT+4</v>
      </c>
      <c r="F205" s="129"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7">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9" t="s">
        <v>609</v>
      </c>
      <c r="AY205" s="66"/>
      <c r="AZ205" s="67">
        <v>780</v>
      </c>
    </row>
    <row r="206" spans="1:52" s="129" customFormat="1" ht="39.950000000000003" customHeight="1">
      <c r="A206" s="54" t="str">
        <f t="shared" si="41"/>
        <v>NT78NT+1</v>
      </c>
      <c r="B206" s="54" t="str">
        <f t="shared" si="42"/>
        <v>NT78NT+2</v>
      </c>
      <c r="C206" s="54" t="str">
        <f t="shared" si="43"/>
        <v>NT78NT+3</v>
      </c>
      <c r="D206" s="54" t="str">
        <f t="shared" si="44"/>
        <v>NT78NT+4</v>
      </c>
      <c r="F206" s="129"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7">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9" t="s">
        <v>609</v>
      </c>
      <c r="AY206" s="66"/>
      <c r="AZ206" s="67">
        <v>780</v>
      </c>
    </row>
    <row r="207" spans="1:52" s="129" customFormat="1" ht="39.950000000000003" customHeight="1">
      <c r="A207" s="54" t="str">
        <f t="shared" si="41"/>
        <v>NT79NT1+1</v>
      </c>
      <c r="B207" s="54" t="str">
        <f t="shared" si="42"/>
        <v>NT79NT1+2</v>
      </c>
      <c r="C207" s="54" t="str">
        <f t="shared" si="43"/>
        <v>NT79NT1+3</v>
      </c>
      <c r="D207" s="54" t="str">
        <f t="shared" si="44"/>
        <v>NT79NT1+4</v>
      </c>
      <c r="F207" s="129"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7"/>
      <c r="AM207" s="63"/>
      <c r="AN207" s="63"/>
      <c r="AO207" s="60">
        <f t="shared" si="40"/>
        <v>0</v>
      </c>
      <c r="AP207" s="60">
        <f t="shared" si="40"/>
        <v>0</v>
      </c>
      <c r="AQ207" s="60">
        <f t="shared" si="40"/>
        <v>0</v>
      </c>
      <c r="AR207" s="60">
        <f t="shared" si="39"/>
        <v>0</v>
      </c>
      <c r="AS207" s="60"/>
      <c r="AT207" s="60"/>
      <c r="AU207" s="60"/>
      <c r="AV207" s="60"/>
      <c r="AW207" s="65"/>
      <c r="AX207" s="129" t="s">
        <v>609</v>
      </c>
      <c r="AY207" s="66"/>
      <c r="AZ207" s="67">
        <v>780</v>
      </c>
    </row>
    <row r="208" spans="1:52" s="129" customFormat="1" ht="39.950000000000003" customHeight="1">
      <c r="A208" s="54" t="str">
        <f t="shared" si="41"/>
        <v>NT79NT1_D1+1</v>
      </c>
      <c r="B208" s="54" t="str">
        <f t="shared" si="42"/>
        <v>NT79NT1_D1+2</v>
      </c>
      <c r="C208" s="54" t="str">
        <f t="shared" si="43"/>
        <v>NT79NT1_D1+3</v>
      </c>
      <c r="D208" s="54" t="str">
        <f t="shared" si="44"/>
        <v>NT79NT1_D1+4</v>
      </c>
      <c r="F208" s="129"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7">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9" t="s">
        <v>609</v>
      </c>
      <c r="AY208" s="66"/>
      <c r="AZ208" s="67">
        <v>780</v>
      </c>
    </row>
    <row r="209" spans="1:52" s="129" customFormat="1" ht="39.950000000000003" customHeight="1">
      <c r="A209" s="54" t="str">
        <f t="shared" si="41"/>
        <v>NT79NT1_D2+1</v>
      </c>
      <c r="B209" s="54" t="str">
        <f t="shared" si="42"/>
        <v>NT79NT1_D2+2</v>
      </c>
      <c r="C209" s="54" t="str">
        <f t="shared" si="43"/>
        <v>NT79NT1_D2+3</v>
      </c>
      <c r="D209" s="54" t="str">
        <f t="shared" si="44"/>
        <v>NT79NT1_D2+4</v>
      </c>
      <c r="F209" s="129"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7">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9" t="s">
        <v>609</v>
      </c>
      <c r="AY209" s="66"/>
      <c r="AZ209" s="67"/>
    </row>
    <row r="210" spans="1:52" s="129" customFormat="1" ht="39.950000000000003" customHeight="1">
      <c r="A210" s="54" t="str">
        <f t="shared" si="41"/>
        <v>NT80NT1+1</v>
      </c>
      <c r="B210" s="54" t="str">
        <f t="shared" si="42"/>
        <v>NT80NT1+2</v>
      </c>
      <c r="C210" s="54" t="str">
        <f t="shared" si="43"/>
        <v>NT80NT1+3</v>
      </c>
      <c r="D210" s="54" t="str">
        <f t="shared" si="44"/>
        <v>NT80NT1+4</v>
      </c>
      <c r="F210" s="129"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7"/>
      <c r="AM210" s="63"/>
      <c r="AN210" s="63"/>
      <c r="AO210" s="60">
        <f t="shared" si="40"/>
        <v>0</v>
      </c>
      <c r="AP210" s="60">
        <f t="shared" si="40"/>
        <v>0</v>
      </c>
      <c r="AQ210" s="60">
        <f t="shared" si="40"/>
        <v>0</v>
      </c>
      <c r="AR210" s="60">
        <f t="shared" si="39"/>
        <v>0</v>
      </c>
      <c r="AS210" s="60"/>
      <c r="AT210" s="60"/>
      <c r="AU210" s="60"/>
      <c r="AV210" s="60"/>
      <c r="AW210" s="65"/>
      <c r="AX210" s="129" t="s">
        <v>609</v>
      </c>
      <c r="AY210" s="66"/>
      <c r="AZ210" s="67">
        <v>1200</v>
      </c>
    </row>
    <row r="211" spans="1:52" s="129" customFormat="1" ht="39.950000000000003" customHeight="1">
      <c r="A211" s="54" t="str">
        <f t="shared" si="41"/>
        <v>NT80NT1_D1+1</v>
      </c>
      <c r="B211" s="54" t="str">
        <f t="shared" si="42"/>
        <v>NT80NT1_D1+2</v>
      </c>
      <c r="C211" s="54" t="str">
        <f t="shared" si="43"/>
        <v>NT80NT1_D1+3</v>
      </c>
      <c r="D211" s="54" t="str">
        <f t="shared" si="44"/>
        <v>NT80NT1_D1+4</v>
      </c>
      <c r="F211" s="129"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7">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9" t="s">
        <v>609</v>
      </c>
      <c r="AY211" s="66"/>
      <c r="AZ211" s="67">
        <v>960</v>
      </c>
    </row>
    <row r="212" spans="1:52" s="129" customFormat="1" ht="39.950000000000003" customHeight="1">
      <c r="A212" s="54" t="str">
        <f t="shared" si="41"/>
        <v>NT80NT1_D2+1</v>
      </c>
      <c r="B212" s="54" t="str">
        <f t="shared" si="42"/>
        <v>NT80NT1_D2+2</v>
      </c>
      <c r="C212" s="54" t="str">
        <f t="shared" si="43"/>
        <v>NT80NT1_D2+3</v>
      </c>
      <c r="D212" s="54" t="str">
        <f t="shared" si="44"/>
        <v>NT80NT1_D2+4</v>
      </c>
      <c r="F212" s="129"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7">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9" t="s">
        <v>609</v>
      </c>
      <c r="AY212" s="66"/>
      <c r="AZ212" s="67"/>
    </row>
    <row r="213" spans="1:52" s="129" customFormat="1" ht="39.950000000000003" customHeight="1">
      <c r="A213" s="54" t="str">
        <f t="shared" si="41"/>
        <v>NT81NT+1</v>
      </c>
      <c r="B213" s="54" t="str">
        <f t="shared" si="42"/>
        <v>NT81NT+2</v>
      </c>
      <c r="C213" s="54" t="str">
        <f t="shared" si="43"/>
        <v>NT81NT+3</v>
      </c>
      <c r="D213" s="54" t="str">
        <f t="shared" si="44"/>
        <v>NT81NT+4</v>
      </c>
      <c r="F213" s="129"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7">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9" t="s">
        <v>609</v>
      </c>
      <c r="AY213" s="66"/>
      <c r="AZ213" s="67">
        <v>840</v>
      </c>
    </row>
    <row r="214" spans="1:52" s="129" customFormat="1" ht="39.950000000000003" customHeight="1">
      <c r="A214" s="54" t="str">
        <f t="shared" si="41"/>
        <v>NT82NT+1</v>
      </c>
      <c r="B214" s="54" t="str">
        <f t="shared" si="42"/>
        <v>NT82NT+2</v>
      </c>
      <c r="C214" s="54" t="str">
        <f t="shared" si="43"/>
        <v>NT82NT+3</v>
      </c>
      <c r="D214" s="54" t="str">
        <f t="shared" si="44"/>
        <v>NT82NT+4</v>
      </c>
      <c r="F214" s="129"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7">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9" t="s">
        <v>609</v>
      </c>
      <c r="AY214" s="66"/>
      <c r="AZ214" s="67">
        <v>840</v>
      </c>
    </row>
    <row r="215" spans="1:52" s="129" customFormat="1" ht="39.950000000000003" customHeight="1">
      <c r="A215" s="54" t="str">
        <f t="shared" si="41"/>
        <v>NT83NT2+1</v>
      </c>
      <c r="B215" s="54" t="str">
        <f t="shared" si="42"/>
        <v>NT83NT2+2</v>
      </c>
      <c r="C215" s="54" t="str">
        <f t="shared" si="43"/>
        <v>NT83NT2+3</v>
      </c>
      <c r="D215" s="54" t="str">
        <f t="shared" si="44"/>
        <v>NT83NT2+4</v>
      </c>
      <c r="F215" s="129"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7">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9" t="s">
        <v>609</v>
      </c>
      <c r="AY215" s="66"/>
      <c r="AZ215" s="67">
        <v>840</v>
      </c>
    </row>
    <row r="216" spans="1:52" s="129" customFormat="1" ht="39.950000000000003" customHeight="1">
      <c r="A216" s="54" t="str">
        <f t="shared" si="41"/>
        <v>NT84NT+1</v>
      </c>
      <c r="B216" s="54" t="str">
        <f t="shared" si="42"/>
        <v>NT84NT+2</v>
      </c>
      <c r="C216" s="54" t="str">
        <f t="shared" si="43"/>
        <v>NT84NT+3</v>
      </c>
      <c r="D216" s="54" t="str">
        <f t="shared" si="44"/>
        <v>NT84NT+4</v>
      </c>
      <c r="F216" s="129"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7">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9" t="s">
        <v>609</v>
      </c>
      <c r="AY216" s="66"/>
      <c r="AZ216" s="67">
        <v>840</v>
      </c>
    </row>
    <row r="217" spans="1:52" s="129" customFormat="1" ht="39.950000000000003" customHeight="1">
      <c r="A217" s="54" t="str">
        <f t="shared" si="41"/>
        <v>NT85NT+1</v>
      </c>
      <c r="B217" s="54" t="str">
        <f t="shared" si="42"/>
        <v>NT85NT+2</v>
      </c>
      <c r="C217" s="54" t="str">
        <f t="shared" si="43"/>
        <v>NT85NT+3</v>
      </c>
      <c r="D217" s="54" t="str">
        <f t="shared" si="44"/>
        <v>NT85NT+4</v>
      </c>
      <c r="F217" s="129"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7">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9" t="s">
        <v>609</v>
      </c>
      <c r="AY217" s="66"/>
      <c r="AZ217" s="67"/>
    </row>
    <row r="218" spans="1:52" s="129" customFormat="1" ht="47.25">
      <c r="A218" s="54" t="str">
        <f t="shared" si="41"/>
        <v>NT86NT2+1</v>
      </c>
      <c r="B218" s="54" t="str">
        <f t="shared" si="42"/>
        <v>NT86NT2+2</v>
      </c>
      <c r="C218" s="54" t="str">
        <f t="shared" si="43"/>
        <v>NT86NT2+3</v>
      </c>
      <c r="D218" s="54" t="str">
        <f t="shared" si="44"/>
        <v>NT86NT2+4</v>
      </c>
      <c r="F218" s="129"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7">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9" t="s">
        <v>3</v>
      </c>
      <c r="AY218" s="66"/>
      <c r="AZ218" s="67">
        <v>340</v>
      </c>
    </row>
    <row r="219" spans="1:52" s="129" customFormat="1" ht="30" customHeight="1">
      <c r="A219" s="54" t="str">
        <f t="shared" si="41"/>
        <v>NT87NT1+1</v>
      </c>
      <c r="B219" s="54" t="str">
        <f t="shared" si="42"/>
        <v>NT87NT1+2</v>
      </c>
      <c r="C219" s="54" t="str">
        <f t="shared" si="43"/>
        <v>NT87NT1+3</v>
      </c>
      <c r="D219" s="54" t="str">
        <f t="shared" si="44"/>
        <v>NT87NT1+4</v>
      </c>
      <c r="F219" s="129"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7"/>
      <c r="AM219" s="63"/>
      <c r="AN219" s="63"/>
      <c r="AO219" s="60">
        <f t="shared" si="40"/>
        <v>0</v>
      </c>
      <c r="AP219" s="60">
        <f t="shared" si="40"/>
        <v>0</v>
      </c>
      <c r="AQ219" s="60">
        <f t="shared" si="40"/>
        <v>0</v>
      </c>
      <c r="AR219" s="60">
        <f t="shared" si="39"/>
        <v>0</v>
      </c>
      <c r="AS219" s="60"/>
      <c r="AT219" s="60"/>
      <c r="AU219" s="60"/>
      <c r="AV219" s="60"/>
      <c r="AW219" s="65"/>
      <c r="AX219" s="129" t="s">
        <v>3</v>
      </c>
      <c r="AY219" s="66"/>
      <c r="AZ219" s="67"/>
    </row>
    <row r="220" spans="1:52" s="129" customFormat="1" ht="39.950000000000003" customHeight="1">
      <c r="A220" s="54" t="str">
        <f t="shared" si="41"/>
        <v>NT87NT_D1+1</v>
      </c>
      <c r="B220" s="54" t="str">
        <f t="shared" si="42"/>
        <v>NT87NT_D1+2</v>
      </c>
      <c r="C220" s="54" t="str">
        <f t="shared" si="43"/>
        <v>NT87NT_D1+3</v>
      </c>
      <c r="D220" s="54" t="str">
        <f t="shared" si="44"/>
        <v>NT87NT_D1+4</v>
      </c>
      <c r="F220" s="129"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7">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9" t="s">
        <v>3</v>
      </c>
      <c r="AY220" s="66"/>
      <c r="AZ220" s="67">
        <v>250</v>
      </c>
    </row>
    <row r="221" spans="1:52" s="129" customFormat="1" ht="39.950000000000003" customHeight="1">
      <c r="A221" s="54" t="str">
        <f t="shared" si="41"/>
        <v>NT87NT_D2+1</v>
      </c>
      <c r="B221" s="54" t="str">
        <f t="shared" si="42"/>
        <v>NT87NT_D2+2</v>
      </c>
      <c r="C221" s="54" t="str">
        <f t="shared" si="43"/>
        <v>NT87NT_D2+3</v>
      </c>
      <c r="D221" s="54" t="str">
        <f t="shared" si="44"/>
        <v>NT87NT_D2+4</v>
      </c>
      <c r="F221" s="129"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7">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9" t="s">
        <v>3</v>
      </c>
      <c r="AY221" s="66"/>
      <c r="AZ221" s="67">
        <v>250</v>
      </c>
    </row>
    <row r="222" spans="1:52" s="129" customFormat="1" ht="39.950000000000003" customHeight="1">
      <c r="A222" s="54" t="str">
        <f t="shared" si="41"/>
        <v>NT87NT_D3+1</v>
      </c>
      <c r="B222" s="54" t="str">
        <f t="shared" si="42"/>
        <v>NT87NT_D3+2</v>
      </c>
      <c r="C222" s="54" t="str">
        <f t="shared" si="43"/>
        <v>NT87NT_D3+3</v>
      </c>
      <c r="D222" s="54" t="str">
        <f t="shared" si="44"/>
        <v>NT87NT_D3+4</v>
      </c>
      <c r="F222" s="129"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7">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9" t="s">
        <v>3</v>
      </c>
      <c r="AY222" s="66"/>
      <c r="AZ222" s="67">
        <v>250</v>
      </c>
    </row>
    <row r="223" spans="1:52" s="186" customFormat="1" ht="39.950000000000003" customHeight="1">
      <c r="A223" s="185" t="str">
        <f t="shared" si="41"/>
        <v>LK+1</v>
      </c>
      <c r="B223" s="185" t="str">
        <f t="shared" si="42"/>
        <v>LK+2</v>
      </c>
      <c r="C223" s="185" t="str">
        <f t="shared" si="43"/>
        <v>LK+3</v>
      </c>
      <c r="D223" s="185" t="str">
        <f t="shared" si="44"/>
        <v>LK+4</v>
      </c>
      <c r="F223" s="186" t="s">
        <v>3</v>
      </c>
      <c r="G223" s="172" t="s">
        <v>1024</v>
      </c>
      <c r="H223" s="172" t="s">
        <v>3</v>
      </c>
      <c r="I223" s="173" t="s">
        <v>1025</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60">
        <f t="shared" si="40"/>
        <v>0</v>
      </c>
      <c r="AP223" s="60">
        <f t="shared" si="40"/>
        <v>0</v>
      </c>
      <c r="AQ223" s="60">
        <f t="shared" si="40"/>
        <v>0</v>
      </c>
      <c r="AR223" s="60">
        <f t="shared" si="39"/>
        <v>0</v>
      </c>
      <c r="AS223" s="60"/>
      <c r="AT223" s="60"/>
      <c r="AU223" s="60"/>
      <c r="AV223" s="60"/>
      <c r="AW223" s="194"/>
      <c r="AX223" s="186" t="s">
        <v>3</v>
      </c>
      <c r="AY223" s="195"/>
      <c r="AZ223" s="196">
        <v>250</v>
      </c>
    </row>
    <row r="224" spans="1:52" s="129" customFormat="1" ht="39.950000000000003" customHeight="1">
      <c r="A224" s="54" t="str">
        <f t="shared" si="41"/>
        <v>LK1NT1+1</v>
      </c>
      <c r="B224" s="54" t="str">
        <f t="shared" si="42"/>
        <v>LK1NT1+2</v>
      </c>
      <c r="C224" s="54" t="str">
        <f t="shared" si="43"/>
        <v>LK1NT1+3</v>
      </c>
      <c r="D224" s="54" t="str">
        <f t="shared" si="44"/>
        <v>LK1NT1+4</v>
      </c>
      <c r="F224" s="129"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7">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9" t="s">
        <v>3</v>
      </c>
      <c r="AY224" s="66"/>
      <c r="AZ224" s="67">
        <v>250</v>
      </c>
    </row>
    <row r="225" spans="1:52" s="129" customFormat="1" ht="39.950000000000003" customHeight="1">
      <c r="A225" s="54" t="str">
        <f t="shared" si="41"/>
        <v>LK2NT2+1</v>
      </c>
      <c r="B225" s="54" t="str">
        <f t="shared" si="42"/>
        <v>LK2NT2+2</v>
      </c>
      <c r="C225" s="54" t="str">
        <f t="shared" si="43"/>
        <v>LK2NT2+3</v>
      </c>
      <c r="D225" s="54" t="str">
        <f t="shared" si="44"/>
        <v>LK2NT2+4</v>
      </c>
      <c r="F225" s="129"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7"/>
      <c r="AM225" s="63"/>
      <c r="AN225" s="63"/>
      <c r="AO225" s="60">
        <f t="shared" si="40"/>
        <v>0</v>
      </c>
      <c r="AP225" s="60">
        <f t="shared" si="40"/>
        <v>0</v>
      </c>
      <c r="AQ225" s="60">
        <f t="shared" si="40"/>
        <v>0</v>
      </c>
      <c r="AR225" s="60">
        <f t="shared" si="39"/>
        <v>0</v>
      </c>
      <c r="AS225" s="60"/>
      <c r="AT225" s="60"/>
      <c r="AU225" s="60"/>
      <c r="AV225" s="60"/>
      <c r="AW225" s="65"/>
      <c r="AX225" s="129" t="s">
        <v>3</v>
      </c>
      <c r="AY225" s="66"/>
      <c r="AZ225" s="67"/>
    </row>
    <row r="226" spans="1:52" s="129" customFormat="1" ht="39.950000000000003" customHeight="1">
      <c r="A226" s="54" t="str">
        <f t="shared" si="41"/>
        <v>LK2NT2_D1+1</v>
      </c>
      <c r="B226" s="54" t="str">
        <f t="shared" si="42"/>
        <v>LK2NT2_D1+2</v>
      </c>
      <c r="C226" s="54" t="str">
        <f t="shared" si="43"/>
        <v>LK2NT2_D1+3</v>
      </c>
      <c r="D226" s="54" t="str">
        <f t="shared" si="44"/>
        <v>LK2NT2_D1+4</v>
      </c>
      <c r="F226" s="129"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7">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9" t="s">
        <v>3</v>
      </c>
      <c r="AY226" s="66"/>
      <c r="AZ226" s="67">
        <v>250</v>
      </c>
    </row>
    <row r="227" spans="1:52" s="129" customFormat="1" ht="39.950000000000003" customHeight="1">
      <c r="A227" s="54" t="str">
        <f t="shared" si="41"/>
        <v>LK2NT2_D2+1</v>
      </c>
      <c r="B227" s="54" t="str">
        <f t="shared" si="42"/>
        <v>LK2NT2_D2+2</v>
      </c>
      <c r="C227" s="54" t="str">
        <f t="shared" si="43"/>
        <v>LK2NT2_D2+3</v>
      </c>
      <c r="D227" s="54" t="str">
        <f t="shared" si="44"/>
        <v>LK2NT2_D2+4</v>
      </c>
      <c r="F227" s="129"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7">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9" t="s">
        <v>3</v>
      </c>
      <c r="AY227" s="66"/>
      <c r="AZ227" s="67">
        <v>240</v>
      </c>
    </row>
    <row r="228" spans="1:52" s="129" customFormat="1" ht="39.950000000000003" customHeight="1">
      <c r="A228" s="54" t="str">
        <f t="shared" si="41"/>
        <v>LK3NT2+1</v>
      </c>
      <c r="B228" s="54" t="str">
        <f t="shared" si="42"/>
        <v>LK3NT2+2</v>
      </c>
      <c r="C228" s="54" t="str">
        <f t="shared" si="43"/>
        <v>LK3NT2+3</v>
      </c>
      <c r="D228" s="54" t="str">
        <f t="shared" si="44"/>
        <v>LK3NT2+4</v>
      </c>
      <c r="F228" s="129"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7">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9" t="s">
        <v>3</v>
      </c>
      <c r="AY228" s="66"/>
      <c r="AZ228" s="67">
        <v>240</v>
      </c>
    </row>
    <row r="229" spans="1:52" s="129" customFormat="1" ht="39.950000000000003" customHeight="1">
      <c r="A229" s="54" t="str">
        <f t="shared" si="41"/>
        <v>LK4NT2+1</v>
      </c>
      <c r="B229" s="54" t="str">
        <f t="shared" si="42"/>
        <v>LK4NT2+2</v>
      </c>
      <c r="C229" s="54" t="str">
        <f t="shared" si="43"/>
        <v>LK4NT2+3</v>
      </c>
      <c r="D229" s="54" t="str">
        <f t="shared" si="44"/>
        <v>LK4NT2+4</v>
      </c>
      <c r="F229" s="129"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7">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9" t="s">
        <v>3</v>
      </c>
      <c r="AY229" s="66"/>
      <c r="AZ229" s="67"/>
    </row>
    <row r="230" spans="1:52" s="129" customFormat="1" ht="39.950000000000003" customHeight="1">
      <c r="A230" s="54" t="str">
        <f t="shared" si="41"/>
        <v>LK5NT1+1</v>
      </c>
      <c r="B230" s="54" t="str">
        <f t="shared" si="42"/>
        <v>LK5NT1+2</v>
      </c>
      <c r="C230" s="54" t="str">
        <f t="shared" si="43"/>
        <v>LK5NT1+3</v>
      </c>
      <c r="D230" s="54" t="str">
        <f t="shared" si="44"/>
        <v>LK5NT1+4</v>
      </c>
      <c r="F230" s="129"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7">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9" t="s">
        <v>3</v>
      </c>
      <c r="AY230" s="66"/>
      <c r="AZ230" s="67">
        <v>240</v>
      </c>
    </row>
    <row r="231" spans="1:52" s="129" customFormat="1" ht="39.950000000000003" customHeight="1">
      <c r="A231" s="54" t="str">
        <f t="shared" si="41"/>
        <v>LK6NT2+1</v>
      </c>
      <c r="B231" s="54" t="str">
        <f t="shared" si="42"/>
        <v>LK6NT2+2</v>
      </c>
      <c r="C231" s="54" t="str">
        <f t="shared" si="43"/>
        <v>LK6NT2+3</v>
      </c>
      <c r="D231" s="54" t="str">
        <f t="shared" si="44"/>
        <v>LK6NT2+4</v>
      </c>
      <c r="F231" s="129"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7"/>
      <c r="AM231" s="63"/>
      <c r="AN231" s="63"/>
      <c r="AO231" s="60">
        <f t="shared" si="40"/>
        <v>0</v>
      </c>
      <c r="AP231" s="60">
        <f t="shared" si="40"/>
        <v>0</v>
      </c>
      <c r="AQ231" s="60">
        <f t="shared" si="40"/>
        <v>0</v>
      </c>
      <c r="AR231" s="60">
        <f t="shared" si="39"/>
        <v>0</v>
      </c>
      <c r="AS231" s="60"/>
      <c r="AT231" s="60"/>
      <c r="AU231" s="60"/>
      <c r="AV231" s="60"/>
      <c r="AW231" s="65"/>
      <c r="AX231" s="129" t="s">
        <v>3</v>
      </c>
      <c r="AY231" s="66"/>
      <c r="AZ231" s="67">
        <v>240</v>
      </c>
    </row>
    <row r="232" spans="1:52" s="129" customFormat="1" ht="39.950000000000003" customHeight="1">
      <c r="A232" s="54" t="str">
        <f t="shared" si="41"/>
        <v>LK6NT2_D1+1</v>
      </c>
      <c r="B232" s="54" t="str">
        <f t="shared" si="42"/>
        <v>LK6NT2_D1+2</v>
      </c>
      <c r="C232" s="54" t="str">
        <f t="shared" si="43"/>
        <v>LK6NT2_D1+3</v>
      </c>
      <c r="D232" s="54" t="str">
        <f t="shared" si="44"/>
        <v>LK6NT2_D1+4</v>
      </c>
      <c r="F232" s="129"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7">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9" t="s">
        <v>3</v>
      </c>
      <c r="AY232" s="66"/>
      <c r="AZ232" s="67">
        <v>240</v>
      </c>
    </row>
    <row r="233" spans="1:52" s="129" customFormat="1" ht="39.950000000000003" customHeight="1">
      <c r="A233" s="54" t="str">
        <f t="shared" si="41"/>
        <v>LK6NT2_D2+1</v>
      </c>
      <c r="B233" s="54" t="str">
        <f t="shared" si="42"/>
        <v>LK6NT2_D2+2</v>
      </c>
      <c r="C233" s="54" t="str">
        <f t="shared" si="43"/>
        <v>LK6NT2_D2+3</v>
      </c>
      <c r="D233" s="54" t="str">
        <f t="shared" si="44"/>
        <v>LK6NT2_D2+4</v>
      </c>
      <c r="F233" s="129"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7">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9" t="s">
        <v>3</v>
      </c>
      <c r="AY233" s="66"/>
      <c r="AZ233" s="67">
        <v>240</v>
      </c>
    </row>
    <row r="234" spans="1:52" s="129" customFormat="1" ht="39.950000000000003" customHeight="1">
      <c r="A234" s="54" t="str">
        <f t="shared" si="41"/>
        <v>LK7NT+1</v>
      </c>
      <c r="B234" s="54" t="str">
        <f t="shared" si="42"/>
        <v>LK7NT+2</v>
      </c>
      <c r="C234" s="54" t="str">
        <f t="shared" si="43"/>
        <v>LK7NT+3</v>
      </c>
      <c r="D234" s="54" t="str">
        <f t="shared" si="44"/>
        <v>LK7NT+4</v>
      </c>
      <c r="F234" s="129"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7">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9" t="s">
        <v>3</v>
      </c>
      <c r="AY234" s="66"/>
      <c r="AZ234" s="67"/>
    </row>
    <row r="235" spans="1:52" s="129" customFormat="1" ht="39.950000000000003" customHeight="1">
      <c r="A235" s="54" t="str">
        <f t="shared" si="41"/>
        <v>LK8NT2+1</v>
      </c>
      <c r="B235" s="54" t="str">
        <f t="shared" si="42"/>
        <v>LK8NT2+2</v>
      </c>
      <c r="C235" s="54" t="str">
        <f t="shared" si="43"/>
        <v>LK8NT2+3</v>
      </c>
      <c r="D235" s="54" t="str">
        <f t="shared" si="44"/>
        <v>LK8NT2+4</v>
      </c>
      <c r="F235" s="129"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7"/>
      <c r="AM235" s="63"/>
      <c r="AN235" s="63"/>
      <c r="AO235" s="60">
        <f t="shared" si="40"/>
        <v>0</v>
      </c>
      <c r="AP235" s="60">
        <f t="shared" si="40"/>
        <v>0</v>
      </c>
      <c r="AQ235" s="60">
        <f t="shared" si="40"/>
        <v>0</v>
      </c>
      <c r="AR235" s="60">
        <f t="shared" si="39"/>
        <v>0</v>
      </c>
      <c r="AS235" s="60"/>
      <c r="AT235" s="60"/>
      <c r="AU235" s="60"/>
      <c r="AV235" s="60"/>
      <c r="AW235" s="65"/>
      <c r="AX235" s="129" t="s">
        <v>3</v>
      </c>
      <c r="AY235" s="66"/>
      <c r="AZ235" s="67">
        <v>240</v>
      </c>
    </row>
    <row r="236" spans="1:52" s="129" customFormat="1" ht="39.950000000000003" customHeight="1">
      <c r="A236" s="54" t="str">
        <f t="shared" si="41"/>
        <v>LK8NT2_D1+1</v>
      </c>
      <c r="B236" s="54" t="str">
        <f t="shared" si="42"/>
        <v>LK8NT2_D1+2</v>
      </c>
      <c r="C236" s="54" t="str">
        <f t="shared" si="43"/>
        <v>LK8NT2_D1+3</v>
      </c>
      <c r="D236" s="54" t="str">
        <f t="shared" si="44"/>
        <v>LK8NT2_D1+4</v>
      </c>
      <c r="F236" s="129"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7">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9" t="s">
        <v>3</v>
      </c>
      <c r="AY236" s="66"/>
      <c r="AZ236" s="67">
        <v>240</v>
      </c>
    </row>
    <row r="237" spans="1:52" s="129" customFormat="1" ht="39.950000000000003" customHeight="1">
      <c r="A237" s="54" t="str">
        <f t="shared" si="41"/>
        <v>LK8NT2_D2+1</v>
      </c>
      <c r="B237" s="54" t="str">
        <f t="shared" si="42"/>
        <v>LK8NT2_D2+2</v>
      </c>
      <c r="C237" s="54" t="str">
        <f t="shared" si="43"/>
        <v>LK8NT2_D2+3</v>
      </c>
      <c r="D237" s="54" t="str">
        <f t="shared" si="44"/>
        <v>LK8NT2_D2+4</v>
      </c>
      <c r="F237" s="129"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7">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9" t="s">
        <v>3</v>
      </c>
      <c r="AY237" s="66"/>
      <c r="AZ237" s="67">
        <v>240</v>
      </c>
    </row>
    <row r="238" spans="1:52" s="129" customFormat="1" ht="39.950000000000003" customHeight="1">
      <c r="A238" s="54" t="str">
        <f t="shared" si="41"/>
        <v>LK8NT2_D3+1</v>
      </c>
      <c r="B238" s="54" t="str">
        <f t="shared" si="42"/>
        <v>LK8NT2_D3+2</v>
      </c>
      <c r="C238" s="54" t="str">
        <f t="shared" si="43"/>
        <v>LK8NT2_D3+3</v>
      </c>
      <c r="D238" s="54" t="str">
        <f t="shared" si="44"/>
        <v>LK8NT2_D3+4</v>
      </c>
      <c r="F238" s="129"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7">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9"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29"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7">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9"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29"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7"/>
      <c r="AM240" s="63"/>
      <c r="AN240" s="63"/>
      <c r="AO240" s="60">
        <f t="shared" si="40"/>
        <v>0</v>
      </c>
      <c r="AP240" s="60">
        <f t="shared" si="40"/>
        <v>0</v>
      </c>
      <c r="AQ240" s="60">
        <f t="shared" si="40"/>
        <v>0</v>
      </c>
      <c r="AR240" s="60">
        <f t="shared" si="39"/>
        <v>0</v>
      </c>
      <c r="AS240" s="60"/>
      <c r="AT240" s="60"/>
      <c r="AU240" s="60"/>
      <c r="AV240" s="60"/>
      <c r="AW240" s="65"/>
      <c r="AX240" s="129"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29"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7">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9"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29"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7">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9" t="s">
        <v>3</v>
      </c>
      <c r="AY242" s="66"/>
      <c r="AZ242" s="67"/>
    </row>
    <row r="243" spans="1:52" s="32" customFormat="1" ht="31.5">
      <c r="A243" s="54" t="str">
        <f t="shared" si="41"/>
        <v>LK11NT2+1</v>
      </c>
      <c r="B243" s="54" t="str">
        <f t="shared" si="42"/>
        <v>LK11NT2+2</v>
      </c>
      <c r="C243" s="54" t="str">
        <f t="shared" si="43"/>
        <v>LK11NT2+3</v>
      </c>
      <c r="D243" s="54" t="str">
        <f t="shared" si="44"/>
        <v>LK11NT2+4</v>
      </c>
      <c r="F243" s="129"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7">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9"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29"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7">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9"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29"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7">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9"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29"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7">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9" t="s">
        <v>3</v>
      </c>
      <c r="AY246" s="66"/>
      <c r="AZ246" s="67"/>
    </row>
    <row r="247" spans="1:52" s="32" customFormat="1" ht="63">
      <c r="A247" s="54" t="str">
        <f t="shared" si="41"/>
        <v>LK15NT+1</v>
      </c>
      <c r="B247" s="54" t="str">
        <f t="shared" si="42"/>
        <v>LK15NT+2</v>
      </c>
      <c r="C247" s="54" t="str">
        <f t="shared" si="43"/>
        <v>LK15NT+3</v>
      </c>
      <c r="D247" s="54" t="str">
        <f t="shared" si="44"/>
        <v>LK15NT+4</v>
      </c>
      <c r="F247" s="129"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7">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9" t="s">
        <v>3</v>
      </c>
      <c r="AY247" s="66"/>
      <c r="AZ247" s="67">
        <v>240</v>
      </c>
    </row>
    <row r="248" spans="1:52" s="32" customFormat="1">
      <c r="A248" s="54" t="str">
        <f t="shared" si="41"/>
        <v>LK16NT2+1</v>
      </c>
      <c r="B248" s="54" t="str">
        <f t="shared" si="42"/>
        <v>LK16NT2+2</v>
      </c>
      <c r="C248" s="54" t="str">
        <f t="shared" si="43"/>
        <v>LK16NT2+3</v>
      </c>
      <c r="D248" s="54" t="str">
        <f t="shared" si="44"/>
        <v>LK16NT2+4</v>
      </c>
      <c r="F248" s="129"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7"/>
      <c r="AM248" s="63"/>
      <c r="AN248" s="63"/>
      <c r="AO248" s="60">
        <f t="shared" si="40"/>
        <v>0</v>
      </c>
      <c r="AP248" s="60">
        <f t="shared" si="40"/>
        <v>0</v>
      </c>
      <c r="AQ248" s="60">
        <f t="shared" si="40"/>
        <v>0</v>
      </c>
      <c r="AR248" s="60">
        <f t="shared" si="39"/>
        <v>0</v>
      </c>
      <c r="AS248" s="60"/>
      <c r="AT248" s="60"/>
      <c r="AU248" s="60"/>
      <c r="AV248" s="60"/>
      <c r="AW248" s="65"/>
      <c r="AX248" s="129"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29"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7">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9"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29"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7">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9"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29"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7">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9"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29"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7"/>
      <c r="AM252" s="63"/>
      <c r="AN252" s="63"/>
      <c r="AO252" s="60">
        <f t="shared" si="40"/>
        <v>0</v>
      </c>
      <c r="AP252" s="60">
        <f t="shared" si="40"/>
        <v>0</v>
      </c>
      <c r="AQ252" s="60">
        <f t="shared" si="40"/>
        <v>0</v>
      </c>
      <c r="AR252" s="60">
        <f t="shared" si="39"/>
        <v>0</v>
      </c>
      <c r="AS252" s="60"/>
      <c r="AT252" s="60"/>
      <c r="AU252" s="60"/>
      <c r="AV252" s="60"/>
      <c r="AW252" s="65"/>
      <c r="AX252" s="129"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29"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7">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9"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29"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7">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9"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29"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7">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9"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29"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7">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5" t="s">
        <v>3</v>
      </c>
      <c r="AY256" s="169"/>
      <c r="AZ256" s="67"/>
    </row>
    <row r="257" spans="1:52" s="32" customFormat="1" ht="47.25">
      <c r="A257" s="54" t="str">
        <f t="shared" si="41"/>
        <v>LK20NT1+1</v>
      </c>
      <c r="B257" s="54" t="str">
        <f t="shared" si="42"/>
        <v>LK20NT1+2</v>
      </c>
      <c r="C257" s="54" t="str">
        <f t="shared" si="43"/>
        <v>LK20NT1+3</v>
      </c>
      <c r="D257" s="54" t="str">
        <f t="shared" si="44"/>
        <v>LK20NT1+4</v>
      </c>
      <c r="F257" s="129"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7">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9"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29"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7">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9" t="s">
        <v>3</v>
      </c>
      <c r="AY258" s="66"/>
      <c r="AZ258" s="67">
        <v>240</v>
      </c>
    </row>
    <row r="259" spans="1:52" s="32" customFormat="1">
      <c r="A259" s="54" t="str">
        <f t="shared" si="41"/>
        <v>LK22NT2+1</v>
      </c>
      <c r="B259" s="54" t="str">
        <f t="shared" si="42"/>
        <v>LK22NT2+2</v>
      </c>
      <c r="C259" s="54" t="str">
        <f t="shared" si="43"/>
        <v>LK22NT2+3</v>
      </c>
      <c r="D259" s="54" t="str">
        <f t="shared" si="44"/>
        <v>LK22NT2+4</v>
      </c>
      <c r="F259" s="129"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7"/>
      <c r="AM259" s="63"/>
      <c r="AN259" s="63"/>
      <c r="AO259" s="60">
        <f t="shared" si="40"/>
        <v>0</v>
      </c>
      <c r="AP259" s="60">
        <f t="shared" si="40"/>
        <v>0</v>
      </c>
      <c r="AQ259" s="60">
        <f t="shared" si="40"/>
        <v>0</v>
      </c>
      <c r="AR259" s="60">
        <f t="shared" si="39"/>
        <v>0</v>
      </c>
      <c r="AS259" s="60"/>
      <c r="AT259" s="60"/>
      <c r="AU259" s="60"/>
      <c r="AV259" s="60"/>
      <c r="AW259" s="65"/>
      <c r="AX259" s="129"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29"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7">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29"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7">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99</v>
      </c>
      <c r="AY261" s="66"/>
      <c r="AZ261" s="67"/>
    </row>
    <row r="262" spans="1:52" s="32" customFormat="1">
      <c r="A262" s="54" t="str">
        <f t="shared" si="41"/>
        <v>LK23NT2+1</v>
      </c>
      <c r="B262" s="54" t="str">
        <f t="shared" si="42"/>
        <v>LK23NT2+2</v>
      </c>
      <c r="C262" s="54" t="str">
        <f t="shared" si="43"/>
        <v>LK23NT2+3</v>
      </c>
      <c r="D262" s="54" t="str">
        <f t="shared" si="44"/>
        <v>LK23NT2+4</v>
      </c>
      <c r="F262" s="129"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7"/>
      <c r="AM262" s="63"/>
      <c r="AN262" s="63"/>
      <c r="AO262" s="60">
        <f t="shared" si="40"/>
        <v>0</v>
      </c>
      <c r="AP262" s="60">
        <f t="shared" si="40"/>
        <v>0</v>
      </c>
      <c r="AQ262" s="60">
        <f t="shared" si="40"/>
        <v>0</v>
      </c>
      <c r="AR262" s="60">
        <f t="shared" si="39"/>
        <v>0</v>
      </c>
      <c r="AS262" s="60"/>
      <c r="AT262" s="60"/>
      <c r="AU262" s="60"/>
      <c r="AV262" s="60"/>
      <c r="AW262" s="65"/>
      <c r="AX262" s="90" t="s">
        <v>99</v>
      </c>
      <c r="AY262" s="66"/>
      <c r="AZ262" s="67"/>
    </row>
    <row r="263" spans="1:52" s="32" customFormat="1" ht="47.25">
      <c r="A263" s="54" t="str">
        <f t="shared" si="41"/>
        <v>LK23NT2_D1+1</v>
      </c>
      <c r="B263" s="54" t="str">
        <f t="shared" si="42"/>
        <v>LK23NT2_D1+2</v>
      </c>
      <c r="C263" s="54" t="str">
        <f t="shared" si="43"/>
        <v>LK23NT2_D1+3</v>
      </c>
      <c r="D263" s="54" t="str">
        <f t="shared" si="44"/>
        <v>LK23NT2_D1+4</v>
      </c>
      <c r="F263" s="129"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7">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99</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29"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7">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99</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0"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7">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99</v>
      </c>
      <c r="AY265" s="66"/>
      <c r="AZ265" s="67"/>
    </row>
    <row r="266" spans="1:52" s="197" customFormat="1">
      <c r="A266" s="185" t="str">
        <f t="shared" si="41"/>
        <v>XL+1</v>
      </c>
      <c r="B266" s="185" t="str">
        <f t="shared" si="42"/>
        <v>XL+2</v>
      </c>
      <c r="C266" s="185" t="str">
        <f t="shared" si="43"/>
        <v>XL+3</v>
      </c>
      <c r="D266" s="185" t="str">
        <f t="shared" si="44"/>
        <v>XL+4</v>
      </c>
      <c r="F266" s="198" t="s">
        <v>99</v>
      </c>
      <c r="G266" s="172" t="s">
        <v>1159</v>
      </c>
      <c r="H266" s="172" t="s">
        <v>99</v>
      </c>
      <c r="I266" s="173" t="s">
        <v>1160</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60">
        <f t="shared" si="40"/>
        <v>0</v>
      </c>
      <c r="AP266" s="60">
        <f t="shared" si="40"/>
        <v>0</v>
      </c>
      <c r="AQ266" s="60">
        <f t="shared" si="40"/>
        <v>0</v>
      </c>
      <c r="AR266" s="60">
        <f t="shared" si="40"/>
        <v>0</v>
      </c>
      <c r="AS266" s="60"/>
      <c r="AT266" s="60"/>
      <c r="AU266" s="60"/>
      <c r="AV266" s="60"/>
      <c r="AW266" s="194"/>
      <c r="AX266" s="198" t="s">
        <v>99</v>
      </c>
      <c r="AY266" s="195"/>
      <c r="AZ266" s="196">
        <v>330</v>
      </c>
    </row>
    <row r="267" spans="1:52" s="32" customFormat="1" ht="31.5">
      <c r="A267" s="54" t="str">
        <f t="shared" si="41"/>
        <v>XL1NT1+1</v>
      </c>
      <c r="B267" s="54" t="str">
        <f t="shared" si="42"/>
        <v>XL1NT1+2</v>
      </c>
      <c r="C267" s="54" t="str">
        <f t="shared" si="43"/>
        <v>XL1NT1+3</v>
      </c>
      <c r="D267" s="54" t="str">
        <f t="shared" si="44"/>
        <v>XL1NT1+4</v>
      </c>
      <c r="F267" s="90"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7"/>
      <c r="AM267" s="63"/>
      <c r="AN267" s="63"/>
      <c r="AO267" s="60">
        <f t="shared" ref="AO267:AR330" si="52">M267*$AN267</f>
        <v>0</v>
      </c>
      <c r="AP267" s="60">
        <f t="shared" si="52"/>
        <v>0</v>
      </c>
      <c r="AQ267" s="60">
        <f t="shared" si="52"/>
        <v>0</v>
      </c>
      <c r="AR267" s="60">
        <f t="shared" si="52"/>
        <v>0</v>
      </c>
      <c r="AS267" s="60"/>
      <c r="AT267" s="60"/>
      <c r="AU267" s="60"/>
      <c r="AV267" s="60"/>
      <c r="AW267" s="65"/>
      <c r="AX267" s="90" t="s">
        <v>99</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7"/>
      <c r="AM268" s="63"/>
      <c r="AN268" s="63"/>
      <c r="AO268" s="60">
        <f t="shared" si="52"/>
        <v>0</v>
      </c>
      <c r="AP268" s="60">
        <f t="shared" si="52"/>
        <v>0</v>
      </c>
      <c r="AQ268" s="60">
        <f t="shared" si="52"/>
        <v>0</v>
      </c>
      <c r="AR268" s="60">
        <f t="shared" si="52"/>
        <v>0</v>
      </c>
      <c r="AS268" s="60"/>
      <c r="AT268" s="60"/>
      <c r="AU268" s="60"/>
      <c r="AV268" s="60"/>
      <c r="AW268" s="65"/>
      <c r="AX268" s="90" t="s">
        <v>99</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0"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7">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99</v>
      </c>
      <c r="AY269" s="66"/>
      <c r="AZ269" s="67"/>
    </row>
    <row r="270" spans="1:52" s="32" customFormat="1" ht="63">
      <c r="A270" s="54" t="str">
        <f t="shared" si="53"/>
        <v>XL1NT1_D2+1</v>
      </c>
      <c r="B270" s="54" t="str">
        <f t="shared" si="54"/>
        <v>XL1NT1_D2+2</v>
      </c>
      <c r="C270" s="54" t="str">
        <f t="shared" si="55"/>
        <v>XL1NT1_D2+3</v>
      </c>
      <c r="D270" s="54" t="str">
        <f t="shared" si="56"/>
        <v>XL1NT1_D2+4</v>
      </c>
      <c r="F270" s="90"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7">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99</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0"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7"/>
      <c r="AM271" s="63"/>
      <c r="AN271" s="63"/>
      <c r="AO271" s="60">
        <f t="shared" si="52"/>
        <v>0</v>
      </c>
      <c r="AP271" s="60">
        <f t="shared" si="52"/>
        <v>0</v>
      </c>
      <c r="AQ271" s="60">
        <f t="shared" si="52"/>
        <v>0</v>
      </c>
      <c r="AR271" s="60">
        <f t="shared" si="52"/>
        <v>0</v>
      </c>
      <c r="AS271" s="60"/>
      <c r="AT271" s="60"/>
      <c r="AU271" s="60"/>
      <c r="AV271" s="60"/>
      <c r="AW271" s="65"/>
      <c r="AX271" s="90" t="s">
        <v>99</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0"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7">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99</v>
      </c>
      <c r="AY272" s="66"/>
      <c r="AZ272" s="67"/>
    </row>
    <row r="273" spans="1:52" s="32" customFormat="1" ht="47.25">
      <c r="A273" s="54" t="str">
        <f t="shared" si="53"/>
        <v>XL1NT1_D4+1</v>
      </c>
      <c r="B273" s="54" t="str">
        <f t="shared" si="54"/>
        <v>XL1NT1_D4+2</v>
      </c>
      <c r="C273" s="54" t="str">
        <f t="shared" si="55"/>
        <v>XL1NT1_D4+3</v>
      </c>
      <c r="D273" s="54" t="str">
        <f t="shared" si="56"/>
        <v>XL1NT1_D4+4</v>
      </c>
      <c r="F273" s="90"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7">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99</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0"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7">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99</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0"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7"/>
      <c r="AM275" s="63"/>
      <c r="AN275" s="63"/>
      <c r="AO275" s="60">
        <f t="shared" si="52"/>
        <v>0</v>
      </c>
      <c r="AP275" s="60">
        <f t="shared" si="52"/>
        <v>0</v>
      </c>
      <c r="AQ275" s="60">
        <f t="shared" si="52"/>
        <v>0</v>
      </c>
      <c r="AR275" s="60">
        <f t="shared" si="52"/>
        <v>0</v>
      </c>
      <c r="AS275" s="60"/>
      <c r="AT275" s="60"/>
      <c r="AU275" s="60"/>
      <c r="AV275" s="60"/>
      <c r="AW275" s="65"/>
      <c r="AX275" s="90" t="s">
        <v>99</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0" t="s">
        <v>99</v>
      </c>
      <c r="G276" s="56"/>
      <c r="H276" s="57" t="s">
        <v>1197</v>
      </c>
      <c r="I276" s="57" t="s">
        <v>1198</v>
      </c>
      <c r="J276" s="57" t="s">
        <v>1199</v>
      </c>
      <c r="K276" s="57"/>
      <c r="L276" s="57" t="s">
        <v>1200</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7">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99</v>
      </c>
      <c r="AY276" s="66"/>
      <c r="AZ276" s="67"/>
    </row>
    <row r="277" spans="1:52" s="32" customFormat="1" ht="47.25">
      <c r="A277" s="54" t="str">
        <f t="shared" si="53"/>
        <v>XL1NT1_D7+1</v>
      </c>
      <c r="B277" s="54" t="str">
        <f t="shared" si="54"/>
        <v>XL1NT1_D7+2</v>
      </c>
      <c r="C277" s="54" t="str">
        <f t="shared" si="55"/>
        <v>XL1NT1_D7+3</v>
      </c>
      <c r="D277" s="54" t="str">
        <f t="shared" si="56"/>
        <v>XL1NT1_D7+4</v>
      </c>
      <c r="F277" s="90" t="s">
        <v>99</v>
      </c>
      <c r="G277" s="41"/>
      <c r="H277" s="57" t="s">
        <v>1201</v>
      </c>
      <c r="I277" s="57" t="s">
        <v>1202</v>
      </c>
      <c r="J277" s="57" t="s">
        <v>1203</v>
      </c>
      <c r="K277" s="57"/>
      <c r="L277" s="57" t="s">
        <v>1204</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7">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99</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0" t="s">
        <v>99</v>
      </c>
      <c r="G278" s="56" t="s">
        <v>1205</v>
      </c>
      <c r="H278" s="57" t="s">
        <v>1206</v>
      </c>
      <c r="I278" s="57" t="s">
        <v>1207</v>
      </c>
      <c r="J278" s="57" t="s">
        <v>1208</v>
      </c>
      <c r="K278" s="57"/>
      <c r="L278" s="57" t="s">
        <v>1209</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67"/>
      <c r="AM278" s="63"/>
      <c r="AN278" s="63"/>
      <c r="AO278" s="60">
        <f t="shared" si="52"/>
        <v>0</v>
      </c>
      <c r="AP278" s="60">
        <f t="shared" si="52"/>
        <v>0</v>
      </c>
      <c r="AQ278" s="60">
        <f t="shared" si="52"/>
        <v>0</v>
      </c>
      <c r="AR278" s="60">
        <f t="shared" si="52"/>
        <v>0</v>
      </c>
      <c r="AS278" s="60"/>
      <c r="AT278" s="60"/>
      <c r="AU278" s="60"/>
      <c r="AV278" s="60"/>
      <c r="AW278" s="65"/>
      <c r="AX278" s="90" t="s">
        <v>99</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0" t="s">
        <v>99</v>
      </c>
      <c r="G279" s="56"/>
      <c r="H279" s="57" t="s">
        <v>148</v>
      </c>
      <c r="I279" s="57" t="s">
        <v>1210</v>
      </c>
      <c r="J279" s="57" t="s">
        <v>1211</v>
      </c>
      <c r="K279" s="57"/>
      <c r="L279" s="57" t="s">
        <v>1212</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7">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99</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0" t="s">
        <v>99</v>
      </c>
      <c r="G280" s="41"/>
      <c r="H280" s="57" t="s">
        <v>150</v>
      </c>
      <c r="I280" s="57" t="s">
        <v>1213</v>
      </c>
      <c r="J280" s="57" t="s">
        <v>1214</v>
      </c>
      <c r="K280" s="57"/>
      <c r="L280" s="57" t="s">
        <v>1215</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7">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99</v>
      </c>
      <c r="AY280" s="66"/>
      <c r="AZ280" s="67"/>
    </row>
    <row r="281" spans="1:52" s="32" customFormat="1" ht="47.25">
      <c r="A281" s="54" t="str">
        <f t="shared" si="53"/>
        <v>XL1NT1_D10+1</v>
      </c>
      <c r="B281" s="54" t="str">
        <f t="shared" si="54"/>
        <v>XL1NT1_D10+2</v>
      </c>
      <c r="C281" s="54" t="str">
        <f t="shared" si="55"/>
        <v>XL1NT1_D10+3</v>
      </c>
      <c r="D281" s="54" t="str">
        <f t="shared" si="56"/>
        <v>XL1NT1_D10+4</v>
      </c>
      <c r="F281" s="90"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7">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99</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0"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7"/>
      <c r="AM282" s="63"/>
      <c r="AN282" s="63"/>
      <c r="AO282" s="60">
        <f t="shared" si="52"/>
        <v>0</v>
      </c>
      <c r="AP282" s="60">
        <f t="shared" si="52"/>
        <v>0</v>
      </c>
      <c r="AQ282" s="60">
        <f t="shared" si="52"/>
        <v>0</v>
      </c>
      <c r="AR282" s="60">
        <f t="shared" si="52"/>
        <v>0</v>
      </c>
      <c r="AS282" s="60"/>
      <c r="AT282" s="60"/>
      <c r="AU282" s="60"/>
      <c r="AV282" s="60"/>
      <c r="AW282" s="65"/>
      <c r="AX282" s="90" t="s">
        <v>99</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0"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7">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99</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0"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7">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99</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0"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7">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99</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0"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7"/>
      <c r="AM286" s="63"/>
      <c r="AN286" s="63"/>
      <c r="AO286" s="60">
        <f t="shared" si="52"/>
        <v>0</v>
      </c>
      <c r="AP286" s="60">
        <f t="shared" si="52"/>
        <v>0</v>
      </c>
      <c r="AQ286" s="60">
        <f t="shared" si="52"/>
        <v>0</v>
      </c>
      <c r="AR286" s="60">
        <f t="shared" si="52"/>
        <v>0</v>
      </c>
      <c r="AS286" s="60"/>
      <c r="AT286" s="60"/>
      <c r="AU286" s="60"/>
      <c r="AV286" s="60"/>
      <c r="AW286" s="65"/>
      <c r="AX286" s="90" t="s">
        <v>99</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0"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7">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99</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0"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7">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99</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0" t="s">
        <v>99</v>
      </c>
      <c r="G289" s="446"/>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7">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99</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0" t="s">
        <v>99</v>
      </c>
      <c r="G290" s="447"/>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7">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99</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0"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7"/>
      <c r="AM291" s="63"/>
      <c r="AN291" s="63"/>
      <c r="AO291" s="60">
        <f t="shared" si="52"/>
        <v>0</v>
      </c>
      <c r="AP291" s="60">
        <f t="shared" si="52"/>
        <v>0</v>
      </c>
      <c r="AQ291" s="60">
        <f t="shared" si="52"/>
        <v>0</v>
      </c>
      <c r="AR291" s="60">
        <f t="shared" si="52"/>
        <v>0</v>
      </c>
      <c r="AS291" s="60"/>
      <c r="AT291" s="60"/>
      <c r="AU291" s="60"/>
      <c r="AV291" s="60"/>
      <c r="AW291" s="65"/>
      <c r="AX291" s="90" t="s">
        <v>99</v>
      </c>
      <c r="AY291" s="66"/>
      <c r="AZ291" s="67"/>
    </row>
    <row r="292" spans="1:52" s="32" customFormat="1" ht="47.25">
      <c r="A292" s="54" t="str">
        <f t="shared" si="53"/>
        <v>XL1NT1_D18+1</v>
      </c>
      <c r="B292" s="54" t="str">
        <f t="shared" si="54"/>
        <v>XL1NT1_D18+2</v>
      </c>
      <c r="C292" s="54" t="str">
        <f t="shared" si="55"/>
        <v>XL1NT1_D18+3</v>
      </c>
      <c r="D292" s="54" t="str">
        <f t="shared" si="56"/>
        <v>XL1NT1_D18+4</v>
      </c>
      <c r="F292" s="90"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7">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99</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0"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7">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99</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0"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7">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99</v>
      </c>
      <c r="AY294" s="66"/>
      <c r="AZ294" s="67"/>
    </row>
    <row r="295" spans="1:52" s="32" customFormat="1" ht="47.25">
      <c r="A295" s="54" t="str">
        <f t="shared" si="53"/>
        <v>XL1NT1_D21+1</v>
      </c>
      <c r="B295" s="54" t="str">
        <f t="shared" si="54"/>
        <v>XL1NT1_D21+2</v>
      </c>
      <c r="C295" s="54" t="str">
        <f t="shared" si="55"/>
        <v>XL1NT1_D21+3</v>
      </c>
      <c r="D295" s="54" t="str">
        <f t="shared" si="56"/>
        <v>XL1NT1_D21+4</v>
      </c>
      <c r="F295" s="90"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7">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99</v>
      </c>
      <c r="AY295" s="66"/>
      <c r="AZ295" s="67"/>
    </row>
    <row r="296" spans="1:52" s="32" customFormat="1" ht="47.25">
      <c r="A296" s="54" t="str">
        <f t="shared" si="53"/>
        <v>XL1NT1_D22+1</v>
      </c>
      <c r="B296" s="54" t="str">
        <f t="shared" si="54"/>
        <v>XL1NT1_D22+2</v>
      </c>
      <c r="C296" s="54" t="str">
        <f t="shared" si="55"/>
        <v>XL1NT1_D22+3</v>
      </c>
      <c r="D296" s="54" t="str">
        <f t="shared" si="56"/>
        <v>XL1NT1_D22+4</v>
      </c>
      <c r="F296" s="90"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7">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99</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0"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7"/>
      <c r="AM297" s="63"/>
      <c r="AN297" s="63"/>
      <c r="AO297" s="60">
        <f t="shared" si="52"/>
        <v>0</v>
      </c>
      <c r="AP297" s="60">
        <f t="shared" si="52"/>
        <v>0</v>
      </c>
      <c r="AQ297" s="60">
        <f t="shared" si="52"/>
        <v>0</v>
      </c>
      <c r="AR297" s="60">
        <f t="shared" si="52"/>
        <v>0</v>
      </c>
      <c r="AS297" s="60"/>
      <c r="AT297" s="60"/>
      <c r="AU297" s="60"/>
      <c r="AV297" s="60"/>
      <c r="AW297" s="65"/>
      <c r="AX297" s="90" t="s">
        <v>99</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0"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7">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99</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0"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7">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99</v>
      </c>
      <c r="AY299" s="66"/>
      <c r="AZ299" s="67">
        <v>270</v>
      </c>
    </row>
    <row r="300" spans="1:52" s="32" customFormat="1">
      <c r="A300" s="54" t="str">
        <f t="shared" si="53"/>
        <v>XL2NT1+1</v>
      </c>
      <c r="B300" s="54" t="str">
        <f t="shared" si="54"/>
        <v>XL2NT1+2</v>
      </c>
      <c r="C300" s="54" t="str">
        <f t="shared" si="55"/>
        <v>XL2NT1+3</v>
      </c>
      <c r="D300" s="54" t="str">
        <f t="shared" si="56"/>
        <v>XL2NT1+4</v>
      </c>
      <c r="F300" s="90"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7"/>
      <c r="AM300" s="63"/>
      <c r="AN300" s="63"/>
      <c r="AO300" s="60">
        <f t="shared" si="52"/>
        <v>0</v>
      </c>
      <c r="AP300" s="60">
        <f t="shared" si="52"/>
        <v>0</v>
      </c>
      <c r="AQ300" s="60">
        <f t="shared" si="52"/>
        <v>0</v>
      </c>
      <c r="AR300" s="60">
        <f t="shared" si="52"/>
        <v>0</v>
      </c>
      <c r="AS300" s="60"/>
      <c r="AT300" s="60"/>
      <c r="AU300" s="60"/>
      <c r="AV300" s="60"/>
      <c r="AW300" s="65"/>
      <c r="AX300" s="90" t="s">
        <v>99</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0"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7"/>
      <c r="AM301" s="63"/>
      <c r="AN301" s="63"/>
      <c r="AO301" s="60">
        <f t="shared" si="52"/>
        <v>0</v>
      </c>
      <c r="AP301" s="60">
        <f t="shared" si="52"/>
        <v>0</v>
      </c>
      <c r="AQ301" s="60">
        <f t="shared" si="52"/>
        <v>0</v>
      </c>
      <c r="AR301" s="60">
        <f t="shared" si="52"/>
        <v>0</v>
      </c>
      <c r="AS301" s="60"/>
      <c r="AT301" s="60"/>
      <c r="AU301" s="60"/>
      <c r="AV301" s="60"/>
      <c r="AW301" s="65"/>
      <c r="AX301" s="90" t="s">
        <v>99</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0"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7">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99</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0"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7">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99</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0"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7">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99</v>
      </c>
      <c r="AY304" s="66"/>
      <c r="AZ304" s="67"/>
    </row>
    <row r="305" spans="1:52" s="32" customFormat="1" ht="47.25">
      <c r="A305" s="54" t="str">
        <f t="shared" si="53"/>
        <v>XL2NT1_D4+1</v>
      </c>
      <c r="B305" s="54" t="str">
        <f t="shared" si="54"/>
        <v>XL2NT1_D4+2</v>
      </c>
      <c r="C305" s="54" t="str">
        <f t="shared" si="55"/>
        <v>XL2NT1_D4+3</v>
      </c>
      <c r="D305" s="54" t="str">
        <f t="shared" si="56"/>
        <v>XL2NT1_D4+4</v>
      </c>
      <c r="F305" s="90"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7">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99</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0"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7"/>
      <c r="AM306" s="63"/>
      <c r="AN306" s="63"/>
      <c r="AO306" s="60">
        <f t="shared" si="52"/>
        <v>0</v>
      </c>
      <c r="AP306" s="60">
        <f t="shared" si="52"/>
        <v>0</v>
      </c>
      <c r="AQ306" s="60">
        <f t="shared" si="52"/>
        <v>0</v>
      </c>
      <c r="AR306" s="60">
        <f t="shared" si="52"/>
        <v>0</v>
      </c>
      <c r="AS306" s="60"/>
      <c r="AT306" s="60"/>
      <c r="AU306" s="60"/>
      <c r="AV306" s="60"/>
      <c r="AW306" s="65"/>
      <c r="AX306" s="90" t="s">
        <v>99</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0"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7">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99</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0"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7">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99</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0"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7">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99</v>
      </c>
      <c r="AY309" s="66"/>
      <c r="AZ309" s="67">
        <v>300</v>
      </c>
    </row>
    <row r="310" spans="1:52" s="32" customFormat="1" ht="31.5">
      <c r="A310" s="54" t="str">
        <f t="shared" si="53"/>
        <v>XL3NT1+1</v>
      </c>
      <c r="B310" s="54" t="str">
        <f t="shared" si="54"/>
        <v>XL3NT1+2</v>
      </c>
      <c r="C310" s="54" t="str">
        <f t="shared" si="55"/>
        <v>XL3NT1+3</v>
      </c>
      <c r="D310" s="54" t="str">
        <f t="shared" si="56"/>
        <v>XL3NT1+4</v>
      </c>
      <c r="F310" s="90"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7"/>
      <c r="AM310" s="63"/>
      <c r="AN310" s="63"/>
      <c r="AO310" s="60">
        <f t="shared" si="52"/>
        <v>0</v>
      </c>
      <c r="AP310" s="60">
        <f t="shared" si="52"/>
        <v>0</v>
      </c>
      <c r="AQ310" s="60">
        <f t="shared" si="52"/>
        <v>0</v>
      </c>
      <c r="AR310" s="60">
        <f t="shared" si="52"/>
        <v>0</v>
      </c>
      <c r="AS310" s="60"/>
      <c r="AT310" s="60"/>
      <c r="AU310" s="60"/>
      <c r="AV310" s="60"/>
      <c r="AW310" s="65"/>
      <c r="AX310" s="90" t="s">
        <v>99</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0"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7"/>
      <c r="AM311" s="63"/>
      <c r="AN311" s="63"/>
      <c r="AO311" s="60">
        <f t="shared" si="52"/>
        <v>0</v>
      </c>
      <c r="AP311" s="60">
        <f t="shared" si="52"/>
        <v>0</v>
      </c>
      <c r="AQ311" s="60">
        <f t="shared" si="52"/>
        <v>0</v>
      </c>
      <c r="AR311" s="60">
        <f t="shared" si="52"/>
        <v>0</v>
      </c>
      <c r="AS311" s="60"/>
      <c r="AT311" s="60"/>
      <c r="AU311" s="60"/>
      <c r="AV311" s="60"/>
      <c r="AW311" s="65"/>
      <c r="AX311" s="90" t="s">
        <v>99</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0"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7">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99</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0"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7">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99</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0"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7">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99</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0"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7">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99</v>
      </c>
      <c r="AY315" s="66"/>
      <c r="AZ315" s="67"/>
    </row>
    <row r="316" spans="1:52" s="32" customFormat="1" ht="47.25">
      <c r="A316" s="54" t="str">
        <f t="shared" si="53"/>
        <v>XL3NT1_D5+1</v>
      </c>
      <c r="B316" s="54" t="str">
        <f t="shared" si="54"/>
        <v>XL3NT1_D5+2</v>
      </c>
      <c r="C316" s="54" t="str">
        <f t="shared" si="55"/>
        <v>XL3NT1_D5+3</v>
      </c>
      <c r="D316" s="54" t="str">
        <f t="shared" si="56"/>
        <v>XL3NT1_D5+4</v>
      </c>
      <c r="F316" s="90"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7">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99</v>
      </c>
      <c r="AY316" s="66"/>
      <c r="AZ316" s="67"/>
    </row>
    <row r="317" spans="1:52" s="32" customFormat="1" ht="47.25">
      <c r="A317" s="54" t="str">
        <f t="shared" si="53"/>
        <v>XL3NT1_D6+1</v>
      </c>
      <c r="B317" s="54" t="str">
        <f t="shared" si="54"/>
        <v>XL3NT1_D6+2</v>
      </c>
      <c r="C317" s="54" t="str">
        <f t="shared" si="55"/>
        <v>XL3NT1_D6+3</v>
      </c>
      <c r="D317" s="54" t="str">
        <f t="shared" si="56"/>
        <v>XL3NT1_D6+4</v>
      </c>
      <c r="F317" s="90"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7">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99</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0"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7"/>
      <c r="AM318" s="63"/>
      <c r="AN318" s="63"/>
      <c r="AO318" s="60">
        <f t="shared" si="52"/>
        <v>0</v>
      </c>
      <c r="AP318" s="60">
        <f t="shared" si="52"/>
        <v>0</v>
      </c>
      <c r="AQ318" s="60">
        <f t="shared" si="52"/>
        <v>0</v>
      </c>
      <c r="AR318" s="60">
        <f t="shared" si="52"/>
        <v>0</v>
      </c>
      <c r="AS318" s="60"/>
      <c r="AT318" s="60"/>
      <c r="AU318" s="60"/>
      <c r="AV318" s="60"/>
      <c r="AW318" s="65"/>
      <c r="AX318" s="90" t="s">
        <v>99</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0"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7">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99</v>
      </c>
      <c r="AY319" s="66"/>
      <c r="AZ319" s="67"/>
    </row>
    <row r="320" spans="1:52" s="32" customFormat="1" ht="78.75">
      <c r="A320" s="54" t="str">
        <f t="shared" si="53"/>
        <v>XL3NT1_D8+1</v>
      </c>
      <c r="B320" s="54" t="str">
        <f t="shared" si="54"/>
        <v>XL3NT1_D8+2</v>
      </c>
      <c r="C320" s="54" t="str">
        <f t="shared" si="55"/>
        <v>XL3NT1_D8+3</v>
      </c>
      <c r="D320" s="54" t="str">
        <f t="shared" si="56"/>
        <v>XL3NT1_D8+4</v>
      </c>
      <c r="F320" s="90"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7">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99</v>
      </c>
      <c r="AY320" s="66"/>
      <c r="AZ320" s="67">
        <v>300</v>
      </c>
    </row>
    <row r="321" spans="1:52" s="32" customFormat="1">
      <c r="A321" s="54" t="str">
        <f t="shared" si="53"/>
        <v>XL4NT1+1</v>
      </c>
      <c r="B321" s="54" t="str">
        <f t="shared" si="54"/>
        <v>XL4NT1+2</v>
      </c>
      <c r="C321" s="54" t="str">
        <f t="shared" si="55"/>
        <v>XL4NT1+3</v>
      </c>
      <c r="D321" s="54" t="str">
        <f t="shared" si="56"/>
        <v>XL4NT1+4</v>
      </c>
      <c r="F321" s="90"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7"/>
      <c r="AM321" s="63"/>
      <c r="AN321" s="63"/>
      <c r="AO321" s="60">
        <f t="shared" si="52"/>
        <v>0</v>
      </c>
      <c r="AP321" s="60">
        <f t="shared" si="52"/>
        <v>0</v>
      </c>
      <c r="AQ321" s="60">
        <f t="shared" si="52"/>
        <v>0</v>
      </c>
      <c r="AR321" s="60">
        <f t="shared" si="52"/>
        <v>0</v>
      </c>
      <c r="AS321" s="60"/>
      <c r="AT321" s="60"/>
      <c r="AU321" s="60"/>
      <c r="AV321" s="60"/>
      <c r="AW321" s="65"/>
      <c r="AX321" s="90" t="s">
        <v>99</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0"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7"/>
      <c r="AM322" s="63"/>
      <c r="AN322" s="63"/>
      <c r="AO322" s="60">
        <f t="shared" si="52"/>
        <v>0</v>
      </c>
      <c r="AP322" s="60">
        <f t="shared" si="52"/>
        <v>0</v>
      </c>
      <c r="AQ322" s="60">
        <f t="shared" si="52"/>
        <v>0</v>
      </c>
      <c r="AR322" s="60">
        <f t="shared" si="52"/>
        <v>0</v>
      </c>
      <c r="AS322" s="60"/>
      <c r="AT322" s="60"/>
      <c r="AU322" s="60"/>
      <c r="AV322" s="60"/>
      <c r="AW322" s="65"/>
      <c r="AX322" s="90" t="s">
        <v>99</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0"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7">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99</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0"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7">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99</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0"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7"/>
      <c r="AM325" s="63"/>
      <c r="AN325" s="63"/>
      <c r="AO325" s="60">
        <f t="shared" si="52"/>
        <v>0</v>
      </c>
      <c r="AP325" s="60">
        <f t="shared" si="52"/>
        <v>0</v>
      </c>
      <c r="AQ325" s="60">
        <f t="shared" si="52"/>
        <v>0</v>
      </c>
      <c r="AR325" s="60">
        <f t="shared" si="52"/>
        <v>0</v>
      </c>
      <c r="AS325" s="60"/>
      <c r="AT325" s="60"/>
      <c r="AU325" s="60"/>
      <c r="AV325" s="60"/>
      <c r="AW325" s="65"/>
      <c r="AX325" s="90" t="s">
        <v>99</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0"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7">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99</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0"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7">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99</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0"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7">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99</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0"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7">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99</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0"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7"/>
      <c r="AM330" s="63"/>
      <c r="AN330" s="63"/>
      <c r="AO330" s="60">
        <f t="shared" si="52"/>
        <v>0</v>
      </c>
      <c r="AP330" s="60">
        <f t="shared" si="52"/>
        <v>0</v>
      </c>
      <c r="AQ330" s="60">
        <f t="shared" si="52"/>
        <v>0</v>
      </c>
      <c r="AR330" s="60">
        <f t="shared" ref="AR330:AR393" si="60">P330*$AN330</f>
        <v>0</v>
      </c>
      <c r="AS330" s="60"/>
      <c r="AT330" s="60"/>
      <c r="AU330" s="60"/>
      <c r="AV330" s="60"/>
      <c r="AW330" s="65"/>
      <c r="AX330" s="90" t="s">
        <v>99</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0"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7">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99</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7">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99</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0"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7">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99</v>
      </c>
      <c r="AY333" s="66"/>
      <c r="AZ333" s="67"/>
    </row>
    <row r="334" spans="1:52" s="32" customFormat="1" ht="31.5">
      <c r="A334" s="54" t="str">
        <f t="shared" si="62"/>
        <v>XL4NT1_D9+1</v>
      </c>
      <c r="B334" s="54" t="str">
        <f t="shared" si="63"/>
        <v>XL4NT1_D9+2</v>
      </c>
      <c r="C334" s="54" t="str">
        <f t="shared" si="64"/>
        <v>XL4NT1_D9+3</v>
      </c>
      <c r="D334" s="54" t="str">
        <f t="shared" si="65"/>
        <v>XL4NT1_D9+4</v>
      </c>
      <c r="F334" s="90"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7">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99</v>
      </c>
      <c r="AY334" s="66"/>
      <c r="AZ334" s="67">
        <v>240</v>
      </c>
    </row>
    <row r="335" spans="1:52" s="32" customFormat="1" ht="31.5">
      <c r="A335" s="54" t="str">
        <f t="shared" si="62"/>
        <v>XL5NT1+1</v>
      </c>
      <c r="B335" s="54" t="str">
        <f t="shared" si="63"/>
        <v>XL5NT1+2</v>
      </c>
      <c r="C335" s="54" t="str">
        <f t="shared" si="64"/>
        <v>XL5NT1+3</v>
      </c>
      <c r="D335" s="54" t="str">
        <f t="shared" si="65"/>
        <v>XL5NT1+4</v>
      </c>
      <c r="F335" s="90"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7"/>
      <c r="AM335" s="63"/>
      <c r="AN335" s="63"/>
      <c r="AO335" s="60">
        <f t="shared" si="61"/>
        <v>0</v>
      </c>
      <c r="AP335" s="60">
        <f t="shared" si="61"/>
        <v>0</v>
      </c>
      <c r="AQ335" s="60">
        <f t="shared" si="61"/>
        <v>0</v>
      </c>
      <c r="AR335" s="60">
        <f t="shared" si="60"/>
        <v>0</v>
      </c>
      <c r="AS335" s="60"/>
      <c r="AT335" s="60"/>
      <c r="AU335" s="60"/>
      <c r="AV335" s="60"/>
      <c r="AW335" s="65"/>
      <c r="AX335" s="90" t="s">
        <v>99</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0"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7">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99</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0"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7">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99</v>
      </c>
      <c r="AY337" s="66"/>
      <c r="AZ337" s="67"/>
    </row>
    <row r="338" spans="1:52" s="32" customFormat="1" ht="31.5">
      <c r="A338" s="54" t="str">
        <f t="shared" si="62"/>
        <v>XL5NT1_D3+1</v>
      </c>
      <c r="B338" s="54" t="str">
        <f t="shared" si="63"/>
        <v>XL5NT1_D3+2</v>
      </c>
      <c r="C338" s="54" t="str">
        <f t="shared" si="64"/>
        <v>XL5NT1_D3+3</v>
      </c>
      <c r="D338" s="54" t="str">
        <f t="shared" si="65"/>
        <v>XL5NT1_D3+4</v>
      </c>
      <c r="F338" s="90"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7">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99</v>
      </c>
      <c r="AY338" s="66"/>
      <c r="AZ338" s="67">
        <v>240</v>
      </c>
    </row>
    <row r="339" spans="1:52" s="32" customFormat="1" ht="31.5">
      <c r="A339" s="54" t="str">
        <f t="shared" si="62"/>
        <v>XL6NT2+1</v>
      </c>
      <c r="B339" s="54" t="str">
        <f t="shared" si="63"/>
        <v>XL6NT2+2</v>
      </c>
      <c r="C339" s="54" t="str">
        <f t="shared" si="64"/>
        <v>XL6NT2+3</v>
      </c>
      <c r="D339" s="54" t="str">
        <f t="shared" si="65"/>
        <v>XL6NT2+4</v>
      </c>
      <c r="F339" s="90"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7"/>
      <c r="AM339" s="63"/>
      <c r="AN339" s="63"/>
      <c r="AO339" s="60">
        <f t="shared" si="61"/>
        <v>0</v>
      </c>
      <c r="AP339" s="60">
        <f t="shared" si="61"/>
        <v>0</v>
      </c>
      <c r="AQ339" s="60">
        <f t="shared" si="61"/>
        <v>0</v>
      </c>
      <c r="AR339" s="60">
        <f t="shared" si="60"/>
        <v>0</v>
      </c>
      <c r="AS339" s="60"/>
      <c r="AT339" s="60"/>
      <c r="AU339" s="60"/>
      <c r="AV339" s="60"/>
      <c r="AW339" s="65"/>
      <c r="AX339" s="90" t="s">
        <v>99</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0"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7">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99</v>
      </c>
      <c r="AY340" s="66"/>
      <c r="AZ340" s="67"/>
    </row>
    <row r="341" spans="1:52" s="32" customFormat="1" ht="31.5">
      <c r="A341" s="54" t="str">
        <f t="shared" si="62"/>
        <v>XL6NT2_D2+1</v>
      </c>
      <c r="B341" s="54" t="str">
        <f t="shared" si="63"/>
        <v>XL6NT2_D2+2</v>
      </c>
      <c r="C341" s="54" t="str">
        <f t="shared" si="64"/>
        <v>XL6NT2_D2+3</v>
      </c>
      <c r="D341" s="54" t="str">
        <f t="shared" si="65"/>
        <v>XL6NT2_D2+4</v>
      </c>
      <c r="F341" s="90"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7">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99</v>
      </c>
      <c r="AY341" s="66"/>
      <c r="AZ341" s="67"/>
    </row>
    <row r="342" spans="1:52" s="32" customFormat="1" ht="31.5">
      <c r="A342" s="54" t="str">
        <f t="shared" si="62"/>
        <v>XL6NT2_D3+1</v>
      </c>
      <c r="B342" s="54" t="str">
        <f t="shared" si="63"/>
        <v>XL6NT2_D3+2</v>
      </c>
      <c r="C342" s="54" t="str">
        <f t="shared" si="64"/>
        <v>XL6NT2_D3+3</v>
      </c>
      <c r="D342" s="54" t="str">
        <f t="shared" si="65"/>
        <v>XL6NT2_D3+4</v>
      </c>
      <c r="F342" s="90" t="s">
        <v>99</v>
      </c>
      <c r="G342" s="41"/>
      <c r="H342" s="57" t="s">
        <v>1406</v>
      </c>
      <c r="I342" s="57" t="s">
        <v>1407</v>
      </c>
      <c r="J342" s="57" t="s">
        <v>149</v>
      </c>
      <c r="K342" s="57"/>
      <c r="L342" s="57" t="s">
        <v>1408</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7">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99</v>
      </c>
      <c r="AY342" s="66"/>
      <c r="AZ342" s="67">
        <v>270</v>
      </c>
    </row>
    <row r="343" spans="1:52" s="32" customFormat="1" ht="54" customHeight="1">
      <c r="A343" s="54" t="str">
        <f t="shared" si="62"/>
        <v>XL7NT+1</v>
      </c>
      <c r="B343" s="54" t="str">
        <f t="shared" si="63"/>
        <v>XL7NT+2</v>
      </c>
      <c r="C343" s="54" t="str">
        <f t="shared" si="64"/>
        <v>XL7NT+3</v>
      </c>
      <c r="D343" s="54" t="str">
        <f t="shared" si="65"/>
        <v>XL7NT+4</v>
      </c>
      <c r="F343" s="90" t="s">
        <v>99</v>
      </c>
      <c r="G343" s="56">
        <v>7</v>
      </c>
      <c r="H343" s="57" t="s">
        <v>1409</v>
      </c>
      <c r="I343" s="57" t="s">
        <v>1410</v>
      </c>
      <c r="J343" s="57" t="s">
        <v>149</v>
      </c>
      <c r="K343" s="57"/>
      <c r="L343" s="57" t="s">
        <v>1319</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7"/>
      <c r="AM343" s="63"/>
      <c r="AN343" s="63"/>
      <c r="AO343" s="60">
        <f t="shared" si="61"/>
        <v>0</v>
      </c>
      <c r="AP343" s="60">
        <f t="shared" si="61"/>
        <v>0</v>
      </c>
      <c r="AQ343" s="60">
        <f t="shared" si="61"/>
        <v>0</v>
      </c>
      <c r="AR343" s="60">
        <f t="shared" si="60"/>
        <v>0</v>
      </c>
      <c r="AS343" s="60"/>
      <c r="AT343" s="60"/>
      <c r="AU343" s="60"/>
      <c r="AV343" s="60"/>
      <c r="AW343" s="65"/>
      <c r="AX343" s="90" t="s">
        <v>99</v>
      </c>
      <c r="AY343" s="66"/>
      <c r="AZ343" s="67">
        <v>270</v>
      </c>
    </row>
    <row r="344" spans="1:52" s="32" customFormat="1">
      <c r="A344" s="54" t="str">
        <f t="shared" si="62"/>
        <v>XL7NT_D1+1</v>
      </c>
      <c r="B344" s="54" t="str">
        <f t="shared" si="63"/>
        <v>XL7NT_D1+2</v>
      </c>
      <c r="C344" s="54" t="str">
        <f t="shared" si="64"/>
        <v>XL7NT_D1+3</v>
      </c>
      <c r="D344" s="54" t="str">
        <f t="shared" si="65"/>
        <v>XL7NT_D1+4</v>
      </c>
      <c r="F344" s="90" t="s">
        <v>99</v>
      </c>
      <c r="G344" s="56"/>
      <c r="H344" s="57" t="s">
        <v>1411</v>
      </c>
      <c r="I344" s="57" t="s">
        <v>1412</v>
      </c>
      <c r="J344" s="57" t="s">
        <v>1319</v>
      </c>
      <c r="K344" s="57"/>
      <c r="L344" s="57" t="s">
        <v>1408</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7">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99</v>
      </c>
      <c r="AY344" s="66"/>
      <c r="AZ344" s="67"/>
    </row>
    <row r="345" spans="1:52" s="32" customFormat="1">
      <c r="A345" s="54" t="str">
        <f t="shared" si="62"/>
        <v>XL7NT_D2+1</v>
      </c>
      <c r="B345" s="54" t="str">
        <f t="shared" si="63"/>
        <v>XL7NT_D2+2</v>
      </c>
      <c r="C345" s="54" t="str">
        <f t="shared" si="64"/>
        <v>XL7NT_D2+3</v>
      </c>
      <c r="D345" s="54" t="str">
        <f t="shared" si="65"/>
        <v>XL7NT_D2+4</v>
      </c>
      <c r="F345" s="90" t="s">
        <v>99</v>
      </c>
      <c r="G345" s="56"/>
      <c r="H345" s="57" t="s">
        <v>1413</v>
      </c>
      <c r="I345" s="57" t="s">
        <v>1414</v>
      </c>
      <c r="J345" s="57" t="s">
        <v>1415</v>
      </c>
      <c r="K345" s="57"/>
      <c r="L345" s="57" t="s">
        <v>1416</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7">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99</v>
      </c>
      <c r="AY345" s="66"/>
      <c r="AZ345" s="67">
        <v>270</v>
      </c>
    </row>
    <row r="346" spans="1:52" s="32" customFormat="1">
      <c r="A346" s="54" t="str">
        <f t="shared" si="62"/>
        <v>XL8NT1+1</v>
      </c>
      <c r="B346" s="54" t="str">
        <f t="shared" si="63"/>
        <v>XL8NT1+2</v>
      </c>
      <c r="C346" s="54" t="str">
        <f t="shared" si="64"/>
        <v>XL8NT1+3</v>
      </c>
      <c r="D346" s="54" t="str">
        <f t="shared" si="65"/>
        <v>XL8NT1+4</v>
      </c>
      <c r="F346" s="90" t="s">
        <v>99</v>
      </c>
      <c r="G346" s="56">
        <v>8</v>
      </c>
      <c r="H346" s="57" t="s">
        <v>1417</v>
      </c>
      <c r="I346" s="57" t="s">
        <v>108</v>
      </c>
      <c r="J346" s="57" t="s">
        <v>1415</v>
      </c>
      <c r="K346" s="57"/>
      <c r="L346" s="57" t="s">
        <v>1418</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67"/>
      <c r="AM346" s="63"/>
      <c r="AN346" s="63"/>
      <c r="AO346" s="60">
        <f t="shared" si="61"/>
        <v>0</v>
      </c>
      <c r="AP346" s="60">
        <f t="shared" si="61"/>
        <v>0</v>
      </c>
      <c r="AQ346" s="60">
        <f t="shared" si="61"/>
        <v>0</v>
      </c>
      <c r="AR346" s="60">
        <f t="shared" si="60"/>
        <v>0</v>
      </c>
      <c r="AS346" s="60"/>
      <c r="AT346" s="60"/>
      <c r="AU346" s="60"/>
      <c r="AV346" s="60"/>
      <c r="AW346" s="65"/>
      <c r="AX346" s="90" t="s">
        <v>99</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0" t="s">
        <v>99</v>
      </c>
      <c r="G347" s="56" t="s">
        <v>1419</v>
      </c>
      <c r="H347" s="57" t="s">
        <v>1420</v>
      </c>
      <c r="I347" s="57" t="s">
        <v>1289</v>
      </c>
      <c r="J347" s="57" t="s">
        <v>1415</v>
      </c>
      <c r="K347" s="57"/>
      <c r="L347" s="57" t="s">
        <v>1421</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67"/>
      <c r="AM347" s="63"/>
      <c r="AN347" s="63"/>
      <c r="AO347" s="60">
        <f t="shared" si="61"/>
        <v>0</v>
      </c>
      <c r="AP347" s="60">
        <f t="shared" si="61"/>
        <v>0</v>
      </c>
      <c r="AQ347" s="60">
        <f t="shared" si="61"/>
        <v>0</v>
      </c>
      <c r="AR347" s="60">
        <f t="shared" si="60"/>
        <v>0</v>
      </c>
      <c r="AS347" s="60"/>
      <c r="AT347" s="60"/>
      <c r="AU347" s="60"/>
      <c r="AV347" s="60"/>
      <c r="AW347" s="65"/>
      <c r="AX347" s="90" t="s">
        <v>99</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0" t="s">
        <v>99</v>
      </c>
      <c r="G348" s="56"/>
      <c r="H348" s="57" t="s">
        <v>1422</v>
      </c>
      <c r="I348" s="57" t="s">
        <v>1423</v>
      </c>
      <c r="J348" s="57" t="s">
        <v>1424</v>
      </c>
      <c r="K348" s="57"/>
      <c r="L348" s="57" t="s">
        <v>1418</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7">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99</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0" t="s">
        <v>99</v>
      </c>
      <c r="G349" s="56"/>
      <c r="H349" s="57" t="s">
        <v>1425</v>
      </c>
      <c r="I349" s="57" t="s">
        <v>1426</v>
      </c>
      <c r="J349" s="57" t="s">
        <v>1427</v>
      </c>
      <c r="K349" s="57"/>
      <c r="L349" s="57" t="s">
        <v>1416</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7">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99</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0" t="s">
        <v>99</v>
      </c>
      <c r="G350" s="56" t="s">
        <v>1428</v>
      </c>
      <c r="H350" s="57" t="s">
        <v>1429</v>
      </c>
      <c r="I350" s="57" t="s">
        <v>1356</v>
      </c>
      <c r="J350" s="57" t="s">
        <v>1430</v>
      </c>
      <c r="K350" s="57"/>
      <c r="L350" s="57" t="s">
        <v>1431</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67"/>
      <c r="AM350" s="63"/>
      <c r="AN350" s="63"/>
      <c r="AO350" s="60">
        <f t="shared" si="61"/>
        <v>0</v>
      </c>
      <c r="AP350" s="60">
        <f t="shared" si="61"/>
        <v>0</v>
      </c>
      <c r="AQ350" s="60">
        <f t="shared" si="61"/>
        <v>0</v>
      </c>
      <c r="AR350" s="60">
        <f t="shared" si="60"/>
        <v>0</v>
      </c>
      <c r="AS350" s="60"/>
      <c r="AT350" s="60"/>
      <c r="AU350" s="60"/>
      <c r="AV350" s="60"/>
      <c r="AW350" s="65"/>
      <c r="AX350" s="90" t="s">
        <v>99</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0" t="s">
        <v>99</v>
      </c>
      <c r="G351" s="56"/>
      <c r="H351" s="57" t="s">
        <v>1432</v>
      </c>
      <c r="I351" s="57" t="s">
        <v>1433</v>
      </c>
      <c r="J351" s="57" t="s">
        <v>1434</v>
      </c>
      <c r="K351" s="57"/>
      <c r="L351" s="57" t="s">
        <v>1435</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7">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99</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0" t="s">
        <v>99</v>
      </c>
      <c r="G352" s="56"/>
      <c r="H352" s="57" t="s">
        <v>1436</v>
      </c>
      <c r="I352" s="57" t="s">
        <v>1437</v>
      </c>
      <c r="J352" s="57" t="s">
        <v>1438</v>
      </c>
      <c r="K352" s="57"/>
      <c r="L352" s="57" t="s">
        <v>1439</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7">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99</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0" t="s">
        <v>99</v>
      </c>
      <c r="G353" s="41"/>
      <c r="H353" s="57" t="s">
        <v>109</v>
      </c>
      <c r="I353" s="57" t="s">
        <v>1440</v>
      </c>
      <c r="J353" s="57" t="s">
        <v>1441</v>
      </c>
      <c r="K353" s="57"/>
      <c r="L353" s="57" t="s">
        <v>1442</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7">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99</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0" t="s">
        <v>99</v>
      </c>
      <c r="G354" s="56" t="s">
        <v>106</v>
      </c>
      <c r="H354" s="57" t="s">
        <v>107</v>
      </c>
      <c r="I354" s="57" t="s">
        <v>1443</v>
      </c>
      <c r="J354" s="57" t="s">
        <v>149</v>
      </c>
      <c r="K354" s="57"/>
      <c r="L354" s="57" t="s">
        <v>1444</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7">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99</v>
      </c>
      <c r="AY354" s="66"/>
      <c r="AZ354" s="67"/>
    </row>
    <row r="355" spans="1:52" s="32" customFormat="1">
      <c r="A355" s="54" t="str">
        <f t="shared" si="62"/>
        <v>XL9NT2+1</v>
      </c>
      <c r="B355" s="54" t="str">
        <f t="shared" si="63"/>
        <v>XL9NT2+2</v>
      </c>
      <c r="C355" s="54" t="str">
        <f t="shared" si="64"/>
        <v>XL9NT2+3</v>
      </c>
      <c r="D355" s="54" t="str">
        <f t="shared" si="65"/>
        <v>XL9NT2+4</v>
      </c>
      <c r="F355" s="90" t="s">
        <v>99</v>
      </c>
      <c r="G355" s="56">
        <v>9</v>
      </c>
      <c r="H355" s="57" t="s">
        <v>1445</v>
      </c>
      <c r="I355" s="57" t="s">
        <v>1446</v>
      </c>
      <c r="J355" s="57" t="s">
        <v>149</v>
      </c>
      <c r="K355" s="57"/>
      <c r="L355" s="57" t="s">
        <v>1447</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67"/>
      <c r="AM355" s="63"/>
      <c r="AN355" s="63"/>
      <c r="AO355" s="60">
        <f t="shared" si="61"/>
        <v>0</v>
      </c>
      <c r="AP355" s="60">
        <f t="shared" si="61"/>
        <v>0</v>
      </c>
      <c r="AQ355" s="60">
        <f t="shared" si="61"/>
        <v>0</v>
      </c>
      <c r="AR355" s="60">
        <f t="shared" si="60"/>
        <v>0</v>
      </c>
      <c r="AS355" s="60"/>
      <c r="AT355" s="60"/>
      <c r="AU355" s="60"/>
      <c r="AV355" s="60"/>
      <c r="AW355" s="65"/>
      <c r="AX355" s="90" t="s">
        <v>99</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0"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7">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99</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0"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7">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99</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0"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7">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99</v>
      </c>
      <c r="AY358" s="66"/>
      <c r="AZ358" s="67"/>
    </row>
    <row r="359" spans="1:52" s="32" customFormat="1" ht="31.5">
      <c r="A359" s="54" t="str">
        <f t="shared" si="62"/>
        <v>XL9NT2_D4+1</v>
      </c>
      <c r="B359" s="54" t="str">
        <f t="shared" si="63"/>
        <v>XL9NT2_D4+2</v>
      </c>
      <c r="C359" s="54" t="str">
        <f t="shared" si="64"/>
        <v>XL9NT2_D4+3</v>
      </c>
      <c r="D359" s="54" t="str">
        <f t="shared" si="65"/>
        <v>XL9NT2_D4+4</v>
      </c>
      <c r="F359" s="90" t="s">
        <v>99</v>
      </c>
      <c r="G359" s="56"/>
      <c r="H359" s="57" t="s">
        <v>1456</v>
      </c>
      <c r="I359" s="57" t="s">
        <v>1457</v>
      </c>
      <c r="J359" s="57" t="s">
        <v>149</v>
      </c>
      <c r="K359" s="57"/>
      <c r="L359" s="57" t="s">
        <v>1314</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7">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99</v>
      </c>
      <c r="AY359" s="66"/>
      <c r="AZ359" s="67"/>
    </row>
    <row r="360" spans="1:52" s="32" customFormat="1" ht="31.5">
      <c r="A360" s="54" t="str">
        <f t="shared" si="62"/>
        <v>XL10NT1+1</v>
      </c>
      <c r="B360" s="54" t="str">
        <f t="shared" si="63"/>
        <v>XL10NT1+2</v>
      </c>
      <c r="C360" s="54" t="str">
        <f t="shared" si="64"/>
        <v>XL10NT1+3</v>
      </c>
      <c r="D360" s="54" t="str">
        <f t="shared" si="65"/>
        <v>XL10NT1+4</v>
      </c>
      <c r="F360" s="90" t="s">
        <v>99</v>
      </c>
      <c r="G360" s="56">
        <v>10</v>
      </c>
      <c r="H360" s="57" t="s">
        <v>1458</v>
      </c>
      <c r="I360" s="57" t="s">
        <v>1459</v>
      </c>
      <c r="J360" s="57" t="s">
        <v>149</v>
      </c>
      <c r="K360" s="57"/>
      <c r="L360" s="57" t="s">
        <v>1460</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67"/>
      <c r="AM360" s="63"/>
      <c r="AN360" s="63"/>
      <c r="AO360" s="60">
        <f t="shared" si="61"/>
        <v>0</v>
      </c>
      <c r="AP360" s="60">
        <f t="shared" si="61"/>
        <v>0</v>
      </c>
      <c r="AQ360" s="60">
        <f t="shared" si="61"/>
        <v>0</v>
      </c>
      <c r="AR360" s="60">
        <f t="shared" si="60"/>
        <v>0</v>
      </c>
      <c r="AS360" s="60"/>
      <c r="AT360" s="60"/>
      <c r="AU360" s="60"/>
      <c r="AV360" s="60"/>
      <c r="AW360" s="65"/>
      <c r="AX360" s="90" t="s">
        <v>99</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0" t="s">
        <v>99</v>
      </c>
      <c r="G361" s="56"/>
      <c r="H361" s="57" t="s">
        <v>1461</v>
      </c>
      <c r="I361" s="57" t="s">
        <v>1462</v>
      </c>
      <c r="J361" s="57" t="s">
        <v>1463</v>
      </c>
      <c r="K361" s="57"/>
      <c r="L361" s="57" t="s">
        <v>1464</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7">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99</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0" t="s">
        <v>99</v>
      </c>
      <c r="G362" s="56"/>
      <c r="H362" s="57" t="s">
        <v>1465</v>
      </c>
      <c r="I362" s="57" t="s">
        <v>1466</v>
      </c>
      <c r="J362" s="57" t="s">
        <v>1467</v>
      </c>
      <c r="K362" s="57"/>
      <c r="L362" s="57" t="s">
        <v>1314</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7">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99</v>
      </c>
      <c r="AY362" s="66"/>
      <c r="AZ362" s="67"/>
    </row>
    <row r="363" spans="1:52" s="32" customFormat="1" ht="47.25">
      <c r="A363" s="54" t="str">
        <f t="shared" si="62"/>
        <v>XL10NT1_D3+1</v>
      </c>
      <c r="B363" s="54" t="str">
        <f t="shared" si="63"/>
        <v>XL10NT1_D3+2</v>
      </c>
      <c r="C363" s="54" t="str">
        <f t="shared" si="64"/>
        <v>XL10NT1_D3+3</v>
      </c>
      <c r="D363" s="54" t="str">
        <f t="shared" si="65"/>
        <v>XL10NT1_D3+4</v>
      </c>
      <c r="F363" s="90" t="s">
        <v>99</v>
      </c>
      <c r="G363" s="56"/>
      <c r="H363" s="57" t="s">
        <v>1468</v>
      </c>
      <c r="I363" s="57" t="s">
        <v>1469</v>
      </c>
      <c r="J363" s="57" t="s">
        <v>101</v>
      </c>
      <c r="K363" s="57"/>
      <c r="L363" s="57" t="s">
        <v>105</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7">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99</v>
      </c>
      <c r="AY363" s="66"/>
      <c r="AZ363" s="67">
        <v>210</v>
      </c>
    </row>
    <row r="364" spans="1:52" s="32" customFormat="1">
      <c r="A364" s="54" t="str">
        <f t="shared" si="62"/>
        <v>XL11NT2+1</v>
      </c>
      <c r="B364" s="54" t="str">
        <f t="shared" si="63"/>
        <v>XL11NT2+2</v>
      </c>
      <c r="C364" s="54" t="str">
        <f t="shared" si="64"/>
        <v>XL11NT2+3</v>
      </c>
      <c r="D364" s="54" t="str">
        <f t="shared" si="65"/>
        <v>XL11NT2+4</v>
      </c>
      <c r="F364" s="90" t="s">
        <v>99</v>
      </c>
      <c r="G364" s="56">
        <v>11</v>
      </c>
      <c r="H364" s="57" t="s">
        <v>1470</v>
      </c>
      <c r="I364" s="57" t="s">
        <v>104</v>
      </c>
      <c r="J364" s="57" t="s">
        <v>101</v>
      </c>
      <c r="K364" s="57"/>
      <c r="L364" s="57" t="s">
        <v>1471</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67"/>
      <c r="AM364" s="63"/>
      <c r="AN364" s="63"/>
      <c r="AO364" s="60">
        <f t="shared" si="61"/>
        <v>0</v>
      </c>
      <c r="AP364" s="60">
        <f t="shared" si="61"/>
        <v>0</v>
      </c>
      <c r="AQ364" s="60">
        <f t="shared" si="61"/>
        <v>0</v>
      </c>
      <c r="AR364" s="60">
        <f t="shared" si="60"/>
        <v>0</v>
      </c>
      <c r="AS364" s="60"/>
      <c r="AT364" s="60"/>
      <c r="AU364" s="60"/>
      <c r="AV364" s="60"/>
      <c r="AW364" s="65"/>
      <c r="AX364" s="90" t="s">
        <v>99</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0" t="s">
        <v>99</v>
      </c>
      <c r="G365" s="56" t="s">
        <v>1472</v>
      </c>
      <c r="H365" s="57" t="s">
        <v>1473</v>
      </c>
      <c r="I365" s="57" t="s">
        <v>1289</v>
      </c>
      <c r="J365" s="57" t="s">
        <v>101</v>
      </c>
      <c r="K365" s="57"/>
      <c r="L365" s="57" t="s">
        <v>1474</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67"/>
      <c r="AM365" s="63"/>
      <c r="AN365" s="63"/>
      <c r="AO365" s="60">
        <f t="shared" si="61"/>
        <v>0</v>
      </c>
      <c r="AP365" s="60">
        <f t="shared" si="61"/>
        <v>0</v>
      </c>
      <c r="AQ365" s="60">
        <f t="shared" si="61"/>
        <v>0</v>
      </c>
      <c r="AR365" s="60">
        <f t="shared" si="60"/>
        <v>0</v>
      </c>
      <c r="AS365" s="60"/>
      <c r="AT365" s="60"/>
      <c r="AU365" s="60"/>
      <c r="AV365" s="60"/>
      <c r="AW365" s="65"/>
      <c r="AX365" s="90" t="s">
        <v>99</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0" t="s">
        <v>99</v>
      </c>
      <c r="G366" s="41"/>
      <c r="H366" s="57" t="s">
        <v>143</v>
      </c>
      <c r="I366" s="57" t="s">
        <v>1475</v>
      </c>
      <c r="J366" s="57" t="s">
        <v>1476</v>
      </c>
      <c r="K366" s="57"/>
      <c r="L366" s="57" t="s">
        <v>1471</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7">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99</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0" t="s">
        <v>99</v>
      </c>
      <c r="G367" s="41"/>
      <c r="H367" s="57" t="s">
        <v>103</v>
      </c>
      <c r="I367" s="57" t="s">
        <v>1477</v>
      </c>
      <c r="J367" s="57" t="s">
        <v>1427</v>
      </c>
      <c r="K367" s="57"/>
      <c r="L367" s="57" t="s">
        <v>105</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7">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99</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0" t="s">
        <v>99</v>
      </c>
      <c r="G368" s="56" t="s">
        <v>1478</v>
      </c>
      <c r="H368" s="57" t="s">
        <v>1479</v>
      </c>
      <c r="I368" s="57" t="s">
        <v>1480</v>
      </c>
      <c r="J368" s="57" t="s">
        <v>1427</v>
      </c>
      <c r="K368" s="57"/>
      <c r="L368" s="57" t="s">
        <v>1481</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7"/>
      <c r="AM368" s="63"/>
      <c r="AN368" s="63"/>
      <c r="AO368" s="60">
        <f t="shared" si="61"/>
        <v>0</v>
      </c>
      <c r="AP368" s="60">
        <f t="shared" si="61"/>
        <v>0</v>
      </c>
      <c r="AQ368" s="60">
        <f t="shared" si="61"/>
        <v>0</v>
      </c>
      <c r="AR368" s="60">
        <f t="shared" si="60"/>
        <v>0</v>
      </c>
      <c r="AS368" s="60"/>
      <c r="AT368" s="60"/>
      <c r="AU368" s="60"/>
      <c r="AV368" s="60"/>
      <c r="AW368" s="65"/>
      <c r="AX368" s="90" t="s">
        <v>99</v>
      </c>
      <c r="AY368" s="66"/>
      <c r="AZ368" s="67"/>
    </row>
    <row r="369" spans="1:52" s="32" customFormat="1" ht="47.25">
      <c r="A369" s="54" t="str">
        <f t="shared" si="62"/>
        <v>XL11NT2_D3+1</v>
      </c>
      <c r="B369" s="54" t="str">
        <f t="shared" si="63"/>
        <v>XL11NT2_D3+2</v>
      </c>
      <c r="C369" s="54" t="str">
        <f t="shared" si="64"/>
        <v>XL11NT2_D3+3</v>
      </c>
      <c r="D369" s="54" t="str">
        <f t="shared" si="65"/>
        <v>XL11NT2_D3+4</v>
      </c>
      <c r="F369" s="90" t="s">
        <v>99</v>
      </c>
      <c r="G369" s="41"/>
      <c r="H369" s="57" t="s">
        <v>1482</v>
      </c>
      <c r="I369" s="57" t="s">
        <v>1483</v>
      </c>
      <c r="J369" s="57" t="s">
        <v>1481</v>
      </c>
      <c r="K369" s="57"/>
      <c r="L369" s="57" t="s">
        <v>1484</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7">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99</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0" t="s">
        <v>99</v>
      </c>
      <c r="G370" s="41"/>
      <c r="H370" s="57" t="s">
        <v>1485</v>
      </c>
      <c r="I370" s="57" t="s">
        <v>1486</v>
      </c>
      <c r="J370" s="57" t="s">
        <v>1484</v>
      </c>
      <c r="K370" s="57"/>
      <c r="L370" s="57" t="s">
        <v>1487</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7">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99</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0" t="s">
        <v>99</v>
      </c>
      <c r="G371" s="41"/>
      <c r="H371" s="57" t="s">
        <v>1488</v>
      </c>
      <c r="I371" s="57" t="s">
        <v>1489</v>
      </c>
      <c r="J371" s="57" t="s">
        <v>1487</v>
      </c>
      <c r="K371" s="57"/>
      <c r="L371" s="57" t="s">
        <v>105</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7">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99</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0" t="s">
        <v>99</v>
      </c>
      <c r="G372" s="41"/>
      <c r="H372" s="57" t="s">
        <v>1490</v>
      </c>
      <c r="I372" s="57" t="s">
        <v>1491</v>
      </c>
      <c r="J372" s="57" t="s">
        <v>108</v>
      </c>
      <c r="K372" s="57"/>
      <c r="L372" s="57" t="s">
        <v>104</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7">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99</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0" t="s">
        <v>99</v>
      </c>
      <c r="G373" s="56">
        <v>12</v>
      </c>
      <c r="H373" s="57" t="s">
        <v>1492</v>
      </c>
      <c r="I373" s="57" t="s">
        <v>1493</v>
      </c>
      <c r="J373" s="57" t="s">
        <v>104</v>
      </c>
      <c r="K373" s="57"/>
      <c r="L373" s="57" t="s">
        <v>1494</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7">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99</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0" t="s">
        <v>99</v>
      </c>
      <c r="G374" s="56">
        <v>13</v>
      </c>
      <c r="H374" s="57" t="s">
        <v>1495</v>
      </c>
      <c r="I374" s="57" t="s">
        <v>1496</v>
      </c>
      <c r="J374" s="57" t="s">
        <v>1497</v>
      </c>
      <c r="K374" s="57"/>
      <c r="L374" s="57" t="s">
        <v>1498</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67"/>
      <c r="AM374" s="63"/>
      <c r="AN374" s="63"/>
      <c r="AO374" s="60">
        <f t="shared" si="61"/>
        <v>0</v>
      </c>
      <c r="AP374" s="60">
        <f t="shared" si="61"/>
        <v>0</v>
      </c>
      <c r="AQ374" s="60">
        <f t="shared" si="61"/>
        <v>0</v>
      </c>
      <c r="AR374" s="60">
        <f t="shared" si="60"/>
        <v>0</v>
      </c>
      <c r="AS374" s="60"/>
      <c r="AT374" s="60"/>
      <c r="AU374" s="60"/>
      <c r="AV374" s="60"/>
      <c r="AW374" s="65"/>
      <c r="AX374" s="90" t="s">
        <v>99</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0" t="s">
        <v>99</v>
      </c>
      <c r="G375" s="41"/>
      <c r="H375" s="57" t="s">
        <v>1499</v>
      </c>
      <c r="I375" s="57" t="s">
        <v>1500</v>
      </c>
      <c r="J375" s="57" t="s">
        <v>1501</v>
      </c>
      <c r="K375" s="57"/>
      <c r="L375" s="57" t="s">
        <v>1502</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7">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99</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0" t="s">
        <v>99</v>
      </c>
      <c r="G376" s="41"/>
      <c r="H376" s="57" t="s">
        <v>1503</v>
      </c>
      <c r="I376" s="57" t="s">
        <v>1504</v>
      </c>
      <c r="J376" s="57" t="s">
        <v>1505</v>
      </c>
      <c r="K376" s="57"/>
      <c r="L376" s="57" t="s">
        <v>1314</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7">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99</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0" t="s">
        <v>99</v>
      </c>
      <c r="G377" s="56">
        <v>14</v>
      </c>
      <c r="H377" s="57" t="s">
        <v>1506</v>
      </c>
      <c r="I377" s="57" t="s">
        <v>1507</v>
      </c>
      <c r="J377" s="57" t="s">
        <v>1508</v>
      </c>
      <c r="K377" s="57"/>
      <c r="L377" s="57" t="s">
        <v>1314</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7">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99</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0" t="s">
        <v>99</v>
      </c>
      <c r="G378" s="56">
        <v>15</v>
      </c>
      <c r="H378" s="57" t="s">
        <v>1508</v>
      </c>
      <c r="I378" s="57" t="s">
        <v>1509</v>
      </c>
      <c r="J378" s="57" t="s">
        <v>1510</v>
      </c>
      <c r="K378" s="57"/>
      <c r="L378" s="57" t="s">
        <v>1511</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7">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99</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0" t="s">
        <v>99</v>
      </c>
      <c r="G379" s="56">
        <v>16</v>
      </c>
      <c r="H379" s="57" t="s">
        <v>1512</v>
      </c>
      <c r="I379" s="57" t="s">
        <v>1513</v>
      </c>
      <c r="J379" s="57" t="s">
        <v>1514</v>
      </c>
      <c r="K379" s="57"/>
      <c r="L379" s="57" t="s">
        <v>108</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7">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99</v>
      </c>
      <c r="AY379" s="66"/>
      <c r="AZ379" s="67"/>
    </row>
    <row r="380" spans="1:52" s="32" customFormat="1" ht="47.25">
      <c r="A380" s="54" t="str">
        <f t="shared" si="62"/>
        <v>XL17NT2+1</v>
      </c>
      <c r="B380" s="54" t="str">
        <f t="shared" si="63"/>
        <v>XL17NT2+2</v>
      </c>
      <c r="C380" s="54" t="str">
        <f t="shared" si="64"/>
        <v>XL17NT2+3</v>
      </c>
      <c r="D380" s="54" t="str">
        <f t="shared" si="65"/>
        <v>XL17NT2+4</v>
      </c>
      <c r="F380" s="90" t="s">
        <v>99</v>
      </c>
      <c r="G380" s="56">
        <v>17</v>
      </c>
      <c r="H380" s="57" t="s">
        <v>123</v>
      </c>
      <c r="I380" s="57" t="s">
        <v>1515</v>
      </c>
      <c r="J380" s="57" t="s">
        <v>108</v>
      </c>
      <c r="K380" s="57"/>
      <c r="L380" s="57" t="s">
        <v>1516</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7">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99</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0" t="s">
        <v>99</v>
      </c>
      <c r="G381" s="56">
        <v>18</v>
      </c>
      <c r="H381" s="57" t="s">
        <v>118</v>
      </c>
      <c r="I381" s="57" t="s">
        <v>1517</v>
      </c>
      <c r="J381" s="57" t="s">
        <v>1514</v>
      </c>
      <c r="K381" s="57"/>
      <c r="L381" s="57" t="s">
        <v>1518</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7">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99</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0" t="s">
        <v>99</v>
      </c>
      <c r="G382" s="56">
        <v>19</v>
      </c>
      <c r="H382" s="57" t="s">
        <v>120</v>
      </c>
      <c r="I382" s="57" t="s">
        <v>1519</v>
      </c>
      <c r="J382" s="57" t="s">
        <v>149</v>
      </c>
      <c r="K382" s="57"/>
      <c r="L382" s="57" t="s">
        <v>1520</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7">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99</v>
      </c>
      <c r="AY382" s="66"/>
      <c r="AZ382" s="67"/>
    </row>
    <row r="383" spans="1:52" s="32" customFormat="1" ht="31.5">
      <c r="A383" s="54" t="str">
        <f t="shared" si="62"/>
        <v>XL20NT1+1</v>
      </c>
      <c r="B383" s="54" t="str">
        <f t="shared" si="63"/>
        <v>XL20NT1+2</v>
      </c>
      <c r="C383" s="54" t="str">
        <f t="shared" si="64"/>
        <v>XL20NT1+3</v>
      </c>
      <c r="D383" s="54" t="str">
        <f t="shared" si="65"/>
        <v>XL20NT1+4</v>
      </c>
      <c r="F383" s="90" t="s">
        <v>99</v>
      </c>
      <c r="G383" s="56">
        <v>20</v>
      </c>
      <c r="H383" s="57" t="s">
        <v>1521</v>
      </c>
      <c r="I383" s="57" t="s">
        <v>1522</v>
      </c>
      <c r="J383" s="57" t="s">
        <v>149</v>
      </c>
      <c r="K383" s="57"/>
      <c r="L383" s="57" t="s">
        <v>1523</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7">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99</v>
      </c>
      <c r="AY383" s="66"/>
      <c r="AZ383" s="67"/>
    </row>
    <row r="384" spans="1:52" s="32" customFormat="1" ht="47.25">
      <c r="A384" s="54" t="str">
        <f t="shared" si="62"/>
        <v>XL21NT+1</v>
      </c>
      <c r="B384" s="54" t="str">
        <f t="shared" si="63"/>
        <v>XL21NT+2</v>
      </c>
      <c r="C384" s="54" t="str">
        <f t="shared" si="64"/>
        <v>XL21NT+3</v>
      </c>
      <c r="D384" s="54" t="str">
        <f t="shared" si="65"/>
        <v>XL21NT+4</v>
      </c>
      <c r="F384" s="90" t="s">
        <v>99</v>
      </c>
      <c r="G384" s="56">
        <v>21</v>
      </c>
      <c r="H384" s="57" t="s">
        <v>1524</v>
      </c>
      <c r="I384" s="57" t="s">
        <v>1525</v>
      </c>
      <c r="J384" s="57" t="s">
        <v>149</v>
      </c>
      <c r="K384" s="57"/>
      <c r="L384" s="57" t="s">
        <v>1526</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7">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99</v>
      </c>
      <c r="AY384" s="66"/>
      <c r="AZ384" s="67">
        <v>240</v>
      </c>
    </row>
    <row r="385" spans="1:52" s="32" customFormat="1">
      <c r="A385" s="54" t="str">
        <f t="shared" si="62"/>
        <v>XL22NT+1</v>
      </c>
      <c r="B385" s="54" t="str">
        <f t="shared" si="63"/>
        <v>XL22NT+2</v>
      </c>
      <c r="C385" s="54" t="str">
        <f t="shared" si="64"/>
        <v>XL22NT+3</v>
      </c>
      <c r="D385" s="54" t="str">
        <f t="shared" si="65"/>
        <v>XL22NT+4</v>
      </c>
      <c r="F385" s="90" t="s">
        <v>99</v>
      </c>
      <c r="G385" s="56">
        <v>22</v>
      </c>
      <c r="H385" s="57" t="s">
        <v>1527</v>
      </c>
      <c r="I385" s="57" t="s">
        <v>1528</v>
      </c>
      <c r="J385" s="57" t="s">
        <v>149</v>
      </c>
      <c r="K385" s="57"/>
      <c r="L385" s="57" t="s">
        <v>1529</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67"/>
      <c r="AM385" s="63"/>
      <c r="AN385" s="63"/>
      <c r="AO385" s="60">
        <f t="shared" si="61"/>
        <v>0</v>
      </c>
      <c r="AP385" s="60">
        <f t="shared" si="61"/>
        <v>0</v>
      </c>
      <c r="AQ385" s="60">
        <f t="shared" si="61"/>
        <v>0</v>
      </c>
      <c r="AR385" s="60">
        <f t="shared" si="60"/>
        <v>0</v>
      </c>
      <c r="AS385" s="60"/>
      <c r="AT385" s="60"/>
      <c r="AU385" s="60"/>
      <c r="AV385" s="60"/>
      <c r="AW385" s="65"/>
      <c r="AX385" s="90" t="s">
        <v>99</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0" t="s">
        <v>99</v>
      </c>
      <c r="G386" s="41"/>
      <c r="H386" s="57" t="s">
        <v>1530</v>
      </c>
      <c r="I386" s="57" t="s">
        <v>1531</v>
      </c>
      <c r="J386" s="57" t="s">
        <v>1529</v>
      </c>
      <c r="K386" s="57"/>
      <c r="L386" s="57" t="s">
        <v>1526</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7">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99</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0" t="s">
        <v>99</v>
      </c>
      <c r="G387" s="41"/>
      <c r="H387" s="57" t="s">
        <v>1532</v>
      </c>
      <c r="I387" s="57" t="s">
        <v>1533</v>
      </c>
      <c r="J387" s="57" t="s">
        <v>101</v>
      </c>
      <c r="K387" s="57"/>
      <c r="L387" s="57" t="s">
        <v>111</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7">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99</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0" t="s">
        <v>99</v>
      </c>
      <c r="G388" s="56">
        <v>23</v>
      </c>
      <c r="H388" s="57" t="s">
        <v>1534</v>
      </c>
      <c r="I388" s="57" t="s">
        <v>105</v>
      </c>
      <c r="J388" s="57" t="s">
        <v>101</v>
      </c>
      <c r="K388" s="57"/>
      <c r="L388" s="57" t="s">
        <v>1535</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67"/>
      <c r="AM388" s="63"/>
      <c r="AN388" s="63"/>
      <c r="AO388" s="60">
        <f t="shared" si="61"/>
        <v>0</v>
      </c>
      <c r="AP388" s="60">
        <f t="shared" si="61"/>
        <v>0</v>
      </c>
      <c r="AQ388" s="60">
        <f t="shared" si="61"/>
        <v>0</v>
      </c>
      <c r="AR388" s="60">
        <f t="shared" si="60"/>
        <v>0</v>
      </c>
      <c r="AS388" s="60"/>
      <c r="AT388" s="60"/>
      <c r="AU388" s="60"/>
      <c r="AV388" s="60"/>
      <c r="AW388" s="65"/>
      <c r="AX388" s="90" t="s">
        <v>99</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0" t="s">
        <v>99</v>
      </c>
      <c r="G389" s="56" t="s">
        <v>1536</v>
      </c>
      <c r="H389" s="57" t="s">
        <v>1537</v>
      </c>
      <c r="I389" s="57" t="s">
        <v>1302</v>
      </c>
      <c r="J389" s="57" t="s">
        <v>101</v>
      </c>
      <c r="K389" s="57"/>
      <c r="L389" s="57" t="s">
        <v>1538</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7"/>
      <c r="AM389" s="63"/>
      <c r="AN389" s="63"/>
      <c r="AO389" s="60">
        <f t="shared" si="61"/>
        <v>0</v>
      </c>
      <c r="AP389" s="60">
        <f t="shared" si="61"/>
        <v>0</v>
      </c>
      <c r="AQ389" s="60">
        <f t="shared" si="61"/>
        <v>0</v>
      </c>
      <c r="AR389" s="60">
        <f t="shared" si="60"/>
        <v>0</v>
      </c>
      <c r="AS389" s="60"/>
      <c r="AT389" s="60"/>
      <c r="AU389" s="60"/>
      <c r="AV389" s="60"/>
      <c r="AW389" s="65"/>
      <c r="AX389" s="90" t="s">
        <v>99</v>
      </c>
      <c r="AY389" s="66"/>
      <c r="AZ389" s="67"/>
    </row>
    <row r="390" spans="1:52" s="32" customFormat="1" ht="47.25">
      <c r="A390" s="54" t="str">
        <f t="shared" si="62"/>
        <v>XL23NT2_D1+1</v>
      </c>
      <c r="B390" s="54" t="str">
        <f t="shared" si="63"/>
        <v>XL23NT2_D1+2</v>
      </c>
      <c r="C390" s="54" t="str">
        <f t="shared" si="64"/>
        <v>XL23NT2_D1+3</v>
      </c>
      <c r="D390" s="54" t="str">
        <f t="shared" si="65"/>
        <v>XL23NT2_D1+4</v>
      </c>
      <c r="F390" s="90" t="s">
        <v>99</v>
      </c>
      <c r="G390" s="41"/>
      <c r="H390" s="57" t="s">
        <v>1539</v>
      </c>
      <c r="I390" s="57" t="s">
        <v>1540</v>
      </c>
      <c r="J390" s="57" t="s">
        <v>1541</v>
      </c>
      <c r="K390" s="57"/>
      <c r="L390" s="57" t="s">
        <v>1535</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7">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99</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0" t="s">
        <v>99</v>
      </c>
      <c r="G391" s="41"/>
      <c r="H391" s="57" t="s">
        <v>1542</v>
      </c>
      <c r="I391" s="57" t="s">
        <v>1543</v>
      </c>
      <c r="J391" s="57" t="s">
        <v>1544</v>
      </c>
      <c r="K391" s="57"/>
      <c r="L391" s="57" t="s">
        <v>1545</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7">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99</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0" t="s">
        <v>99</v>
      </c>
      <c r="G392" s="56" t="s">
        <v>1546</v>
      </c>
      <c r="H392" s="57" t="s">
        <v>1547</v>
      </c>
      <c r="I392" s="57" t="s">
        <v>1443</v>
      </c>
      <c r="J392" s="57" t="s">
        <v>1548</v>
      </c>
      <c r="K392" s="57"/>
      <c r="L392" s="57" t="s">
        <v>1549</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67"/>
      <c r="AM392" s="63"/>
      <c r="AN392" s="63"/>
      <c r="AO392" s="60">
        <f t="shared" si="61"/>
        <v>0</v>
      </c>
      <c r="AP392" s="60">
        <f t="shared" si="61"/>
        <v>0</v>
      </c>
      <c r="AQ392" s="60">
        <f t="shared" si="61"/>
        <v>0</v>
      </c>
      <c r="AR392" s="60">
        <f t="shared" si="60"/>
        <v>0</v>
      </c>
      <c r="AS392" s="60"/>
      <c r="AT392" s="60"/>
      <c r="AU392" s="60"/>
      <c r="AV392" s="60"/>
      <c r="AW392" s="65"/>
      <c r="AX392" s="90" t="s">
        <v>99</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0" t="s">
        <v>99</v>
      </c>
      <c r="G393" s="41"/>
      <c r="H393" s="57" t="s">
        <v>1550</v>
      </c>
      <c r="I393" s="57" t="s">
        <v>1551</v>
      </c>
      <c r="J393" s="57" t="s">
        <v>1552</v>
      </c>
      <c r="K393" s="57"/>
      <c r="L393" s="57" t="s">
        <v>1553</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7">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99</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0" t="s">
        <v>99</v>
      </c>
      <c r="G394" s="41"/>
      <c r="H394" s="57" t="s">
        <v>1554</v>
      </c>
      <c r="I394" s="57" t="s">
        <v>1555</v>
      </c>
      <c r="J394" s="57" t="s">
        <v>111</v>
      </c>
      <c r="K394" s="57"/>
      <c r="L394" s="57" t="s">
        <v>1471</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7">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99</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0" t="s">
        <v>99</v>
      </c>
      <c r="G395" s="56" t="s">
        <v>1556</v>
      </c>
      <c r="H395" s="57" t="s">
        <v>1557</v>
      </c>
      <c r="I395" s="57" t="s">
        <v>1371</v>
      </c>
      <c r="J395" s="57" t="s">
        <v>111</v>
      </c>
      <c r="K395" s="57"/>
      <c r="L395" s="57" t="s">
        <v>1558</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67"/>
      <c r="AM395" s="63"/>
      <c r="AN395" s="63"/>
      <c r="AO395" s="60">
        <f t="shared" ref="AO395:AR458" si="69">M395*$AN395</f>
        <v>0</v>
      </c>
      <c r="AP395" s="60">
        <f t="shared" si="69"/>
        <v>0</v>
      </c>
      <c r="AQ395" s="60">
        <f t="shared" si="69"/>
        <v>0</v>
      </c>
      <c r="AR395" s="60">
        <f t="shared" si="69"/>
        <v>0</v>
      </c>
      <c r="AS395" s="60"/>
      <c r="AT395" s="60"/>
      <c r="AU395" s="60"/>
      <c r="AV395" s="60"/>
      <c r="AW395" s="65"/>
      <c r="AX395" s="90" t="s">
        <v>99</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99</v>
      </c>
      <c r="G396" s="41"/>
      <c r="H396" s="57" t="s">
        <v>1559</v>
      </c>
      <c r="I396" s="57" t="s">
        <v>1560</v>
      </c>
      <c r="J396" s="57" t="s">
        <v>1561</v>
      </c>
      <c r="K396" s="57"/>
      <c r="L396" s="57" t="s">
        <v>1562</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7">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99</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0" t="s">
        <v>99</v>
      </c>
      <c r="G397" s="41"/>
      <c r="H397" s="57" t="s">
        <v>1563</v>
      </c>
      <c r="I397" s="57" t="s">
        <v>1564</v>
      </c>
      <c r="J397" s="57" t="s">
        <v>1565</v>
      </c>
      <c r="K397" s="57"/>
      <c r="L397" s="57" t="s">
        <v>1471</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7">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99</v>
      </c>
      <c r="AY397" s="66"/>
      <c r="AZ397" s="67"/>
    </row>
    <row r="398" spans="1:52" s="32" customFormat="1" ht="47.25">
      <c r="A398" s="54" t="str">
        <f t="shared" si="70"/>
        <v>XL23NT2_D7+1</v>
      </c>
      <c r="B398" s="54" t="str">
        <f t="shared" si="71"/>
        <v>XL23NT2_D7+2</v>
      </c>
      <c r="C398" s="54" t="str">
        <f t="shared" si="72"/>
        <v>XL23NT2_D7+3</v>
      </c>
      <c r="D398" s="54" t="str">
        <f t="shared" si="73"/>
        <v>XL23NT2_D7+4</v>
      </c>
      <c r="F398" s="90" t="s">
        <v>99</v>
      </c>
      <c r="G398" s="41"/>
      <c r="H398" s="57" t="s">
        <v>1566</v>
      </c>
      <c r="I398" s="57" t="s">
        <v>1567</v>
      </c>
      <c r="J398" s="57" t="s">
        <v>149</v>
      </c>
      <c r="K398" s="57"/>
      <c r="L398" s="57" t="s">
        <v>1518</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7">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99</v>
      </c>
      <c r="AY398" s="66"/>
      <c r="AZ398" s="67">
        <v>240</v>
      </c>
    </row>
    <row r="399" spans="1:52" s="32" customFormat="1" ht="47.25">
      <c r="A399" s="54" t="str">
        <f t="shared" si="70"/>
        <v>XL24NT+1</v>
      </c>
      <c r="B399" s="54" t="str">
        <f t="shared" si="71"/>
        <v>XL24NT+2</v>
      </c>
      <c r="C399" s="54" t="str">
        <f t="shared" si="72"/>
        <v>XL24NT+3</v>
      </c>
      <c r="D399" s="54" t="str">
        <f t="shared" si="73"/>
        <v>XL24NT+4</v>
      </c>
      <c r="F399" s="90" t="s">
        <v>99</v>
      </c>
      <c r="G399" s="56">
        <v>24</v>
      </c>
      <c r="H399" s="57" t="s">
        <v>1568</v>
      </c>
      <c r="I399" s="57" t="s">
        <v>1569</v>
      </c>
      <c r="J399" s="57" t="s">
        <v>149</v>
      </c>
      <c r="K399" s="57"/>
      <c r="L399" s="57" t="s">
        <v>1570</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7">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99</v>
      </c>
      <c r="AY399" s="66"/>
      <c r="AZ399" s="67">
        <v>180</v>
      </c>
    </row>
    <row r="400" spans="1:52" s="32" customFormat="1" ht="31.5">
      <c r="A400" s="54" t="str">
        <f t="shared" si="70"/>
        <v>XL25NT2+1</v>
      </c>
      <c r="B400" s="54" t="str">
        <f t="shared" si="71"/>
        <v>XL25NT2+2</v>
      </c>
      <c r="C400" s="54" t="str">
        <f t="shared" si="72"/>
        <v>XL25NT2+3</v>
      </c>
      <c r="D400" s="54" t="str">
        <f t="shared" si="73"/>
        <v>XL25NT2+4</v>
      </c>
      <c r="F400" s="90" t="s">
        <v>99</v>
      </c>
      <c r="G400" s="56">
        <v>25</v>
      </c>
      <c r="H400" s="57" t="s">
        <v>1571</v>
      </c>
      <c r="I400" s="57" t="s">
        <v>1572</v>
      </c>
      <c r="J400" s="57" t="s">
        <v>149</v>
      </c>
      <c r="K400" s="57"/>
      <c r="L400" s="57" t="s">
        <v>1573</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7"/>
      <c r="AM400" s="63"/>
      <c r="AN400" s="63"/>
      <c r="AO400" s="60">
        <f t="shared" si="69"/>
        <v>0</v>
      </c>
      <c r="AP400" s="60">
        <f t="shared" si="69"/>
        <v>0</v>
      </c>
      <c r="AQ400" s="60">
        <f t="shared" si="69"/>
        <v>0</v>
      </c>
      <c r="AR400" s="60">
        <f t="shared" si="69"/>
        <v>0</v>
      </c>
      <c r="AS400" s="60"/>
      <c r="AT400" s="60"/>
      <c r="AU400" s="60"/>
      <c r="AV400" s="60"/>
      <c r="AW400" s="65"/>
      <c r="AX400" s="90" t="s">
        <v>99</v>
      </c>
      <c r="AY400" s="66"/>
      <c r="AZ400" s="67"/>
    </row>
    <row r="401" spans="1:52" s="32" customFormat="1" ht="47.25">
      <c r="A401" s="54" t="str">
        <f t="shared" si="70"/>
        <v>XL25NT2_D1+1</v>
      </c>
      <c r="B401" s="54" t="str">
        <f t="shared" si="71"/>
        <v>XL25NT2_D1+2</v>
      </c>
      <c r="C401" s="54" t="str">
        <f t="shared" si="72"/>
        <v>XL25NT2_D1+3</v>
      </c>
      <c r="D401" s="54" t="str">
        <f t="shared" si="73"/>
        <v>XL25NT2_D1+4</v>
      </c>
      <c r="F401" s="90" t="s">
        <v>99</v>
      </c>
      <c r="G401" s="41"/>
      <c r="H401" s="57" t="s">
        <v>1574</v>
      </c>
      <c r="I401" s="57" t="s">
        <v>1575</v>
      </c>
      <c r="J401" s="57" t="s">
        <v>1573</v>
      </c>
      <c r="K401" s="57"/>
      <c r="L401" s="57" t="s">
        <v>1570</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7">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99</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0" t="s">
        <v>99</v>
      </c>
      <c r="G402" s="41"/>
      <c r="H402" s="57" t="s">
        <v>1576</v>
      </c>
      <c r="I402" s="57" t="s">
        <v>1577</v>
      </c>
      <c r="J402" s="57" t="s">
        <v>149</v>
      </c>
      <c r="K402" s="57"/>
      <c r="L402" s="57" t="s">
        <v>1518</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7">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99</v>
      </c>
      <c r="AY402" s="66"/>
      <c r="AZ402" s="67">
        <v>180</v>
      </c>
    </row>
    <row r="403" spans="1:52" s="32" customFormat="1" ht="31.5">
      <c r="A403" s="54" t="str">
        <f t="shared" si="70"/>
        <v>XL26NT2+1</v>
      </c>
      <c r="B403" s="54" t="str">
        <f t="shared" si="71"/>
        <v>XL26NT2+2</v>
      </c>
      <c r="C403" s="54" t="str">
        <f t="shared" si="72"/>
        <v>XL26NT2+3</v>
      </c>
      <c r="D403" s="54" t="str">
        <f t="shared" si="73"/>
        <v>XL26NT2+4</v>
      </c>
      <c r="F403" s="90" t="s">
        <v>99</v>
      </c>
      <c r="G403" s="56">
        <v>26</v>
      </c>
      <c r="H403" s="57" t="s">
        <v>1578</v>
      </c>
      <c r="I403" s="57" t="s">
        <v>1579</v>
      </c>
      <c r="J403" s="57" t="s">
        <v>149</v>
      </c>
      <c r="K403" s="57"/>
      <c r="L403" s="57" t="s">
        <v>1580</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67"/>
      <c r="AM403" s="63"/>
      <c r="AN403" s="63"/>
      <c r="AO403" s="60">
        <f t="shared" si="69"/>
        <v>0</v>
      </c>
      <c r="AP403" s="60">
        <f t="shared" si="69"/>
        <v>0</v>
      </c>
      <c r="AQ403" s="60">
        <f t="shared" si="69"/>
        <v>0</v>
      </c>
      <c r="AR403" s="60">
        <f t="shared" si="69"/>
        <v>0</v>
      </c>
      <c r="AS403" s="60"/>
      <c r="AT403" s="60"/>
      <c r="AU403" s="60"/>
      <c r="AV403" s="60"/>
      <c r="AW403" s="65"/>
      <c r="AX403" s="90" t="s">
        <v>99</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0" t="s">
        <v>99</v>
      </c>
      <c r="G404" s="41"/>
      <c r="H404" s="57" t="s">
        <v>1581</v>
      </c>
      <c r="I404" s="57" t="s">
        <v>1582</v>
      </c>
      <c r="J404" s="57" t="s">
        <v>1580</v>
      </c>
      <c r="K404" s="57"/>
      <c r="L404" s="57" t="s">
        <v>1518</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7">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99</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0" t="s">
        <v>99</v>
      </c>
      <c r="G405" s="41"/>
      <c r="H405" s="57" t="s">
        <v>1583</v>
      </c>
      <c r="I405" s="57" t="s">
        <v>1584</v>
      </c>
      <c r="J405" s="57" t="s">
        <v>149</v>
      </c>
      <c r="K405" s="57"/>
      <c r="L405" s="57" t="s">
        <v>1585</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7">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99</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0" t="s">
        <v>99</v>
      </c>
      <c r="G406" s="56">
        <v>27</v>
      </c>
      <c r="H406" s="57" t="s">
        <v>1586</v>
      </c>
      <c r="I406" s="57" t="s">
        <v>1587</v>
      </c>
      <c r="J406" s="57" t="s">
        <v>149</v>
      </c>
      <c r="K406" s="57"/>
      <c r="L406" s="57" t="s">
        <v>1588</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67"/>
      <c r="AM406" s="63"/>
      <c r="AN406" s="63"/>
      <c r="AO406" s="60">
        <f t="shared" si="69"/>
        <v>0</v>
      </c>
      <c r="AP406" s="60">
        <f t="shared" si="69"/>
        <v>0</v>
      </c>
      <c r="AQ406" s="60">
        <f t="shared" si="69"/>
        <v>0</v>
      </c>
      <c r="AR406" s="60">
        <f t="shared" si="69"/>
        <v>0</v>
      </c>
      <c r="AS406" s="60"/>
      <c r="AT406" s="60"/>
      <c r="AU406" s="60"/>
      <c r="AV406" s="60"/>
      <c r="AW406" s="65"/>
      <c r="AX406" s="90" t="s">
        <v>99</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0" t="s">
        <v>99</v>
      </c>
      <c r="G407" s="41"/>
      <c r="H407" s="57" t="s">
        <v>1589</v>
      </c>
      <c r="I407" s="57" t="s">
        <v>1590</v>
      </c>
      <c r="J407" s="57" t="s">
        <v>1588</v>
      </c>
      <c r="K407" s="57"/>
      <c r="L407" s="57" t="s">
        <v>1585</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7">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99</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0" t="s">
        <v>99</v>
      </c>
      <c r="G408" s="41"/>
      <c r="H408" s="57" t="s">
        <v>1591</v>
      </c>
      <c r="I408" s="57" t="s">
        <v>1592</v>
      </c>
      <c r="J408" s="57" t="s">
        <v>111</v>
      </c>
      <c r="K408" s="57"/>
      <c r="L408" s="57" t="s">
        <v>1345</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7">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99</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0" t="s">
        <v>99</v>
      </c>
      <c r="G409" s="56">
        <v>28</v>
      </c>
      <c r="H409" s="57" t="s">
        <v>117</v>
      </c>
      <c r="I409" s="57" t="s">
        <v>1593</v>
      </c>
      <c r="J409" s="57" t="s">
        <v>111</v>
      </c>
      <c r="K409" s="57"/>
      <c r="L409" s="57" t="s">
        <v>1594</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7">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99</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0" t="s">
        <v>99</v>
      </c>
      <c r="G410" s="56">
        <v>29</v>
      </c>
      <c r="H410" s="57" t="s">
        <v>122</v>
      </c>
      <c r="I410" s="57" t="s">
        <v>1595</v>
      </c>
      <c r="J410" s="57" t="s">
        <v>111</v>
      </c>
      <c r="K410" s="57"/>
      <c r="L410" s="57" t="s">
        <v>1596</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7">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99</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0" t="s">
        <v>99</v>
      </c>
      <c r="G411" s="56">
        <v>30</v>
      </c>
      <c r="H411" s="57" t="s">
        <v>121</v>
      </c>
      <c r="I411" s="57" t="s">
        <v>1597</v>
      </c>
      <c r="J411" s="57" t="s">
        <v>108</v>
      </c>
      <c r="K411" s="57"/>
      <c r="L411" s="57" t="s">
        <v>1598</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7">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99</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0" t="s">
        <v>99</v>
      </c>
      <c r="G412" s="56">
        <v>31</v>
      </c>
      <c r="H412" s="57" t="s">
        <v>119</v>
      </c>
      <c r="I412" s="57" t="s">
        <v>1599</v>
      </c>
      <c r="J412" s="57" t="s">
        <v>111</v>
      </c>
      <c r="K412" s="57"/>
      <c r="L412" s="57" t="s">
        <v>1600</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7">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99</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0" t="s">
        <v>99</v>
      </c>
      <c r="G413" s="56">
        <v>32</v>
      </c>
      <c r="H413" s="57" t="s">
        <v>124</v>
      </c>
      <c r="I413" s="57" t="s">
        <v>1601</v>
      </c>
      <c r="J413" s="57" t="s">
        <v>101</v>
      </c>
      <c r="K413" s="57"/>
      <c r="L413" s="57" t="s">
        <v>1602</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7">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99</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0" t="s">
        <v>99</v>
      </c>
      <c r="G414" s="56">
        <v>33</v>
      </c>
      <c r="H414" s="57" t="s">
        <v>144</v>
      </c>
      <c r="I414" s="57" t="s">
        <v>1603</v>
      </c>
      <c r="J414" s="57" t="s">
        <v>101</v>
      </c>
      <c r="K414" s="57"/>
      <c r="L414" s="57" t="s">
        <v>1604</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7">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99</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0" t="s">
        <v>99</v>
      </c>
      <c r="G415" s="56">
        <v>34</v>
      </c>
      <c r="H415" s="57" t="s">
        <v>145</v>
      </c>
      <c r="I415" s="57" t="s">
        <v>1605</v>
      </c>
      <c r="J415" s="57" t="s">
        <v>101</v>
      </c>
      <c r="K415" s="57"/>
      <c r="L415" s="57" t="s">
        <v>1606</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7">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99</v>
      </c>
      <c r="AY415" s="66"/>
      <c r="AZ415" s="67"/>
    </row>
    <row r="416" spans="1:52" s="32" customFormat="1" ht="63">
      <c r="A416" s="54" t="str">
        <f t="shared" si="70"/>
        <v>XL35NT+1</v>
      </c>
      <c r="B416" s="54" t="str">
        <f t="shared" si="71"/>
        <v>XL35NT+2</v>
      </c>
      <c r="C416" s="54" t="str">
        <f t="shared" si="72"/>
        <v>XL35NT+3</v>
      </c>
      <c r="D416" s="54" t="str">
        <f t="shared" si="73"/>
        <v>XL35NT+4</v>
      </c>
      <c r="F416" s="90" t="s">
        <v>99</v>
      </c>
      <c r="G416" s="56">
        <v>35</v>
      </c>
      <c r="H416" s="57" t="s">
        <v>129</v>
      </c>
      <c r="I416" s="57" t="s">
        <v>1607</v>
      </c>
      <c r="J416" s="57" t="s">
        <v>101</v>
      </c>
      <c r="K416" s="57"/>
      <c r="L416" s="57" t="s">
        <v>1608</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7">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99</v>
      </c>
      <c r="AY416" s="66"/>
      <c r="AZ416" s="67">
        <v>240</v>
      </c>
    </row>
    <row r="417" spans="1:52" s="32" customFormat="1" ht="63">
      <c r="A417" s="54" t="str">
        <f t="shared" si="70"/>
        <v>XL36NT+1</v>
      </c>
      <c r="B417" s="54" t="str">
        <f t="shared" si="71"/>
        <v>XL36NT+2</v>
      </c>
      <c r="C417" s="54" t="str">
        <f t="shared" si="72"/>
        <v>XL36NT+3</v>
      </c>
      <c r="D417" s="54" t="str">
        <f t="shared" si="73"/>
        <v>XL36NT+4</v>
      </c>
      <c r="F417" s="90" t="s">
        <v>99</v>
      </c>
      <c r="G417" s="56">
        <v>36</v>
      </c>
      <c r="H417" s="57" t="s">
        <v>130</v>
      </c>
      <c r="I417" s="57" t="s">
        <v>1609</v>
      </c>
      <c r="J417" s="57" t="s">
        <v>101</v>
      </c>
      <c r="K417" s="57"/>
      <c r="L417" s="57" t="s">
        <v>1610</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7">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99</v>
      </c>
      <c r="AY417" s="66"/>
      <c r="AZ417" s="67">
        <v>180</v>
      </c>
    </row>
    <row r="418" spans="1:52" s="32" customFormat="1" ht="47.25">
      <c r="A418" s="54" t="str">
        <f t="shared" si="70"/>
        <v>XL37NT+1</v>
      </c>
      <c r="B418" s="54" t="str">
        <f t="shared" si="71"/>
        <v>XL37NT+2</v>
      </c>
      <c r="C418" s="54" t="str">
        <f t="shared" si="72"/>
        <v>XL37NT+3</v>
      </c>
      <c r="D418" s="54" t="str">
        <f t="shared" si="73"/>
        <v>XL37NT+4</v>
      </c>
      <c r="F418" s="90" t="s">
        <v>99</v>
      </c>
      <c r="G418" s="56">
        <v>37</v>
      </c>
      <c r="H418" s="57" t="s">
        <v>132</v>
      </c>
      <c r="I418" s="57" t="s">
        <v>1611</v>
      </c>
      <c r="J418" s="57" t="s">
        <v>101</v>
      </c>
      <c r="K418" s="57"/>
      <c r="L418" s="57" t="s">
        <v>1535</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7">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99</v>
      </c>
      <c r="AY418" s="66"/>
      <c r="AZ418" s="67"/>
    </row>
    <row r="419" spans="1:52" s="32" customFormat="1" ht="31.5">
      <c r="A419" s="54" t="str">
        <f t="shared" si="70"/>
        <v>XL38NT+1</v>
      </c>
      <c r="B419" s="54" t="str">
        <f t="shared" si="71"/>
        <v>XL38NT+2</v>
      </c>
      <c r="C419" s="54" t="str">
        <f t="shared" si="72"/>
        <v>XL38NT+3</v>
      </c>
      <c r="D419" s="54" t="str">
        <f t="shared" si="73"/>
        <v>XL38NT+4</v>
      </c>
      <c r="F419" s="90" t="s">
        <v>99</v>
      </c>
      <c r="G419" s="56">
        <v>38</v>
      </c>
      <c r="H419" s="57" t="s">
        <v>140</v>
      </c>
      <c r="I419" s="57" t="s">
        <v>1612</v>
      </c>
      <c r="J419" s="57" t="s">
        <v>101</v>
      </c>
      <c r="K419" s="57"/>
      <c r="L419" s="57" t="s">
        <v>108</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7">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99</v>
      </c>
      <c r="AY419" s="66"/>
      <c r="AZ419" s="67">
        <v>240</v>
      </c>
    </row>
    <row r="420" spans="1:52" s="32" customFormat="1" ht="47.25">
      <c r="A420" s="54" t="str">
        <f t="shared" si="70"/>
        <v>XL39NT+1</v>
      </c>
      <c r="B420" s="54" t="str">
        <f t="shared" si="71"/>
        <v>XL39NT+2</v>
      </c>
      <c r="C420" s="54" t="str">
        <f t="shared" si="72"/>
        <v>XL39NT+3</v>
      </c>
      <c r="D420" s="54" t="str">
        <f t="shared" si="73"/>
        <v>XL39NT+4</v>
      </c>
      <c r="F420" s="90" t="s">
        <v>99</v>
      </c>
      <c r="G420" s="56">
        <v>39</v>
      </c>
      <c r="H420" s="57" t="s">
        <v>137</v>
      </c>
      <c r="I420" s="57" t="s">
        <v>1613</v>
      </c>
      <c r="J420" s="57" t="s">
        <v>149</v>
      </c>
      <c r="K420" s="57"/>
      <c r="L420" s="57" t="s">
        <v>1614</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7">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99</v>
      </c>
      <c r="AY420" s="66"/>
      <c r="AZ420" s="67">
        <v>180</v>
      </c>
    </row>
    <row r="421" spans="1:52" s="32" customFormat="1">
      <c r="A421" s="54" t="str">
        <f t="shared" si="70"/>
        <v>XL40NT2+1</v>
      </c>
      <c r="B421" s="54" t="str">
        <f t="shared" si="71"/>
        <v>XL40NT2+2</v>
      </c>
      <c r="C421" s="54" t="str">
        <f t="shared" si="72"/>
        <v>XL40NT2+3</v>
      </c>
      <c r="D421" s="54" t="str">
        <f t="shared" si="73"/>
        <v>XL40NT2+4</v>
      </c>
      <c r="F421" s="90" t="s">
        <v>99</v>
      </c>
      <c r="G421" s="56">
        <v>40</v>
      </c>
      <c r="H421" s="57" t="s">
        <v>1615</v>
      </c>
      <c r="I421" s="57" t="s">
        <v>1616</v>
      </c>
      <c r="J421" s="57" t="s">
        <v>149</v>
      </c>
      <c r="K421" s="57"/>
      <c r="L421" s="57" t="s">
        <v>1617</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67"/>
      <c r="AM421" s="63"/>
      <c r="AN421" s="63"/>
      <c r="AO421" s="60">
        <f t="shared" si="69"/>
        <v>0</v>
      </c>
      <c r="AP421" s="60">
        <f t="shared" si="69"/>
        <v>0</v>
      </c>
      <c r="AQ421" s="60">
        <f t="shared" si="69"/>
        <v>0</v>
      </c>
      <c r="AR421" s="60">
        <f t="shared" si="69"/>
        <v>0</v>
      </c>
      <c r="AS421" s="60"/>
      <c r="AT421" s="60"/>
      <c r="AU421" s="60"/>
      <c r="AV421" s="60"/>
      <c r="AW421" s="65"/>
      <c r="AX421" s="90" t="s">
        <v>99</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0" t="s">
        <v>99</v>
      </c>
      <c r="G422" s="41"/>
      <c r="H422" s="57" t="s">
        <v>1618</v>
      </c>
      <c r="I422" s="57" t="s">
        <v>1619</v>
      </c>
      <c r="J422" s="57" t="s">
        <v>1617</v>
      </c>
      <c r="K422" s="57"/>
      <c r="L422" s="57" t="s">
        <v>1314</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7">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99</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0" t="s">
        <v>99</v>
      </c>
      <c r="G423" s="41"/>
      <c r="H423" s="57" t="s">
        <v>1620</v>
      </c>
      <c r="I423" s="57" t="s">
        <v>1621</v>
      </c>
      <c r="J423" s="57" t="s">
        <v>149</v>
      </c>
      <c r="K423" s="57"/>
      <c r="L423" s="57" t="s">
        <v>1314</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7">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99</v>
      </c>
      <c r="AY423" s="66"/>
      <c r="AZ423" s="67">
        <v>240</v>
      </c>
    </row>
    <row r="424" spans="1:52" s="32" customFormat="1">
      <c r="A424" s="54" t="str">
        <f t="shared" si="70"/>
        <v>XL41NT2+1</v>
      </c>
      <c r="B424" s="54" t="str">
        <f t="shared" si="71"/>
        <v>XL41NT2+2</v>
      </c>
      <c r="C424" s="54" t="str">
        <f t="shared" si="72"/>
        <v>XL41NT2+3</v>
      </c>
      <c r="D424" s="54" t="str">
        <f t="shared" si="73"/>
        <v>XL41NT2+4</v>
      </c>
      <c r="F424" s="90" t="s">
        <v>99</v>
      </c>
      <c r="G424" s="56">
        <v>41</v>
      </c>
      <c r="H424" s="57" t="s">
        <v>1622</v>
      </c>
      <c r="I424" s="57" t="s">
        <v>1623</v>
      </c>
      <c r="J424" s="57" t="s">
        <v>149</v>
      </c>
      <c r="K424" s="57"/>
      <c r="L424" s="57" t="s">
        <v>1624</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67"/>
      <c r="AM424" s="63"/>
      <c r="AN424" s="63"/>
      <c r="AO424" s="60">
        <f t="shared" si="69"/>
        <v>0</v>
      </c>
      <c r="AP424" s="60">
        <f t="shared" si="69"/>
        <v>0</v>
      </c>
      <c r="AQ424" s="60">
        <f t="shared" si="69"/>
        <v>0</v>
      </c>
      <c r="AR424" s="60">
        <f t="shared" si="69"/>
        <v>0</v>
      </c>
      <c r="AS424" s="60"/>
      <c r="AT424" s="60"/>
      <c r="AU424" s="60"/>
      <c r="AV424" s="60"/>
      <c r="AW424" s="65"/>
      <c r="AX424" s="90" t="s">
        <v>99</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0" t="s">
        <v>99</v>
      </c>
      <c r="G425" s="41"/>
      <c r="H425" s="57" t="s">
        <v>1625</v>
      </c>
      <c r="I425" s="57" t="s">
        <v>1626</v>
      </c>
      <c r="J425" s="57" t="s">
        <v>1627</v>
      </c>
      <c r="K425" s="57"/>
      <c r="L425" s="57" t="s">
        <v>1314</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7">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99</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0" t="s">
        <v>99</v>
      </c>
      <c r="G426" s="41"/>
      <c r="H426" s="57" t="s">
        <v>1628</v>
      </c>
      <c r="I426" s="57" t="s">
        <v>1629</v>
      </c>
      <c r="J426" s="57" t="s">
        <v>149</v>
      </c>
      <c r="K426" s="57"/>
      <c r="L426" s="57" t="s">
        <v>171</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7">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99</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0" t="s">
        <v>99</v>
      </c>
      <c r="G427" s="56">
        <v>42</v>
      </c>
      <c r="H427" s="57" t="s">
        <v>169</v>
      </c>
      <c r="I427" s="57" t="s">
        <v>1630</v>
      </c>
      <c r="J427" s="57" t="s">
        <v>149</v>
      </c>
      <c r="K427" s="57"/>
      <c r="L427" s="57" t="s">
        <v>1631</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7">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99</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0" t="s">
        <v>99</v>
      </c>
      <c r="G428" s="56">
        <v>43</v>
      </c>
      <c r="H428" s="57" t="s">
        <v>196</v>
      </c>
      <c r="I428" s="57" t="s">
        <v>1632</v>
      </c>
      <c r="J428" s="57" t="s">
        <v>1633</v>
      </c>
      <c r="K428" s="57"/>
      <c r="L428" s="57" t="s">
        <v>1634</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7">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99</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0" t="s">
        <v>99</v>
      </c>
      <c r="G429" s="56">
        <v>44</v>
      </c>
      <c r="H429" s="57" t="s">
        <v>1635</v>
      </c>
      <c r="I429" s="57" t="s">
        <v>1636</v>
      </c>
      <c r="J429" s="57" t="s">
        <v>1226</v>
      </c>
      <c r="K429" s="57"/>
      <c r="L429" s="57" t="s">
        <v>1637</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7">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99</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0" t="s">
        <v>99</v>
      </c>
      <c r="G430" s="56">
        <v>45</v>
      </c>
      <c r="H430" s="57" t="s">
        <v>198</v>
      </c>
      <c r="I430" s="57" t="s">
        <v>1638</v>
      </c>
      <c r="J430" s="57" t="s">
        <v>149</v>
      </c>
      <c r="K430" s="57"/>
      <c r="L430" s="57" t="s">
        <v>1639</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7">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99</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0" t="s">
        <v>99</v>
      </c>
      <c r="G431" s="56">
        <v>46</v>
      </c>
      <c r="H431" s="57" t="s">
        <v>167</v>
      </c>
      <c r="I431" s="57" t="s">
        <v>1640</v>
      </c>
      <c r="J431" s="57" t="s">
        <v>149</v>
      </c>
      <c r="K431" s="57"/>
      <c r="L431" s="57" t="s">
        <v>1641</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7">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99</v>
      </c>
      <c r="AY431" s="66"/>
      <c r="AZ431" s="67"/>
    </row>
    <row r="432" spans="1:52" s="32" customFormat="1" ht="63">
      <c r="A432" s="54" t="str">
        <f t="shared" si="70"/>
        <v>XL47NT+1</v>
      </c>
      <c r="B432" s="54" t="str">
        <f t="shared" si="71"/>
        <v>XL47NT+2</v>
      </c>
      <c r="C432" s="54" t="str">
        <f t="shared" si="72"/>
        <v>XL47NT+3</v>
      </c>
      <c r="D432" s="54" t="str">
        <f t="shared" si="73"/>
        <v>XL47NT+4</v>
      </c>
      <c r="F432" s="90" t="s">
        <v>99</v>
      </c>
      <c r="G432" s="56">
        <v>47</v>
      </c>
      <c r="H432" s="57" t="s">
        <v>164</v>
      </c>
      <c r="I432" s="57" t="s">
        <v>1642</v>
      </c>
      <c r="J432" s="57" t="s">
        <v>149</v>
      </c>
      <c r="K432" s="57"/>
      <c r="L432" s="57" t="s">
        <v>1643</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7">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99</v>
      </c>
      <c r="AY432" s="66"/>
      <c r="AZ432" s="67">
        <v>240</v>
      </c>
    </row>
    <row r="433" spans="1:52" s="32" customFormat="1" ht="47.25">
      <c r="A433" s="54" t="str">
        <f t="shared" si="70"/>
        <v>XL48NT+1</v>
      </c>
      <c r="B433" s="54" t="str">
        <f t="shared" si="71"/>
        <v>XL48NT+2</v>
      </c>
      <c r="C433" s="54" t="str">
        <f t="shared" si="72"/>
        <v>XL48NT+3</v>
      </c>
      <c r="D433" s="54" t="str">
        <f t="shared" si="73"/>
        <v>XL48NT+4</v>
      </c>
      <c r="F433" s="90" t="s">
        <v>99</v>
      </c>
      <c r="G433" s="56">
        <v>48</v>
      </c>
      <c r="H433" s="57" t="s">
        <v>180</v>
      </c>
      <c r="I433" s="57" t="s">
        <v>1644</v>
      </c>
      <c r="J433" s="57" t="s">
        <v>149</v>
      </c>
      <c r="K433" s="57"/>
      <c r="L433" s="57" t="s">
        <v>1645</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7">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99</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0" t="s">
        <v>99</v>
      </c>
      <c r="G434" s="56">
        <v>49</v>
      </c>
      <c r="H434" s="57" t="s">
        <v>183</v>
      </c>
      <c r="I434" s="57" t="s">
        <v>1646</v>
      </c>
      <c r="J434" s="57" t="s">
        <v>149</v>
      </c>
      <c r="K434" s="57"/>
      <c r="L434" s="57" t="s">
        <v>1647</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7">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99</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0" t="s">
        <v>99</v>
      </c>
      <c r="G435" s="56">
        <v>50</v>
      </c>
      <c r="H435" s="57" t="s">
        <v>184</v>
      </c>
      <c r="I435" s="57" t="s">
        <v>1648</v>
      </c>
      <c r="J435" s="57" t="s">
        <v>149</v>
      </c>
      <c r="K435" s="57"/>
      <c r="L435" s="57" t="s">
        <v>1649</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7">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99</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0" t="s">
        <v>99</v>
      </c>
      <c r="G436" s="56">
        <v>51</v>
      </c>
      <c r="H436" s="57" t="s">
        <v>1650</v>
      </c>
      <c r="I436" s="57" t="s">
        <v>1651</v>
      </c>
      <c r="J436" s="57" t="s">
        <v>1652</v>
      </c>
      <c r="K436" s="57"/>
      <c r="L436" s="57" t="s">
        <v>1653</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7">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99</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0" t="s">
        <v>99</v>
      </c>
      <c r="G437" s="56">
        <v>52</v>
      </c>
      <c r="H437" s="57" t="s">
        <v>1654</v>
      </c>
      <c r="I437" s="57" t="s">
        <v>1655</v>
      </c>
      <c r="J437" s="57" t="s">
        <v>149</v>
      </c>
      <c r="K437" s="57"/>
      <c r="L437" s="57" t="s">
        <v>1656</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67"/>
      <c r="AM437" s="63"/>
      <c r="AN437" s="63"/>
      <c r="AO437" s="60">
        <f t="shared" si="69"/>
        <v>0</v>
      </c>
      <c r="AP437" s="60">
        <f t="shared" si="69"/>
        <v>0</v>
      </c>
      <c r="AQ437" s="60">
        <f t="shared" si="69"/>
        <v>0</v>
      </c>
      <c r="AR437" s="60">
        <f t="shared" si="69"/>
        <v>0</v>
      </c>
      <c r="AS437" s="60"/>
      <c r="AT437" s="60"/>
      <c r="AU437" s="60"/>
      <c r="AV437" s="60"/>
      <c r="AW437" s="65"/>
      <c r="AX437" s="90" t="s">
        <v>99</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0" t="s">
        <v>99</v>
      </c>
      <c r="G438" s="41"/>
      <c r="H438" s="57" t="s">
        <v>1657</v>
      </c>
      <c r="I438" s="57" t="s">
        <v>1658</v>
      </c>
      <c r="J438" s="57" t="s">
        <v>1659</v>
      </c>
      <c r="K438" s="57"/>
      <c r="L438" s="57" t="s">
        <v>1653</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7">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99</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0" t="s">
        <v>99</v>
      </c>
      <c r="G439" s="41"/>
      <c r="H439" s="57" t="s">
        <v>1660</v>
      </c>
      <c r="I439" s="57" t="s">
        <v>1661</v>
      </c>
      <c r="J439" s="57" t="s">
        <v>149</v>
      </c>
      <c r="K439" s="57"/>
      <c r="L439" s="57" t="s">
        <v>1662</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7">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99</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0" t="s">
        <v>99</v>
      </c>
      <c r="G440" s="56">
        <v>53</v>
      </c>
      <c r="H440" s="57" t="s">
        <v>1663</v>
      </c>
      <c r="I440" s="57" t="s">
        <v>1664</v>
      </c>
      <c r="J440" s="57" t="s">
        <v>149</v>
      </c>
      <c r="K440" s="57"/>
      <c r="L440" s="57" t="s">
        <v>1665</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7">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99</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0" t="s">
        <v>99</v>
      </c>
      <c r="G441" s="56">
        <v>54</v>
      </c>
      <c r="H441" s="57" t="s">
        <v>1666</v>
      </c>
      <c r="I441" s="57" t="s">
        <v>1667</v>
      </c>
      <c r="J441" s="57" t="s">
        <v>1397</v>
      </c>
      <c r="K441" s="57"/>
      <c r="L441" s="57" t="s">
        <v>1219</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7">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99</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0" t="s">
        <v>99</v>
      </c>
      <c r="G442" s="56">
        <v>55</v>
      </c>
      <c r="H442" s="57" t="s">
        <v>1668</v>
      </c>
      <c r="I442" s="57" t="s">
        <v>1669</v>
      </c>
      <c r="J442" s="57" t="s">
        <v>1397</v>
      </c>
      <c r="K442" s="57"/>
      <c r="L442" s="57" t="s">
        <v>156</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7">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99</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0" t="s">
        <v>99</v>
      </c>
      <c r="G443" s="56">
        <v>56</v>
      </c>
      <c r="H443" s="57" t="s">
        <v>1670</v>
      </c>
      <c r="I443" s="57" t="s">
        <v>1671</v>
      </c>
      <c r="J443" s="57" t="s">
        <v>101</v>
      </c>
      <c r="K443" s="57"/>
      <c r="L443" s="57" t="s">
        <v>1672</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7">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99</v>
      </c>
      <c r="AY443" s="66"/>
      <c r="AZ443" s="67">
        <v>240</v>
      </c>
    </row>
    <row r="444" spans="1:52" s="32" customFormat="1" ht="47.25">
      <c r="A444" s="54" t="str">
        <f t="shared" si="70"/>
        <v>XL57NT2+1</v>
      </c>
      <c r="B444" s="54" t="str">
        <f t="shared" si="71"/>
        <v>XL57NT2+2</v>
      </c>
      <c r="C444" s="54" t="str">
        <f t="shared" si="72"/>
        <v>XL57NT2+3</v>
      </c>
      <c r="D444" s="54" t="str">
        <f t="shared" si="73"/>
        <v>XL57NT2+4</v>
      </c>
      <c r="F444" s="90" t="s">
        <v>99</v>
      </c>
      <c r="G444" s="56">
        <v>57</v>
      </c>
      <c r="H444" s="57" t="s">
        <v>133</v>
      </c>
      <c r="I444" s="57" t="s">
        <v>1673</v>
      </c>
      <c r="J444" s="57" t="s">
        <v>104</v>
      </c>
      <c r="K444" s="57"/>
      <c r="L444" s="57" t="s">
        <v>1674</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7">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99</v>
      </c>
      <c r="AY444" s="66"/>
      <c r="AZ444" s="67">
        <v>180</v>
      </c>
    </row>
    <row r="445" spans="1:52" s="32" customFormat="1" ht="78.75">
      <c r="A445" s="54" t="str">
        <f t="shared" si="70"/>
        <v>XL58NT+1</v>
      </c>
      <c r="B445" s="54" t="str">
        <f t="shared" si="71"/>
        <v>XL58NT+2</v>
      </c>
      <c r="C445" s="54" t="str">
        <f t="shared" si="72"/>
        <v>XL58NT+3</v>
      </c>
      <c r="D445" s="54" t="str">
        <f t="shared" si="73"/>
        <v>XL58NT+4</v>
      </c>
      <c r="F445" s="90" t="s">
        <v>99</v>
      </c>
      <c r="G445" s="56">
        <v>58</v>
      </c>
      <c r="H445" s="57" t="s">
        <v>1675</v>
      </c>
      <c r="I445" s="57" t="s">
        <v>1676</v>
      </c>
      <c r="J445" s="57" t="s">
        <v>104</v>
      </c>
      <c r="K445" s="57"/>
      <c r="L445" s="57" t="s">
        <v>1496</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7">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99</v>
      </c>
      <c r="AY445" s="66"/>
      <c r="AZ445" s="67">
        <v>240</v>
      </c>
    </row>
    <row r="446" spans="1:52" s="32" customFormat="1" ht="47.25">
      <c r="A446" s="54" t="str">
        <f t="shared" si="70"/>
        <v>XL59NT+1</v>
      </c>
      <c r="B446" s="54" t="str">
        <f t="shared" si="71"/>
        <v>XL59NT+2</v>
      </c>
      <c r="C446" s="54" t="str">
        <f t="shared" si="72"/>
        <v>XL59NT+3</v>
      </c>
      <c r="D446" s="54" t="str">
        <f t="shared" si="73"/>
        <v>XL59NT+4</v>
      </c>
      <c r="F446" s="90" t="s">
        <v>99</v>
      </c>
      <c r="G446" s="56">
        <v>59</v>
      </c>
      <c r="H446" s="57" t="s">
        <v>1677</v>
      </c>
      <c r="I446" s="57" t="s">
        <v>1678</v>
      </c>
      <c r="J446" s="57" t="s">
        <v>1273</v>
      </c>
      <c r="K446" s="57"/>
      <c r="L446" s="57" t="s">
        <v>1274</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7">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99</v>
      </c>
      <c r="AY446" s="66"/>
      <c r="AZ446" s="67">
        <v>240</v>
      </c>
    </row>
    <row r="447" spans="1:52" s="32" customFormat="1" ht="47.25">
      <c r="A447" s="54" t="str">
        <f t="shared" si="70"/>
        <v>XL60NT+1</v>
      </c>
      <c r="B447" s="54" t="str">
        <f t="shared" si="71"/>
        <v>XL60NT+2</v>
      </c>
      <c r="C447" s="54" t="str">
        <f t="shared" si="72"/>
        <v>XL60NT+3</v>
      </c>
      <c r="D447" s="54" t="str">
        <f t="shared" si="73"/>
        <v>XL60NT+4</v>
      </c>
      <c r="F447" s="90" t="s">
        <v>99</v>
      </c>
      <c r="G447" s="56">
        <v>60</v>
      </c>
      <c r="H447" s="57" t="s">
        <v>1679</v>
      </c>
      <c r="I447" s="57" t="s">
        <v>1680</v>
      </c>
      <c r="J447" s="57" t="s">
        <v>1681</v>
      </c>
      <c r="K447" s="57"/>
      <c r="L447" s="57" t="s">
        <v>1682</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7">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99</v>
      </c>
      <c r="AY447" s="66"/>
      <c r="AZ447" s="67">
        <v>180</v>
      </c>
    </row>
    <row r="448" spans="1:52" s="32" customFormat="1" ht="78.75">
      <c r="A448" s="54" t="str">
        <f t="shared" si="70"/>
        <v>XL61NT+1</v>
      </c>
      <c r="B448" s="54" t="str">
        <f t="shared" si="71"/>
        <v>XL61NT+2</v>
      </c>
      <c r="C448" s="54" t="str">
        <f t="shared" si="72"/>
        <v>XL61NT+3</v>
      </c>
      <c r="D448" s="54" t="str">
        <f t="shared" si="73"/>
        <v>XL61NT+4</v>
      </c>
      <c r="F448" s="90" t="s">
        <v>99</v>
      </c>
      <c r="G448" s="56">
        <v>61</v>
      </c>
      <c r="H448" s="57" t="s">
        <v>1683</v>
      </c>
      <c r="I448" s="57" t="s">
        <v>1684</v>
      </c>
      <c r="J448" s="57" t="s">
        <v>101</v>
      </c>
      <c r="K448" s="57"/>
      <c r="L448" s="57" t="s">
        <v>213</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7">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99</v>
      </c>
      <c r="AY448" s="66"/>
      <c r="AZ448" s="67"/>
    </row>
    <row r="449" spans="1:52" s="32" customFormat="1" ht="31.5">
      <c r="A449" s="54" t="str">
        <f t="shared" si="70"/>
        <v>XL62NT+1</v>
      </c>
      <c r="B449" s="54" t="str">
        <f t="shared" si="71"/>
        <v>XL62NT+2</v>
      </c>
      <c r="C449" s="54" t="str">
        <f t="shared" si="72"/>
        <v>XL62NT+3</v>
      </c>
      <c r="D449" s="54" t="str">
        <f t="shared" si="73"/>
        <v>XL62NT+4</v>
      </c>
      <c r="F449" s="90" t="s">
        <v>99</v>
      </c>
      <c r="G449" s="56">
        <v>62</v>
      </c>
      <c r="H449" s="57" t="s">
        <v>1685</v>
      </c>
      <c r="I449" s="57" t="s">
        <v>1686</v>
      </c>
      <c r="J449" s="57" t="s">
        <v>101</v>
      </c>
      <c r="K449" s="57"/>
      <c r="L449" s="57" t="s">
        <v>171</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7">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99</v>
      </c>
      <c r="AY449" s="66"/>
      <c r="AZ449" s="67">
        <v>330</v>
      </c>
    </row>
    <row r="450" spans="1:52" s="32" customFormat="1" ht="47.25">
      <c r="A450" s="54" t="str">
        <f t="shared" si="70"/>
        <v>XL63NT+1</v>
      </c>
      <c r="B450" s="54" t="str">
        <f t="shared" si="71"/>
        <v>XL63NT+2</v>
      </c>
      <c r="C450" s="54" t="str">
        <f t="shared" si="72"/>
        <v>XL63NT+3</v>
      </c>
      <c r="D450" s="54" t="str">
        <f t="shared" si="73"/>
        <v>XL63NT+4</v>
      </c>
      <c r="F450" s="90" t="s">
        <v>99</v>
      </c>
      <c r="G450" s="56">
        <v>63</v>
      </c>
      <c r="H450" s="57" t="s">
        <v>1687</v>
      </c>
      <c r="I450" s="57" t="s">
        <v>1688</v>
      </c>
      <c r="J450" s="57" t="s">
        <v>149</v>
      </c>
      <c r="K450" s="57"/>
      <c r="L450" s="57" t="s">
        <v>1689</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7">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99</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0" t="s">
        <v>99</v>
      </c>
      <c r="G451" s="56">
        <v>64</v>
      </c>
      <c r="H451" s="57" t="s">
        <v>1690</v>
      </c>
      <c r="I451" s="57" t="s">
        <v>1691</v>
      </c>
      <c r="J451" s="57" t="s">
        <v>1692</v>
      </c>
      <c r="K451" s="57"/>
      <c r="L451" s="57" t="s">
        <v>1693</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7">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99</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0" t="s">
        <v>99</v>
      </c>
      <c r="G452" s="56">
        <v>65</v>
      </c>
      <c r="H452" s="57" t="s">
        <v>1694</v>
      </c>
      <c r="I452" s="57" t="s">
        <v>1695</v>
      </c>
      <c r="J452" s="57" t="s">
        <v>1696</v>
      </c>
      <c r="K452" s="57"/>
      <c r="L452" s="57" t="s">
        <v>1697</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7">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99</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0" t="s">
        <v>99</v>
      </c>
      <c r="G453" s="56">
        <v>66</v>
      </c>
      <c r="H453" s="57" t="s">
        <v>1698</v>
      </c>
      <c r="I453" s="57" t="s">
        <v>1699</v>
      </c>
      <c r="J453" s="57" t="s">
        <v>1700</v>
      </c>
      <c r="K453" s="57"/>
      <c r="L453" s="57" t="s">
        <v>1701</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7">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99</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0" t="s">
        <v>99</v>
      </c>
      <c r="G454" s="56">
        <v>67</v>
      </c>
      <c r="H454" s="57" t="s">
        <v>1702</v>
      </c>
      <c r="I454" s="57" t="s">
        <v>215</v>
      </c>
      <c r="J454" s="57" t="s">
        <v>149</v>
      </c>
      <c r="K454" s="57"/>
      <c r="L454" s="57" t="s">
        <v>1223</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67"/>
      <c r="AM454" s="63"/>
      <c r="AN454" s="63"/>
      <c r="AO454" s="60">
        <f t="shared" si="69"/>
        <v>0</v>
      </c>
      <c r="AP454" s="60">
        <f t="shared" si="69"/>
        <v>0</v>
      </c>
      <c r="AQ454" s="60">
        <f t="shared" si="69"/>
        <v>0</v>
      </c>
      <c r="AR454" s="60">
        <f t="shared" si="69"/>
        <v>0</v>
      </c>
      <c r="AS454" s="60"/>
      <c r="AT454" s="60"/>
      <c r="AU454" s="60"/>
      <c r="AV454" s="60"/>
      <c r="AW454" s="65"/>
      <c r="AX454" s="90" t="s">
        <v>99</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0" t="s">
        <v>99</v>
      </c>
      <c r="G455" s="41"/>
      <c r="H455" s="57" t="s">
        <v>199</v>
      </c>
      <c r="I455" s="57" t="s">
        <v>1703</v>
      </c>
      <c r="J455" s="57" t="s">
        <v>1284</v>
      </c>
      <c r="K455" s="57"/>
      <c r="L455" s="57" t="s">
        <v>1701</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7">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99</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0" t="s">
        <v>99</v>
      </c>
      <c r="G456" s="41"/>
      <c r="H456" s="57" t="s">
        <v>1704</v>
      </c>
      <c r="I456" s="57" t="s">
        <v>1705</v>
      </c>
      <c r="J456" s="57" t="s">
        <v>1706</v>
      </c>
      <c r="K456" s="57"/>
      <c r="L456" s="57" t="s">
        <v>1707</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7">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99</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0" t="s">
        <v>99</v>
      </c>
      <c r="G457" s="56">
        <v>68</v>
      </c>
      <c r="H457" s="57" t="s">
        <v>1708</v>
      </c>
      <c r="I457" s="57" t="s">
        <v>1709</v>
      </c>
      <c r="J457" s="57" t="s">
        <v>101</v>
      </c>
      <c r="K457" s="57"/>
      <c r="L457" s="57" t="s">
        <v>1710</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7">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99</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0" t="s">
        <v>99</v>
      </c>
      <c r="G458" s="56">
        <v>69</v>
      </c>
      <c r="H458" s="57" t="s">
        <v>138</v>
      </c>
      <c r="I458" s="57" t="s">
        <v>1711</v>
      </c>
      <c r="J458" s="57" t="s">
        <v>101</v>
      </c>
      <c r="K458" s="57"/>
      <c r="L458" s="57" t="s">
        <v>1712</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7">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99</v>
      </c>
      <c r="AY458" s="66"/>
      <c r="AZ458" s="67">
        <v>180</v>
      </c>
    </row>
    <row r="459" spans="1:52" s="32" customFormat="1" ht="78.75">
      <c r="A459" s="54" t="str">
        <f t="shared" si="70"/>
        <v>XL70NT+1</v>
      </c>
      <c r="B459" s="54" t="str">
        <f t="shared" si="71"/>
        <v>XL70NT+2</v>
      </c>
      <c r="C459" s="54" t="str">
        <f t="shared" si="72"/>
        <v>XL70NT+3</v>
      </c>
      <c r="D459" s="54" t="str">
        <f t="shared" si="73"/>
        <v>XL70NT+4</v>
      </c>
      <c r="F459" s="90" t="s">
        <v>99</v>
      </c>
      <c r="G459" s="56">
        <v>70</v>
      </c>
      <c r="H459" s="57" t="s">
        <v>141</v>
      </c>
      <c r="I459" s="57" t="s">
        <v>1713</v>
      </c>
      <c r="J459" s="57" t="s">
        <v>101</v>
      </c>
      <c r="K459" s="57"/>
      <c r="L459" s="57" t="s">
        <v>1714</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7">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99</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0" t="s">
        <v>99</v>
      </c>
      <c r="G460" s="56">
        <v>71</v>
      </c>
      <c r="H460" s="57" t="s">
        <v>142</v>
      </c>
      <c r="I460" s="57" t="s">
        <v>1715</v>
      </c>
      <c r="J460" s="57" t="s">
        <v>1716</v>
      </c>
      <c r="K460" s="57"/>
      <c r="L460" s="57" t="s">
        <v>1717</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7">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99</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0" t="s">
        <v>99</v>
      </c>
      <c r="G461" s="56">
        <v>72</v>
      </c>
      <c r="H461" s="57" t="s">
        <v>139</v>
      </c>
      <c r="I461" s="57" t="s">
        <v>1718</v>
      </c>
      <c r="J461" s="57" t="s">
        <v>1719</v>
      </c>
      <c r="K461" s="57"/>
      <c r="L461" s="57" t="s">
        <v>1720</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7">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99</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0" t="s">
        <v>99</v>
      </c>
      <c r="G462" s="56">
        <v>73</v>
      </c>
      <c r="H462" s="57" t="s">
        <v>136</v>
      </c>
      <c r="I462" s="57" t="s">
        <v>1721</v>
      </c>
      <c r="J462" s="57" t="s">
        <v>108</v>
      </c>
      <c r="K462" s="57"/>
      <c r="L462" s="57" t="s">
        <v>1722</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7">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99</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0" t="s">
        <v>99</v>
      </c>
      <c r="G463" s="56">
        <v>74</v>
      </c>
      <c r="H463" s="57" t="s">
        <v>134</v>
      </c>
      <c r="I463" s="57" t="s">
        <v>1723</v>
      </c>
      <c r="J463" s="57" t="s">
        <v>101</v>
      </c>
      <c r="K463" s="57"/>
      <c r="L463" s="57" t="s">
        <v>1724</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7">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99</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0" t="s">
        <v>99</v>
      </c>
      <c r="G464" s="56">
        <v>75</v>
      </c>
      <c r="H464" s="57" t="s">
        <v>147</v>
      </c>
      <c r="I464" s="57" t="s">
        <v>1725</v>
      </c>
      <c r="J464" s="57" t="s">
        <v>101</v>
      </c>
      <c r="K464" s="57"/>
      <c r="L464" s="57" t="s">
        <v>1726</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7">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99</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0" t="s">
        <v>99</v>
      </c>
      <c r="G465" s="56">
        <v>76</v>
      </c>
      <c r="H465" s="57" t="s">
        <v>102</v>
      </c>
      <c r="I465" s="57" t="s">
        <v>1727</v>
      </c>
      <c r="J465" s="57" t="s">
        <v>1720</v>
      </c>
      <c r="K465" s="57"/>
      <c r="L465" s="57" t="s">
        <v>1728</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7">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99</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0" t="s">
        <v>99</v>
      </c>
      <c r="G466" s="56">
        <v>77</v>
      </c>
      <c r="H466" s="57" t="s">
        <v>135</v>
      </c>
      <c r="I466" s="57" t="s">
        <v>1729</v>
      </c>
      <c r="J466" s="57" t="s">
        <v>1730</v>
      </c>
      <c r="K466" s="57"/>
      <c r="L466" s="57" t="s">
        <v>186</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7">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99</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0" t="s">
        <v>99</v>
      </c>
      <c r="G467" s="56">
        <v>78</v>
      </c>
      <c r="H467" s="57" t="s">
        <v>174</v>
      </c>
      <c r="I467" s="57" t="s">
        <v>1731</v>
      </c>
      <c r="J467" s="57" t="s">
        <v>149</v>
      </c>
      <c r="K467" s="57"/>
      <c r="L467" s="57" t="s">
        <v>1732</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7">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99</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0" t="s">
        <v>99</v>
      </c>
      <c r="G468" s="56">
        <v>79</v>
      </c>
      <c r="H468" s="57" t="s">
        <v>165</v>
      </c>
      <c r="I468" s="57" t="s">
        <v>1733</v>
      </c>
      <c r="J468" s="57" t="s">
        <v>149</v>
      </c>
      <c r="K468" s="57"/>
      <c r="L468" s="57" t="s">
        <v>195</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7">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99</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0" t="s">
        <v>99</v>
      </c>
      <c r="G469" s="56">
        <v>80</v>
      </c>
      <c r="H469" s="57" t="s">
        <v>185</v>
      </c>
      <c r="I469" s="57" t="s">
        <v>1734</v>
      </c>
      <c r="J469" s="88" t="s">
        <v>1735</v>
      </c>
      <c r="K469" s="88"/>
      <c r="L469" s="88" t="s">
        <v>1736</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7">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99</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0" t="s">
        <v>99</v>
      </c>
      <c r="G470" s="56">
        <v>81</v>
      </c>
      <c r="H470" s="57" t="s">
        <v>182</v>
      </c>
      <c r="I470" s="57" t="s">
        <v>1737</v>
      </c>
      <c r="J470" s="88" t="s">
        <v>149</v>
      </c>
      <c r="K470" s="88"/>
      <c r="L470" s="88" t="s">
        <v>1738</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7">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99</v>
      </c>
      <c r="AY470" s="66"/>
      <c r="AZ470" s="67">
        <v>240</v>
      </c>
    </row>
    <row r="471" spans="1:52" s="32" customFormat="1" ht="47.25">
      <c r="A471" s="54" t="str">
        <f t="shared" si="85"/>
        <v>XL82NT+1</v>
      </c>
      <c r="B471" s="54" t="str">
        <f t="shared" si="86"/>
        <v>XL82NT+2</v>
      </c>
      <c r="C471" s="54" t="str">
        <f t="shared" si="87"/>
        <v>XL82NT+3</v>
      </c>
      <c r="D471" s="54" t="str">
        <f t="shared" si="88"/>
        <v>XL82NT+4</v>
      </c>
      <c r="F471" s="90" t="s">
        <v>99</v>
      </c>
      <c r="G471" s="56">
        <v>82</v>
      </c>
      <c r="H471" s="57" t="s">
        <v>163</v>
      </c>
      <c r="I471" s="57" t="s">
        <v>1739</v>
      </c>
      <c r="J471" s="57" t="s">
        <v>149</v>
      </c>
      <c r="K471" s="57"/>
      <c r="L471" s="57" t="s">
        <v>1740</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7">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99</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0" t="s">
        <v>99</v>
      </c>
      <c r="G472" s="56">
        <v>83</v>
      </c>
      <c r="H472" s="57" t="s">
        <v>168</v>
      </c>
      <c r="I472" s="57" t="s">
        <v>1741</v>
      </c>
      <c r="J472" s="57" t="s">
        <v>149</v>
      </c>
      <c r="K472" s="57"/>
      <c r="L472" s="57" t="s">
        <v>1742</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7">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99</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0" t="s">
        <v>99</v>
      </c>
      <c r="G473" s="56">
        <v>84</v>
      </c>
      <c r="H473" s="57" t="s">
        <v>176</v>
      </c>
      <c r="I473" s="57" t="s">
        <v>1743</v>
      </c>
      <c r="J473" s="57" t="s">
        <v>177</v>
      </c>
      <c r="K473" s="57"/>
      <c r="L473" s="57" t="s">
        <v>1744</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7">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99</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0" t="s">
        <v>99</v>
      </c>
      <c r="G474" s="56">
        <v>85</v>
      </c>
      <c r="H474" s="57" t="s">
        <v>187</v>
      </c>
      <c r="I474" s="57" t="s">
        <v>1745</v>
      </c>
      <c r="J474" s="57" t="s">
        <v>179</v>
      </c>
      <c r="K474" s="57"/>
      <c r="L474" s="57" t="s">
        <v>1746</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7">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99</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0" t="s">
        <v>99</v>
      </c>
      <c r="G475" s="56">
        <v>86</v>
      </c>
      <c r="H475" s="57" t="s">
        <v>188</v>
      </c>
      <c r="I475" s="57" t="s">
        <v>1747</v>
      </c>
      <c r="J475" s="57" t="s">
        <v>1748</v>
      </c>
      <c r="K475" s="57"/>
      <c r="L475" s="57" t="s">
        <v>1749</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7">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99</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0" t="s">
        <v>99</v>
      </c>
      <c r="G476" s="56">
        <v>87</v>
      </c>
      <c r="H476" s="57" t="s">
        <v>189</v>
      </c>
      <c r="I476" s="57" t="s">
        <v>1750</v>
      </c>
      <c r="J476" s="57" t="s">
        <v>1751</v>
      </c>
      <c r="K476" s="57"/>
      <c r="L476" s="57" t="s">
        <v>1752</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7">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99</v>
      </c>
      <c r="AY476" s="66"/>
      <c r="AZ476" s="67">
        <v>240</v>
      </c>
    </row>
    <row r="477" spans="1:52" s="32" customFormat="1" ht="78.75">
      <c r="A477" s="54" t="str">
        <f t="shared" si="85"/>
        <v>XL88NT+1</v>
      </c>
      <c r="B477" s="54" t="str">
        <f t="shared" si="86"/>
        <v>XL88NT+2</v>
      </c>
      <c r="C477" s="54" t="str">
        <f t="shared" si="87"/>
        <v>XL88NT+3</v>
      </c>
      <c r="D477" s="54" t="str">
        <f t="shared" si="88"/>
        <v>XL88NT+4</v>
      </c>
      <c r="F477" s="90" t="s">
        <v>99</v>
      </c>
      <c r="G477" s="56">
        <v>88</v>
      </c>
      <c r="H477" s="57" t="s">
        <v>190</v>
      </c>
      <c r="I477" s="57" t="s">
        <v>1753</v>
      </c>
      <c r="J477" s="57" t="s">
        <v>179</v>
      </c>
      <c r="K477" s="57"/>
      <c r="L477" s="57" t="s">
        <v>1223</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7">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99</v>
      </c>
      <c r="AY477" s="66"/>
      <c r="AZ477" s="67">
        <v>240</v>
      </c>
    </row>
    <row r="478" spans="1:52" s="32" customFormat="1" ht="31.5">
      <c r="A478" s="54" t="str">
        <f t="shared" si="85"/>
        <v>XL89NT+1</v>
      </c>
      <c r="B478" s="54" t="str">
        <f t="shared" si="86"/>
        <v>XL89NT+2</v>
      </c>
      <c r="C478" s="54" t="str">
        <f t="shared" si="87"/>
        <v>XL89NT+3</v>
      </c>
      <c r="D478" s="54" t="str">
        <f t="shared" si="88"/>
        <v>XL89NT+4</v>
      </c>
      <c r="F478" s="90" t="s">
        <v>99</v>
      </c>
      <c r="G478" s="56">
        <v>89</v>
      </c>
      <c r="H478" s="57" t="s">
        <v>191</v>
      </c>
      <c r="I478" s="57" t="s">
        <v>1754</v>
      </c>
      <c r="J478" s="57" t="s">
        <v>179</v>
      </c>
      <c r="K478" s="57"/>
      <c r="L478" s="57" t="s">
        <v>1755</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7">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99</v>
      </c>
      <c r="AY478" s="66"/>
      <c r="AZ478" s="67">
        <v>240</v>
      </c>
    </row>
    <row r="479" spans="1:52" s="32" customFormat="1" ht="47.25">
      <c r="A479" s="54" t="str">
        <f t="shared" si="85"/>
        <v>XL90NT+1</v>
      </c>
      <c r="B479" s="54" t="str">
        <f t="shared" si="86"/>
        <v>XL90NT+2</v>
      </c>
      <c r="C479" s="54" t="str">
        <f t="shared" si="87"/>
        <v>XL90NT+3</v>
      </c>
      <c r="D479" s="54" t="str">
        <f t="shared" si="88"/>
        <v>XL90NT+4</v>
      </c>
      <c r="F479" s="90" t="s">
        <v>99</v>
      </c>
      <c r="G479" s="56">
        <v>90</v>
      </c>
      <c r="H479" s="57" t="s">
        <v>192</v>
      </c>
      <c r="I479" s="57" t="s">
        <v>1756</v>
      </c>
      <c r="J479" s="57" t="s">
        <v>179</v>
      </c>
      <c r="K479" s="57"/>
      <c r="L479" s="57" t="s">
        <v>1223</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7">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99</v>
      </c>
      <c r="AY479" s="66"/>
      <c r="AZ479" s="67">
        <v>240</v>
      </c>
    </row>
    <row r="480" spans="1:52" s="32" customFormat="1" ht="47.25">
      <c r="A480" s="54" t="str">
        <f t="shared" si="85"/>
        <v>XL91NT+1</v>
      </c>
      <c r="B480" s="54" t="str">
        <f t="shared" si="86"/>
        <v>XL91NT+2</v>
      </c>
      <c r="C480" s="54" t="str">
        <f t="shared" si="87"/>
        <v>XL91NT+3</v>
      </c>
      <c r="D480" s="54" t="str">
        <f t="shared" si="88"/>
        <v>XL91NT+4</v>
      </c>
      <c r="F480" s="90" t="s">
        <v>99</v>
      </c>
      <c r="G480" s="56">
        <v>91</v>
      </c>
      <c r="H480" s="57" t="s">
        <v>193</v>
      </c>
      <c r="I480" s="57" t="s">
        <v>1757</v>
      </c>
      <c r="J480" s="57" t="s">
        <v>1744</v>
      </c>
      <c r="K480" s="57"/>
      <c r="L480" s="57" t="s">
        <v>1758</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7">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99</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0" t="s">
        <v>99</v>
      </c>
      <c r="G481" s="56">
        <v>92</v>
      </c>
      <c r="H481" s="57" t="s">
        <v>194</v>
      </c>
      <c r="I481" s="57" t="s">
        <v>1759</v>
      </c>
      <c r="J481" s="57" t="s">
        <v>1637</v>
      </c>
      <c r="K481" s="57"/>
      <c r="L481" s="57" t="s">
        <v>1760</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7">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99</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0" t="s">
        <v>99</v>
      </c>
      <c r="G482" s="56">
        <v>93</v>
      </c>
      <c r="H482" s="57" t="s">
        <v>1761</v>
      </c>
      <c r="I482" s="57" t="s">
        <v>1762</v>
      </c>
      <c r="J482" s="57" t="s">
        <v>1735</v>
      </c>
      <c r="K482" s="57"/>
      <c r="L482" s="57" t="s">
        <v>177</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7">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99</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0" t="s">
        <v>99</v>
      </c>
      <c r="G483" s="56">
        <v>94</v>
      </c>
      <c r="H483" s="57" t="s">
        <v>178</v>
      </c>
      <c r="I483" s="57" t="s">
        <v>1763</v>
      </c>
      <c r="J483" s="57" t="s">
        <v>1735</v>
      </c>
      <c r="K483" s="57"/>
      <c r="L483" s="57" t="s">
        <v>177</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7">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99</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0" t="s">
        <v>99</v>
      </c>
      <c r="G484" s="56">
        <v>95</v>
      </c>
      <c r="H484" s="57" t="s">
        <v>175</v>
      </c>
      <c r="I484" s="57" t="s">
        <v>1764</v>
      </c>
      <c r="J484" s="57" t="s">
        <v>1765</v>
      </c>
      <c r="K484" s="57"/>
      <c r="L484" s="57" t="s">
        <v>1766</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7">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99</v>
      </c>
      <c r="AY484" s="66"/>
      <c r="AZ484" s="67">
        <v>180</v>
      </c>
    </row>
    <row r="485" spans="1:52" s="32" customFormat="1" ht="31.5">
      <c r="A485" s="54" t="str">
        <f t="shared" si="85"/>
        <v>XL96NT+1</v>
      </c>
      <c r="B485" s="54" t="str">
        <f t="shared" si="86"/>
        <v>XL96NT+2</v>
      </c>
      <c r="C485" s="54" t="str">
        <f t="shared" si="87"/>
        <v>XL96NT+3</v>
      </c>
      <c r="D485" s="54" t="str">
        <f t="shared" si="88"/>
        <v>XL96NT+4</v>
      </c>
      <c r="F485" s="90" t="s">
        <v>99</v>
      </c>
      <c r="G485" s="56">
        <v>96</v>
      </c>
      <c r="H485" s="57" t="s">
        <v>166</v>
      </c>
      <c r="I485" s="57" t="s">
        <v>1767</v>
      </c>
      <c r="J485" s="57" t="s">
        <v>111</v>
      </c>
      <c r="K485" s="57"/>
      <c r="L485" s="57" t="s">
        <v>1768</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7">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99</v>
      </c>
      <c r="AY485" s="66"/>
      <c r="AZ485" s="67">
        <v>180</v>
      </c>
    </row>
    <row r="486" spans="1:52" s="32" customFormat="1" ht="47.25">
      <c r="A486" s="54" t="str">
        <f t="shared" si="85"/>
        <v>XL97NT+1</v>
      </c>
      <c r="B486" s="54" t="str">
        <f t="shared" si="86"/>
        <v>XL97NT+2</v>
      </c>
      <c r="C486" s="54" t="str">
        <f t="shared" si="87"/>
        <v>XL97NT+3</v>
      </c>
      <c r="D486" s="54" t="str">
        <f t="shared" si="88"/>
        <v>XL97NT+4</v>
      </c>
      <c r="F486" s="90" t="s">
        <v>99</v>
      </c>
      <c r="G486" s="56">
        <v>97</v>
      </c>
      <c r="H486" s="57" t="s">
        <v>1769</v>
      </c>
      <c r="I486" s="57" t="s">
        <v>1770</v>
      </c>
      <c r="J486" s="57" t="s">
        <v>111</v>
      </c>
      <c r="K486" s="57"/>
      <c r="L486" s="57" t="s">
        <v>1771</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7">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99</v>
      </c>
      <c r="AY486" s="66"/>
      <c r="AZ486" s="67">
        <v>180</v>
      </c>
    </row>
    <row r="487" spans="1:52" s="32" customFormat="1" ht="47.25">
      <c r="A487" s="54" t="str">
        <f t="shared" si="85"/>
        <v>XL98NT+1</v>
      </c>
      <c r="B487" s="54" t="str">
        <f t="shared" si="86"/>
        <v>XL98NT+2</v>
      </c>
      <c r="C487" s="54" t="str">
        <f t="shared" si="87"/>
        <v>XL98NT+3</v>
      </c>
      <c r="D487" s="54" t="str">
        <f t="shared" si="88"/>
        <v>XL98NT+4</v>
      </c>
      <c r="F487" s="90" t="s">
        <v>99</v>
      </c>
      <c r="G487" s="56">
        <v>98</v>
      </c>
      <c r="H487" s="57" t="s">
        <v>1772</v>
      </c>
      <c r="I487" s="57" t="s">
        <v>1773</v>
      </c>
      <c r="J487" s="57" t="s">
        <v>1774</v>
      </c>
      <c r="K487" s="57"/>
      <c r="L487" s="57" t="s">
        <v>1518</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7">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99</v>
      </c>
      <c r="AY487" s="66"/>
      <c r="AZ487" s="67">
        <v>180</v>
      </c>
    </row>
    <row r="488" spans="1:52" s="32" customFormat="1" ht="47.25">
      <c r="A488" s="54" t="str">
        <f t="shared" si="85"/>
        <v>XL99NT+1</v>
      </c>
      <c r="B488" s="54" t="str">
        <f t="shared" si="86"/>
        <v>XL99NT+2</v>
      </c>
      <c r="C488" s="54" t="str">
        <f t="shared" si="87"/>
        <v>XL99NT+3</v>
      </c>
      <c r="D488" s="54" t="str">
        <f t="shared" si="88"/>
        <v>XL99NT+4</v>
      </c>
      <c r="F488" s="90" t="s">
        <v>99</v>
      </c>
      <c r="G488" s="56">
        <v>99</v>
      </c>
      <c r="H488" s="57" t="s">
        <v>1775</v>
      </c>
      <c r="I488" s="57" t="s">
        <v>1776</v>
      </c>
      <c r="J488" s="57" t="s">
        <v>1774</v>
      </c>
      <c r="K488" s="57"/>
      <c r="L488" s="57" t="s">
        <v>1518</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7">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99</v>
      </c>
      <c r="AY488" s="66"/>
      <c r="AZ488" s="67">
        <v>180</v>
      </c>
    </row>
    <row r="489" spans="1:52" s="32" customFormat="1" ht="47.25">
      <c r="A489" s="54" t="str">
        <f t="shared" si="85"/>
        <v>XL100NT+1</v>
      </c>
      <c r="B489" s="54" t="str">
        <f t="shared" si="86"/>
        <v>XL100NT+2</v>
      </c>
      <c r="C489" s="54" t="str">
        <f t="shared" si="87"/>
        <v>XL100NT+3</v>
      </c>
      <c r="D489" s="54" t="str">
        <f t="shared" si="88"/>
        <v>XL100NT+4</v>
      </c>
      <c r="F489" s="90" t="s">
        <v>99</v>
      </c>
      <c r="G489" s="56">
        <v>100</v>
      </c>
      <c r="H489" s="57" t="s">
        <v>1777</v>
      </c>
      <c r="I489" s="57" t="s">
        <v>1778</v>
      </c>
      <c r="J489" s="57" t="s">
        <v>111</v>
      </c>
      <c r="K489" s="57"/>
      <c r="L489" s="57" t="s">
        <v>1779</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7">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99</v>
      </c>
      <c r="AY489" s="66"/>
      <c r="AZ489" s="67">
        <v>180</v>
      </c>
    </row>
    <row r="490" spans="1:52" s="90" customFormat="1" ht="39.950000000000003" customHeight="1">
      <c r="A490" s="54" t="str">
        <f t="shared" si="85"/>
        <v>XL101NT+1</v>
      </c>
      <c r="B490" s="54" t="str">
        <f t="shared" si="86"/>
        <v>XL101NT+2</v>
      </c>
      <c r="C490" s="54" t="str">
        <f t="shared" si="87"/>
        <v>XL101NT+3</v>
      </c>
      <c r="D490" s="54" t="str">
        <f t="shared" si="88"/>
        <v>XL101NT+4</v>
      </c>
      <c r="F490" s="90" t="s">
        <v>99</v>
      </c>
      <c r="G490" s="56">
        <v>101</v>
      </c>
      <c r="H490" s="57" t="s">
        <v>1780</v>
      </c>
      <c r="I490" s="57" t="s">
        <v>1781</v>
      </c>
      <c r="J490" s="57" t="s">
        <v>111</v>
      </c>
      <c r="K490" s="57"/>
      <c r="L490" s="57" t="s">
        <v>1779</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7">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99</v>
      </c>
      <c r="AY490" s="66"/>
      <c r="AZ490" s="67">
        <v>180</v>
      </c>
    </row>
    <row r="491" spans="1:52" s="90" customFormat="1" ht="53.25" customHeight="1">
      <c r="A491" s="54" t="str">
        <f t="shared" si="85"/>
        <v>XL102NT+1</v>
      </c>
      <c r="B491" s="54" t="str">
        <f t="shared" si="86"/>
        <v>XL102NT+2</v>
      </c>
      <c r="C491" s="54" t="str">
        <f t="shared" si="87"/>
        <v>XL102NT+3</v>
      </c>
      <c r="D491" s="54" t="str">
        <f t="shared" si="88"/>
        <v>XL102NT+4</v>
      </c>
      <c r="F491" s="90" t="s">
        <v>99</v>
      </c>
      <c r="G491" s="56">
        <v>102</v>
      </c>
      <c r="H491" s="57" t="s">
        <v>1782</v>
      </c>
      <c r="I491" s="57" t="s">
        <v>1783</v>
      </c>
      <c r="J491" s="57" t="s">
        <v>111</v>
      </c>
      <c r="K491" s="57"/>
      <c r="L491" s="57" t="s">
        <v>105</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7">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99</v>
      </c>
      <c r="AY491" s="66"/>
      <c r="AZ491" s="67">
        <v>180</v>
      </c>
    </row>
    <row r="492" spans="1:52" s="90" customFormat="1" ht="53.25" customHeight="1">
      <c r="A492" s="54" t="str">
        <f t="shared" si="85"/>
        <v>XL103NT+1</v>
      </c>
      <c r="B492" s="54" t="str">
        <f t="shared" si="86"/>
        <v>XL103NT+2</v>
      </c>
      <c r="C492" s="54" t="str">
        <f t="shared" si="87"/>
        <v>XL103NT+3</v>
      </c>
      <c r="D492" s="54" t="str">
        <f t="shared" si="88"/>
        <v>XL103NT+4</v>
      </c>
      <c r="F492" s="90" t="s">
        <v>99</v>
      </c>
      <c r="G492" s="56">
        <v>103</v>
      </c>
      <c r="H492" s="57" t="s">
        <v>1784</v>
      </c>
      <c r="I492" s="57" t="s">
        <v>1785</v>
      </c>
      <c r="J492" s="57" t="s">
        <v>111</v>
      </c>
      <c r="K492" s="57"/>
      <c r="L492" s="57" t="s">
        <v>1786</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7">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99</v>
      </c>
      <c r="AY492" s="66"/>
      <c r="AZ492" s="67">
        <v>180</v>
      </c>
    </row>
    <row r="493" spans="1:52" s="90" customFormat="1" ht="50.1" customHeight="1">
      <c r="A493" s="54" t="str">
        <f t="shared" si="85"/>
        <v>XL104NT+1</v>
      </c>
      <c r="B493" s="54" t="str">
        <f t="shared" si="86"/>
        <v>XL104NT+2</v>
      </c>
      <c r="C493" s="54" t="str">
        <f t="shared" si="87"/>
        <v>XL104NT+3</v>
      </c>
      <c r="D493" s="54" t="str">
        <f t="shared" si="88"/>
        <v>XL104NT+4</v>
      </c>
      <c r="F493" s="90" t="s">
        <v>99</v>
      </c>
      <c r="G493" s="56">
        <v>104</v>
      </c>
      <c r="H493" s="57" t="s">
        <v>1787</v>
      </c>
      <c r="I493" s="57" t="s">
        <v>1788</v>
      </c>
      <c r="J493" s="57" t="s">
        <v>1789</v>
      </c>
      <c r="K493" s="57"/>
      <c r="L493" s="57" t="s">
        <v>1790</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7">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99</v>
      </c>
      <c r="AY493" s="66"/>
      <c r="AZ493" s="67">
        <v>180</v>
      </c>
    </row>
    <row r="494" spans="1:52" s="90" customFormat="1" ht="50.1" customHeight="1">
      <c r="A494" s="54" t="str">
        <f t="shared" si="85"/>
        <v>XL105NT+1</v>
      </c>
      <c r="B494" s="54" t="str">
        <f t="shared" si="86"/>
        <v>XL105NT+2</v>
      </c>
      <c r="C494" s="54" t="str">
        <f t="shared" si="87"/>
        <v>XL105NT+3</v>
      </c>
      <c r="D494" s="54" t="str">
        <f t="shared" si="88"/>
        <v>XL105NT+4</v>
      </c>
      <c r="F494" s="90" t="s">
        <v>99</v>
      </c>
      <c r="G494" s="56">
        <v>105</v>
      </c>
      <c r="H494" s="57" t="s">
        <v>1791</v>
      </c>
      <c r="I494" s="57" t="s">
        <v>1792</v>
      </c>
      <c r="J494" s="57" t="s">
        <v>149</v>
      </c>
      <c r="K494" s="57"/>
      <c r="L494" s="57" t="s">
        <v>1518</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7">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99</v>
      </c>
      <c r="AY494" s="66"/>
      <c r="AZ494" s="67">
        <v>180</v>
      </c>
    </row>
    <row r="495" spans="1:52" s="90" customFormat="1" ht="47.25">
      <c r="A495" s="54" t="str">
        <f t="shared" si="85"/>
        <v>XL106NT+1</v>
      </c>
      <c r="B495" s="54" t="str">
        <f t="shared" si="86"/>
        <v>XL106NT+2</v>
      </c>
      <c r="C495" s="54" t="str">
        <f t="shared" si="87"/>
        <v>XL106NT+3</v>
      </c>
      <c r="D495" s="54" t="str">
        <f t="shared" si="88"/>
        <v>XL106NT+4</v>
      </c>
      <c r="F495" s="90" t="s">
        <v>99</v>
      </c>
      <c r="G495" s="56">
        <v>106</v>
      </c>
      <c r="H495" s="57" t="s">
        <v>1793</v>
      </c>
      <c r="I495" s="57" t="s">
        <v>1794</v>
      </c>
      <c r="J495" s="57" t="s">
        <v>149</v>
      </c>
      <c r="K495" s="57"/>
      <c r="L495" s="57" t="s">
        <v>1795</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7">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99</v>
      </c>
      <c r="AY495" s="66"/>
      <c r="AZ495" s="67">
        <v>180</v>
      </c>
    </row>
    <row r="496" spans="1:52" s="90" customFormat="1" ht="63">
      <c r="A496" s="54" t="str">
        <f t="shared" si="85"/>
        <v>XL107NT+1</v>
      </c>
      <c r="B496" s="54" t="str">
        <f t="shared" si="86"/>
        <v>XL107NT+2</v>
      </c>
      <c r="C496" s="54" t="str">
        <f t="shared" si="87"/>
        <v>XL107NT+3</v>
      </c>
      <c r="D496" s="54" t="str">
        <f t="shared" si="88"/>
        <v>XL107NT+4</v>
      </c>
      <c r="F496" s="90" t="s">
        <v>99</v>
      </c>
      <c r="G496" s="56">
        <v>107</v>
      </c>
      <c r="H496" s="57" t="s">
        <v>1796</v>
      </c>
      <c r="I496" s="57" t="s">
        <v>1797</v>
      </c>
      <c r="J496" s="57" t="s">
        <v>1798</v>
      </c>
      <c r="K496" s="57"/>
      <c r="L496" s="57" t="s">
        <v>1799</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7">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99</v>
      </c>
      <c r="AY496" s="66"/>
      <c r="AZ496" s="67">
        <v>180</v>
      </c>
    </row>
    <row r="497" spans="1:52" s="90" customFormat="1" ht="47.25">
      <c r="A497" s="54" t="str">
        <f t="shared" si="85"/>
        <v>XL108NT+1</v>
      </c>
      <c r="B497" s="54" t="str">
        <f t="shared" si="86"/>
        <v>XL108NT+2</v>
      </c>
      <c r="C497" s="54" t="str">
        <f t="shared" si="87"/>
        <v>XL108NT+3</v>
      </c>
      <c r="D497" s="54" t="str">
        <f t="shared" si="88"/>
        <v>XL108NT+4</v>
      </c>
      <c r="F497" s="90" t="s">
        <v>99</v>
      </c>
      <c r="G497" s="56">
        <v>108</v>
      </c>
      <c r="H497" s="57" t="s">
        <v>1800</v>
      </c>
      <c r="I497" s="57" t="s">
        <v>1801</v>
      </c>
      <c r="J497" s="57" t="s">
        <v>149</v>
      </c>
      <c r="K497" s="57"/>
      <c r="L497" s="57" t="s">
        <v>1802</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7">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99</v>
      </c>
      <c r="AY497" s="66"/>
      <c r="AZ497" s="67">
        <v>180</v>
      </c>
    </row>
    <row r="498" spans="1:52" s="90" customFormat="1" ht="63">
      <c r="A498" s="54" t="str">
        <f t="shared" si="85"/>
        <v>XL109NT+1</v>
      </c>
      <c r="B498" s="54" t="str">
        <f t="shared" si="86"/>
        <v>XL109NT+2</v>
      </c>
      <c r="C498" s="54" t="str">
        <f t="shared" si="87"/>
        <v>XL109NT+3</v>
      </c>
      <c r="D498" s="54" t="str">
        <f t="shared" si="88"/>
        <v>XL109NT+4</v>
      </c>
      <c r="F498" s="90" t="s">
        <v>99</v>
      </c>
      <c r="G498" s="56">
        <v>109</v>
      </c>
      <c r="H498" s="57" t="s">
        <v>1803</v>
      </c>
      <c r="I498" s="57" t="s">
        <v>1804</v>
      </c>
      <c r="J498" s="57" t="s">
        <v>149</v>
      </c>
      <c r="K498" s="57"/>
      <c r="L498" s="57" t="s">
        <v>1805</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7">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99</v>
      </c>
      <c r="AY498" s="66"/>
      <c r="AZ498" s="67"/>
    </row>
    <row r="499" spans="1:52" s="90" customFormat="1" ht="63">
      <c r="A499" s="54" t="str">
        <f t="shared" si="85"/>
        <v>XL110NT+1</v>
      </c>
      <c r="B499" s="54" t="str">
        <f t="shared" si="86"/>
        <v>XL110NT+2</v>
      </c>
      <c r="C499" s="54" t="str">
        <f t="shared" si="87"/>
        <v>XL110NT+3</v>
      </c>
      <c r="D499" s="54" t="str">
        <f t="shared" si="88"/>
        <v>XL110NT+4</v>
      </c>
      <c r="F499" s="90" t="s">
        <v>99</v>
      </c>
      <c r="G499" s="56">
        <v>110</v>
      </c>
      <c r="H499" s="57" t="s">
        <v>1806</v>
      </c>
      <c r="I499" s="57" t="s">
        <v>1807</v>
      </c>
      <c r="J499" s="57" t="s">
        <v>149</v>
      </c>
      <c r="K499" s="57"/>
      <c r="L499" s="57" t="s">
        <v>1808</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7">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99</v>
      </c>
      <c r="AY499" s="66"/>
      <c r="AZ499" s="67">
        <v>240</v>
      </c>
    </row>
    <row r="500" spans="1:52" s="90" customFormat="1" ht="27.75" customHeight="1">
      <c r="A500" s="54" t="str">
        <f t="shared" si="85"/>
        <v>XL111NT+1</v>
      </c>
      <c r="B500" s="54" t="str">
        <f t="shared" si="86"/>
        <v>XL111NT+2</v>
      </c>
      <c r="C500" s="54" t="str">
        <f t="shared" si="87"/>
        <v>XL111NT+3</v>
      </c>
      <c r="D500" s="54" t="str">
        <f t="shared" si="88"/>
        <v>XL111NT+4</v>
      </c>
      <c r="F500" s="90" t="s">
        <v>99</v>
      </c>
      <c r="G500" s="56">
        <v>111</v>
      </c>
      <c r="H500" s="57" t="s">
        <v>1809</v>
      </c>
      <c r="I500" s="57" t="s">
        <v>1810</v>
      </c>
      <c r="J500" s="57" t="s">
        <v>149</v>
      </c>
      <c r="K500" s="57"/>
      <c r="L500" s="57" t="s">
        <v>1811</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7">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99</v>
      </c>
      <c r="AY500" s="66"/>
      <c r="AZ500" s="67">
        <v>180</v>
      </c>
    </row>
    <row r="501" spans="1:52" s="90" customFormat="1" ht="50.1" customHeight="1">
      <c r="A501" s="54" t="str">
        <f t="shared" si="85"/>
        <v>XL112NT+1</v>
      </c>
      <c r="B501" s="54" t="str">
        <f t="shared" si="86"/>
        <v>XL112NT+2</v>
      </c>
      <c r="C501" s="54" t="str">
        <f t="shared" si="87"/>
        <v>XL112NT+3</v>
      </c>
      <c r="D501" s="54" t="str">
        <f t="shared" si="88"/>
        <v>XL112NT+4</v>
      </c>
      <c r="F501" s="90" t="s">
        <v>99</v>
      </c>
      <c r="G501" s="56">
        <v>112</v>
      </c>
      <c r="H501" s="57" t="s">
        <v>1812</v>
      </c>
      <c r="I501" s="57" t="s">
        <v>1813</v>
      </c>
      <c r="J501" s="57" t="s">
        <v>149</v>
      </c>
      <c r="K501" s="57"/>
      <c r="L501" s="57" t="s">
        <v>1814</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7">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99</v>
      </c>
      <c r="AY501" s="66"/>
      <c r="AZ501" s="67">
        <v>180</v>
      </c>
    </row>
    <row r="502" spans="1:52" s="90" customFormat="1" ht="50.1" customHeight="1">
      <c r="A502" s="54" t="str">
        <f t="shared" si="85"/>
        <v>XL113NT+1</v>
      </c>
      <c r="B502" s="54" t="str">
        <f t="shared" si="86"/>
        <v>XL113NT+2</v>
      </c>
      <c r="C502" s="54" t="str">
        <f t="shared" si="87"/>
        <v>XL113NT+3</v>
      </c>
      <c r="D502" s="54" t="str">
        <f t="shared" si="88"/>
        <v>XL113NT+4</v>
      </c>
      <c r="F502" s="90" t="s">
        <v>99</v>
      </c>
      <c r="G502" s="56">
        <v>113</v>
      </c>
      <c r="H502" s="57" t="s">
        <v>1815</v>
      </c>
      <c r="I502" s="57" t="s">
        <v>1816</v>
      </c>
      <c r="J502" s="57" t="s">
        <v>149</v>
      </c>
      <c r="K502" s="57"/>
      <c r="L502" s="57" t="s">
        <v>1817</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7">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99</v>
      </c>
      <c r="AY502" s="66"/>
      <c r="AZ502" s="67">
        <v>180</v>
      </c>
    </row>
    <row r="503" spans="1:52" s="90" customFormat="1" ht="50.1" customHeight="1">
      <c r="A503" s="54" t="str">
        <f t="shared" si="85"/>
        <v>XL114NT+1</v>
      </c>
      <c r="B503" s="54" t="str">
        <f t="shared" si="86"/>
        <v>XL114NT+2</v>
      </c>
      <c r="C503" s="54" t="str">
        <f t="shared" si="87"/>
        <v>XL114NT+3</v>
      </c>
      <c r="D503" s="54" t="str">
        <f t="shared" si="88"/>
        <v>XL114NT+4</v>
      </c>
      <c r="F503" s="90" t="s">
        <v>99</v>
      </c>
      <c r="G503" s="56">
        <v>114</v>
      </c>
      <c r="H503" s="57" t="s">
        <v>1818</v>
      </c>
      <c r="I503" s="57" t="s">
        <v>1819</v>
      </c>
      <c r="J503" s="57" t="s">
        <v>149</v>
      </c>
      <c r="K503" s="57"/>
      <c r="L503" s="57" t="s">
        <v>1820</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7">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99</v>
      </c>
      <c r="AY503" s="66"/>
      <c r="AZ503" s="67">
        <v>180</v>
      </c>
    </row>
    <row r="504" spans="1:52" s="90" customFormat="1" ht="50.1" customHeight="1">
      <c r="A504" s="54" t="str">
        <f t="shared" si="85"/>
        <v>XL115NT+1</v>
      </c>
      <c r="B504" s="54" t="str">
        <f t="shared" si="86"/>
        <v>XL115NT+2</v>
      </c>
      <c r="C504" s="54" t="str">
        <f t="shared" si="87"/>
        <v>XL115NT+3</v>
      </c>
      <c r="D504" s="54" t="str">
        <f t="shared" si="88"/>
        <v>XL115NT+4</v>
      </c>
      <c r="F504" s="90" t="s">
        <v>99</v>
      </c>
      <c r="G504" s="56">
        <v>115</v>
      </c>
      <c r="H504" s="57" t="s">
        <v>1821</v>
      </c>
      <c r="I504" s="57" t="s">
        <v>1822</v>
      </c>
      <c r="J504" s="57" t="s">
        <v>149</v>
      </c>
      <c r="K504" s="57"/>
      <c r="L504" s="57" t="s">
        <v>1823</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67"/>
      <c r="AM504" s="63"/>
      <c r="AN504" s="63"/>
      <c r="AO504" s="60">
        <f t="shared" si="84"/>
        <v>0</v>
      </c>
      <c r="AP504" s="60">
        <f t="shared" si="84"/>
        <v>0</v>
      </c>
      <c r="AQ504" s="60">
        <f t="shared" si="84"/>
        <v>0</v>
      </c>
      <c r="AR504" s="60">
        <f t="shared" si="83"/>
        <v>0</v>
      </c>
      <c r="AS504" s="60"/>
      <c r="AT504" s="60"/>
      <c r="AU504" s="60"/>
      <c r="AV504" s="60"/>
      <c r="AW504" s="65"/>
      <c r="AX504" s="90" t="s">
        <v>99</v>
      </c>
      <c r="AY504" s="66"/>
      <c r="AZ504" s="67">
        <v>180</v>
      </c>
    </row>
    <row r="505" spans="1:52" s="90" customFormat="1" ht="47.25">
      <c r="A505" s="54" t="str">
        <f t="shared" si="85"/>
        <v>XL115NT_D1+1</v>
      </c>
      <c r="B505" s="54" t="str">
        <f t="shared" si="86"/>
        <v>XL115NT_D1+2</v>
      </c>
      <c r="C505" s="54" t="str">
        <f t="shared" si="87"/>
        <v>XL115NT_D1+3</v>
      </c>
      <c r="D505" s="54" t="str">
        <f t="shared" si="88"/>
        <v>XL115NT_D1+4</v>
      </c>
      <c r="F505" s="90" t="s">
        <v>99</v>
      </c>
      <c r="G505" s="41"/>
      <c r="H505" s="57" t="s">
        <v>153</v>
      </c>
      <c r="I505" s="57" t="s">
        <v>1824</v>
      </c>
      <c r="J505" s="57" t="s">
        <v>1825</v>
      </c>
      <c r="K505" s="57"/>
      <c r="L505" s="57" t="s">
        <v>1820</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7">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99</v>
      </c>
      <c r="AY505" s="66"/>
      <c r="AZ505" s="67">
        <v>180</v>
      </c>
    </row>
    <row r="506" spans="1:52" s="90" customFormat="1" ht="63">
      <c r="A506" s="54" t="str">
        <f t="shared" si="85"/>
        <v>XL115NT_D2+1</v>
      </c>
      <c r="B506" s="54" t="str">
        <f t="shared" si="86"/>
        <v>XL115NT_D2+2</v>
      </c>
      <c r="C506" s="54" t="str">
        <f t="shared" si="87"/>
        <v>XL115NT_D2+3</v>
      </c>
      <c r="D506" s="54" t="str">
        <f t="shared" si="88"/>
        <v>XL115NT_D2+4</v>
      </c>
      <c r="F506" s="90" t="s">
        <v>99</v>
      </c>
      <c r="G506" s="41"/>
      <c r="H506" s="57" t="s">
        <v>154</v>
      </c>
      <c r="I506" s="57" t="s">
        <v>1826</v>
      </c>
      <c r="J506" s="57" t="s">
        <v>1827</v>
      </c>
      <c r="K506" s="57"/>
      <c r="L506" s="57" t="s">
        <v>1828</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7">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99</v>
      </c>
      <c r="AY506" s="66"/>
      <c r="AZ506" s="67">
        <v>180</v>
      </c>
    </row>
    <row r="507" spans="1:52" s="90" customFormat="1" ht="50.1" customHeight="1">
      <c r="A507" s="54" t="str">
        <f t="shared" si="85"/>
        <v>XL117NT+1</v>
      </c>
      <c r="B507" s="54" t="str">
        <f t="shared" si="86"/>
        <v>XL117NT+2</v>
      </c>
      <c r="C507" s="54" t="str">
        <f t="shared" si="87"/>
        <v>XL117NT+3</v>
      </c>
      <c r="D507" s="54" t="str">
        <f t="shared" si="88"/>
        <v>XL117NT+4</v>
      </c>
      <c r="F507" s="90"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7">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99</v>
      </c>
      <c r="AY507" s="66"/>
      <c r="AZ507" s="67">
        <v>180</v>
      </c>
    </row>
    <row r="508" spans="1:52" s="90" customFormat="1" ht="50.1" customHeight="1">
      <c r="A508" s="54" t="str">
        <f t="shared" si="85"/>
        <v>XL118NT+1</v>
      </c>
      <c r="B508" s="54" t="str">
        <f t="shared" si="86"/>
        <v>XL118NT+2</v>
      </c>
      <c r="C508" s="54" t="str">
        <f t="shared" si="87"/>
        <v>XL118NT+3</v>
      </c>
      <c r="D508" s="54" t="str">
        <f t="shared" si="88"/>
        <v>XL118NT+4</v>
      </c>
      <c r="F508" s="90"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7">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99</v>
      </c>
      <c r="AY508" s="66"/>
      <c r="AZ508" s="67">
        <v>180</v>
      </c>
    </row>
    <row r="509" spans="1:52" s="90" customFormat="1" ht="66" customHeight="1">
      <c r="A509" s="54" t="str">
        <f t="shared" si="85"/>
        <v>XL119NT+1</v>
      </c>
      <c r="B509" s="54" t="str">
        <f t="shared" si="86"/>
        <v>XL119NT+2</v>
      </c>
      <c r="C509" s="54" t="str">
        <f t="shared" si="87"/>
        <v>XL119NT+3</v>
      </c>
      <c r="D509" s="54" t="str">
        <f t="shared" si="88"/>
        <v>XL119NT+4</v>
      </c>
      <c r="F509" s="90"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7">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99</v>
      </c>
      <c r="AY509" s="66"/>
      <c r="AZ509" s="67"/>
    </row>
    <row r="510" spans="1:52" s="90" customFormat="1" ht="47.25">
      <c r="A510" s="54" t="str">
        <f t="shared" si="85"/>
        <v>XL120NT+1</v>
      </c>
      <c r="B510" s="54" t="str">
        <f t="shared" si="86"/>
        <v>XL120NT+2</v>
      </c>
      <c r="C510" s="54" t="str">
        <f t="shared" si="87"/>
        <v>XL120NT+3</v>
      </c>
      <c r="D510" s="54" t="str">
        <f t="shared" si="88"/>
        <v>XL120NT+4</v>
      </c>
      <c r="F510" s="90"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7">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99</v>
      </c>
      <c r="AY510" s="66"/>
      <c r="AZ510" s="67">
        <v>240</v>
      </c>
    </row>
    <row r="511" spans="1:52" s="90" customFormat="1" ht="20.100000000000001" customHeight="1">
      <c r="A511" s="54" t="str">
        <f t="shared" si="85"/>
        <v>XL121NT2+1</v>
      </c>
      <c r="B511" s="54" t="str">
        <f t="shared" si="86"/>
        <v>XL121NT2+2</v>
      </c>
      <c r="C511" s="54" t="str">
        <f t="shared" si="87"/>
        <v>XL121NT2+3</v>
      </c>
      <c r="D511" s="54" t="str">
        <f t="shared" si="88"/>
        <v>XL121NT2+4</v>
      </c>
      <c r="F511" s="90"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7">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99</v>
      </c>
      <c r="AY511" s="66"/>
      <c r="AZ511" s="67">
        <v>180</v>
      </c>
    </row>
    <row r="512" spans="1:52" s="90" customFormat="1" ht="50.1" customHeight="1">
      <c r="A512" s="54" t="str">
        <f t="shared" si="85"/>
        <v>XL122NT+1</v>
      </c>
      <c r="B512" s="54" t="str">
        <f t="shared" si="86"/>
        <v>XL122NT+2</v>
      </c>
      <c r="C512" s="54" t="str">
        <f t="shared" si="87"/>
        <v>XL122NT+3</v>
      </c>
      <c r="D512" s="54" t="str">
        <f t="shared" si="88"/>
        <v>XL122NT+4</v>
      </c>
      <c r="F512" s="90"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7">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99</v>
      </c>
      <c r="AY512" s="66"/>
      <c r="AZ512" s="67"/>
    </row>
    <row r="513" spans="1:52" s="90" customFormat="1" ht="63">
      <c r="A513" s="54" t="str">
        <f t="shared" si="85"/>
        <v>XL123NT+1</v>
      </c>
      <c r="B513" s="54" t="str">
        <f t="shared" si="86"/>
        <v>XL123NT+2</v>
      </c>
      <c r="C513" s="54" t="str">
        <f t="shared" si="87"/>
        <v>XL123NT+3</v>
      </c>
      <c r="D513" s="54" t="str">
        <f t="shared" si="88"/>
        <v>XL123NT+4</v>
      </c>
      <c r="F513" s="90"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7">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99</v>
      </c>
      <c r="AY513" s="66"/>
      <c r="AZ513" s="67">
        <v>150</v>
      </c>
    </row>
    <row r="514" spans="1:52" s="90" customFormat="1" ht="39.950000000000003" customHeight="1">
      <c r="A514" s="54" t="str">
        <f t="shared" si="85"/>
        <v>XL124NT+1</v>
      </c>
      <c r="B514" s="54" t="str">
        <f t="shared" si="86"/>
        <v>XL124NT+2</v>
      </c>
      <c r="C514" s="54" t="str">
        <f t="shared" si="87"/>
        <v>XL124NT+3</v>
      </c>
      <c r="D514" s="54" t="str">
        <f t="shared" si="88"/>
        <v>XL124NT+4</v>
      </c>
      <c r="F514" s="90"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7">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99</v>
      </c>
      <c r="AY514" s="66"/>
      <c r="AZ514" s="67">
        <v>120</v>
      </c>
    </row>
    <row r="515" spans="1:52" s="90" customFormat="1" ht="39.950000000000003" customHeight="1">
      <c r="A515" s="54" t="str">
        <f t="shared" si="85"/>
        <v>XL125NT+1</v>
      </c>
      <c r="B515" s="54" t="str">
        <f t="shared" si="86"/>
        <v>XL125NT+2</v>
      </c>
      <c r="C515" s="54" t="str">
        <f t="shared" si="87"/>
        <v>XL125NT+3</v>
      </c>
      <c r="D515" s="54" t="str">
        <f t="shared" si="88"/>
        <v>XL125NT+4</v>
      </c>
      <c r="F515" s="90"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7"/>
      <c r="AM515" s="63"/>
      <c r="AN515" s="63"/>
      <c r="AO515" s="60">
        <f t="shared" si="84"/>
        <v>0</v>
      </c>
      <c r="AP515" s="60">
        <f t="shared" si="84"/>
        <v>0</v>
      </c>
      <c r="AQ515" s="60">
        <f t="shared" si="84"/>
        <v>0</v>
      </c>
      <c r="AR515" s="60">
        <f t="shared" si="83"/>
        <v>0</v>
      </c>
      <c r="AS515" s="60"/>
      <c r="AT515" s="60"/>
      <c r="AU515" s="60"/>
      <c r="AV515" s="60"/>
      <c r="AW515" s="65"/>
      <c r="AX515" s="90" t="s">
        <v>99</v>
      </c>
      <c r="AY515" s="66"/>
      <c r="AZ515" s="67"/>
    </row>
    <row r="516" spans="1:52" s="90" customFormat="1" ht="39.75" customHeight="1">
      <c r="A516" s="54" t="str">
        <f t="shared" si="85"/>
        <v>XL125NT_D1+1</v>
      </c>
      <c r="B516" s="54" t="str">
        <f t="shared" si="86"/>
        <v>XL125NT_D1+2</v>
      </c>
      <c r="C516" s="54" t="str">
        <f t="shared" si="87"/>
        <v>XL125NT_D1+3</v>
      </c>
      <c r="D516" s="54" t="str">
        <f t="shared" si="88"/>
        <v>XL125NT_D1+4</v>
      </c>
      <c r="F516" s="90"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7">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99</v>
      </c>
      <c r="AY516" s="66"/>
      <c r="AZ516" s="67">
        <v>150</v>
      </c>
    </row>
    <row r="517" spans="1:52" s="90" customFormat="1" ht="39.950000000000003" customHeight="1">
      <c r="A517" s="54" t="str">
        <f t="shared" si="85"/>
        <v>XL125NT_D2+1</v>
      </c>
      <c r="B517" s="54" t="str">
        <f t="shared" si="86"/>
        <v>XL125NT_D2+2</v>
      </c>
      <c r="C517" s="54" t="str">
        <f t="shared" si="87"/>
        <v>XL125NT_D2+3</v>
      </c>
      <c r="D517" s="54" t="str">
        <f t="shared" si="88"/>
        <v>XL125NT_D2+4</v>
      </c>
      <c r="F517" s="90"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7">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99</v>
      </c>
      <c r="AY517" s="66"/>
      <c r="AZ517" s="67">
        <v>120</v>
      </c>
    </row>
    <row r="518" spans="1:52" s="90" customFormat="1" ht="39.950000000000003" customHeight="1">
      <c r="A518" s="54" t="str">
        <f t="shared" si="85"/>
        <v>XL126NT2+1</v>
      </c>
      <c r="B518" s="54" t="str">
        <f t="shared" si="86"/>
        <v>XL126NT2+2</v>
      </c>
      <c r="C518" s="54" t="str">
        <f t="shared" si="87"/>
        <v>XL126NT2+3</v>
      </c>
      <c r="D518" s="54" t="str">
        <f t="shared" si="88"/>
        <v>XL126NT2+4</v>
      </c>
      <c r="F518" s="90"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7"/>
      <c r="AM518" s="63"/>
      <c r="AN518" s="63"/>
      <c r="AO518" s="60">
        <f t="shared" si="84"/>
        <v>0</v>
      </c>
      <c r="AP518" s="60">
        <f t="shared" si="84"/>
        <v>0</v>
      </c>
      <c r="AQ518" s="60">
        <f t="shared" si="84"/>
        <v>0</v>
      </c>
      <c r="AR518" s="60">
        <f t="shared" si="83"/>
        <v>0</v>
      </c>
      <c r="AS518" s="60"/>
      <c r="AT518" s="60"/>
      <c r="AU518" s="60"/>
      <c r="AV518" s="60"/>
      <c r="AW518" s="65"/>
      <c r="AX518" s="90" t="s">
        <v>99</v>
      </c>
      <c r="AY518" s="66"/>
      <c r="AZ518" s="67"/>
    </row>
    <row r="519" spans="1:52" s="90" customFormat="1" ht="47.25">
      <c r="A519" s="54" t="str">
        <f t="shared" si="85"/>
        <v>XL126NT2_D1+1</v>
      </c>
      <c r="B519" s="54" t="str">
        <f t="shared" si="86"/>
        <v>XL126NT2_D1+2</v>
      </c>
      <c r="C519" s="54" t="str">
        <f t="shared" si="87"/>
        <v>XL126NT2_D1+3</v>
      </c>
      <c r="D519" s="54" t="str">
        <f t="shared" si="88"/>
        <v>XL126NT2_D1+4</v>
      </c>
      <c r="F519" s="90" t="s">
        <v>99</v>
      </c>
      <c r="G519" s="88"/>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7">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99</v>
      </c>
      <c r="AY519" s="66"/>
      <c r="AZ519" s="67">
        <v>150</v>
      </c>
    </row>
    <row r="520" spans="1:52" s="90" customFormat="1" ht="39.950000000000003" customHeight="1">
      <c r="A520" s="54" t="str">
        <f t="shared" si="85"/>
        <v>XL126NT2_D2+1</v>
      </c>
      <c r="B520" s="54" t="str">
        <f t="shared" si="86"/>
        <v>XL126NT2_D2+2</v>
      </c>
      <c r="C520" s="54" t="str">
        <f t="shared" si="87"/>
        <v>XL126NT2_D2+3</v>
      </c>
      <c r="D520" s="54" t="str">
        <f t="shared" si="88"/>
        <v>XL126NT2_D2+4</v>
      </c>
      <c r="F520" s="90" t="s">
        <v>99</v>
      </c>
      <c r="G520" s="88"/>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7">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99</v>
      </c>
      <c r="AY520" s="66"/>
      <c r="AZ520" s="67">
        <v>120</v>
      </c>
    </row>
    <row r="521" spans="1:52" s="90" customFormat="1" ht="66" customHeight="1">
      <c r="A521" s="54" t="str">
        <f t="shared" si="85"/>
        <v>XL127NT2+1</v>
      </c>
      <c r="B521" s="54" t="str">
        <f t="shared" si="86"/>
        <v>XL127NT2+2</v>
      </c>
      <c r="C521" s="54" t="str">
        <f t="shared" si="87"/>
        <v>XL127NT2+3</v>
      </c>
      <c r="D521" s="54" t="str">
        <f t="shared" si="88"/>
        <v>XL127NT2+4</v>
      </c>
      <c r="F521" s="90"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7"/>
      <c r="AM521" s="63"/>
      <c r="AN521" s="63"/>
      <c r="AO521" s="60">
        <f t="shared" si="84"/>
        <v>0</v>
      </c>
      <c r="AP521" s="60">
        <f t="shared" si="84"/>
        <v>0</v>
      </c>
      <c r="AQ521" s="60">
        <f t="shared" si="84"/>
        <v>0</v>
      </c>
      <c r="AR521" s="60">
        <f t="shared" si="83"/>
        <v>0</v>
      </c>
      <c r="AS521" s="60"/>
      <c r="AT521" s="60"/>
      <c r="AU521" s="60"/>
      <c r="AV521" s="60"/>
      <c r="AW521" s="65"/>
      <c r="AX521" s="90" t="s">
        <v>99</v>
      </c>
      <c r="AY521" s="66"/>
      <c r="AZ521" s="67"/>
    </row>
    <row r="522" spans="1:52" s="90" customFormat="1" ht="47.25">
      <c r="A522" s="54" t="str">
        <f t="shared" si="85"/>
        <v>XL127NT2_D1+1</v>
      </c>
      <c r="B522" s="54" t="str">
        <f t="shared" si="86"/>
        <v>XL127NT2_D1+2</v>
      </c>
      <c r="C522" s="54" t="str">
        <f t="shared" si="87"/>
        <v>XL127NT2_D1+3</v>
      </c>
      <c r="D522" s="54" t="str">
        <f t="shared" si="88"/>
        <v>XL127NT2_D1+4</v>
      </c>
      <c r="F522" s="90" t="s">
        <v>99</v>
      </c>
      <c r="G522" s="88"/>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7">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99</v>
      </c>
      <c r="AY522" s="66"/>
      <c r="AZ522" s="67">
        <v>150</v>
      </c>
    </row>
    <row r="523" spans="1:52" s="90" customFormat="1" ht="39.950000000000003" customHeight="1">
      <c r="A523" s="54" t="str">
        <f t="shared" si="85"/>
        <v>XL127NT2_D2+1</v>
      </c>
      <c r="B523" s="54" t="str">
        <f t="shared" si="86"/>
        <v>XL127NT2_D2+2</v>
      </c>
      <c r="C523" s="54" t="str">
        <f t="shared" si="87"/>
        <v>XL127NT2_D2+3</v>
      </c>
      <c r="D523" s="54" t="str">
        <f t="shared" si="88"/>
        <v>XL127NT2_D2+4</v>
      </c>
      <c r="F523" s="90" t="s">
        <v>99</v>
      </c>
      <c r="G523" s="88"/>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7">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99</v>
      </c>
      <c r="AY523" s="66"/>
      <c r="AZ523" s="67">
        <v>120</v>
      </c>
    </row>
    <row r="524" spans="1:52" s="90"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7"/>
      <c r="AM524" s="63"/>
      <c r="AN524" s="63"/>
      <c r="AO524" s="60">
        <f t="shared" si="92"/>
        <v>0</v>
      </c>
      <c r="AP524" s="60">
        <f t="shared" si="92"/>
        <v>0</v>
      </c>
      <c r="AQ524" s="60">
        <f t="shared" si="92"/>
        <v>0</v>
      </c>
      <c r="AR524" s="60">
        <f t="shared" si="92"/>
        <v>0</v>
      </c>
      <c r="AS524" s="60"/>
      <c r="AT524" s="60"/>
      <c r="AU524" s="60"/>
      <c r="AV524" s="60"/>
      <c r="AW524" s="65"/>
      <c r="AX524" s="90" t="s">
        <v>99</v>
      </c>
      <c r="AY524" s="66"/>
      <c r="AZ524" s="67"/>
    </row>
    <row r="525" spans="1:52" s="90" customFormat="1" ht="47.25">
      <c r="A525" s="54" t="str">
        <f t="shared" si="93"/>
        <v>XL128NT_D1+1</v>
      </c>
      <c r="B525" s="54" t="str">
        <f t="shared" si="94"/>
        <v>XL128NT_D1+2</v>
      </c>
      <c r="C525" s="54" t="str">
        <f t="shared" si="95"/>
        <v>XL128NT_D1+3</v>
      </c>
      <c r="D525" s="54" t="str">
        <f t="shared" si="96"/>
        <v>XL128NT_D1+4</v>
      </c>
      <c r="F525" s="90" t="s">
        <v>99</v>
      </c>
      <c r="G525" s="88"/>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7">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99</v>
      </c>
      <c r="AY525" s="66"/>
      <c r="AZ525" s="67">
        <v>150</v>
      </c>
    </row>
    <row r="526" spans="1:52" s="90" customFormat="1" ht="39.950000000000003" customHeight="1">
      <c r="A526" s="54" t="str">
        <f t="shared" si="93"/>
        <v>XL128NT_D2+1</v>
      </c>
      <c r="B526" s="54" t="str">
        <f t="shared" si="94"/>
        <v>XL128NT_D2+2</v>
      </c>
      <c r="C526" s="54" t="str">
        <f t="shared" si="95"/>
        <v>XL128NT_D2+3</v>
      </c>
      <c r="D526" s="54" t="str">
        <f t="shared" si="96"/>
        <v>XL128NT_D2+4</v>
      </c>
      <c r="F526" s="90" t="s">
        <v>99</v>
      </c>
      <c r="G526" s="88"/>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7">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99</v>
      </c>
      <c r="AY526" s="66"/>
      <c r="AZ526" s="67">
        <v>120</v>
      </c>
    </row>
    <row r="527" spans="1:52" s="90" customFormat="1" ht="39.950000000000003" customHeight="1">
      <c r="A527" s="54" t="str">
        <f t="shared" si="93"/>
        <v>XL129NT+1</v>
      </c>
      <c r="B527" s="54" t="str">
        <f t="shared" si="94"/>
        <v>XL129NT+2</v>
      </c>
      <c r="C527" s="54" t="str">
        <f t="shared" si="95"/>
        <v>XL129NT+3</v>
      </c>
      <c r="D527" s="54" t="str">
        <f t="shared" si="96"/>
        <v>XL129NT+4</v>
      </c>
      <c r="F527" s="90"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7"/>
      <c r="AM527" s="63"/>
      <c r="AN527" s="63"/>
      <c r="AO527" s="60">
        <f t="shared" si="92"/>
        <v>0</v>
      </c>
      <c r="AP527" s="60">
        <f t="shared" si="92"/>
        <v>0</v>
      </c>
      <c r="AQ527" s="60">
        <f t="shared" si="92"/>
        <v>0</v>
      </c>
      <c r="AR527" s="60">
        <f t="shared" si="92"/>
        <v>0</v>
      </c>
      <c r="AS527" s="60"/>
      <c r="AT527" s="60"/>
      <c r="AU527" s="60"/>
      <c r="AV527" s="60"/>
      <c r="AW527" s="65"/>
      <c r="AX527" s="90" t="s">
        <v>99</v>
      </c>
      <c r="AY527" s="66"/>
      <c r="AZ527" s="67">
        <v>240</v>
      </c>
    </row>
    <row r="528" spans="1:52" s="90" customFormat="1" ht="47.25">
      <c r="A528" s="54" t="str">
        <f t="shared" si="93"/>
        <v>XL129NT_D1+1</v>
      </c>
      <c r="B528" s="54" t="str">
        <f t="shared" si="94"/>
        <v>XL129NT_D1+2</v>
      </c>
      <c r="C528" s="54" t="str">
        <f t="shared" si="95"/>
        <v>XL129NT_D1+3</v>
      </c>
      <c r="D528" s="54" t="str">
        <f t="shared" si="96"/>
        <v>XL129NT_D1+4</v>
      </c>
      <c r="F528" s="90" t="s">
        <v>99</v>
      </c>
      <c r="G528" s="88"/>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7">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99</v>
      </c>
      <c r="AY528" s="66"/>
      <c r="AZ528" s="67"/>
    </row>
    <row r="529" spans="1:52" s="90" customFormat="1" ht="39.950000000000003" customHeight="1">
      <c r="A529" s="54" t="str">
        <f t="shared" si="93"/>
        <v>XL129NT_D2+1</v>
      </c>
      <c r="B529" s="54" t="str">
        <f t="shared" si="94"/>
        <v>XL129NT_D2+2</v>
      </c>
      <c r="C529" s="54" t="str">
        <f t="shared" si="95"/>
        <v>XL129NT_D2+3</v>
      </c>
      <c r="D529" s="54" t="str">
        <f t="shared" si="96"/>
        <v>XL129NT_D2+4</v>
      </c>
      <c r="F529" s="90" t="s">
        <v>99</v>
      </c>
      <c r="G529" s="88"/>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7">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1893</v>
      </c>
      <c r="AY529" s="66"/>
      <c r="AZ529" s="67"/>
    </row>
    <row r="530" spans="1:52" s="90" customFormat="1" ht="20.100000000000001" customHeight="1">
      <c r="A530" s="54" t="str">
        <f t="shared" si="93"/>
        <v>XL130NT+1</v>
      </c>
      <c r="B530" s="54" t="str">
        <f t="shared" si="94"/>
        <v>XL130NT+2</v>
      </c>
      <c r="C530" s="54" t="str">
        <f t="shared" si="95"/>
        <v>XL130NT+3</v>
      </c>
      <c r="D530" s="54" t="str">
        <f t="shared" si="96"/>
        <v>XL130NT+4</v>
      </c>
      <c r="F530" s="90"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7"/>
      <c r="AM530" s="63"/>
      <c r="AN530" s="63"/>
      <c r="AO530" s="60">
        <f t="shared" si="92"/>
        <v>0</v>
      </c>
      <c r="AP530" s="60">
        <f t="shared" si="92"/>
        <v>0</v>
      </c>
      <c r="AQ530" s="60">
        <f t="shared" si="92"/>
        <v>0</v>
      </c>
      <c r="AR530" s="60">
        <f t="shared" si="92"/>
        <v>0</v>
      </c>
      <c r="AS530" s="60"/>
      <c r="AT530" s="60"/>
      <c r="AU530" s="60"/>
      <c r="AV530" s="60"/>
      <c r="AW530" s="65"/>
      <c r="AX530" s="90" t="s">
        <v>1893</v>
      </c>
      <c r="AY530" s="66"/>
      <c r="AZ530" s="67">
        <v>330</v>
      </c>
    </row>
    <row r="531" spans="1:52" s="90" customFormat="1" ht="47.25">
      <c r="A531" s="54" t="str">
        <f t="shared" si="93"/>
        <v>XL130NT_D1+1</v>
      </c>
      <c r="B531" s="54" t="str">
        <f t="shared" si="94"/>
        <v>XL130NT_D1+2</v>
      </c>
      <c r="C531" s="54" t="str">
        <f t="shared" si="95"/>
        <v>XL130NT_D1+3</v>
      </c>
      <c r="D531" s="54" t="str">
        <f t="shared" si="96"/>
        <v>XL130NT_D1+4</v>
      </c>
      <c r="F531" s="90" t="s">
        <v>99</v>
      </c>
      <c r="G531" s="88"/>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7">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1893</v>
      </c>
      <c r="AY531" s="66"/>
      <c r="AZ531" s="67">
        <v>420</v>
      </c>
    </row>
    <row r="532" spans="1:52" s="90" customFormat="1" ht="47.25">
      <c r="A532" s="54" t="str">
        <f t="shared" si="93"/>
        <v>XL130NT_D2+1</v>
      </c>
      <c r="B532" s="54" t="str">
        <f t="shared" si="94"/>
        <v>XL130NT_D2+2</v>
      </c>
      <c r="C532" s="54" t="str">
        <f t="shared" si="95"/>
        <v>XL130NT_D2+3</v>
      </c>
      <c r="D532" s="54" t="str">
        <f t="shared" si="96"/>
        <v>XL130NT_D2+4</v>
      </c>
      <c r="F532" s="90" t="s">
        <v>99</v>
      </c>
      <c r="G532" s="88"/>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7">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1893</v>
      </c>
      <c r="AY532" s="66"/>
      <c r="AZ532" s="67">
        <v>360</v>
      </c>
    </row>
    <row r="533" spans="1:52" s="90" customFormat="1" ht="31.5">
      <c r="A533" s="54" t="str">
        <f t="shared" si="93"/>
        <v>XL131NT2+1</v>
      </c>
      <c r="B533" s="54" t="str">
        <f t="shared" si="94"/>
        <v>XL131NT2+2</v>
      </c>
      <c r="C533" s="54" t="str">
        <f t="shared" si="95"/>
        <v>XL131NT2+3</v>
      </c>
      <c r="D533" s="54" t="str">
        <f t="shared" si="96"/>
        <v>XL131NT2+4</v>
      </c>
      <c r="F533" s="90"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7">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1893</v>
      </c>
      <c r="AY533" s="66"/>
      <c r="AZ533" s="67">
        <v>360</v>
      </c>
    </row>
    <row r="534" spans="1:52" s="198" customFormat="1">
      <c r="A534" s="185" t="str">
        <f t="shared" si="93"/>
        <v>CM+1</v>
      </c>
      <c r="B534" s="185" t="str">
        <f t="shared" si="94"/>
        <v>CM+2</v>
      </c>
      <c r="C534" s="185" t="str">
        <f t="shared" si="95"/>
        <v>CM+3</v>
      </c>
      <c r="D534" s="185" t="str">
        <f t="shared" si="96"/>
        <v>CM+4</v>
      </c>
      <c r="F534" s="198" t="s">
        <v>1893</v>
      </c>
      <c r="G534" s="172" t="s">
        <v>1903</v>
      </c>
      <c r="H534" s="172" t="s">
        <v>1893</v>
      </c>
      <c r="I534" s="173" t="s">
        <v>1904</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60">
        <f t="shared" si="92"/>
        <v>0</v>
      </c>
      <c r="AP534" s="60">
        <f t="shared" si="92"/>
        <v>0</v>
      </c>
      <c r="AQ534" s="60">
        <f t="shared" si="92"/>
        <v>0</v>
      </c>
      <c r="AR534" s="60">
        <f t="shared" si="92"/>
        <v>0</v>
      </c>
      <c r="AS534" s="60"/>
      <c r="AT534" s="60"/>
      <c r="AU534" s="60"/>
      <c r="AV534" s="60"/>
      <c r="AW534" s="194"/>
      <c r="AX534" s="198" t="s">
        <v>1893</v>
      </c>
      <c r="AY534" s="195"/>
      <c r="AZ534" s="196"/>
    </row>
    <row r="535" spans="1:52" s="90" customFormat="1" ht="31.5">
      <c r="A535" s="54" t="str">
        <f t="shared" si="93"/>
        <v>CM1NT1+1</v>
      </c>
      <c r="B535" s="54" t="str">
        <f t="shared" si="94"/>
        <v>CM1NT1+2</v>
      </c>
      <c r="C535" s="54" t="str">
        <f t="shared" si="95"/>
        <v>CM1NT1+3</v>
      </c>
      <c r="D535" s="54" t="str">
        <f t="shared" si="96"/>
        <v>CM1NT1+4</v>
      </c>
      <c r="F535" s="90"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7"/>
      <c r="AM535" s="63"/>
      <c r="AN535" s="63"/>
      <c r="AO535" s="60">
        <f t="shared" si="92"/>
        <v>0</v>
      </c>
      <c r="AP535" s="60">
        <f t="shared" si="92"/>
        <v>0</v>
      </c>
      <c r="AQ535" s="60">
        <f t="shared" si="92"/>
        <v>0</v>
      </c>
      <c r="AR535" s="60">
        <f t="shared" si="92"/>
        <v>0</v>
      </c>
      <c r="AS535" s="60"/>
      <c r="AT535" s="60"/>
      <c r="AU535" s="60"/>
      <c r="AV535" s="60"/>
      <c r="AW535" s="65"/>
      <c r="AX535" s="90" t="s">
        <v>1893</v>
      </c>
      <c r="AY535" s="66"/>
      <c r="AZ535" s="67">
        <v>360</v>
      </c>
    </row>
    <row r="536" spans="1:52" s="90" customFormat="1" ht="47.25">
      <c r="A536" s="54" t="str">
        <f t="shared" si="93"/>
        <v>CM1NT1_D1+1</v>
      </c>
      <c r="B536" s="54" t="str">
        <f t="shared" si="94"/>
        <v>CM1NT1_D1+2</v>
      </c>
      <c r="C536" s="54" t="str">
        <f t="shared" si="95"/>
        <v>CM1NT1_D1+3</v>
      </c>
      <c r="D536" s="54" t="str">
        <f t="shared" si="96"/>
        <v>CM1NT1_D1+4</v>
      </c>
      <c r="F536" s="90"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7">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1893</v>
      </c>
      <c r="AY536" s="66"/>
      <c r="AZ536" s="67">
        <v>330</v>
      </c>
    </row>
    <row r="537" spans="1:52" s="90" customFormat="1" ht="47.25">
      <c r="A537" s="54" t="str">
        <f t="shared" si="93"/>
        <v>CM1NT1_D2+1</v>
      </c>
      <c r="B537" s="54" t="str">
        <f t="shared" si="94"/>
        <v>CM1NT1_D2+2</v>
      </c>
      <c r="C537" s="54" t="str">
        <f t="shared" si="95"/>
        <v>CM1NT1_D2+3</v>
      </c>
      <c r="D537" s="54" t="str">
        <f t="shared" si="96"/>
        <v>CM1NT1_D2+4</v>
      </c>
      <c r="F537" s="90"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7">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1893</v>
      </c>
      <c r="AY537" s="66"/>
      <c r="AZ537" s="67">
        <v>330</v>
      </c>
    </row>
    <row r="538" spans="1:52" s="90" customFormat="1" ht="47.25">
      <c r="A538" s="54" t="str">
        <f t="shared" si="93"/>
        <v>CM1NT1_D3+1</v>
      </c>
      <c r="B538" s="54" t="str">
        <f t="shared" si="94"/>
        <v>CM1NT1_D3+2</v>
      </c>
      <c r="C538" s="54" t="str">
        <f t="shared" si="95"/>
        <v>CM1NT1_D3+3</v>
      </c>
      <c r="D538" s="54" t="str">
        <f t="shared" si="96"/>
        <v>CM1NT1_D3+4</v>
      </c>
      <c r="F538" s="90"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7">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1893</v>
      </c>
      <c r="AY538" s="66"/>
      <c r="AZ538" s="67">
        <v>330</v>
      </c>
    </row>
    <row r="539" spans="1:52" s="90" customFormat="1" ht="47.25">
      <c r="A539" s="54" t="str">
        <f t="shared" si="93"/>
        <v>CM1NT1_D4+1</v>
      </c>
      <c r="B539" s="54" t="str">
        <f t="shared" si="94"/>
        <v>CM1NT1_D4+2</v>
      </c>
      <c r="C539" s="54" t="str">
        <f t="shared" si="95"/>
        <v>CM1NT1_D4+3</v>
      </c>
      <c r="D539" s="54" t="str">
        <f t="shared" si="96"/>
        <v>CM1NT1_D4+4</v>
      </c>
      <c r="F539" s="90"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7">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1893</v>
      </c>
      <c r="AY539" s="66"/>
      <c r="AZ539" s="67">
        <v>330</v>
      </c>
    </row>
    <row r="540" spans="1:52" s="90" customFormat="1" ht="64.5" customHeight="1">
      <c r="A540" s="54" t="str">
        <f t="shared" si="93"/>
        <v>CM2NT1+1</v>
      </c>
      <c r="B540" s="54" t="str">
        <f t="shared" si="94"/>
        <v>CM2NT1+2</v>
      </c>
      <c r="C540" s="54" t="str">
        <f t="shared" si="95"/>
        <v>CM2NT1+3</v>
      </c>
      <c r="D540" s="54" t="str">
        <f t="shared" si="96"/>
        <v>CM2NT1+4</v>
      </c>
      <c r="F540" s="90"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7"/>
      <c r="AM540" s="63"/>
      <c r="AN540" s="63"/>
      <c r="AO540" s="60">
        <f t="shared" si="92"/>
        <v>0</v>
      </c>
      <c r="AP540" s="60">
        <f t="shared" si="92"/>
        <v>0</v>
      </c>
      <c r="AQ540" s="60">
        <f t="shared" si="92"/>
        <v>0</v>
      </c>
      <c r="AR540" s="60">
        <f t="shared" si="92"/>
        <v>0</v>
      </c>
      <c r="AS540" s="60"/>
      <c r="AT540" s="60"/>
      <c r="AU540" s="60"/>
      <c r="AV540" s="60"/>
      <c r="AW540" s="65"/>
      <c r="AX540" s="90" t="s">
        <v>1893</v>
      </c>
      <c r="AY540" s="66"/>
      <c r="AZ540" s="67">
        <v>330</v>
      </c>
    </row>
    <row r="541" spans="1:52" s="90" customFormat="1" ht="47.25">
      <c r="A541" s="54" t="str">
        <f t="shared" si="93"/>
        <v>CM2NT1_D1+1</v>
      </c>
      <c r="B541" s="54" t="str">
        <f t="shared" si="94"/>
        <v>CM2NT1_D1+2</v>
      </c>
      <c r="C541" s="54" t="str">
        <f t="shared" si="95"/>
        <v>CM2NT1_D1+3</v>
      </c>
      <c r="D541" s="54" t="str">
        <f t="shared" si="96"/>
        <v>CM2NT1_D1+4</v>
      </c>
      <c r="F541" s="90"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7">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1893</v>
      </c>
      <c r="AY541" s="66"/>
      <c r="AZ541" s="67">
        <v>330</v>
      </c>
    </row>
    <row r="542" spans="1:52" s="90" customFormat="1" ht="47.25">
      <c r="A542" s="54" t="str">
        <f t="shared" si="93"/>
        <v>CM2NT1_D2+1</v>
      </c>
      <c r="B542" s="54" t="str">
        <f t="shared" si="94"/>
        <v>CM2NT1_D2+2</v>
      </c>
      <c r="C542" s="54" t="str">
        <f t="shared" si="95"/>
        <v>CM2NT1_D2+3</v>
      </c>
      <c r="D542" s="54" t="str">
        <f t="shared" si="96"/>
        <v>CM2NT1_D2+4</v>
      </c>
      <c r="F542" s="90"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7">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1893</v>
      </c>
      <c r="AY542" s="66"/>
      <c r="AZ542" s="67">
        <v>330</v>
      </c>
    </row>
    <row r="543" spans="1:52" s="90" customFormat="1" ht="47.25">
      <c r="A543" s="54" t="str">
        <f t="shared" si="93"/>
        <v>CM2NT1_D3+1</v>
      </c>
      <c r="B543" s="54" t="str">
        <f t="shared" si="94"/>
        <v>CM2NT1_D3+2</v>
      </c>
      <c r="C543" s="54" t="str">
        <f t="shared" si="95"/>
        <v>CM2NT1_D3+3</v>
      </c>
      <c r="D543" s="54" t="str">
        <f t="shared" si="96"/>
        <v>CM2NT1_D3+4</v>
      </c>
      <c r="F543" s="90"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7">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1893</v>
      </c>
      <c r="AY543" s="66"/>
      <c r="AZ543" s="67"/>
    </row>
    <row r="544" spans="1:52" s="90" customFormat="1" ht="47.25">
      <c r="A544" s="54" t="str">
        <f t="shared" si="93"/>
        <v>CM2NT1_D4+1</v>
      </c>
      <c r="B544" s="54" t="str">
        <f t="shared" si="94"/>
        <v>CM2NT1_D4+2</v>
      </c>
      <c r="C544" s="54" t="str">
        <f t="shared" si="95"/>
        <v>CM2NT1_D4+3</v>
      </c>
      <c r="D544" s="54" t="str">
        <f t="shared" si="96"/>
        <v>CM2NT1_D4+4</v>
      </c>
      <c r="F544" s="90"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7">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1893</v>
      </c>
      <c r="AY544" s="66"/>
      <c r="AZ544" s="67">
        <v>330</v>
      </c>
    </row>
    <row r="545" spans="1:52" s="90" customFormat="1" ht="47.25">
      <c r="A545" s="54" t="str">
        <f t="shared" si="93"/>
        <v>CM2NT1_D5+1</v>
      </c>
      <c r="B545" s="54" t="str">
        <f t="shared" si="94"/>
        <v>CM2NT1_D5+2</v>
      </c>
      <c r="C545" s="54" t="str">
        <f t="shared" si="95"/>
        <v>CM2NT1_D5+3</v>
      </c>
      <c r="D545" s="54" t="str">
        <f t="shared" si="96"/>
        <v>CM2NT1_D5+4</v>
      </c>
      <c r="F545" s="90"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7">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1893</v>
      </c>
      <c r="AY545" s="66"/>
      <c r="AZ545" s="67">
        <v>330</v>
      </c>
    </row>
    <row r="546" spans="1:52" s="90" customFormat="1" ht="47.25">
      <c r="A546" s="54" t="str">
        <f t="shared" si="93"/>
        <v>CM2NT1_D6+1</v>
      </c>
      <c r="B546" s="54" t="str">
        <f t="shared" si="94"/>
        <v>CM2NT1_D6+2</v>
      </c>
      <c r="C546" s="54" t="str">
        <f t="shared" si="95"/>
        <v>CM2NT1_D6+3</v>
      </c>
      <c r="D546" s="54" t="str">
        <f t="shared" si="96"/>
        <v>CM2NT1_D6+4</v>
      </c>
      <c r="F546" s="90"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7">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1893</v>
      </c>
      <c r="AY546" s="66"/>
      <c r="AZ546" s="67">
        <v>330</v>
      </c>
    </row>
    <row r="547" spans="1:52" s="90" customFormat="1" ht="47.25">
      <c r="A547" s="54" t="str">
        <f t="shared" si="93"/>
        <v>CM2NT1_D7+1</v>
      </c>
      <c r="B547" s="54" t="str">
        <f t="shared" si="94"/>
        <v>CM2NT1_D7+2</v>
      </c>
      <c r="C547" s="54" t="str">
        <f t="shared" si="95"/>
        <v>CM2NT1_D7+3</v>
      </c>
      <c r="D547" s="54" t="str">
        <f t="shared" si="96"/>
        <v>CM2NT1_D7+4</v>
      </c>
      <c r="F547" s="90"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7">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1893</v>
      </c>
      <c r="AY547" s="66"/>
      <c r="AZ547" s="67">
        <v>330</v>
      </c>
    </row>
    <row r="548" spans="1:52" s="90" customFormat="1" ht="47.25">
      <c r="A548" s="54" t="str">
        <f t="shared" si="93"/>
        <v>CM2NT1_D8+1</v>
      </c>
      <c r="B548" s="54" t="str">
        <f t="shared" si="94"/>
        <v>CM2NT1_D8+2</v>
      </c>
      <c r="C548" s="54" t="str">
        <f t="shared" si="95"/>
        <v>CM2NT1_D8+3</v>
      </c>
      <c r="D548" s="54" t="str">
        <f t="shared" si="96"/>
        <v>CM2NT1_D8+4</v>
      </c>
      <c r="F548" s="90"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7">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1893</v>
      </c>
      <c r="AY548" s="66"/>
      <c r="AZ548" s="67">
        <v>330</v>
      </c>
    </row>
    <row r="549" spans="1:52" s="90" customFormat="1" ht="55.5" customHeight="1">
      <c r="A549" s="54" t="str">
        <f t="shared" si="93"/>
        <v>CM3NT1+1</v>
      </c>
      <c r="B549" s="54" t="str">
        <f t="shared" si="94"/>
        <v>CM3NT1+2</v>
      </c>
      <c r="C549" s="54" t="str">
        <f t="shared" si="95"/>
        <v>CM3NT1+3</v>
      </c>
      <c r="D549" s="54" t="str">
        <f t="shared" si="96"/>
        <v>CM3NT1+4</v>
      </c>
      <c r="F549" s="90"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7"/>
      <c r="AM549" s="63"/>
      <c r="AN549" s="63"/>
      <c r="AO549" s="60">
        <f t="shared" si="92"/>
        <v>0</v>
      </c>
      <c r="AP549" s="60">
        <f t="shared" si="92"/>
        <v>0</v>
      </c>
      <c r="AQ549" s="60">
        <f t="shared" si="92"/>
        <v>0</v>
      </c>
      <c r="AR549" s="60">
        <f t="shared" si="92"/>
        <v>0</v>
      </c>
      <c r="AS549" s="60"/>
      <c r="AT549" s="60"/>
      <c r="AU549" s="60"/>
      <c r="AV549" s="60"/>
      <c r="AW549" s="65"/>
      <c r="AX549" s="90" t="s">
        <v>1893</v>
      </c>
      <c r="AY549" s="66"/>
      <c r="AZ549" s="67">
        <v>330</v>
      </c>
    </row>
    <row r="550" spans="1:52" s="90" customFormat="1" ht="47.25">
      <c r="A550" s="54" t="str">
        <f t="shared" si="93"/>
        <v>CM3NT1_D1+1</v>
      </c>
      <c r="B550" s="54" t="str">
        <f t="shared" si="94"/>
        <v>CM3NT1_D1+2</v>
      </c>
      <c r="C550" s="54" t="str">
        <f t="shared" si="95"/>
        <v>CM3NT1_D1+3</v>
      </c>
      <c r="D550" s="54" t="str">
        <f t="shared" si="96"/>
        <v>CM3NT1_D1+4</v>
      </c>
      <c r="F550" s="90"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7">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1893</v>
      </c>
      <c r="AY550" s="66"/>
      <c r="AZ550" s="67">
        <v>330</v>
      </c>
    </row>
    <row r="551" spans="1:52" s="90" customFormat="1" ht="41.25" customHeight="1">
      <c r="A551" s="54" t="str">
        <f t="shared" si="93"/>
        <v>CM3NT1_D2+1</v>
      </c>
      <c r="B551" s="54" t="str">
        <f t="shared" si="94"/>
        <v>CM3NT1_D2+2</v>
      </c>
      <c r="C551" s="54" t="str">
        <f t="shared" si="95"/>
        <v>CM3NT1_D2+3</v>
      </c>
      <c r="D551" s="54" t="str">
        <f t="shared" si="96"/>
        <v>CM3NT1_D2+4</v>
      </c>
      <c r="F551" s="90"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7">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5" t="s">
        <v>1893</v>
      </c>
      <c r="AY551" s="169"/>
      <c r="AZ551" s="67">
        <v>330</v>
      </c>
    </row>
    <row r="552" spans="1:52" s="90" customFormat="1" ht="47.25">
      <c r="A552" s="54" t="str">
        <f t="shared" si="93"/>
        <v>CM3NT1_D3+1</v>
      </c>
      <c r="B552" s="54" t="str">
        <f t="shared" si="94"/>
        <v>CM3NT1_D3+2</v>
      </c>
      <c r="C552" s="54" t="str">
        <f t="shared" si="95"/>
        <v>CM3NT1_D3+3</v>
      </c>
      <c r="D552" s="54" t="str">
        <f t="shared" si="96"/>
        <v>CM3NT1_D3+4</v>
      </c>
      <c r="F552" s="90"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7">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1893</v>
      </c>
      <c r="AY552" s="66"/>
      <c r="AZ552" s="67">
        <v>330</v>
      </c>
    </row>
    <row r="553" spans="1:52" s="90" customFormat="1" ht="47.25">
      <c r="A553" s="54" t="str">
        <f t="shared" si="93"/>
        <v>CM3NT1_D4+1</v>
      </c>
      <c r="B553" s="54" t="str">
        <f t="shared" si="94"/>
        <v>CM3NT1_D4+2</v>
      </c>
      <c r="C553" s="54" t="str">
        <f t="shared" si="95"/>
        <v>CM3NT1_D4+3</v>
      </c>
      <c r="D553" s="54" t="str">
        <f t="shared" si="96"/>
        <v>CM3NT1_D4+4</v>
      </c>
      <c r="F553" s="90"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7">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1893</v>
      </c>
      <c r="AY553" s="66"/>
      <c r="AZ553" s="67">
        <v>330</v>
      </c>
    </row>
    <row r="554" spans="1:52" s="90" customFormat="1" ht="47.25">
      <c r="A554" s="54" t="str">
        <f t="shared" si="93"/>
        <v>CM3NT1_D5+1</v>
      </c>
      <c r="B554" s="54" t="str">
        <f t="shared" si="94"/>
        <v>CM3NT1_D5+2</v>
      </c>
      <c r="C554" s="54" t="str">
        <f t="shared" si="95"/>
        <v>CM3NT1_D5+3</v>
      </c>
      <c r="D554" s="54" t="str">
        <f t="shared" si="96"/>
        <v>CM3NT1_D5+4</v>
      </c>
      <c r="F554" s="90"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7">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1893</v>
      </c>
      <c r="AY554" s="66"/>
      <c r="AZ554" s="67">
        <v>240</v>
      </c>
    </row>
    <row r="555" spans="1:52" s="90" customFormat="1" ht="47.25">
      <c r="A555" s="54" t="str">
        <f t="shared" si="93"/>
        <v>CM3NT1_D6+1</v>
      </c>
      <c r="B555" s="54" t="str">
        <f t="shared" si="94"/>
        <v>CM3NT1_D6+2</v>
      </c>
      <c r="C555" s="54" t="str">
        <f t="shared" si="95"/>
        <v>CM3NT1_D6+3</v>
      </c>
      <c r="D555" s="54" t="str">
        <f t="shared" si="96"/>
        <v>CM3NT1_D6+4</v>
      </c>
      <c r="F555" s="90"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7">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1893</v>
      </c>
      <c r="AY555" s="66"/>
      <c r="AZ555" s="67"/>
    </row>
    <row r="556" spans="1:52" s="90" customFormat="1" ht="47.25">
      <c r="A556" s="54" t="str">
        <f t="shared" si="93"/>
        <v>CM3NT1_D7+1</v>
      </c>
      <c r="B556" s="54" t="str">
        <f t="shared" si="94"/>
        <v>CM3NT1_D7+2</v>
      </c>
      <c r="C556" s="54" t="str">
        <f t="shared" si="95"/>
        <v>CM3NT1_D7+3</v>
      </c>
      <c r="D556" s="54" t="str">
        <f t="shared" si="96"/>
        <v>CM3NT1_D7+4</v>
      </c>
      <c r="F556" s="90"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7">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1893</v>
      </c>
      <c r="AY556" s="66"/>
      <c r="AZ556" s="67">
        <v>420</v>
      </c>
    </row>
    <row r="557" spans="1:52" s="90" customFormat="1" ht="47.25">
      <c r="A557" s="54" t="str">
        <f t="shared" si="93"/>
        <v>CM3NT1_D8+1</v>
      </c>
      <c r="B557" s="54" t="str">
        <f t="shared" si="94"/>
        <v>CM3NT1_D8+2</v>
      </c>
      <c r="C557" s="54" t="str">
        <f t="shared" si="95"/>
        <v>CM3NT1_D8+3</v>
      </c>
      <c r="D557" s="54" t="str">
        <f t="shared" si="96"/>
        <v>CM3NT1_D8+4</v>
      </c>
      <c r="F557" s="90"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7">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1893</v>
      </c>
      <c r="AY557" s="66"/>
      <c r="AZ557" s="67">
        <v>420</v>
      </c>
    </row>
    <row r="558" spans="1:52" s="90" customFormat="1" ht="47.25">
      <c r="A558" s="54" t="str">
        <f t="shared" si="93"/>
        <v>CM3NT1_D9+1</v>
      </c>
      <c r="B558" s="54" t="str">
        <f t="shared" si="94"/>
        <v>CM3NT1_D9+2</v>
      </c>
      <c r="C558" s="54" t="str">
        <f t="shared" si="95"/>
        <v>CM3NT1_D9+3</v>
      </c>
      <c r="D558" s="54" t="str">
        <f t="shared" si="96"/>
        <v>CM3NT1_D9+4</v>
      </c>
      <c r="F558" s="90"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7">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1893</v>
      </c>
      <c r="AY558" s="66"/>
      <c r="AZ558" s="67"/>
    </row>
    <row r="559" spans="1:52" s="90" customFormat="1" ht="47.25">
      <c r="A559" s="54" t="str">
        <f t="shared" si="93"/>
        <v>CM3NT1_D10+1</v>
      </c>
      <c r="B559" s="54" t="str">
        <f t="shared" si="94"/>
        <v>CM3NT1_D10+2</v>
      </c>
      <c r="C559" s="54" t="str">
        <f t="shared" si="95"/>
        <v>CM3NT1_D10+3</v>
      </c>
      <c r="D559" s="54" t="str">
        <f t="shared" si="96"/>
        <v>CM3NT1_D10+4</v>
      </c>
      <c r="F559" s="90"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7">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1893</v>
      </c>
      <c r="AY559" s="66"/>
      <c r="AZ559" s="67">
        <v>240</v>
      </c>
    </row>
    <row r="560" spans="1:52" s="90" customFormat="1" ht="47.25">
      <c r="A560" s="54" t="str">
        <f t="shared" si="93"/>
        <v>CM3NT1_D11+1</v>
      </c>
      <c r="B560" s="54" t="str">
        <f t="shared" si="94"/>
        <v>CM3NT1_D11+2</v>
      </c>
      <c r="C560" s="54" t="str">
        <f t="shared" si="95"/>
        <v>CM3NT1_D11+3</v>
      </c>
      <c r="D560" s="54" t="str">
        <f t="shared" si="96"/>
        <v>CM3NT1_D11+4</v>
      </c>
      <c r="F560" s="90"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7">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1893</v>
      </c>
      <c r="AY560" s="66"/>
      <c r="AZ560" s="67">
        <v>240</v>
      </c>
    </row>
    <row r="561" spans="1:52" s="90" customFormat="1" ht="31.5">
      <c r="A561" s="54" t="str">
        <f t="shared" si="93"/>
        <v>CM4NT1+1</v>
      </c>
      <c r="B561" s="54" t="str">
        <f t="shared" si="94"/>
        <v>CM4NT1+2</v>
      </c>
      <c r="C561" s="54" t="str">
        <f t="shared" si="95"/>
        <v>CM4NT1+3</v>
      </c>
      <c r="D561" s="54" t="str">
        <f t="shared" si="96"/>
        <v>CM4NT1+4</v>
      </c>
      <c r="F561" s="90"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7"/>
      <c r="AM561" s="63"/>
      <c r="AN561" s="63"/>
      <c r="AO561" s="60">
        <f t="shared" si="92"/>
        <v>0</v>
      </c>
      <c r="AP561" s="60">
        <f t="shared" si="92"/>
        <v>0</v>
      </c>
      <c r="AQ561" s="60">
        <f t="shared" si="92"/>
        <v>0</v>
      </c>
      <c r="AR561" s="60">
        <f t="shared" si="92"/>
        <v>0</v>
      </c>
      <c r="AS561" s="60"/>
      <c r="AT561" s="60"/>
      <c r="AU561" s="60"/>
      <c r="AV561" s="60"/>
      <c r="AW561" s="65"/>
      <c r="AX561" s="90" t="s">
        <v>1893</v>
      </c>
      <c r="AY561" s="66"/>
      <c r="AZ561" s="67">
        <v>240</v>
      </c>
    </row>
    <row r="562" spans="1:52" s="90" customFormat="1" ht="47.25">
      <c r="A562" s="54" t="str">
        <f t="shared" si="93"/>
        <v>CM4NT1_D1+1</v>
      </c>
      <c r="B562" s="54" t="str">
        <f t="shared" si="94"/>
        <v>CM4NT1_D1+2</v>
      </c>
      <c r="C562" s="54" t="str">
        <f t="shared" si="95"/>
        <v>CM4NT1_D1+3</v>
      </c>
      <c r="D562" s="54" t="str">
        <f t="shared" si="96"/>
        <v>CM4NT1_D1+4</v>
      </c>
      <c r="F562" s="90"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7">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1893</v>
      </c>
      <c r="AY562" s="66"/>
      <c r="AZ562" s="67">
        <v>240</v>
      </c>
    </row>
    <row r="563" spans="1:52" s="90" customFormat="1" ht="47.25">
      <c r="A563" s="54" t="str">
        <f t="shared" si="93"/>
        <v>CM4NT1_D2+1</v>
      </c>
      <c r="B563" s="54" t="str">
        <f t="shared" si="94"/>
        <v>CM4NT1_D2+2</v>
      </c>
      <c r="C563" s="54" t="str">
        <f t="shared" si="95"/>
        <v>CM4NT1_D2+3</v>
      </c>
      <c r="D563" s="54" t="str">
        <f t="shared" si="96"/>
        <v>CM4NT1_D2+4</v>
      </c>
      <c r="F563" s="90"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7">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1893</v>
      </c>
      <c r="AY563" s="66"/>
      <c r="AZ563" s="67">
        <v>310</v>
      </c>
    </row>
    <row r="564" spans="1:52" s="90" customFormat="1" ht="31.5">
      <c r="A564" s="54" t="str">
        <f t="shared" si="93"/>
        <v>CM5NT1+1</v>
      </c>
      <c r="B564" s="54" t="str">
        <f t="shared" si="94"/>
        <v>CM5NT1+2</v>
      </c>
      <c r="C564" s="54" t="str">
        <f t="shared" si="95"/>
        <v>CM5NT1+3</v>
      </c>
      <c r="D564" s="54" t="str">
        <f t="shared" si="96"/>
        <v>CM5NT1+4</v>
      </c>
      <c r="F564" s="90"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7"/>
      <c r="AM564" s="63"/>
      <c r="AN564" s="63"/>
      <c r="AO564" s="60">
        <f t="shared" si="92"/>
        <v>0</v>
      </c>
      <c r="AP564" s="60">
        <f t="shared" si="92"/>
        <v>0</v>
      </c>
      <c r="AQ564" s="60">
        <f t="shared" si="92"/>
        <v>0</v>
      </c>
      <c r="AR564" s="60">
        <f t="shared" si="92"/>
        <v>0</v>
      </c>
      <c r="AS564" s="60"/>
      <c r="AT564" s="60"/>
      <c r="AU564" s="60"/>
      <c r="AV564" s="60"/>
      <c r="AW564" s="65"/>
      <c r="AX564" s="90" t="s">
        <v>1893</v>
      </c>
      <c r="AY564" s="66"/>
      <c r="AZ564" s="67">
        <v>310</v>
      </c>
    </row>
    <row r="565" spans="1:52" s="90" customFormat="1" ht="47.25">
      <c r="A565" s="54" t="str">
        <f t="shared" si="93"/>
        <v>CM5NT1_D1+1</v>
      </c>
      <c r="B565" s="54" t="str">
        <f t="shared" si="94"/>
        <v>CM5NT1_D1+2</v>
      </c>
      <c r="C565" s="54" t="str">
        <f t="shared" si="95"/>
        <v>CM5NT1_D1+3</v>
      </c>
      <c r="D565" s="54" t="str">
        <f t="shared" si="96"/>
        <v>CM5NT1_D1+4</v>
      </c>
      <c r="F565" s="90"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7">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1893</v>
      </c>
      <c r="AY565" s="66"/>
      <c r="AZ565" s="67">
        <v>310</v>
      </c>
    </row>
    <row r="566" spans="1:52" s="90" customFormat="1" ht="47.25">
      <c r="A566" s="54" t="str">
        <f t="shared" si="93"/>
        <v>CM5NT1_D2+1</v>
      </c>
      <c r="B566" s="54" t="str">
        <f t="shared" si="94"/>
        <v>CM5NT1_D2+2</v>
      </c>
      <c r="C566" s="54" t="str">
        <f t="shared" si="95"/>
        <v>CM5NT1_D2+3</v>
      </c>
      <c r="D566" s="54" t="str">
        <f t="shared" si="96"/>
        <v>CM5NT1_D2+4</v>
      </c>
      <c r="F566" s="90"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7">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1893</v>
      </c>
      <c r="AY566" s="66"/>
      <c r="AZ566" s="67">
        <v>310</v>
      </c>
    </row>
    <row r="567" spans="1:52" s="90" customFormat="1" ht="47.25">
      <c r="A567" s="54" t="str">
        <f t="shared" si="93"/>
        <v>CM5NT1_D3+1</v>
      </c>
      <c r="B567" s="54" t="str">
        <f t="shared" si="94"/>
        <v>CM5NT1_D3+2</v>
      </c>
      <c r="C567" s="54" t="str">
        <f t="shared" si="95"/>
        <v>CM5NT1_D3+3</v>
      </c>
      <c r="D567" s="54" t="str">
        <f t="shared" si="96"/>
        <v>CM5NT1_D3+4</v>
      </c>
      <c r="F567" s="90"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7">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1893</v>
      </c>
      <c r="AY567" s="66"/>
      <c r="AZ567" s="67">
        <v>310</v>
      </c>
    </row>
    <row r="568" spans="1:52" s="90" customFormat="1" ht="47.25">
      <c r="A568" s="54" t="str">
        <f t="shared" si="93"/>
        <v>CM5NT1_D4+1</v>
      </c>
      <c r="B568" s="54" t="str">
        <f t="shared" si="94"/>
        <v>CM5NT1_D4+2</v>
      </c>
      <c r="C568" s="54" t="str">
        <f t="shared" si="95"/>
        <v>CM5NT1_D4+3</v>
      </c>
      <c r="D568" s="54" t="str">
        <f t="shared" si="96"/>
        <v>CM5NT1_D4+4</v>
      </c>
      <c r="F568" s="90"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7">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1893</v>
      </c>
      <c r="AY568" s="66"/>
      <c r="AZ568" s="67">
        <v>240</v>
      </c>
    </row>
    <row r="569" spans="1:52" s="90" customFormat="1" ht="47.25">
      <c r="A569" s="54" t="str">
        <f t="shared" si="93"/>
        <v>CM5NT1_D5+1</v>
      </c>
      <c r="B569" s="54" t="str">
        <f t="shared" si="94"/>
        <v>CM5NT1_D5+2</v>
      </c>
      <c r="C569" s="54" t="str">
        <f t="shared" si="95"/>
        <v>CM5NT1_D5+3</v>
      </c>
      <c r="D569" s="54" t="str">
        <f t="shared" si="96"/>
        <v>CM5NT1_D5+4</v>
      </c>
      <c r="F569" s="90"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7">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1893</v>
      </c>
      <c r="AY569" s="66"/>
      <c r="AZ569" s="67">
        <v>240</v>
      </c>
    </row>
    <row r="570" spans="1:52" s="90" customFormat="1" ht="47.25">
      <c r="A570" s="54" t="str">
        <f t="shared" si="93"/>
        <v>CM5NT1_D6+1</v>
      </c>
      <c r="B570" s="54" t="str">
        <f t="shared" si="94"/>
        <v>CM5NT1_D6+2</v>
      </c>
      <c r="C570" s="54" t="str">
        <f t="shared" si="95"/>
        <v>CM5NT1_D6+3</v>
      </c>
      <c r="D570" s="54" t="str">
        <f t="shared" si="96"/>
        <v>CM5NT1_D6+4</v>
      </c>
      <c r="F570" s="90"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7">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1893</v>
      </c>
      <c r="AY570" s="66"/>
      <c r="AZ570" s="67">
        <v>240</v>
      </c>
    </row>
    <row r="571" spans="1:52" s="90" customFormat="1" ht="47.25">
      <c r="A571" s="54" t="str">
        <f t="shared" si="93"/>
        <v>CM5NT1_D7+1</v>
      </c>
      <c r="B571" s="54" t="str">
        <f t="shared" si="94"/>
        <v>CM5NT1_D7+2</v>
      </c>
      <c r="C571" s="54" t="str">
        <f t="shared" si="95"/>
        <v>CM5NT1_D7+3</v>
      </c>
      <c r="D571" s="54" t="str">
        <f t="shared" si="96"/>
        <v>CM5NT1_D7+4</v>
      </c>
      <c r="F571" s="90"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7">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1893</v>
      </c>
      <c r="AY571" s="66"/>
      <c r="AZ571" s="67">
        <v>240</v>
      </c>
    </row>
    <row r="572" spans="1:52" s="90" customFormat="1" ht="47.25">
      <c r="A572" s="54" t="str">
        <f t="shared" si="93"/>
        <v>CM5NT1_D8+1</v>
      </c>
      <c r="B572" s="54" t="str">
        <f t="shared" si="94"/>
        <v>CM5NT1_D8+2</v>
      </c>
      <c r="C572" s="54" t="str">
        <f t="shared" si="95"/>
        <v>CM5NT1_D8+3</v>
      </c>
      <c r="D572" s="54" t="str">
        <f t="shared" si="96"/>
        <v>CM5NT1_D8+4</v>
      </c>
      <c r="F572" s="90"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7">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1893</v>
      </c>
      <c r="AY572" s="66"/>
      <c r="AZ572" s="67"/>
    </row>
    <row r="573" spans="1:52" s="90" customFormat="1" ht="47.25">
      <c r="A573" s="54" t="str">
        <f t="shared" si="93"/>
        <v>CM5NT1_D9+1</v>
      </c>
      <c r="B573" s="54" t="str">
        <f t="shared" si="94"/>
        <v>CM5NT1_D9+2</v>
      </c>
      <c r="C573" s="54" t="str">
        <f t="shared" si="95"/>
        <v>CM5NT1_D9+3</v>
      </c>
      <c r="D573" s="54" t="str">
        <f t="shared" si="96"/>
        <v>CM5NT1_D9+4</v>
      </c>
      <c r="F573" s="90"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7">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1893</v>
      </c>
      <c r="AY573" s="66"/>
      <c r="AZ573" s="67">
        <v>240</v>
      </c>
    </row>
    <row r="574" spans="1:52" s="90" customFormat="1" ht="47.25">
      <c r="A574" s="54" t="str">
        <f t="shared" si="93"/>
        <v>CM5NT1_D10+1</v>
      </c>
      <c r="B574" s="54" t="str">
        <f t="shared" si="94"/>
        <v>CM5NT1_D10+2</v>
      </c>
      <c r="C574" s="54" t="str">
        <f t="shared" si="95"/>
        <v>CM5NT1_D10+3</v>
      </c>
      <c r="D574" s="54" t="str">
        <f t="shared" si="96"/>
        <v>CM5NT1_D10+4</v>
      </c>
      <c r="F574" s="90"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7">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1893</v>
      </c>
      <c r="AY574" s="66"/>
      <c r="AZ574" s="67">
        <v>240</v>
      </c>
    </row>
    <row r="575" spans="1:52" s="90" customFormat="1" ht="47.25">
      <c r="A575" s="54" t="str">
        <f t="shared" si="93"/>
        <v>CM5NT1_D11+1</v>
      </c>
      <c r="B575" s="54" t="str">
        <f t="shared" si="94"/>
        <v>CM5NT1_D11+2</v>
      </c>
      <c r="C575" s="54" t="str">
        <f t="shared" si="95"/>
        <v>CM5NT1_D11+3</v>
      </c>
      <c r="D575" s="54" t="str">
        <f t="shared" si="96"/>
        <v>CM5NT1_D11+4</v>
      </c>
      <c r="F575" s="90"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7">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1893</v>
      </c>
      <c r="AY575" s="66"/>
      <c r="AZ575" s="67">
        <v>240</v>
      </c>
    </row>
    <row r="576" spans="1:52" s="90" customFormat="1" ht="47.25">
      <c r="A576" s="54" t="str">
        <f t="shared" si="93"/>
        <v>CM5NT1_D12+1</v>
      </c>
      <c r="B576" s="54" t="str">
        <f t="shared" si="94"/>
        <v>CM5NT1_D12+2</v>
      </c>
      <c r="C576" s="54" t="str">
        <f t="shared" si="95"/>
        <v>CM5NT1_D12+3</v>
      </c>
      <c r="D576" s="54" t="str">
        <f t="shared" si="96"/>
        <v>CM5NT1_D12+4</v>
      </c>
      <c r="F576" s="90"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7">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1893</v>
      </c>
      <c r="AY576" s="66"/>
      <c r="AZ576" s="67">
        <v>400</v>
      </c>
    </row>
    <row r="577" spans="1:52" s="90" customFormat="1" ht="47.25">
      <c r="A577" s="54" t="str">
        <f t="shared" si="93"/>
        <v>CM5NT1_D13+1</v>
      </c>
      <c r="B577" s="54" t="str">
        <f t="shared" si="94"/>
        <v>CM5NT1_D13+2</v>
      </c>
      <c r="C577" s="54" t="str">
        <f t="shared" si="95"/>
        <v>CM5NT1_D13+3</v>
      </c>
      <c r="D577" s="54" t="str">
        <f t="shared" si="96"/>
        <v>CM5NT1_D13+4</v>
      </c>
      <c r="F577" s="90"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7">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1893</v>
      </c>
      <c r="AY577" s="66"/>
      <c r="AZ577" s="67"/>
    </row>
    <row r="578" spans="1:52" s="90" customFormat="1" ht="31.5">
      <c r="A578" s="54" t="str">
        <f t="shared" si="93"/>
        <v>CM6NT1+1</v>
      </c>
      <c r="B578" s="54" t="str">
        <f t="shared" si="94"/>
        <v>CM6NT1+2</v>
      </c>
      <c r="C578" s="54" t="str">
        <f t="shared" si="95"/>
        <v>CM6NT1+3</v>
      </c>
      <c r="D578" s="54" t="str">
        <f t="shared" si="96"/>
        <v>CM6NT1+4</v>
      </c>
      <c r="F578" s="90"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7"/>
      <c r="AM578" s="63"/>
      <c r="AN578" s="63"/>
      <c r="AO578" s="60">
        <f t="shared" si="92"/>
        <v>0</v>
      </c>
      <c r="AP578" s="60">
        <f t="shared" si="92"/>
        <v>0</v>
      </c>
      <c r="AQ578" s="60">
        <f t="shared" si="92"/>
        <v>0</v>
      </c>
      <c r="AR578" s="60">
        <f t="shared" si="92"/>
        <v>0</v>
      </c>
      <c r="AS578" s="60"/>
      <c r="AT578" s="60"/>
      <c r="AU578" s="60"/>
      <c r="AV578" s="60"/>
      <c r="AW578" s="65"/>
      <c r="AX578" s="90" t="s">
        <v>1893</v>
      </c>
      <c r="AY578" s="66"/>
      <c r="AZ578" s="67">
        <v>240</v>
      </c>
    </row>
    <row r="579" spans="1:52" s="90" customFormat="1" ht="47.25">
      <c r="A579" s="54" t="str">
        <f t="shared" si="93"/>
        <v>CM6NT1_D1+1</v>
      </c>
      <c r="B579" s="54" t="str">
        <f t="shared" si="94"/>
        <v>CM6NT1_D1+2</v>
      </c>
      <c r="C579" s="54" t="str">
        <f t="shared" si="95"/>
        <v>CM6NT1_D1+3</v>
      </c>
      <c r="D579" s="54" t="str">
        <f t="shared" si="96"/>
        <v>CM6NT1_D1+4</v>
      </c>
      <c r="F579" s="90"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7">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1893</v>
      </c>
      <c r="AY579" s="66"/>
      <c r="AZ579" s="67">
        <v>240</v>
      </c>
    </row>
    <row r="580" spans="1:52" s="90" customFormat="1" ht="47.25">
      <c r="A580" s="54" t="str">
        <f t="shared" si="93"/>
        <v>CM6NT1_D2+1</v>
      </c>
      <c r="B580" s="54" t="str">
        <f t="shared" si="94"/>
        <v>CM6NT1_D2+2</v>
      </c>
      <c r="C580" s="54" t="str">
        <f t="shared" si="95"/>
        <v>CM6NT1_D2+3</v>
      </c>
      <c r="D580" s="54" t="str">
        <f t="shared" si="96"/>
        <v>CM6NT1_D2+4</v>
      </c>
      <c r="F580" s="90"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7">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1893</v>
      </c>
      <c r="AY580" s="66"/>
      <c r="AZ580" s="67"/>
    </row>
    <row r="581" spans="1:52" s="90" customFormat="1" ht="47.25">
      <c r="A581" s="54" t="str">
        <f t="shared" si="93"/>
        <v>CM6NT1_D3+1</v>
      </c>
      <c r="B581" s="54" t="str">
        <f t="shared" si="94"/>
        <v>CM6NT1_D3+2</v>
      </c>
      <c r="C581" s="54" t="str">
        <f t="shared" si="95"/>
        <v>CM6NT1_D3+3</v>
      </c>
      <c r="D581" s="54" t="str">
        <f t="shared" si="96"/>
        <v>CM6NT1_D3+4</v>
      </c>
      <c r="F581" s="90"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7">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1893</v>
      </c>
      <c r="AY581" s="66"/>
      <c r="AZ581" s="67">
        <v>240</v>
      </c>
    </row>
    <row r="582" spans="1:52" s="90" customFormat="1" ht="31.5">
      <c r="A582" s="54" t="str">
        <f t="shared" si="93"/>
        <v>CM7NT1+1</v>
      </c>
      <c r="B582" s="54" t="str">
        <f t="shared" si="94"/>
        <v>CM7NT1+2</v>
      </c>
      <c r="C582" s="54" t="str">
        <f t="shared" si="95"/>
        <v>CM7NT1+3</v>
      </c>
      <c r="D582" s="54" t="str">
        <f t="shared" si="96"/>
        <v>CM7NT1+4</v>
      </c>
      <c r="F582" s="90"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7"/>
      <c r="AM582" s="63"/>
      <c r="AN582" s="63"/>
      <c r="AO582" s="60">
        <f t="shared" si="92"/>
        <v>0</v>
      </c>
      <c r="AP582" s="60">
        <f t="shared" si="92"/>
        <v>0</v>
      </c>
      <c r="AQ582" s="60">
        <f t="shared" si="92"/>
        <v>0</v>
      </c>
      <c r="AR582" s="60">
        <f t="shared" si="92"/>
        <v>0</v>
      </c>
      <c r="AS582" s="60"/>
      <c r="AT582" s="60"/>
      <c r="AU582" s="60"/>
      <c r="AV582" s="60"/>
      <c r="AW582" s="65"/>
      <c r="AX582" s="90" t="s">
        <v>1893</v>
      </c>
      <c r="AY582" s="66"/>
      <c r="AZ582" s="67">
        <v>240</v>
      </c>
    </row>
    <row r="583" spans="1:52" s="90" customFormat="1" ht="47.25">
      <c r="A583" s="54" t="str">
        <f t="shared" si="93"/>
        <v>CM7NT1_D1+1</v>
      </c>
      <c r="B583" s="54" t="str">
        <f t="shared" si="94"/>
        <v>CM7NT1_D1+2</v>
      </c>
      <c r="C583" s="54" t="str">
        <f t="shared" si="95"/>
        <v>CM7NT1_D1+3</v>
      </c>
      <c r="D583" s="54" t="str">
        <f t="shared" si="96"/>
        <v>CM7NT1_D1+4</v>
      </c>
      <c r="F583" s="90"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7">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1893</v>
      </c>
      <c r="AY583" s="66"/>
      <c r="AZ583" s="67">
        <v>240</v>
      </c>
    </row>
    <row r="584" spans="1:52" s="90" customFormat="1" ht="47.25">
      <c r="A584" s="54" t="str">
        <f t="shared" si="93"/>
        <v>CM7NT1_D2+1</v>
      </c>
      <c r="B584" s="54" t="str">
        <f t="shared" si="94"/>
        <v>CM7NT1_D2+2</v>
      </c>
      <c r="C584" s="54" t="str">
        <f t="shared" si="95"/>
        <v>CM7NT1_D2+3</v>
      </c>
      <c r="D584" s="54" t="str">
        <f t="shared" si="96"/>
        <v>CM7NT1_D2+4</v>
      </c>
      <c r="F584" s="90"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7">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1893</v>
      </c>
      <c r="AY584" s="66"/>
      <c r="AZ584" s="67">
        <v>270</v>
      </c>
    </row>
    <row r="585" spans="1:52" s="90" customFormat="1" ht="47.25">
      <c r="A585" s="54" t="str">
        <f t="shared" si="93"/>
        <v>CM7NT1_D3+1</v>
      </c>
      <c r="B585" s="54" t="str">
        <f t="shared" si="94"/>
        <v>CM7NT1_D3+2</v>
      </c>
      <c r="C585" s="54" t="str">
        <f t="shared" si="95"/>
        <v>CM7NT1_D3+3</v>
      </c>
      <c r="D585" s="54" t="str">
        <f t="shared" si="96"/>
        <v>CM7NT1_D3+4</v>
      </c>
      <c r="F585" s="90"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7">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1893</v>
      </c>
      <c r="AY585" s="66"/>
      <c r="AZ585" s="67"/>
    </row>
    <row r="586" spans="1:52" s="90" customFormat="1" ht="31.5">
      <c r="A586" s="54" t="str">
        <f t="shared" si="93"/>
        <v>CM8NT+1</v>
      </c>
      <c r="B586" s="54" t="str">
        <f t="shared" si="94"/>
        <v>CM8NT+2</v>
      </c>
      <c r="C586" s="54" t="str">
        <f t="shared" si="95"/>
        <v>CM8NT+3</v>
      </c>
      <c r="D586" s="54" t="str">
        <f t="shared" si="96"/>
        <v>CM8NT+4</v>
      </c>
      <c r="F586" s="90"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7"/>
      <c r="AM586" s="63"/>
      <c r="AN586" s="63"/>
      <c r="AO586" s="60">
        <f t="shared" si="92"/>
        <v>0</v>
      </c>
      <c r="AP586" s="60">
        <f t="shared" si="92"/>
        <v>0</v>
      </c>
      <c r="AQ586" s="60">
        <f t="shared" si="92"/>
        <v>0</v>
      </c>
      <c r="AR586" s="60">
        <f t="shared" ref="AR586:AR649" si="103">P586*$AN586</f>
        <v>0</v>
      </c>
      <c r="AS586" s="60"/>
      <c r="AT586" s="60"/>
      <c r="AU586" s="60"/>
      <c r="AV586" s="60"/>
      <c r="AW586" s="65"/>
      <c r="AX586" s="90" t="s">
        <v>1893</v>
      </c>
      <c r="AY586" s="66"/>
      <c r="AZ586" s="67">
        <v>240</v>
      </c>
    </row>
    <row r="587" spans="1:52" s="90" customFormat="1" ht="31.5">
      <c r="A587" s="54" t="str">
        <f t="shared" si="93"/>
        <v>CM8NT_D1+1</v>
      </c>
      <c r="B587" s="54" t="str">
        <f t="shared" si="94"/>
        <v>CM8NT_D1+2</v>
      </c>
      <c r="C587" s="54" t="str">
        <f t="shared" si="95"/>
        <v>CM8NT_D1+3</v>
      </c>
      <c r="D587" s="54" t="str">
        <f t="shared" si="96"/>
        <v>CM8NT_D1+4</v>
      </c>
      <c r="F587" s="90"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7">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1893</v>
      </c>
      <c r="AY587" s="66"/>
      <c r="AZ587" s="67">
        <v>240</v>
      </c>
    </row>
    <row r="588" spans="1:52" s="90"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7">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1893</v>
      </c>
      <c r="AY588" s="66"/>
      <c r="AZ588" s="67"/>
    </row>
    <row r="589" spans="1:52" s="90" customFormat="1" ht="31.5">
      <c r="A589" s="54" t="str">
        <f t="shared" si="105"/>
        <v>CM9NT2+1</v>
      </c>
      <c r="B589" s="54" t="str">
        <f t="shared" si="106"/>
        <v>CM9NT2+2</v>
      </c>
      <c r="C589" s="54" t="str">
        <f t="shared" si="107"/>
        <v>CM9NT2+3</v>
      </c>
      <c r="D589" s="54" t="str">
        <f t="shared" si="108"/>
        <v>CM9NT2+4</v>
      </c>
      <c r="F589" s="90"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7"/>
      <c r="AM589" s="63"/>
      <c r="AN589" s="63"/>
      <c r="AO589" s="60">
        <f t="shared" si="104"/>
        <v>0</v>
      </c>
      <c r="AP589" s="60">
        <f t="shared" si="104"/>
        <v>0</v>
      </c>
      <c r="AQ589" s="60">
        <f t="shared" si="104"/>
        <v>0</v>
      </c>
      <c r="AR589" s="60">
        <f t="shared" si="103"/>
        <v>0</v>
      </c>
      <c r="AS589" s="60"/>
      <c r="AT589" s="60"/>
      <c r="AU589" s="60"/>
      <c r="AV589" s="60"/>
      <c r="AW589" s="65"/>
      <c r="AX589" s="90" t="s">
        <v>1893</v>
      </c>
      <c r="AY589" s="66"/>
      <c r="AZ589" s="67">
        <v>240</v>
      </c>
    </row>
    <row r="590" spans="1:52" s="90" customFormat="1" ht="47.25">
      <c r="A590" s="54" t="str">
        <f t="shared" si="105"/>
        <v>CM9NT2_D1+1</v>
      </c>
      <c r="B590" s="54" t="str">
        <f t="shared" si="106"/>
        <v>CM9NT2_D1+2</v>
      </c>
      <c r="C590" s="54" t="str">
        <f t="shared" si="107"/>
        <v>CM9NT2_D1+3</v>
      </c>
      <c r="D590" s="54" t="str">
        <f t="shared" si="108"/>
        <v>CM9NT2_D1+4</v>
      </c>
      <c r="F590" s="90"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7">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1893</v>
      </c>
      <c r="AY590" s="66"/>
      <c r="AZ590" s="67">
        <v>310</v>
      </c>
    </row>
    <row r="591" spans="1:52" s="90" customFormat="1" ht="47.25">
      <c r="A591" s="54" t="str">
        <f t="shared" si="105"/>
        <v>CM9NT2_D2+1</v>
      </c>
      <c r="B591" s="54" t="str">
        <f t="shared" si="106"/>
        <v>CM9NT2_D2+2</v>
      </c>
      <c r="C591" s="54" t="str">
        <f t="shared" si="107"/>
        <v>CM9NT2_D2+3</v>
      </c>
      <c r="D591" s="54" t="str">
        <f t="shared" si="108"/>
        <v>CM9NT2_D2+4</v>
      </c>
      <c r="F591" s="90"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7">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1893</v>
      </c>
      <c r="AY591" s="66"/>
      <c r="AZ591" s="67">
        <v>310</v>
      </c>
    </row>
    <row r="592" spans="1:52" s="90" customFormat="1" ht="47.25">
      <c r="A592" s="54" t="str">
        <f t="shared" si="105"/>
        <v>CM9NT2_D3+1</v>
      </c>
      <c r="B592" s="54" t="str">
        <f t="shared" si="106"/>
        <v>CM9NT2_D3+2</v>
      </c>
      <c r="C592" s="54" t="str">
        <f t="shared" si="107"/>
        <v>CM9NT2_D3+3</v>
      </c>
      <c r="D592" s="54" t="str">
        <f t="shared" si="108"/>
        <v>CM9NT2_D3+4</v>
      </c>
      <c r="F592" s="90"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7">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1893</v>
      </c>
      <c r="AY592" s="66"/>
      <c r="AZ592" s="67">
        <v>310</v>
      </c>
    </row>
    <row r="593" spans="1:52" s="90" customFormat="1" ht="47.25">
      <c r="A593" s="54" t="str">
        <f t="shared" si="105"/>
        <v>CM9NT2_D4+1</v>
      </c>
      <c r="B593" s="54" t="str">
        <f t="shared" si="106"/>
        <v>CM9NT2_D4+2</v>
      </c>
      <c r="C593" s="54" t="str">
        <f t="shared" si="107"/>
        <v>CM9NT2_D4+3</v>
      </c>
      <c r="D593" s="54" t="str">
        <f t="shared" si="108"/>
        <v>CM9NT2_D4+4</v>
      </c>
      <c r="F593" s="90"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7">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1893</v>
      </c>
      <c r="AY593" s="66"/>
      <c r="AZ593" s="67">
        <v>240</v>
      </c>
    </row>
    <row r="594" spans="1:52" s="90" customFormat="1" ht="31.5">
      <c r="A594" s="54" t="str">
        <f t="shared" si="105"/>
        <v>CM10NT2+1</v>
      </c>
      <c r="B594" s="54" t="str">
        <f t="shared" si="106"/>
        <v>CM10NT2+2</v>
      </c>
      <c r="C594" s="54" t="str">
        <f t="shared" si="107"/>
        <v>CM10NT2+3</v>
      </c>
      <c r="D594" s="54" t="str">
        <f t="shared" si="108"/>
        <v>CM10NT2+4</v>
      </c>
      <c r="F594" s="90"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7"/>
      <c r="AM594" s="63"/>
      <c r="AN594" s="63"/>
      <c r="AO594" s="60">
        <f t="shared" si="104"/>
        <v>0</v>
      </c>
      <c r="AP594" s="60">
        <f t="shared" si="104"/>
        <v>0</v>
      </c>
      <c r="AQ594" s="60">
        <f t="shared" si="104"/>
        <v>0</v>
      </c>
      <c r="AR594" s="60">
        <f t="shared" si="103"/>
        <v>0</v>
      </c>
      <c r="AS594" s="60"/>
      <c r="AT594" s="60"/>
      <c r="AU594" s="60"/>
      <c r="AV594" s="60"/>
      <c r="AW594" s="65"/>
      <c r="AX594" s="90" t="s">
        <v>1893</v>
      </c>
      <c r="AY594" s="66"/>
      <c r="AZ594" s="67">
        <v>240</v>
      </c>
    </row>
    <row r="595" spans="1:52" s="90" customFormat="1" ht="47.25">
      <c r="A595" s="54" t="str">
        <f t="shared" si="105"/>
        <v>CM10NT2_D1+1</v>
      </c>
      <c r="B595" s="54" t="str">
        <f t="shared" si="106"/>
        <v>CM10NT2_D1+2</v>
      </c>
      <c r="C595" s="54" t="str">
        <f t="shared" si="107"/>
        <v>CM10NT2_D1+3</v>
      </c>
      <c r="D595" s="54" t="str">
        <f t="shared" si="108"/>
        <v>CM10NT2_D1+4</v>
      </c>
      <c r="F595" s="90"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7">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1893</v>
      </c>
      <c r="AY595" s="66"/>
      <c r="AZ595" s="67">
        <v>310</v>
      </c>
    </row>
    <row r="596" spans="1:52" s="90" customFormat="1" ht="47.25">
      <c r="A596" s="54" t="str">
        <f t="shared" si="105"/>
        <v>CM10NT2_D2+1</v>
      </c>
      <c r="B596" s="54" t="str">
        <f t="shared" si="106"/>
        <v>CM10NT2_D2+2</v>
      </c>
      <c r="C596" s="54" t="str">
        <f t="shared" si="107"/>
        <v>CM10NT2_D2+3</v>
      </c>
      <c r="D596" s="54" t="str">
        <f t="shared" si="108"/>
        <v>CM10NT2_D2+4</v>
      </c>
      <c r="F596" s="90"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7">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1893</v>
      </c>
      <c r="AY596" s="66"/>
      <c r="AZ596" s="67">
        <v>240</v>
      </c>
    </row>
    <row r="597" spans="1:52" s="90" customFormat="1" ht="47.25">
      <c r="A597" s="54" t="str">
        <f t="shared" si="105"/>
        <v>CM11NT2+1</v>
      </c>
      <c r="B597" s="54" t="str">
        <f t="shared" si="106"/>
        <v>CM11NT2+2</v>
      </c>
      <c r="C597" s="54" t="str">
        <f t="shared" si="107"/>
        <v>CM11NT2+3</v>
      </c>
      <c r="D597" s="54" t="str">
        <f t="shared" si="108"/>
        <v>CM11NT2+4</v>
      </c>
      <c r="F597" s="90"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7"/>
      <c r="AM597" s="63"/>
      <c r="AN597" s="63"/>
      <c r="AO597" s="60">
        <f t="shared" si="104"/>
        <v>0</v>
      </c>
      <c r="AP597" s="60">
        <f t="shared" si="104"/>
        <v>0</v>
      </c>
      <c r="AQ597" s="60">
        <f t="shared" si="104"/>
        <v>0</v>
      </c>
      <c r="AR597" s="60">
        <f t="shared" si="103"/>
        <v>0</v>
      </c>
      <c r="AS597" s="60"/>
      <c r="AT597" s="60"/>
      <c r="AU597" s="60"/>
      <c r="AV597" s="60"/>
      <c r="AW597" s="65"/>
      <c r="AX597" s="90" t="s">
        <v>1893</v>
      </c>
      <c r="AY597" s="66"/>
      <c r="AZ597" s="67"/>
    </row>
    <row r="598" spans="1:52" s="90" customFormat="1" ht="47.25">
      <c r="A598" s="54" t="str">
        <f t="shared" si="105"/>
        <v>CM11NT2_D1+1</v>
      </c>
      <c r="B598" s="54" t="str">
        <f t="shared" si="106"/>
        <v>CM11NT2_D1+2</v>
      </c>
      <c r="C598" s="54" t="str">
        <f t="shared" si="107"/>
        <v>CM11NT2_D1+3</v>
      </c>
      <c r="D598" s="54" t="str">
        <f t="shared" si="108"/>
        <v>CM11NT2_D1+4</v>
      </c>
      <c r="F598" s="90"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7">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1893</v>
      </c>
      <c r="AY598" s="66"/>
      <c r="AZ598" s="67">
        <v>240</v>
      </c>
    </row>
    <row r="599" spans="1:52" s="90" customFormat="1" ht="47.25">
      <c r="A599" s="54" t="str">
        <f t="shared" si="105"/>
        <v>CM11NT2_D2+1</v>
      </c>
      <c r="B599" s="54" t="str">
        <f t="shared" si="106"/>
        <v>CM11NT2_D2+2</v>
      </c>
      <c r="C599" s="54" t="str">
        <f t="shared" si="107"/>
        <v>CM11NT2_D2+3</v>
      </c>
      <c r="D599" s="54" t="str">
        <f t="shared" si="108"/>
        <v>CM11NT2_D2+4</v>
      </c>
      <c r="F599" s="90"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7">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1893</v>
      </c>
      <c r="AY599" s="66"/>
      <c r="AZ599" s="67">
        <v>240</v>
      </c>
    </row>
    <row r="600" spans="1:52" s="90" customFormat="1" ht="47.25">
      <c r="A600" s="54" t="str">
        <f t="shared" si="105"/>
        <v>CM11NT2_D3+1</v>
      </c>
      <c r="B600" s="54" t="str">
        <f t="shared" si="106"/>
        <v>CM11NT2_D3+2</v>
      </c>
      <c r="C600" s="54" t="str">
        <f t="shared" si="107"/>
        <v>CM11NT2_D3+3</v>
      </c>
      <c r="D600" s="54" t="str">
        <f t="shared" si="108"/>
        <v>CM11NT2_D3+4</v>
      </c>
      <c r="F600" s="90"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7">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1893</v>
      </c>
      <c r="AY600" s="66"/>
      <c r="AZ600" s="67"/>
    </row>
    <row r="601" spans="1:52" s="129" customFormat="1" ht="63">
      <c r="A601" s="54" t="str">
        <f t="shared" si="105"/>
        <v>CM11NT2_D4+1</v>
      </c>
      <c r="B601" s="54" t="str">
        <f t="shared" si="106"/>
        <v>CM11NT2_D4+2</v>
      </c>
      <c r="C601" s="54" t="str">
        <f t="shared" si="107"/>
        <v>CM11NT2_D4+3</v>
      </c>
      <c r="D601" s="54" t="str">
        <f t="shared" si="108"/>
        <v>CM11NT2_D4+4</v>
      </c>
      <c r="F601" s="90"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7">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1893</v>
      </c>
      <c r="AY601" s="66"/>
      <c r="AZ601" s="67">
        <v>330</v>
      </c>
    </row>
    <row r="602" spans="1:52" s="129" customFormat="1" ht="47.25">
      <c r="A602" s="54" t="str">
        <f t="shared" si="105"/>
        <v>CM11NT2_D5+1</v>
      </c>
      <c r="B602" s="54" t="str">
        <f t="shared" si="106"/>
        <v>CM11NT2_D5+2</v>
      </c>
      <c r="C602" s="54" t="str">
        <f t="shared" si="107"/>
        <v>CM11NT2_D5+3</v>
      </c>
      <c r="D602" s="54" t="str">
        <f t="shared" si="108"/>
        <v>CM11NT2_D5+4</v>
      </c>
      <c r="F602" s="90"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7">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1893</v>
      </c>
      <c r="AY602" s="66"/>
      <c r="AZ602" s="67">
        <v>240</v>
      </c>
    </row>
    <row r="603" spans="1:52" s="129" customFormat="1" ht="47.25">
      <c r="A603" s="54" t="str">
        <f t="shared" si="105"/>
        <v>CM11NT2_D6+1</v>
      </c>
      <c r="B603" s="54" t="str">
        <f t="shared" si="106"/>
        <v>CM11NT2_D6+2</v>
      </c>
      <c r="C603" s="54" t="str">
        <f t="shared" si="107"/>
        <v>CM11NT2_D6+3</v>
      </c>
      <c r="D603" s="54" t="str">
        <f t="shared" si="108"/>
        <v>CM11NT2_D6+4</v>
      </c>
      <c r="F603" s="90"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7">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1893</v>
      </c>
      <c r="AY603" s="66"/>
      <c r="AZ603" s="67">
        <v>240</v>
      </c>
    </row>
    <row r="604" spans="1:52" s="129" customFormat="1" ht="31.5">
      <c r="A604" s="54" t="str">
        <f t="shared" si="105"/>
        <v>CM12NT2+1</v>
      </c>
      <c r="B604" s="54" t="str">
        <f t="shared" si="106"/>
        <v>CM12NT2+2</v>
      </c>
      <c r="C604" s="54" t="str">
        <f t="shared" si="107"/>
        <v>CM12NT2+3</v>
      </c>
      <c r="D604" s="54" t="str">
        <f t="shared" si="108"/>
        <v>CM12NT2+4</v>
      </c>
      <c r="F604" s="90"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7">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1893</v>
      </c>
      <c r="AY604" s="66"/>
      <c r="AZ604" s="67"/>
    </row>
    <row r="605" spans="1:52" s="129" customFormat="1" ht="63">
      <c r="A605" s="54" t="str">
        <f t="shared" si="105"/>
        <v>CM13NT2+1</v>
      </c>
      <c r="B605" s="54" t="str">
        <f t="shared" si="106"/>
        <v>CM13NT2+2</v>
      </c>
      <c r="C605" s="54" t="str">
        <f t="shared" si="107"/>
        <v>CM13NT2+3</v>
      </c>
      <c r="D605" s="54" t="str">
        <f t="shared" si="108"/>
        <v>CM13NT2+4</v>
      </c>
      <c r="F605" s="90"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7">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1893</v>
      </c>
      <c r="AY605" s="66"/>
      <c r="AZ605" s="67">
        <v>240</v>
      </c>
    </row>
    <row r="606" spans="1:52" s="129" customFormat="1" ht="31.5">
      <c r="A606" s="54" t="str">
        <f t="shared" si="105"/>
        <v>CM14NT2+1</v>
      </c>
      <c r="B606" s="54" t="str">
        <f t="shared" si="106"/>
        <v>CM14NT2+2</v>
      </c>
      <c r="C606" s="54" t="str">
        <f t="shared" si="107"/>
        <v>CM14NT2+3</v>
      </c>
      <c r="D606" s="54" t="str">
        <f t="shared" si="108"/>
        <v>CM14NT2+4</v>
      </c>
      <c r="F606" s="90"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7"/>
      <c r="AM606" s="63"/>
      <c r="AN606" s="63"/>
      <c r="AO606" s="60">
        <f t="shared" si="104"/>
        <v>0</v>
      </c>
      <c r="AP606" s="60">
        <f t="shared" si="104"/>
        <v>0</v>
      </c>
      <c r="AQ606" s="60">
        <f t="shared" si="104"/>
        <v>0</v>
      </c>
      <c r="AR606" s="60">
        <f t="shared" si="103"/>
        <v>0</v>
      </c>
      <c r="AS606" s="60"/>
      <c r="AT606" s="60"/>
      <c r="AU606" s="60"/>
      <c r="AV606" s="60"/>
      <c r="AW606" s="65"/>
      <c r="AX606" s="90" t="s">
        <v>1893</v>
      </c>
      <c r="AY606" s="66"/>
      <c r="AZ606" s="67">
        <v>240</v>
      </c>
    </row>
    <row r="607" spans="1:52" s="129" customFormat="1" ht="47.25">
      <c r="A607" s="54" t="str">
        <f t="shared" si="105"/>
        <v>CM14NT2_D1+1</v>
      </c>
      <c r="B607" s="54" t="str">
        <f t="shared" si="106"/>
        <v>CM14NT2_D1+2</v>
      </c>
      <c r="C607" s="54" t="str">
        <f t="shared" si="107"/>
        <v>CM14NT2_D1+3</v>
      </c>
      <c r="D607" s="54" t="str">
        <f t="shared" si="108"/>
        <v>CM14NT2_D1+4</v>
      </c>
      <c r="F607" s="90"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7">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1893</v>
      </c>
      <c r="AY607" s="66"/>
      <c r="AZ607" s="67">
        <v>240</v>
      </c>
    </row>
    <row r="608" spans="1:52" s="129" customFormat="1" ht="47.25">
      <c r="A608" s="54" t="str">
        <f t="shared" si="105"/>
        <v>CM14NT2_D2+1</v>
      </c>
      <c r="B608" s="54" t="str">
        <f t="shared" si="106"/>
        <v>CM14NT2_D2+2</v>
      </c>
      <c r="C608" s="54" t="str">
        <f t="shared" si="107"/>
        <v>CM14NT2_D2+3</v>
      </c>
      <c r="D608" s="54" t="str">
        <f t="shared" si="108"/>
        <v>CM14NT2_D2+4</v>
      </c>
      <c r="F608" s="90"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7">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1893</v>
      </c>
      <c r="AY608" s="66"/>
      <c r="AZ608" s="67"/>
    </row>
    <row r="609" spans="1:52" s="129" customFormat="1" ht="30.75" customHeight="1">
      <c r="A609" s="54" t="str">
        <f t="shared" si="105"/>
        <v>CM15NT2+1</v>
      </c>
      <c r="B609" s="54" t="str">
        <f t="shared" si="106"/>
        <v>CM15NT2+2</v>
      </c>
      <c r="C609" s="54" t="str">
        <f t="shared" si="107"/>
        <v>CM15NT2+3</v>
      </c>
      <c r="D609" s="54" t="str">
        <f t="shared" si="108"/>
        <v>CM15NT2+4</v>
      </c>
      <c r="F609" s="90"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7"/>
      <c r="AM609" s="63"/>
      <c r="AN609" s="63"/>
      <c r="AO609" s="60">
        <f t="shared" si="104"/>
        <v>0</v>
      </c>
      <c r="AP609" s="60">
        <f t="shared" si="104"/>
        <v>0</v>
      </c>
      <c r="AQ609" s="60">
        <f t="shared" si="104"/>
        <v>0</v>
      </c>
      <c r="AR609" s="60">
        <f t="shared" si="103"/>
        <v>0</v>
      </c>
      <c r="AS609" s="60"/>
      <c r="AT609" s="60"/>
      <c r="AU609" s="60"/>
      <c r="AV609" s="60"/>
      <c r="AW609" s="65"/>
      <c r="AX609" s="90" t="s">
        <v>1893</v>
      </c>
      <c r="AY609" s="66"/>
      <c r="AZ609" s="67">
        <v>240</v>
      </c>
    </row>
    <row r="610" spans="1:52" s="129" customFormat="1" ht="47.25">
      <c r="A610" s="54" t="str">
        <f t="shared" si="105"/>
        <v>CM15NT2_D1+1</v>
      </c>
      <c r="B610" s="54" t="str">
        <f t="shared" si="106"/>
        <v>CM15NT2_D1+2</v>
      </c>
      <c r="C610" s="54" t="str">
        <f t="shared" si="107"/>
        <v>CM15NT2_D1+3</v>
      </c>
      <c r="D610" s="54" t="str">
        <f t="shared" si="108"/>
        <v>CM15NT2_D1+4</v>
      </c>
      <c r="F610" s="90"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7">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1893</v>
      </c>
      <c r="AY610" s="66"/>
      <c r="AZ610" s="67">
        <v>240</v>
      </c>
    </row>
    <row r="611" spans="1:52" s="129" customFormat="1" ht="47.25">
      <c r="A611" s="54" t="str">
        <f t="shared" si="105"/>
        <v>CM15NT2_D2+1</v>
      </c>
      <c r="B611" s="54" t="str">
        <f t="shared" si="106"/>
        <v>CM15NT2_D2+2</v>
      </c>
      <c r="C611" s="54" t="str">
        <f t="shared" si="107"/>
        <v>CM15NT2_D2+3</v>
      </c>
      <c r="D611" s="54" t="str">
        <f t="shared" si="108"/>
        <v>CM15NT2_D2+4</v>
      </c>
      <c r="F611" s="90"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7">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1893</v>
      </c>
      <c r="AY611" s="66"/>
      <c r="AZ611" s="67">
        <v>420</v>
      </c>
    </row>
    <row r="612" spans="1:52" s="129" customFormat="1" ht="47.25">
      <c r="A612" s="54" t="str">
        <f t="shared" si="105"/>
        <v>CM15NT2_D3+1</v>
      </c>
      <c r="B612" s="54" t="str">
        <f t="shared" si="106"/>
        <v>CM15NT2_D3+2</v>
      </c>
      <c r="C612" s="54" t="str">
        <f t="shared" si="107"/>
        <v>CM15NT2_D3+3</v>
      </c>
      <c r="D612" s="54" t="str">
        <f t="shared" si="108"/>
        <v>CM15NT2_D3+4</v>
      </c>
      <c r="F612" s="90"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7">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1893</v>
      </c>
      <c r="AY612" s="66"/>
      <c r="AZ612" s="67">
        <v>780</v>
      </c>
    </row>
    <row r="613" spans="1:52" s="129" customFormat="1" ht="31.5">
      <c r="A613" s="54" t="str">
        <f t="shared" si="105"/>
        <v>CM16NT2+1</v>
      </c>
      <c r="B613" s="54" t="str">
        <f t="shared" si="106"/>
        <v>CM16NT2+2</v>
      </c>
      <c r="C613" s="54" t="str">
        <f t="shared" si="107"/>
        <v>CM16NT2+3</v>
      </c>
      <c r="D613" s="54" t="str">
        <f t="shared" si="108"/>
        <v>CM16NT2+4</v>
      </c>
      <c r="F613" s="90"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7"/>
      <c r="AM613" s="63"/>
      <c r="AN613" s="63"/>
      <c r="AO613" s="60">
        <f t="shared" si="104"/>
        <v>0</v>
      </c>
      <c r="AP613" s="60">
        <f t="shared" si="104"/>
        <v>0</v>
      </c>
      <c r="AQ613" s="60">
        <f t="shared" si="104"/>
        <v>0</v>
      </c>
      <c r="AR613" s="60">
        <f t="shared" si="103"/>
        <v>0</v>
      </c>
      <c r="AS613" s="60"/>
      <c r="AT613" s="60"/>
      <c r="AU613" s="60"/>
      <c r="AV613" s="60"/>
      <c r="AW613" s="65"/>
      <c r="AX613" s="90" t="s">
        <v>1893</v>
      </c>
      <c r="AY613" s="66"/>
      <c r="AZ613" s="67">
        <v>310</v>
      </c>
    </row>
    <row r="614" spans="1:52" s="129" customFormat="1" ht="47.25">
      <c r="A614" s="54" t="str">
        <f t="shared" si="105"/>
        <v>CM16NT2_D1+1</v>
      </c>
      <c r="B614" s="54" t="str">
        <f t="shared" si="106"/>
        <v>CM16NT2_D1+2</v>
      </c>
      <c r="C614" s="54" t="str">
        <f t="shared" si="107"/>
        <v>CM16NT2_D1+3</v>
      </c>
      <c r="D614" s="54" t="str">
        <f t="shared" si="108"/>
        <v>CM16NT2_D1+4</v>
      </c>
      <c r="F614" s="90"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7">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1893</v>
      </c>
      <c r="AY614" s="66"/>
      <c r="AZ614" s="67">
        <v>310</v>
      </c>
    </row>
    <row r="615" spans="1:52" s="129" customFormat="1" ht="32.25" customHeight="1">
      <c r="A615" s="54" t="str">
        <f t="shared" si="105"/>
        <v>CM16NT2_D2+1</v>
      </c>
      <c r="B615" s="54" t="str">
        <f t="shared" si="106"/>
        <v>CM16NT2_D2+2</v>
      </c>
      <c r="C615" s="54" t="str">
        <f t="shared" si="107"/>
        <v>CM16NT2_D2+3</v>
      </c>
      <c r="D615" s="54" t="str">
        <f t="shared" si="108"/>
        <v>CM16NT2_D2+4</v>
      </c>
      <c r="F615" s="90"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7">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5" t="s">
        <v>1893</v>
      </c>
      <c r="AY615" s="169"/>
      <c r="AZ615" s="67">
        <v>240</v>
      </c>
    </row>
    <row r="616" spans="1:52" s="129" customFormat="1" ht="47.25">
      <c r="A616" s="54" t="str">
        <f t="shared" si="105"/>
        <v>CM16NT2_D3+1</v>
      </c>
      <c r="B616" s="54" t="str">
        <f t="shared" si="106"/>
        <v>CM16NT2_D3+2</v>
      </c>
      <c r="C616" s="54" t="str">
        <f t="shared" si="107"/>
        <v>CM16NT2_D3+3</v>
      </c>
      <c r="D616" s="54" t="str">
        <f t="shared" si="108"/>
        <v>CM16NT2_D3+4</v>
      </c>
      <c r="F616" s="90"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7">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1893</v>
      </c>
      <c r="AY616" s="66"/>
      <c r="AZ616" s="67">
        <v>240</v>
      </c>
    </row>
    <row r="617" spans="1:52" s="129" customFormat="1" ht="47.25">
      <c r="A617" s="54" t="str">
        <f t="shared" si="105"/>
        <v>CM17NT2+1</v>
      </c>
      <c r="B617" s="54" t="str">
        <f t="shared" si="106"/>
        <v>CM17NT2+2</v>
      </c>
      <c r="C617" s="54" t="str">
        <f t="shared" si="107"/>
        <v>CM17NT2+3</v>
      </c>
      <c r="D617" s="54" t="str">
        <f t="shared" si="108"/>
        <v>CM17NT2+4</v>
      </c>
      <c r="F617" s="90"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7"/>
      <c r="AM617" s="63"/>
      <c r="AN617" s="63"/>
      <c r="AO617" s="60">
        <f t="shared" si="104"/>
        <v>0</v>
      </c>
      <c r="AP617" s="60">
        <f t="shared" si="104"/>
        <v>0</v>
      </c>
      <c r="AQ617" s="60">
        <f t="shared" si="104"/>
        <v>0</v>
      </c>
      <c r="AR617" s="60">
        <f t="shared" si="103"/>
        <v>0</v>
      </c>
      <c r="AS617" s="60"/>
      <c r="AT617" s="60"/>
      <c r="AU617" s="60"/>
      <c r="AV617" s="60"/>
      <c r="AW617" s="65"/>
      <c r="AX617" s="90" t="s">
        <v>1893</v>
      </c>
      <c r="AY617" s="66"/>
      <c r="AZ617" s="67">
        <v>240</v>
      </c>
    </row>
    <row r="618" spans="1:52" s="129" customFormat="1" ht="33" customHeight="1">
      <c r="A618" s="54" t="str">
        <f t="shared" si="105"/>
        <v>CM17NT2_D1+1</v>
      </c>
      <c r="B618" s="54" t="str">
        <f t="shared" si="106"/>
        <v>CM17NT2_D1+2</v>
      </c>
      <c r="C618" s="54" t="str">
        <f t="shared" si="107"/>
        <v>CM17NT2_D1+3</v>
      </c>
      <c r="D618" s="54" t="str">
        <f t="shared" si="108"/>
        <v>CM17NT2_D1+4</v>
      </c>
      <c r="F618" s="90"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7">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1893</v>
      </c>
      <c r="AY618" s="66"/>
      <c r="AZ618" s="67"/>
    </row>
    <row r="619" spans="1:52" s="129" customFormat="1" ht="47.25">
      <c r="A619" s="54" t="str">
        <f t="shared" si="105"/>
        <v>CM17NT2_D2+1</v>
      </c>
      <c r="B619" s="54" t="str">
        <f t="shared" si="106"/>
        <v>CM17NT2_D2+2</v>
      </c>
      <c r="C619" s="54" t="str">
        <f t="shared" si="107"/>
        <v>CM17NT2_D2+3</v>
      </c>
      <c r="D619" s="54" t="str">
        <f t="shared" si="108"/>
        <v>CM17NT2_D2+4</v>
      </c>
      <c r="F619" s="90"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7">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1893</v>
      </c>
      <c r="AY619" s="66"/>
      <c r="AZ619" s="67">
        <v>240</v>
      </c>
    </row>
    <row r="620" spans="1:52" s="129" customFormat="1" ht="63">
      <c r="A620" s="54" t="str">
        <f t="shared" si="105"/>
        <v>CM18NT2+1</v>
      </c>
      <c r="B620" s="54" t="str">
        <f t="shared" si="106"/>
        <v>CM18NT2+2</v>
      </c>
      <c r="C620" s="54" t="str">
        <f t="shared" si="107"/>
        <v>CM18NT2+3</v>
      </c>
      <c r="D620" s="54" t="str">
        <f t="shared" si="108"/>
        <v>CM18NT2+4</v>
      </c>
      <c r="F620" s="90"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7">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1893</v>
      </c>
      <c r="AY620" s="66"/>
      <c r="AZ620" s="67">
        <v>340</v>
      </c>
    </row>
    <row r="621" spans="1:52" s="129" customFormat="1" ht="31.5">
      <c r="A621" s="54" t="str">
        <f t="shared" si="105"/>
        <v>CM19NT1+1</v>
      </c>
      <c r="B621" s="54" t="str">
        <f t="shared" si="106"/>
        <v>CM19NT1+2</v>
      </c>
      <c r="C621" s="54" t="str">
        <f t="shared" si="107"/>
        <v>CM19NT1+3</v>
      </c>
      <c r="D621" s="54" t="str">
        <f t="shared" si="108"/>
        <v>CM19NT1+4</v>
      </c>
      <c r="F621" s="90"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7">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1893</v>
      </c>
      <c r="AY621" s="66"/>
      <c r="AZ621" s="67">
        <v>240</v>
      </c>
    </row>
    <row r="622" spans="1:52" s="129" customFormat="1" ht="63">
      <c r="A622" s="54" t="str">
        <f t="shared" si="105"/>
        <v>CM20NT2+1</v>
      </c>
      <c r="B622" s="54" t="str">
        <f t="shared" si="106"/>
        <v>CM20NT2+2</v>
      </c>
      <c r="C622" s="54" t="str">
        <f t="shared" si="107"/>
        <v>CM20NT2+3</v>
      </c>
      <c r="D622" s="54" t="str">
        <f t="shared" si="108"/>
        <v>CM20NT2+4</v>
      </c>
      <c r="F622" s="90"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7">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1893</v>
      </c>
      <c r="AY622" s="66"/>
      <c r="AZ622" s="67">
        <v>240</v>
      </c>
    </row>
    <row r="623" spans="1:52" s="129" customFormat="1" ht="36.75" customHeight="1">
      <c r="A623" s="54" t="str">
        <f t="shared" si="105"/>
        <v>CM21NT2+1</v>
      </c>
      <c r="B623" s="54" t="str">
        <f t="shared" si="106"/>
        <v>CM21NT2+2</v>
      </c>
      <c r="C623" s="54" t="str">
        <f t="shared" si="107"/>
        <v>CM21NT2+3</v>
      </c>
      <c r="D623" s="54" t="str">
        <f t="shared" si="108"/>
        <v>CM21NT2+4</v>
      </c>
      <c r="F623" s="90"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7">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1893</v>
      </c>
      <c r="AY623" s="66"/>
      <c r="AZ623" s="67">
        <v>240</v>
      </c>
    </row>
    <row r="624" spans="1:52" s="129" customFormat="1" ht="31.5">
      <c r="A624" s="54" t="str">
        <f t="shared" si="105"/>
        <v>CM22NT2+1</v>
      </c>
      <c r="B624" s="54" t="str">
        <f t="shared" si="106"/>
        <v>CM22NT2+2</v>
      </c>
      <c r="C624" s="54" t="str">
        <f t="shared" si="107"/>
        <v>CM22NT2+3</v>
      </c>
      <c r="D624" s="54" t="str">
        <f t="shared" si="108"/>
        <v>CM22NT2+4</v>
      </c>
      <c r="F624" s="90"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7"/>
      <c r="AM624" s="63"/>
      <c r="AN624" s="63"/>
      <c r="AO624" s="60">
        <f t="shared" si="104"/>
        <v>0</v>
      </c>
      <c r="AP624" s="60">
        <f t="shared" si="104"/>
        <v>0</v>
      </c>
      <c r="AQ624" s="60">
        <f t="shared" si="104"/>
        <v>0</v>
      </c>
      <c r="AR624" s="60">
        <f t="shared" si="103"/>
        <v>0</v>
      </c>
      <c r="AS624" s="60"/>
      <c r="AT624" s="60"/>
      <c r="AU624" s="60"/>
      <c r="AV624" s="60"/>
      <c r="AW624" s="65"/>
      <c r="AX624" s="90" t="s">
        <v>1893</v>
      </c>
      <c r="AY624" s="66"/>
      <c r="AZ624" s="67">
        <v>240</v>
      </c>
    </row>
    <row r="625" spans="1:52" s="129" customFormat="1" ht="47.25">
      <c r="A625" s="54" t="str">
        <f t="shared" si="105"/>
        <v>CM22NT2_D1+1</v>
      </c>
      <c r="B625" s="54" t="str">
        <f t="shared" si="106"/>
        <v>CM22NT2_D1+2</v>
      </c>
      <c r="C625" s="54" t="str">
        <f t="shared" si="107"/>
        <v>CM22NT2_D1+3</v>
      </c>
      <c r="D625" s="54" t="str">
        <f t="shared" si="108"/>
        <v>CM22NT2_D1+4</v>
      </c>
      <c r="F625" s="90"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7">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1893</v>
      </c>
      <c r="AY625" s="66"/>
      <c r="AZ625" s="67">
        <v>330</v>
      </c>
    </row>
    <row r="626" spans="1:52" s="129" customFormat="1" ht="47.25">
      <c r="A626" s="54" t="str">
        <f t="shared" si="105"/>
        <v>CM22NT2_D2+1</v>
      </c>
      <c r="B626" s="54" t="str">
        <f t="shared" si="106"/>
        <v>CM22NT2_D2+2</v>
      </c>
      <c r="C626" s="54" t="str">
        <f t="shared" si="107"/>
        <v>CM22NT2_D2+3</v>
      </c>
      <c r="D626" s="54" t="str">
        <f t="shared" si="108"/>
        <v>CM22NT2_D2+4</v>
      </c>
      <c r="F626" s="90"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7">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1893</v>
      </c>
      <c r="AY626" s="66"/>
      <c r="AZ626" s="67"/>
    </row>
    <row r="627" spans="1:52" s="129" customFormat="1" ht="31.5">
      <c r="A627" s="54" t="str">
        <f t="shared" si="105"/>
        <v>CM23NT2+1</v>
      </c>
      <c r="B627" s="54" t="str">
        <f t="shared" si="106"/>
        <v>CM23NT2+2</v>
      </c>
      <c r="C627" s="54" t="str">
        <f t="shared" si="107"/>
        <v>CM23NT2+3</v>
      </c>
      <c r="D627" s="54" t="str">
        <f t="shared" si="108"/>
        <v>CM23NT2+4</v>
      </c>
      <c r="F627" s="90"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7">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1893</v>
      </c>
      <c r="AY627" s="66"/>
      <c r="AZ627" s="67">
        <v>240</v>
      </c>
    </row>
    <row r="628" spans="1:52" s="129" customFormat="1" ht="63">
      <c r="A628" s="54" t="str">
        <f t="shared" si="105"/>
        <v>CM24NT2+1</v>
      </c>
      <c r="B628" s="54" t="str">
        <f t="shared" si="106"/>
        <v>CM24NT2+2</v>
      </c>
      <c r="C628" s="54" t="str">
        <f t="shared" si="107"/>
        <v>CM24NT2+3</v>
      </c>
      <c r="D628" s="54" t="str">
        <f t="shared" si="108"/>
        <v>CM24NT2+4</v>
      </c>
      <c r="F628" s="90"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7">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1893</v>
      </c>
      <c r="AY628" s="66"/>
      <c r="AZ628" s="67">
        <v>240</v>
      </c>
    </row>
    <row r="629" spans="1:52" s="129" customFormat="1" ht="31.5">
      <c r="A629" s="54" t="str">
        <f t="shared" si="105"/>
        <v>CM25NT2+1</v>
      </c>
      <c r="B629" s="54" t="str">
        <f t="shared" si="106"/>
        <v>CM25NT2+2</v>
      </c>
      <c r="C629" s="54" t="str">
        <f t="shared" si="107"/>
        <v>CM25NT2+3</v>
      </c>
      <c r="D629" s="54" t="str">
        <f t="shared" si="108"/>
        <v>CM25NT2+4</v>
      </c>
      <c r="F629" s="90"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7"/>
      <c r="AM629" s="63"/>
      <c r="AN629" s="63"/>
      <c r="AO629" s="60">
        <f t="shared" si="104"/>
        <v>0</v>
      </c>
      <c r="AP629" s="60">
        <f t="shared" si="104"/>
        <v>0</v>
      </c>
      <c r="AQ629" s="60">
        <f t="shared" si="104"/>
        <v>0</v>
      </c>
      <c r="AR629" s="60">
        <f t="shared" si="103"/>
        <v>0</v>
      </c>
      <c r="AS629" s="60"/>
      <c r="AT629" s="60"/>
      <c r="AU629" s="60"/>
      <c r="AV629" s="60"/>
      <c r="AW629" s="65"/>
      <c r="AX629" s="90" t="s">
        <v>1893</v>
      </c>
      <c r="AY629" s="66"/>
      <c r="AZ629" s="67">
        <v>240</v>
      </c>
    </row>
    <row r="630" spans="1:52" s="129" customFormat="1" ht="47.25">
      <c r="A630" s="54" t="str">
        <f t="shared" si="105"/>
        <v>CM25NT2_D1+1</v>
      </c>
      <c r="B630" s="54" t="str">
        <f t="shared" si="106"/>
        <v>CM25NT2_D1+2</v>
      </c>
      <c r="C630" s="54" t="str">
        <f t="shared" si="107"/>
        <v>CM25NT2_D1+3</v>
      </c>
      <c r="D630" s="54" t="str">
        <f t="shared" si="108"/>
        <v>CM25NT2_D1+4</v>
      </c>
      <c r="F630" s="90"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7">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1893</v>
      </c>
      <c r="AY630" s="66"/>
      <c r="AZ630" s="67">
        <v>300</v>
      </c>
    </row>
    <row r="631" spans="1:52" s="129" customFormat="1" ht="47.25">
      <c r="A631" s="54" t="str">
        <f t="shared" si="105"/>
        <v>CM25NT2_D2+1</v>
      </c>
      <c r="B631" s="54" t="str">
        <f t="shared" si="106"/>
        <v>CM25NT2_D2+2</v>
      </c>
      <c r="C631" s="54" t="str">
        <f t="shared" si="107"/>
        <v>CM25NT2_D2+3</v>
      </c>
      <c r="D631" s="54" t="str">
        <f t="shared" si="108"/>
        <v>CM25NT2_D2+4</v>
      </c>
      <c r="F631" s="90"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7">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1893</v>
      </c>
      <c r="AY631" s="66"/>
      <c r="AZ631" s="67">
        <v>300</v>
      </c>
    </row>
    <row r="632" spans="1:52" s="129" customFormat="1" ht="63">
      <c r="A632" s="54" t="str">
        <f t="shared" si="105"/>
        <v>CM25NT2_D3+1</v>
      </c>
      <c r="B632" s="54" t="str">
        <f t="shared" si="106"/>
        <v>CM25NT2_D3+2</v>
      </c>
      <c r="C632" s="54" t="str">
        <f t="shared" si="107"/>
        <v>CM25NT2_D3+3</v>
      </c>
      <c r="D632" s="54" t="str">
        <f t="shared" si="108"/>
        <v>CM25NT2_D3+4</v>
      </c>
      <c r="F632" s="90"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7">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1893</v>
      </c>
      <c r="AY632" s="66"/>
      <c r="AZ632" s="67">
        <v>420</v>
      </c>
    </row>
    <row r="633" spans="1:52" s="129" customFormat="1" ht="31.5">
      <c r="A633" s="54" t="str">
        <f t="shared" si="105"/>
        <v>CM26NT2+1</v>
      </c>
      <c r="B633" s="54" t="str">
        <f t="shared" si="106"/>
        <v>CM26NT2+2</v>
      </c>
      <c r="C633" s="54" t="str">
        <f t="shared" si="107"/>
        <v>CM26NT2+3</v>
      </c>
      <c r="D633" s="54" t="str">
        <f t="shared" si="108"/>
        <v>CM26NT2+4</v>
      </c>
      <c r="F633" s="90"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7">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1893</v>
      </c>
      <c r="AY633" s="66"/>
      <c r="AZ633" s="67">
        <v>420</v>
      </c>
    </row>
    <row r="634" spans="1:52" s="129" customFormat="1" ht="31.5">
      <c r="A634" s="54" t="str">
        <f t="shared" si="105"/>
        <v>CM27NT2+1</v>
      </c>
      <c r="B634" s="54" t="str">
        <f t="shared" si="106"/>
        <v>CM27NT2+2</v>
      </c>
      <c r="C634" s="54" t="str">
        <f t="shared" si="107"/>
        <v>CM27NT2+3</v>
      </c>
      <c r="D634" s="54" t="str">
        <f t="shared" si="108"/>
        <v>CM27NT2+4</v>
      </c>
      <c r="F634" s="90"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7">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1893</v>
      </c>
      <c r="AY634" s="66"/>
      <c r="AZ634" s="67">
        <v>360</v>
      </c>
    </row>
    <row r="635" spans="1:52" s="129" customFormat="1" ht="31.5">
      <c r="A635" s="54" t="str">
        <f t="shared" si="105"/>
        <v>CM28NT2+1</v>
      </c>
      <c r="B635" s="54" t="str">
        <f t="shared" si="106"/>
        <v>CM28NT2+2</v>
      </c>
      <c r="C635" s="54" t="str">
        <f t="shared" si="107"/>
        <v>CM28NT2+3</v>
      </c>
      <c r="D635" s="54" t="str">
        <f t="shared" si="108"/>
        <v>CM28NT2+4</v>
      </c>
      <c r="F635" s="90"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7">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1893</v>
      </c>
      <c r="AY635" s="66"/>
      <c r="AZ635" s="67"/>
    </row>
    <row r="636" spans="1:52" s="129" customFormat="1" ht="78.75">
      <c r="A636" s="54" t="str">
        <f t="shared" si="105"/>
        <v>CM29NT2+1</v>
      </c>
      <c r="B636" s="54" t="str">
        <f t="shared" si="106"/>
        <v>CM29NT2+2</v>
      </c>
      <c r="C636" s="54" t="str">
        <f t="shared" si="107"/>
        <v>CM29NT2+3</v>
      </c>
      <c r="D636" s="54" t="str">
        <f t="shared" si="108"/>
        <v>CM29NT2+4</v>
      </c>
      <c r="F636" s="90"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7">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1893</v>
      </c>
      <c r="AY636" s="66"/>
      <c r="AZ636" s="67">
        <v>300</v>
      </c>
    </row>
    <row r="637" spans="1:52" s="129" customFormat="1" ht="47.25">
      <c r="A637" s="54" t="str">
        <f t="shared" si="105"/>
        <v>CM30NT2+1</v>
      </c>
      <c r="B637" s="54" t="str">
        <f t="shared" si="106"/>
        <v>CM30NT2+2</v>
      </c>
      <c r="C637" s="54" t="str">
        <f t="shared" si="107"/>
        <v>CM30NT2+3</v>
      </c>
      <c r="D637" s="54" t="str">
        <f t="shared" si="108"/>
        <v>CM30NT2+4</v>
      </c>
      <c r="F637" s="90"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7"/>
      <c r="AM637" s="63"/>
      <c r="AN637" s="63"/>
      <c r="AO637" s="60">
        <f t="shared" si="104"/>
        <v>0</v>
      </c>
      <c r="AP637" s="60">
        <f t="shared" si="104"/>
        <v>0</v>
      </c>
      <c r="AQ637" s="60">
        <f t="shared" si="104"/>
        <v>0</v>
      </c>
      <c r="AR637" s="60">
        <f t="shared" si="103"/>
        <v>0</v>
      </c>
      <c r="AS637" s="60"/>
      <c r="AT637" s="60"/>
      <c r="AU637" s="60"/>
      <c r="AV637" s="60"/>
      <c r="AW637" s="65"/>
      <c r="AX637" s="90" t="s">
        <v>1893</v>
      </c>
      <c r="AY637" s="66"/>
      <c r="AZ637" s="67">
        <v>300</v>
      </c>
    </row>
    <row r="638" spans="1:52" s="129" customFormat="1" ht="47.25">
      <c r="A638" s="54" t="str">
        <f t="shared" si="105"/>
        <v>CM30NT2_D1+1</v>
      </c>
      <c r="B638" s="54" t="str">
        <f t="shared" si="106"/>
        <v>CM30NT2_D1+2</v>
      </c>
      <c r="C638" s="54" t="str">
        <f t="shared" si="107"/>
        <v>CM30NT2_D1+3</v>
      </c>
      <c r="D638" s="54" t="str">
        <f t="shared" si="108"/>
        <v>CM30NT2_D1+4</v>
      </c>
      <c r="F638" s="90"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7">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1893</v>
      </c>
      <c r="AY638" s="66"/>
      <c r="AZ638" s="67"/>
    </row>
    <row r="639" spans="1:52" s="129" customFormat="1" ht="47.25">
      <c r="A639" s="54" t="str">
        <f t="shared" si="105"/>
        <v>CM30NT2_D2+1</v>
      </c>
      <c r="B639" s="54" t="str">
        <f t="shared" si="106"/>
        <v>CM30NT2_D2+2</v>
      </c>
      <c r="C639" s="54" t="str">
        <f t="shared" si="107"/>
        <v>CM30NT2_D2+3</v>
      </c>
      <c r="D639" s="54" t="str">
        <f t="shared" si="108"/>
        <v>CM30NT2_D2+4</v>
      </c>
      <c r="F639" s="90"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7">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1893</v>
      </c>
      <c r="AY639" s="66"/>
      <c r="AZ639" s="67">
        <v>210</v>
      </c>
    </row>
    <row r="640" spans="1:52" s="129" customFormat="1" ht="31.5">
      <c r="A640" s="54" t="str">
        <f t="shared" si="105"/>
        <v>CM31NT2+1</v>
      </c>
      <c r="B640" s="54" t="str">
        <f t="shared" si="106"/>
        <v>CM31NT2+2</v>
      </c>
      <c r="C640" s="54" t="str">
        <f t="shared" si="107"/>
        <v>CM31NT2+3</v>
      </c>
      <c r="D640" s="54" t="str">
        <f t="shared" si="108"/>
        <v>CM31NT2+4</v>
      </c>
      <c r="F640" s="90"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7">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1893</v>
      </c>
      <c r="AY640" s="66"/>
      <c r="AZ640" s="67">
        <v>240</v>
      </c>
    </row>
    <row r="641" spans="1:52" s="129" customFormat="1" ht="47.25">
      <c r="A641" s="54" t="str">
        <f t="shared" si="105"/>
        <v>CM32NT+1</v>
      </c>
      <c r="B641" s="54" t="str">
        <f t="shared" si="106"/>
        <v>CM32NT+2</v>
      </c>
      <c r="C641" s="54" t="str">
        <f t="shared" si="107"/>
        <v>CM32NT+3</v>
      </c>
      <c r="D641" s="54" t="str">
        <f t="shared" si="108"/>
        <v>CM32NT+4</v>
      </c>
      <c r="F641" s="90"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7">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1893</v>
      </c>
      <c r="AY641" s="66"/>
      <c r="AZ641" s="67">
        <v>270</v>
      </c>
    </row>
    <row r="642" spans="1:52" s="129" customFormat="1" ht="31.5">
      <c r="A642" s="54" t="str">
        <f t="shared" si="105"/>
        <v>CM33NT+1</v>
      </c>
      <c r="B642" s="54" t="str">
        <f t="shared" si="106"/>
        <v>CM33NT+2</v>
      </c>
      <c r="C642" s="54" t="str">
        <f t="shared" si="107"/>
        <v>CM33NT+3</v>
      </c>
      <c r="D642" s="54" t="str">
        <f t="shared" si="108"/>
        <v>CM33NT+4</v>
      </c>
      <c r="F642" s="90"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7">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1893</v>
      </c>
      <c r="AY642" s="66"/>
      <c r="AZ642" s="67">
        <v>270</v>
      </c>
    </row>
    <row r="643" spans="1:52" s="129" customFormat="1" ht="31.5">
      <c r="A643" s="54" t="str">
        <f t="shared" si="105"/>
        <v>CM34NT2+1</v>
      </c>
      <c r="B643" s="54" t="str">
        <f t="shared" si="106"/>
        <v>CM34NT2+2</v>
      </c>
      <c r="C643" s="54" t="str">
        <f t="shared" si="107"/>
        <v>CM34NT2+3</v>
      </c>
      <c r="D643" s="54" t="str">
        <f t="shared" si="108"/>
        <v>CM34NT2+4</v>
      </c>
      <c r="F643" s="90"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7">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1893</v>
      </c>
      <c r="AY643" s="66"/>
      <c r="AZ643" s="67">
        <v>360</v>
      </c>
    </row>
    <row r="644" spans="1:52" s="129" customFormat="1" ht="31.5">
      <c r="A644" s="54" t="str">
        <f t="shared" si="105"/>
        <v>CM35NT2+1</v>
      </c>
      <c r="B644" s="54" t="str">
        <f t="shared" si="106"/>
        <v>CM35NT2+2</v>
      </c>
      <c r="C644" s="54" t="str">
        <f t="shared" si="107"/>
        <v>CM35NT2+3</v>
      </c>
      <c r="D644" s="54" t="str">
        <f t="shared" si="108"/>
        <v>CM35NT2+4</v>
      </c>
      <c r="F644" s="90"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7">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1893</v>
      </c>
      <c r="AY644" s="66"/>
      <c r="AZ644" s="67">
        <v>240</v>
      </c>
    </row>
    <row r="645" spans="1:52" s="129" customFormat="1" ht="31.5">
      <c r="A645" s="54" t="str">
        <f t="shared" si="105"/>
        <v>CM36NT2+1</v>
      </c>
      <c r="B645" s="54" t="str">
        <f t="shared" si="106"/>
        <v>CM36NT2+2</v>
      </c>
      <c r="C645" s="54" t="str">
        <f t="shared" si="107"/>
        <v>CM36NT2+3</v>
      </c>
      <c r="D645" s="54" t="str">
        <f t="shared" si="108"/>
        <v>CM36NT2+4</v>
      </c>
      <c r="F645" s="90"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7">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1893</v>
      </c>
      <c r="AY645" s="66"/>
      <c r="AZ645" s="67">
        <v>240</v>
      </c>
    </row>
    <row r="646" spans="1:52" s="129" customFormat="1" ht="50.1" customHeight="1">
      <c r="A646" s="54" t="str">
        <f t="shared" si="105"/>
        <v>CM37NT2+1</v>
      </c>
      <c r="B646" s="54" t="str">
        <f t="shared" si="106"/>
        <v>CM37NT2+2</v>
      </c>
      <c r="C646" s="54" t="str">
        <f t="shared" si="107"/>
        <v>CM37NT2+3</v>
      </c>
      <c r="D646" s="54" t="str">
        <f t="shared" si="108"/>
        <v>CM37NT2+4</v>
      </c>
      <c r="F646" s="90"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7"/>
      <c r="AM646" s="63"/>
      <c r="AN646" s="63"/>
      <c r="AO646" s="60">
        <f t="shared" si="104"/>
        <v>0</v>
      </c>
      <c r="AP646" s="60">
        <f t="shared" si="104"/>
        <v>0</v>
      </c>
      <c r="AQ646" s="60">
        <f t="shared" si="104"/>
        <v>0</v>
      </c>
      <c r="AR646" s="60">
        <f t="shared" si="103"/>
        <v>0</v>
      </c>
      <c r="AS646" s="60"/>
      <c r="AT646" s="60"/>
      <c r="AU646" s="60"/>
      <c r="AV646" s="60"/>
      <c r="AW646" s="65"/>
      <c r="AX646" s="90" t="s">
        <v>1893</v>
      </c>
      <c r="AY646" s="66"/>
      <c r="AZ646" s="67">
        <v>240</v>
      </c>
    </row>
    <row r="647" spans="1:52" s="129" customFormat="1" ht="63">
      <c r="A647" s="54" t="str">
        <f t="shared" si="105"/>
        <v>CM37NT2_D1+1</v>
      </c>
      <c r="B647" s="54" t="str">
        <f t="shared" si="106"/>
        <v>CM37NT2_D1+2</v>
      </c>
      <c r="C647" s="54" t="str">
        <f t="shared" si="107"/>
        <v>CM37NT2_D1+3</v>
      </c>
      <c r="D647" s="54" t="str">
        <f t="shared" si="108"/>
        <v>CM37NT2_D1+4</v>
      </c>
      <c r="F647" s="90"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7">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1893</v>
      </c>
      <c r="AY647" s="66"/>
      <c r="AZ647" s="67"/>
    </row>
    <row r="648" spans="1:52" s="129" customFormat="1" ht="47.25">
      <c r="A648" s="54" t="str">
        <f t="shared" si="105"/>
        <v>CM37NT2_D2+1</v>
      </c>
      <c r="B648" s="54" t="str">
        <f t="shared" si="106"/>
        <v>CM37NT2_D2+2</v>
      </c>
      <c r="C648" s="54" t="str">
        <f t="shared" si="107"/>
        <v>CM37NT2_D2+3</v>
      </c>
      <c r="D648" s="54" t="str">
        <f t="shared" si="108"/>
        <v>CM37NT2_D2+4</v>
      </c>
      <c r="F648" s="90"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7">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1893</v>
      </c>
      <c r="AY648" s="66"/>
      <c r="AZ648" s="67"/>
    </row>
    <row r="649" spans="1:52" s="129" customFormat="1" ht="63">
      <c r="A649" s="54" t="str">
        <f t="shared" si="105"/>
        <v>CM38NT2+1</v>
      </c>
      <c r="B649" s="54" t="str">
        <f t="shared" si="106"/>
        <v>CM38NT2+2</v>
      </c>
      <c r="C649" s="54" t="str">
        <f t="shared" si="107"/>
        <v>CM38NT2+3</v>
      </c>
      <c r="D649" s="54" t="str">
        <f t="shared" si="108"/>
        <v>CM38NT2+4</v>
      </c>
      <c r="F649" s="90"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7"/>
      <c r="AM649" s="63"/>
      <c r="AN649" s="63"/>
      <c r="AO649" s="60">
        <f t="shared" si="104"/>
        <v>0</v>
      </c>
      <c r="AP649" s="60">
        <f t="shared" si="104"/>
        <v>0</v>
      </c>
      <c r="AQ649" s="60">
        <f t="shared" si="104"/>
        <v>0</v>
      </c>
      <c r="AR649" s="60">
        <f t="shared" si="103"/>
        <v>0</v>
      </c>
      <c r="AS649" s="60"/>
      <c r="AT649" s="60"/>
      <c r="AU649" s="60"/>
      <c r="AV649" s="60"/>
      <c r="AW649" s="65"/>
      <c r="AX649" s="90" t="s">
        <v>1893</v>
      </c>
      <c r="AY649" s="66"/>
      <c r="AZ649" s="67">
        <v>2400</v>
      </c>
    </row>
    <row r="650" spans="1:52" s="129" customFormat="1" ht="47.25">
      <c r="A650" s="54" t="str">
        <f t="shared" si="105"/>
        <v>CM38NT2_D1+1</v>
      </c>
      <c r="B650" s="54" t="str">
        <f t="shared" si="106"/>
        <v>CM38NT2_D1+2</v>
      </c>
      <c r="C650" s="54" t="str">
        <f t="shared" si="107"/>
        <v>CM38NT2_D1+3</v>
      </c>
      <c r="D650" s="54" t="str">
        <f t="shared" si="108"/>
        <v>CM38NT2_D1+4</v>
      </c>
      <c r="F650" s="90"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7">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9" t="s">
        <v>1893</v>
      </c>
      <c r="AY650" s="66"/>
      <c r="AZ650" s="67">
        <v>1680</v>
      </c>
    </row>
    <row r="651" spans="1:52" s="129" customFormat="1" ht="47.25">
      <c r="A651" s="54" t="str">
        <f t="shared" si="105"/>
        <v>CM38NT2_D2+1</v>
      </c>
      <c r="B651" s="54" t="str">
        <f t="shared" si="106"/>
        <v>CM38NT2_D2+2</v>
      </c>
      <c r="C651" s="54" t="str">
        <f t="shared" si="107"/>
        <v>CM38NT2_D2+3</v>
      </c>
      <c r="D651" s="54" t="str">
        <f t="shared" si="108"/>
        <v>CM38NT2_D2+4</v>
      </c>
      <c r="F651" s="90"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7">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9" t="s">
        <v>173</v>
      </c>
      <c r="AY651" s="66"/>
      <c r="AZ651" s="67">
        <v>1200</v>
      </c>
    </row>
    <row r="652" spans="1:52" s="129"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7">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9" t="s">
        <v>173</v>
      </c>
      <c r="AY652" s="66"/>
      <c r="AZ652" s="67">
        <v>840</v>
      </c>
    </row>
    <row r="653" spans="1:52" s="129" customFormat="1" ht="63">
      <c r="A653" s="54" t="str">
        <f t="shared" si="118"/>
        <v>CM40NT+1</v>
      </c>
      <c r="B653" s="54" t="str">
        <f t="shared" si="119"/>
        <v>CM40NT+2</v>
      </c>
      <c r="C653" s="54" t="str">
        <f t="shared" si="120"/>
        <v>CM40NT+3</v>
      </c>
      <c r="D653" s="54" t="str">
        <f t="shared" si="121"/>
        <v>CM40NT+4</v>
      </c>
      <c r="F653" s="90"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7">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9" t="s">
        <v>173</v>
      </c>
      <c r="AY653" s="66"/>
      <c r="AZ653" s="67">
        <v>840</v>
      </c>
    </row>
    <row r="654" spans="1:52" s="129" customFormat="1" ht="47.25">
      <c r="A654" s="54" t="str">
        <f t="shared" si="118"/>
        <v>CM41NT2+1</v>
      </c>
      <c r="B654" s="54" t="str">
        <f t="shared" si="119"/>
        <v>CM41NT2+2</v>
      </c>
      <c r="C654" s="54" t="str">
        <f t="shared" si="120"/>
        <v>CM41NT2+3</v>
      </c>
      <c r="D654" s="54" t="str">
        <f t="shared" si="121"/>
        <v>CM41NT2+4</v>
      </c>
      <c r="F654" s="90"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7">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9" t="s">
        <v>173</v>
      </c>
      <c r="AY654" s="66"/>
      <c r="AZ654" s="67">
        <v>900</v>
      </c>
    </row>
    <row r="655" spans="1:52" s="129" customFormat="1" ht="63">
      <c r="A655" s="54" t="str">
        <f t="shared" si="118"/>
        <v>CM42NT2+1</v>
      </c>
      <c r="B655" s="54" t="str">
        <f t="shared" si="119"/>
        <v>CM42NT2+2</v>
      </c>
      <c r="C655" s="54" t="str">
        <f t="shared" si="120"/>
        <v>CM42NT2+3</v>
      </c>
      <c r="D655" s="54" t="str">
        <f t="shared" si="121"/>
        <v>CM42NT2+4</v>
      </c>
      <c r="F655" s="90"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7">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9" t="s">
        <v>173</v>
      </c>
      <c r="AY655" s="66"/>
      <c r="AZ655" s="67">
        <v>1020</v>
      </c>
    </row>
    <row r="656" spans="1:52" s="129" customFormat="1" ht="47.25">
      <c r="A656" s="54" t="str">
        <f t="shared" si="118"/>
        <v>CM43NT2+1</v>
      </c>
      <c r="B656" s="54" t="str">
        <f t="shared" si="119"/>
        <v>CM43NT2+2</v>
      </c>
      <c r="C656" s="54" t="str">
        <f t="shared" si="120"/>
        <v>CM43NT2+3</v>
      </c>
      <c r="D656" s="54" t="str">
        <f t="shared" si="121"/>
        <v>CM43NT2+4</v>
      </c>
      <c r="F656" s="90"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7">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9" t="s">
        <v>173</v>
      </c>
      <c r="AY656" s="66"/>
      <c r="AZ656" s="67">
        <v>840</v>
      </c>
    </row>
    <row r="657" spans="1:52" s="129" customFormat="1" ht="47.25">
      <c r="A657" s="54" t="str">
        <f t="shared" si="118"/>
        <v>CM44NT2+1</v>
      </c>
      <c r="B657" s="54" t="str">
        <f t="shared" si="119"/>
        <v>CM44NT2+2</v>
      </c>
      <c r="C657" s="54" t="str">
        <f t="shared" si="120"/>
        <v>CM44NT2+3</v>
      </c>
      <c r="D657" s="54" t="str">
        <f t="shared" si="121"/>
        <v>CM44NT2+4</v>
      </c>
      <c r="F657" s="129"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7">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9" t="s">
        <v>173</v>
      </c>
      <c r="AY657" s="66"/>
      <c r="AZ657" s="67">
        <v>840</v>
      </c>
    </row>
    <row r="658" spans="1:52" s="186" customFormat="1">
      <c r="A658" s="185" t="str">
        <f t="shared" si="118"/>
        <v>TB+1</v>
      </c>
      <c r="B658" s="185" t="str">
        <f t="shared" si="119"/>
        <v>TB+2</v>
      </c>
      <c r="C658" s="185" t="str">
        <f t="shared" si="120"/>
        <v>TB+3</v>
      </c>
      <c r="D658" s="185" t="str">
        <f t="shared" si="121"/>
        <v>TB+4</v>
      </c>
      <c r="F658" s="186" t="s">
        <v>173</v>
      </c>
      <c r="G658" s="172" t="s">
        <v>2290</v>
      </c>
      <c r="H658" s="199" t="s">
        <v>173</v>
      </c>
      <c r="I658" s="173" t="s">
        <v>2291</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60">
        <f t="shared" si="117"/>
        <v>0</v>
      </c>
      <c r="AP658" s="60">
        <f t="shared" si="117"/>
        <v>0</v>
      </c>
      <c r="AQ658" s="60">
        <f t="shared" si="117"/>
        <v>0</v>
      </c>
      <c r="AR658" s="60">
        <f t="shared" si="117"/>
        <v>0</v>
      </c>
      <c r="AS658" s="60"/>
      <c r="AT658" s="60"/>
      <c r="AU658" s="60"/>
      <c r="AV658" s="60"/>
      <c r="AW658" s="194"/>
      <c r="AX658" s="186" t="s">
        <v>173</v>
      </c>
      <c r="AY658" s="195"/>
      <c r="AZ658" s="196">
        <v>840</v>
      </c>
    </row>
    <row r="659" spans="1:52" s="129" customFormat="1">
      <c r="A659" s="54" t="str">
        <f t="shared" si="118"/>
        <v>TB1NT1+1</v>
      </c>
      <c r="B659" s="54" t="str">
        <f t="shared" si="119"/>
        <v>TB1NT1+2</v>
      </c>
      <c r="C659" s="54" t="str">
        <f t="shared" si="120"/>
        <v>TB1NT1+3</v>
      </c>
      <c r="D659" s="54" t="str">
        <f t="shared" si="121"/>
        <v>TB1NT1+4</v>
      </c>
      <c r="F659" s="129" t="s">
        <v>173</v>
      </c>
      <c r="G659" s="56">
        <v>1</v>
      </c>
      <c r="H659" s="200"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7"/>
      <c r="AM659" s="63"/>
      <c r="AN659" s="63"/>
      <c r="AO659" s="60">
        <f t="shared" si="117"/>
        <v>0</v>
      </c>
      <c r="AP659" s="60">
        <f t="shared" si="117"/>
        <v>0</v>
      </c>
      <c r="AQ659" s="60">
        <f t="shared" si="117"/>
        <v>0</v>
      </c>
      <c r="AR659" s="60">
        <f t="shared" si="117"/>
        <v>0</v>
      </c>
      <c r="AS659" s="60"/>
      <c r="AT659" s="60"/>
      <c r="AU659" s="60"/>
      <c r="AV659" s="60"/>
      <c r="AW659" s="65"/>
      <c r="AX659" s="129" t="s">
        <v>173</v>
      </c>
      <c r="AY659" s="66"/>
      <c r="AZ659" s="67">
        <v>840</v>
      </c>
    </row>
    <row r="660" spans="1:52" s="129" customFormat="1" ht="20.100000000000001" customHeight="1">
      <c r="A660" s="54" t="str">
        <f t="shared" si="118"/>
        <v>TB1NT1_D1+1</v>
      </c>
      <c r="B660" s="54" t="str">
        <f t="shared" si="119"/>
        <v>TB1NT1_D1+2</v>
      </c>
      <c r="C660" s="54" t="str">
        <f t="shared" si="120"/>
        <v>TB1NT1_D1+3</v>
      </c>
      <c r="D660" s="54" t="str">
        <f t="shared" si="121"/>
        <v>TB1NT1_D1+4</v>
      </c>
      <c r="F660" s="129"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7">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9" t="s">
        <v>173</v>
      </c>
      <c r="AY660" s="66"/>
      <c r="AZ660" s="67">
        <v>660</v>
      </c>
    </row>
    <row r="661" spans="1:52" s="129" customFormat="1" ht="20.100000000000001" customHeight="1">
      <c r="A661" s="54" t="str">
        <f t="shared" si="118"/>
        <v>TB1NT1_D2+1</v>
      </c>
      <c r="B661" s="54" t="str">
        <f t="shared" si="119"/>
        <v>TB1NT1_D2+2</v>
      </c>
      <c r="C661" s="54" t="str">
        <f t="shared" si="120"/>
        <v>TB1NT1_D2+3</v>
      </c>
      <c r="D661" s="54" t="str">
        <f t="shared" si="121"/>
        <v>TB1NT1_D2+4</v>
      </c>
      <c r="F661" s="129"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7">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9" t="s">
        <v>173</v>
      </c>
      <c r="AY661" s="66"/>
      <c r="AZ661" s="67"/>
    </row>
    <row r="662" spans="1:52" s="129" customFormat="1" ht="20.100000000000001" customHeight="1">
      <c r="A662" s="54" t="str">
        <f t="shared" si="118"/>
        <v>TB1NT1_D3+1</v>
      </c>
      <c r="B662" s="54" t="str">
        <f t="shared" si="119"/>
        <v>TB1NT1_D3+2</v>
      </c>
      <c r="C662" s="54" t="str">
        <f t="shared" si="120"/>
        <v>TB1NT1_D3+3</v>
      </c>
      <c r="D662" s="54" t="str">
        <f t="shared" si="121"/>
        <v>TB1NT1_D3+4</v>
      </c>
      <c r="F662" s="129"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7">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9" t="s">
        <v>173</v>
      </c>
      <c r="AY662" s="66"/>
      <c r="AZ662" s="67">
        <v>360</v>
      </c>
    </row>
    <row r="663" spans="1:52" s="129" customFormat="1" ht="55.5" customHeight="1">
      <c r="A663" s="54" t="str">
        <f t="shared" si="118"/>
        <v>TB1NT1_D4+1</v>
      </c>
      <c r="B663" s="54" t="str">
        <f t="shared" si="119"/>
        <v>TB1NT1_D4+2</v>
      </c>
      <c r="C663" s="54" t="str">
        <f t="shared" si="120"/>
        <v>TB1NT1_D4+3</v>
      </c>
      <c r="D663" s="54" t="str">
        <f t="shared" si="121"/>
        <v>TB1NT1_D4+4</v>
      </c>
      <c r="F663" s="129"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7">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9" t="s">
        <v>173</v>
      </c>
      <c r="AY663" s="66"/>
      <c r="AZ663" s="67">
        <v>270</v>
      </c>
    </row>
    <row r="664" spans="1:52" s="129" customFormat="1" ht="31.5">
      <c r="A664" s="54" t="str">
        <f t="shared" si="118"/>
        <v>TB1NT1_D5+1</v>
      </c>
      <c r="B664" s="54" t="str">
        <f t="shared" si="119"/>
        <v>TB1NT1_D5+2</v>
      </c>
      <c r="C664" s="54" t="str">
        <f t="shared" si="120"/>
        <v>TB1NT1_D5+3</v>
      </c>
      <c r="D664" s="54" t="str">
        <f t="shared" si="121"/>
        <v>TB1NT1_D5+4</v>
      </c>
      <c r="F664" s="129"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7">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9" t="s">
        <v>173</v>
      </c>
      <c r="AY664" s="66"/>
      <c r="AZ664" s="67"/>
    </row>
    <row r="665" spans="1:52" s="129" customFormat="1" ht="31.5">
      <c r="A665" s="54" t="str">
        <f t="shared" si="118"/>
        <v>TB1NT1_D6+1</v>
      </c>
      <c r="B665" s="54" t="str">
        <f t="shared" si="119"/>
        <v>TB1NT1_D6+2</v>
      </c>
      <c r="C665" s="54" t="str">
        <f t="shared" si="120"/>
        <v>TB1NT1_D6+3</v>
      </c>
      <c r="D665" s="54" t="str">
        <f t="shared" si="121"/>
        <v>TB1NT1_D6+4</v>
      </c>
      <c r="F665" s="129"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7">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9" t="s">
        <v>173</v>
      </c>
      <c r="AY665" s="66"/>
      <c r="AZ665" s="67">
        <v>1800</v>
      </c>
    </row>
    <row r="666" spans="1:52" s="129" customFormat="1" ht="47.25">
      <c r="A666" s="54" t="str">
        <f t="shared" si="118"/>
        <v>TB1NT1_D7+1</v>
      </c>
      <c r="B666" s="54" t="str">
        <f t="shared" si="119"/>
        <v>TB1NT1_D7+2</v>
      </c>
      <c r="C666" s="54" t="str">
        <f t="shared" si="120"/>
        <v>TB1NT1_D7+3</v>
      </c>
      <c r="D666" s="54" t="str">
        <f t="shared" si="121"/>
        <v>TB1NT1_D7+4</v>
      </c>
      <c r="F666" s="129"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7">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9" t="s">
        <v>173</v>
      </c>
      <c r="AY666" s="66"/>
      <c r="AZ666" s="67">
        <v>1260</v>
      </c>
    </row>
    <row r="667" spans="1:52" s="129" customFormat="1" ht="71.25" customHeight="1">
      <c r="A667" s="54" t="str">
        <f t="shared" si="118"/>
        <v>TB1NT1_D8+1</v>
      </c>
      <c r="B667" s="54" t="str">
        <f t="shared" si="119"/>
        <v>TB1NT1_D8+2</v>
      </c>
      <c r="C667" s="54" t="str">
        <f t="shared" si="120"/>
        <v>TB1NT1_D8+3</v>
      </c>
      <c r="D667" s="54" t="str">
        <f t="shared" si="121"/>
        <v>TB1NT1_D8+4</v>
      </c>
      <c r="F667" s="129"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7">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9" t="s">
        <v>173</v>
      </c>
      <c r="AY667" s="66"/>
      <c r="AZ667" s="67">
        <v>900</v>
      </c>
    </row>
    <row r="668" spans="1:52" s="129" customFormat="1" ht="47.25">
      <c r="A668" s="54" t="str">
        <f t="shared" si="118"/>
        <v>TB1NT1_D9+1</v>
      </c>
      <c r="B668" s="54" t="str">
        <f t="shared" si="119"/>
        <v>TB1NT1_D9+2</v>
      </c>
      <c r="C668" s="54" t="str">
        <f t="shared" si="120"/>
        <v>TB1NT1_D9+3</v>
      </c>
      <c r="D668" s="54" t="str">
        <f t="shared" si="121"/>
        <v>TB1NT1_D9+4</v>
      </c>
      <c r="F668" s="129"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7">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9" t="s">
        <v>173</v>
      </c>
      <c r="AY668" s="66"/>
      <c r="AZ668" s="67">
        <v>660</v>
      </c>
    </row>
    <row r="669" spans="1:52" s="129" customFormat="1" ht="37.5" customHeight="1">
      <c r="A669" s="54" t="str">
        <f t="shared" si="118"/>
        <v>TB1NT1_D10+1</v>
      </c>
      <c r="B669" s="54" t="str">
        <f t="shared" si="119"/>
        <v>TB1NT1_D10+2</v>
      </c>
      <c r="C669" s="54" t="str">
        <f t="shared" si="120"/>
        <v>TB1NT1_D10+3</v>
      </c>
      <c r="D669" s="54" t="str">
        <f t="shared" si="121"/>
        <v>TB1NT1_D10+4</v>
      </c>
      <c r="F669" s="129"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7">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5" t="s">
        <v>173</v>
      </c>
      <c r="AY669" s="169"/>
      <c r="AZ669" s="67"/>
    </row>
    <row r="670" spans="1:52" s="129" customFormat="1" ht="65.25" customHeight="1">
      <c r="A670" s="54" t="str">
        <f t="shared" si="118"/>
        <v>TB1NT1_D11+1</v>
      </c>
      <c r="B670" s="54" t="str">
        <f t="shared" si="119"/>
        <v>TB1NT1_D11+2</v>
      </c>
      <c r="C670" s="54" t="str">
        <f t="shared" si="120"/>
        <v>TB1NT1_D11+3</v>
      </c>
      <c r="D670" s="54" t="str">
        <f t="shared" si="121"/>
        <v>TB1NT1_D11+4</v>
      </c>
      <c r="F670" s="129"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7">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9" t="s">
        <v>173</v>
      </c>
      <c r="AY670" s="66"/>
      <c r="AZ670" s="67">
        <v>1800</v>
      </c>
    </row>
    <row r="671" spans="1:52" s="129" customFormat="1" ht="47.25">
      <c r="A671" s="54" t="str">
        <f t="shared" si="118"/>
        <v>TB1NT1_D12+1</v>
      </c>
      <c r="B671" s="54" t="str">
        <f t="shared" si="119"/>
        <v>TB1NT1_D12+2</v>
      </c>
      <c r="C671" s="54" t="str">
        <f t="shared" si="120"/>
        <v>TB1NT1_D12+3</v>
      </c>
      <c r="D671" s="54" t="str">
        <f t="shared" si="121"/>
        <v>TB1NT1_D12+4</v>
      </c>
      <c r="F671" s="129"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7">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9" t="s">
        <v>173</v>
      </c>
      <c r="AY671" s="66"/>
      <c r="AZ671" s="67">
        <v>1800</v>
      </c>
    </row>
    <row r="672" spans="1:52" s="129" customFormat="1" ht="54.75" customHeight="1">
      <c r="A672" s="54" t="str">
        <f t="shared" si="118"/>
        <v>TB2NT1+1</v>
      </c>
      <c r="B672" s="54" t="str">
        <f t="shared" si="119"/>
        <v>TB2NT1+2</v>
      </c>
      <c r="C672" s="54" t="str">
        <f t="shared" si="120"/>
        <v>TB2NT1+3</v>
      </c>
      <c r="D672" s="54" t="str">
        <f t="shared" si="121"/>
        <v>TB2NT1+4</v>
      </c>
      <c r="F672" s="129"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7"/>
      <c r="AM672" s="63"/>
      <c r="AN672" s="63"/>
      <c r="AO672" s="60">
        <f t="shared" si="117"/>
        <v>0</v>
      </c>
      <c r="AP672" s="60">
        <f t="shared" si="117"/>
        <v>0</v>
      </c>
      <c r="AQ672" s="60">
        <f t="shared" si="117"/>
        <v>0</v>
      </c>
      <c r="AR672" s="60">
        <f t="shared" si="117"/>
        <v>0</v>
      </c>
      <c r="AS672" s="60"/>
      <c r="AT672" s="60"/>
      <c r="AU672" s="60"/>
      <c r="AV672" s="60"/>
      <c r="AW672" s="65"/>
      <c r="AX672" s="129" t="s">
        <v>173</v>
      </c>
      <c r="AY672" s="66"/>
      <c r="AZ672" s="67">
        <v>1800</v>
      </c>
    </row>
    <row r="673" spans="1:52" s="129" customFormat="1" ht="31.5">
      <c r="A673" s="54" t="str">
        <f t="shared" si="118"/>
        <v>TB2NT1_D1+1</v>
      </c>
      <c r="B673" s="54" t="str">
        <f t="shared" si="119"/>
        <v>TB2NT1_D1+2</v>
      </c>
      <c r="C673" s="54" t="str">
        <f t="shared" si="120"/>
        <v>TB2NT1_D1+3</v>
      </c>
      <c r="D673" s="54" t="str">
        <f t="shared" si="121"/>
        <v>TB2NT1_D1+4</v>
      </c>
      <c r="F673" s="129"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7">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9" t="s">
        <v>173</v>
      </c>
      <c r="AY673" s="66"/>
      <c r="AZ673" s="67">
        <v>1800</v>
      </c>
    </row>
    <row r="674" spans="1:52" s="129" customFormat="1" ht="78.75">
      <c r="A674" s="54" t="str">
        <f t="shared" si="118"/>
        <v>TB2NT1_D2+1</v>
      </c>
      <c r="B674" s="54" t="str">
        <f t="shared" si="119"/>
        <v>TB2NT1_D2+2</v>
      </c>
      <c r="C674" s="54" t="str">
        <f t="shared" si="120"/>
        <v>TB2NT1_D2+3</v>
      </c>
      <c r="D674" s="54" t="str">
        <f t="shared" si="121"/>
        <v>TB2NT1_D2+4</v>
      </c>
      <c r="F674" s="129"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7">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9" t="s">
        <v>173</v>
      </c>
      <c r="AY674" s="66"/>
      <c r="AZ674" s="67">
        <v>1800</v>
      </c>
    </row>
    <row r="675" spans="1:52" s="129" customFormat="1" ht="68.25" customHeight="1">
      <c r="A675" s="54" t="str">
        <f t="shared" si="118"/>
        <v>TB3NT1+1</v>
      </c>
      <c r="B675" s="54" t="str">
        <f t="shared" si="119"/>
        <v>TB3NT1+2</v>
      </c>
      <c r="C675" s="54" t="str">
        <f t="shared" si="120"/>
        <v>TB3NT1+3</v>
      </c>
      <c r="D675" s="54" t="str">
        <f t="shared" si="121"/>
        <v>TB3NT1+4</v>
      </c>
      <c r="F675" s="129"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7"/>
      <c r="AM675" s="63"/>
      <c r="AN675" s="63"/>
      <c r="AO675" s="60">
        <f t="shared" si="117"/>
        <v>0</v>
      </c>
      <c r="AP675" s="60">
        <f t="shared" si="117"/>
        <v>0</v>
      </c>
      <c r="AQ675" s="60">
        <f t="shared" si="117"/>
        <v>0</v>
      </c>
      <c r="AR675" s="60">
        <f t="shared" si="117"/>
        <v>0</v>
      </c>
      <c r="AS675" s="60"/>
      <c r="AT675" s="60"/>
      <c r="AU675" s="60"/>
      <c r="AV675" s="60"/>
      <c r="AW675" s="65"/>
      <c r="AX675" s="129" t="s">
        <v>173</v>
      </c>
      <c r="AY675" s="66"/>
      <c r="AZ675" s="67">
        <v>1800</v>
      </c>
    </row>
    <row r="676" spans="1:52" s="129" customFormat="1">
      <c r="A676" s="54" t="str">
        <f t="shared" si="118"/>
        <v>TB3NT1_D1+1</v>
      </c>
      <c r="B676" s="54" t="str">
        <f t="shared" si="119"/>
        <v>TB3NT1_D1+2</v>
      </c>
      <c r="C676" s="54" t="str">
        <f t="shared" si="120"/>
        <v>TB3NT1_D1+3</v>
      </c>
      <c r="D676" s="54" t="str">
        <f t="shared" si="121"/>
        <v>TB3NT1_D1+4</v>
      </c>
      <c r="F676" s="129"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7">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9" t="s">
        <v>173</v>
      </c>
      <c r="AY676" s="66"/>
      <c r="AZ676" s="67">
        <v>1800</v>
      </c>
    </row>
    <row r="677" spans="1:52" s="129" customFormat="1" ht="39.950000000000003" customHeight="1">
      <c r="A677" s="54" t="str">
        <f t="shared" si="118"/>
        <v>TB3NT1_D2+1</v>
      </c>
      <c r="B677" s="54" t="str">
        <f t="shared" si="119"/>
        <v>TB3NT1_D2+2</v>
      </c>
      <c r="C677" s="54" t="str">
        <f t="shared" si="120"/>
        <v>TB3NT1_D2+3</v>
      </c>
      <c r="D677" s="54" t="str">
        <f t="shared" si="121"/>
        <v>TB3NT1_D2+4</v>
      </c>
      <c r="F677" s="129"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7">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9" t="s">
        <v>173</v>
      </c>
      <c r="AY677" s="66"/>
      <c r="AZ677" s="67"/>
    </row>
    <row r="678" spans="1:52" s="129" customFormat="1" ht="39.950000000000003" customHeight="1">
      <c r="A678" s="54" t="str">
        <f t="shared" si="118"/>
        <v>TB3NT1_D3+1</v>
      </c>
      <c r="B678" s="54" t="str">
        <f t="shared" si="119"/>
        <v>TB3NT1_D3+2</v>
      </c>
      <c r="C678" s="54" t="str">
        <f t="shared" si="120"/>
        <v>TB3NT1_D3+3</v>
      </c>
      <c r="D678" s="54" t="str">
        <f t="shared" si="121"/>
        <v>TB3NT1_D3+4</v>
      </c>
      <c r="F678" s="129"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7">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9" t="s">
        <v>173</v>
      </c>
      <c r="AY678" s="66"/>
      <c r="AZ678" s="67">
        <v>1800</v>
      </c>
    </row>
    <row r="679" spans="1:52" s="129" customFormat="1" ht="39.950000000000003" customHeight="1">
      <c r="A679" s="54" t="str">
        <f t="shared" si="118"/>
        <v>TB3NT1_D4+1</v>
      </c>
      <c r="B679" s="54" t="str">
        <f t="shared" si="119"/>
        <v>TB3NT1_D4+2</v>
      </c>
      <c r="C679" s="54" t="str">
        <f t="shared" si="120"/>
        <v>TB3NT1_D4+3</v>
      </c>
      <c r="D679" s="54" t="str">
        <f t="shared" si="121"/>
        <v>TB3NT1_D4+4</v>
      </c>
      <c r="F679" s="129"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7">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9" t="s">
        <v>173</v>
      </c>
      <c r="AY679" s="66"/>
      <c r="AZ679" s="67">
        <v>1800</v>
      </c>
    </row>
    <row r="680" spans="1:52" s="129" customFormat="1" ht="39.950000000000003" customHeight="1">
      <c r="A680" s="54" t="str">
        <f t="shared" si="118"/>
        <v>TB4NT+1</v>
      </c>
      <c r="B680" s="54" t="str">
        <f t="shared" si="119"/>
        <v>TB4NT+2</v>
      </c>
      <c r="C680" s="54" t="str">
        <f t="shared" si="120"/>
        <v>TB4NT+3</v>
      </c>
      <c r="D680" s="54" t="str">
        <f t="shared" si="121"/>
        <v>TB4NT+4</v>
      </c>
      <c r="F680" s="129"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7"/>
      <c r="AM680" s="63"/>
      <c r="AN680" s="63"/>
      <c r="AO680" s="60">
        <f t="shared" si="117"/>
        <v>0</v>
      </c>
      <c r="AP680" s="60">
        <f t="shared" si="117"/>
        <v>0</v>
      </c>
      <c r="AQ680" s="60">
        <f t="shared" si="117"/>
        <v>0</v>
      </c>
      <c r="AR680" s="60">
        <f t="shared" si="117"/>
        <v>0</v>
      </c>
      <c r="AS680" s="60"/>
      <c r="AT680" s="60"/>
      <c r="AU680" s="60"/>
      <c r="AV680" s="60"/>
      <c r="AW680" s="65"/>
      <c r="AX680" s="129" t="s">
        <v>173</v>
      </c>
      <c r="AY680" s="66"/>
      <c r="AZ680" s="67">
        <v>1800</v>
      </c>
    </row>
    <row r="681" spans="1:52" s="129" customFormat="1" ht="31.5">
      <c r="A681" s="54" t="str">
        <f t="shared" si="118"/>
        <v>TB4NT_D1+1</v>
      </c>
      <c r="B681" s="54" t="str">
        <f t="shared" si="119"/>
        <v>TB4NT_D1+2</v>
      </c>
      <c r="C681" s="54" t="str">
        <f t="shared" si="120"/>
        <v>TB4NT_D1+3</v>
      </c>
      <c r="D681" s="54" t="str">
        <f t="shared" si="121"/>
        <v>TB4NT_D1+4</v>
      </c>
      <c r="F681" s="129"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7">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9" t="s">
        <v>173</v>
      </c>
      <c r="AY681" s="66"/>
      <c r="AZ681" s="67"/>
    </row>
    <row r="682" spans="1:52" s="129" customFormat="1" ht="31.5">
      <c r="A682" s="54" t="str">
        <f t="shared" si="118"/>
        <v>TB4NT_D2+1</v>
      </c>
      <c r="B682" s="54" t="str">
        <f t="shared" si="119"/>
        <v>TB4NT_D2+2</v>
      </c>
      <c r="C682" s="54" t="str">
        <f t="shared" si="120"/>
        <v>TB4NT_D2+3</v>
      </c>
      <c r="D682" s="54" t="str">
        <f t="shared" si="121"/>
        <v>TB4NT_D2+4</v>
      </c>
      <c r="F682" s="129"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7">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9" t="s">
        <v>173</v>
      </c>
      <c r="AY682" s="66"/>
      <c r="AZ682" s="67">
        <v>660</v>
      </c>
    </row>
    <row r="683" spans="1:52" s="129" customFormat="1" ht="50.1" customHeight="1">
      <c r="A683" s="54" t="str">
        <f t="shared" si="118"/>
        <v>TB5NT+1</v>
      </c>
      <c r="B683" s="54" t="str">
        <f t="shared" si="119"/>
        <v>TB5NT+2</v>
      </c>
      <c r="C683" s="54" t="str">
        <f t="shared" si="120"/>
        <v>TB5NT+3</v>
      </c>
      <c r="D683" s="54" t="str">
        <f t="shared" si="121"/>
        <v>TB5NT+4</v>
      </c>
      <c r="F683" s="129"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7">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9" t="s">
        <v>173</v>
      </c>
      <c r="AY683" s="66"/>
      <c r="AZ683" s="67">
        <v>540</v>
      </c>
    </row>
    <row r="684" spans="1:52" s="129" customFormat="1" ht="50.1" customHeight="1">
      <c r="A684" s="54" t="str">
        <f t="shared" si="118"/>
        <v>TB6NT2+1</v>
      </c>
      <c r="B684" s="54" t="str">
        <f t="shared" si="119"/>
        <v>TB6NT2+2</v>
      </c>
      <c r="C684" s="54" t="str">
        <f t="shared" si="120"/>
        <v>TB6NT2+3</v>
      </c>
      <c r="D684" s="54" t="str">
        <f t="shared" si="121"/>
        <v>TB6NT2+4</v>
      </c>
      <c r="F684" s="129"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7">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9" t="s">
        <v>173</v>
      </c>
      <c r="AY684" s="66"/>
      <c r="AZ684" s="67">
        <v>540</v>
      </c>
    </row>
    <row r="685" spans="1:52" s="129" customFormat="1" ht="47.25">
      <c r="A685" s="54" t="str">
        <f t="shared" si="118"/>
        <v>TB7NT+1</v>
      </c>
      <c r="B685" s="54" t="str">
        <f t="shared" si="119"/>
        <v>TB7NT+2</v>
      </c>
      <c r="C685" s="54" t="str">
        <f t="shared" si="120"/>
        <v>TB7NT+3</v>
      </c>
      <c r="D685" s="54" t="str">
        <f t="shared" si="121"/>
        <v>TB7NT+4</v>
      </c>
      <c r="F685" s="129"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7">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9" t="s">
        <v>173</v>
      </c>
      <c r="AY685" s="66"/>
      <c r="AZ685" s="67"/>
    </row>
    <row r="686" spans="1:52" s="129" customFormat="1" ht="47.25">
      <c r="A686" s="54" t="str">
        <f t="shared" si="118"/>
        <v>TB8NT+1</v>
      </c>
      <c r="B686" s="54" t="str">
        <f t="shared" si="119"/>
        <v>TB8NT+2</v>
      </c>
      <c r="C686" s="54" t="str">
        <f t="shared" si="120"/>
        <v>TB8NT+3</v>
      </c>
      <c r="D686" s="54" t="str">
        <f t="shared" si="121"/>
        <v>TB8NT+4</v>
      </c>
      <c r="F686" s="129"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7">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9" t="s">
        <v>173</v>
      </c>
      <c r="AY686" s="66"/>
      <c r="AZ686" s="67">
        <v>900</v>
      </c>
    </row>
    <row r="687" spans="1:52" s="129" customFormat="1" ht="47.25">
      <c r="A687" s="54" t="str">
        <f t="shared" si="118"/>
        <v>TB9NT+1</v>
      </c>
      <c r="B687" s="54" t="str">
        <f t="shared" si="119"/>
        <v>TB9NT+2</v>
      </c>
      <c r="C687" s="54" t="str">
        <f t="shared" si="120"/>
        <v>TB9NT+3</v>
      </c>
      <c r="D687" s="54" t="str">
        <f t="shared" si="121"/>
        <v>TB9NT+4</v>
      </c>
      <c r="F687" s="129"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7">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9" t="s">
        <v>173</v>
      </c>
      <c r="AY687" s="66"/>
      <c r="AZ687" s="67">
        <v>780</v>
      </c>
    </row>
    <row r="688" spans="1:52" s="129" customFormat="1">
      <c r="A688" s="54" t="str">
        <f t="shared" si="118"/>
        <v>TB10NT+1</v>
      </c>
      <c r="B688" s="54" t="str">
        <f t="shared" si="119"/>
        <v>TB10NT+2</v>
      </c>
      <c r="C688" s="54" t="str">
        <f t="shared" si="120"/>
        <v>TB10NT+3</v>
      </c>
      <c r="D688" s="54" t="str">
        <f t="shared" si="121"/>
        <v>TB10NT+4</v>
      </c>
      <c r="F688" s="129"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7"/>
      <c r="AM688" s="63"/>
      <c r="AN688" s="63"/>
      <c r="AO688" s="60">
        <f t="shared" si="117"/>
        <v>0</v>
      </c>
      <c r="AP688" s="60">
        <f t="shared" si="117"/>
        <v>0</v>
      </c>
      <c r="AQ688" s="60">
        <f t="shared" si="117"/>
        <v>0</v>
      </c>
      <c r="AR688" s="60">
        <f t="shared" si="117"/>
        <v>0</v>
      </c>
      <c r="AS688" s="60"/>
      <c r="AT688" s="60"/>
      <c r="AU688" s="60"/>
      <c r="AV688" s="60"/>
      <c r="AW688" s="65"/>
      <c r="AX688" s="129" t="s">
        <v>173</v>
      </c>
      <c r="AY688" s="66"/>
      <c r="AZ688" s="67"/>
    </row>
    <row r="689" spans="1:52" s="129" customFormat="1" ht="31.5">
      <c r="A689" s="54" t="str">
        <f t="shared" si="118"/>
        <v>TB10NT_D1+1</v>
      </c>
      <c r="B689" s="54" t="str">
        <f t="shared" si="119"/>
        <v>TB10NT_D1+2</v>
      </c>
      <c r="C689" s="54" t="str">
        <f t="shared" si="120"/>
        <v>TB10NT_D1+3</v>
      </c>
      <c r="D689" s="54" t="str">
        <f t="shared" si="121"/>
        <v>TB10NT_D1+4</v>
      </c>
      <c r="F689" s="129"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7">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9" t="s">
        <v>173</v>
      </c>
      <c r="AY689" s="66"/>
      <c r="AZ689" s="67">
        <v>900</v>
      </c>
    </row>
    <row r="690" spans="1:52" s="129" customFormat="1" ht="63">
      <c r="A690" s="54" t="str">
        <f t="shared" si="118"/>
        <v>TB10NT_D2+1</v>
      </c>
      <c r="B690" s="54" t="str">
        <f t="shared" si="119"/>
        <v>TB10NT_D2+2</v>
      </c>
      <c r="C690" s="54" t="str">
        <f t="shared" si="120"/>
        <v>TB10NT_D2+3</v>
      </c>
      <c r="D690" s="54" t="str">
        <f t="shared" si="121"/>
        <v>TB10NT_D2+4</v>
      </c>
      <c r="F690" s="129"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7">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9" t="s">
        <v>173</v>
      </c>
      <c r="AY690" s="66"/>
      <c r="AZ690" s="67">
        <v>720</v>
      </c>
    </row>
    <row r="691" spans="1:52" s="129" customFormat="1" ht="78.75">
      <c r="A691" s="54" t="str">
        <f t="shared" si="118"/>
        <v>TB11NT+1</v>
      </c>
      <c r="B691" s="54" t="str">
        <f t="shared" si="119"/>
        <v>TB11NT+2</v>
      </c>
      <c r="C691" s="54" t="str">
        <f t="shared" si="120"/>
        <v>TB11NT+3</v>
      </c>
      <c r="D691" s="54" t="str">
        <f t="shared" si="121"/>
        <v>TB11NT+4</v>
      </c>
      <c r="F691" s="129"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7">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9" t="s">
        <v>173</v>
      </c>
      <c r="AY691" s="66"/>
      <c r="AZ691" s="67">
        <v>720</v>
      </c>
    </row>
    <row r="692" spans="1:52" s="129" customFormat="1">
      <c r="A692" s="54" t="str">
        <f t="shared" si="118"/>
        <v>TB12NT+1</v>
      </c>
      <c r="B692" s="54" t="str">
        <f t="shared" si="119"/>
        <v>TB12NT+2</v>
      </c>
      <c r="C692" s="54" t="str">
        <f t="shared" si="120"/>
        <v>TB12NT+3</v>
      </c>
      <c r="D692" s="54" t="str">
        <f t="shared" si="121"/>
        <v>TB12NT+4</v>
      </c>
      <c r="F692" s="129"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7"/>
      <c r="AM692" s="63"/>
      <c r="AN692" s="63"/>
      <c r="AO692" s="60">
        <f t="shared" si="117"/>
        <v>0</v>
      </c>
      <c r="AP692" s="60">
        <f t="shared" si="117"/>
        <v>0</v>
      </c>
      <c r="AQ692" s="60">
        <f t="shared" si="117"/>
        <v>0</v>
      </c>
      <c r="AR692" s="60">
        <f t="shared" si="117"/>
        <v>0</v>
      </c>
      <c r="AS692" s="60"/>
      <c r="AT692" s="60"/>
      <c r="AU692" s="60"/>
      <c r="AV692" s="60"/>
      <c r="AW692" s="65"/>
      <c r="AX692" s="129" t="s">
        <v>173</v>
      </c>
      <c r="AY692" s="66"/>
      <c r="AZ692" s="67">
        <v>600</v>
      </c>
    </row>
    <row r="693" spans="1:52" s="129" customFormat="1" ht="31.5">
      <c r="A693" s="54" t="str">
        <f t="shared" si="118"/>
        <v>TB12NT_D1+1</v>
      </c>
      <c r="B693" s="54" t="str">
        <f t="shared" si="119"/>
        <v>TB12NT_D1+2</v>
      </c>
      <c r="C693" s="54" t="str">
        <f t="shared" si="120"/>
        <v>TB12NT_D1+3</v>
      </c>
      <c r="D693" s="54" t="str">
        <f t="shared" si="121"/>
        <v>TB12NT_D1+4</v>
      </c>
      <c r="F693" s="129"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7">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9" t="s">
        <v>173</v>
      </c>
      <c r="AY693" s="66"/>
      <c r="AZ693" s="67">
        <v>600</v>
      </c>
    </row>
    <row r="694" spans="1:52" s="129" customFormat="1" ht="31.5">
      <c r="A694" s="54" t="str">
        <f t="shared" si="118"/>
        <v>TB12NT_D2+1</v>
      </c>
      <c r="B694" s="54" t="str">
        <f t="shared" si="119"/>
        <v>TB12NT_D2+2</v>
      </c>
      <c r="C694" s="54" t="str">
        <f t="shared" si="120"/>
        <v>TB12NT_D2+3</v>
      </c>
      <c r="D694" s="54" t="str">
        <f t="shared" si="121"/>
        <v>TB12NT_D2+4</v>
      </c>
      <c r="F694" s="129"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7">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9" t="s">
        <v>173</v>
      </c>
      <c r="AY694" s="66"/>
      <c r="AZ694" s="67"/>
    </row>
    <row r="695" spans="1:52" s="129" customFormat="1" ht="31.5">
      <c r="A695" s="54" t="str">
        <f t="shared" si="118"/>
        <v>TB12NT_D3+1</v>
      </c>
      <c r="B695" s="54" t="str">
        <f t="shared" si="119"/>
        <v>TB12NT_D3+2</v>
      </c>
      <c r="C695" s="54" t="str">
        <f t="shared" si="120"/>
        <v>TB12NT_D3+3</v>
      </c>
      <c r="D695" s="54" t="str">
        <f t="shared" si="121"/>
        <v>TB12NT_D3+4</v>
      </c>
      <c r="F695" s="129"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7">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9" t="s">
        <v>173</v>
      </c>
      <c r="AY695" s="66"/>
      <c r="AZ695" s="67">
        <v>900</v>
      </c>
    </row>
    <row r="696" spans="1:52" s="129" customFormat="1">
      <c r="A696" s="54" t="str">
        <f t="shared" si="118"/>
        <v>TB13NT2+1</v>
      </c>
      <c r="B696" s="54" t="str">
        <f t="shared" si="119"/>
        <v>TB13NT2+2</v>
      </c>
      <c r="C696" s="54" t="str">
        <f t="shared" si="120"/>
        <v>TB13NT2+3</v>
      </c>
      <c r="D696" s="54" t="str">
        <f t="shared" si="121"/>
        <v>TB13NT2+4</v>
      </c>
      <c r="F696" s="129"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7"/>
      <c r="AM696" s="63"/>
      <c r="AN696" s="63"/>
      <c r="AO696" s="60">
        <f t="shared" si="117"/>
        <v>0</v>
      </c>
      <c r="AP696" s="60">
        <f t="shared" si="117"/>
        <v>0</v>
      </c>
      <c r="AQ696" s="60">
        <f t="shared" si="117"/>
        <v>0</v>
      </c>
      <c r="AR696" s="60">
        <f t="shared" si="117"/>
        <v>0</v>
      </c>
      <c r="AS696" s="60"/>
      <c r="AT696" s="60"/>
      <c r="AU696" s="60"/>
      <c r="AV696" s="60"/>
      <c r="AW696" s="65"/>
      <c r="AX696" s="129" t="s">
        <v>173</v>
      </c>
      <c r="AY696" s="66"/>
      <c r="AZ696" s="67">
        <v>900</v>
      </c>
    </row>
    <row r="697" spans="1:52" s="129" customFormat="1" ht="47.25">
      <c r="A697" s="54" t="str">
        <f t="shared" si="118"/>
        <v>TB13NT2_D1+1</v>
      </c>
      <c r="B697" s="54" t="str">
        <f t="shared" si="119"/>
        <v>TB13NT2_D1+2</v>
      </c>
      <c r="C697" s="54" t="str">
        <f t="shared" si="120"/>
        <v>TB13NT2_D1+3</v>
      </c>
      <c r="D697" s="54" t="str">
        <f t="shared" si="121"/>
        <v>TB13NT2_D1+4</v>
      </c>
      <c r="F697" s="129"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7">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9" t="s">
        <v>173</v>
      </c>
      <c r="AY697" s="66"/>
      <c r="AZ697" s="67"/>
    </row>
    <row r="698" spans="1:52" s="129" customFormat="1" ht="47.25">
      <c r="A698" s="54" t="str">
        <f t="shared" si="118"/>
        <v>TB13NT2_D2+1</v>
      </c>
      <c r="B698" s="54" t="str">
        <f t="shared" si="119"/>
        <v>TB13NT2_D2+2</v>
      </c>
      <c r="C698" s="54" t="str">
        <f t="shared" si="120"/>
        <v>TB13NT2_D2+3</v>
      </c>
      <c r="D698" s="54" t="str">
        <f t="shared" si="121"/>
        <v>TB13NT2_D2+4</v>
      </c>
      <c r="F698" s="129"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7">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9" t="s">
        <v>173</v>
      </c>
      <c r="AY698" s="66"/>
      <c r="AZ698" s="67">
        <v>900</v>
      </c>
    </row>
    <row r="699" spans="1:52" s="129" customFormat="1" ht="31.5">
      <c r="A699" s="54" t="str">
        <f t="shared" si="118"/>
        <v>TB14NT2+1</v>
      </c>
      <c r="B699" s="54" t="str">
        <f t="shared" si="119"/>
        <v>TB14NT2+2</v>
      </c>
      <c r="C699" s="54" t="str">
        <f t="shared" si="120"/>
        <v>TB14NT2+3</v>
      </c>
      <c r="D699" s="54" t="str">
        <f t="shared" si="121"/>
        <v>TB14NT2+4</v>
      </c>
      <c r="F699" s="129"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7"/>
      <c r="AM699" s="63"/>
      <c r="AN699" s="63"/>
      <c r="AO699" s="60">
        <f t="shared" si="117"/>
        <v>0</v>
      </c>
      <c r="AP699" s="60">
        <f t="shared" si="117"/>
        <v>0</v>
      </c>
      <c r="AQ699" s="60">
        <f t="shared" si="117"/>
        <v>0</v>
      </c>
      <c r="AR699" s="60">
        <f t="shared" si="117"/>
        <v>0</v>
      </c>
      <c r="AS699" s="60"/>
      <c r="AT699" s="60"/>
      <c r="AU699" s="60"/>
      <c r="AV699" s="60"/>
      <c r="AW699" s="65"/>
      <c r="AX699" s="129" t="s">
        <v>173</v>
      </c>
      <c r="AY699" s="66"/>
      <c r="AZ699" s="67">
        <v>900</v>
      </c>
    </row>
    <row r="700" spans="1:52" s="129" customFormat="1" ht="47.25">
      <c r="A700" s="54" t="str">
        <f t="shared" si="118"/>
        <v>TB14NT2_D1+1</v>
      </c>
      <c r="B700" s="54" t="str">
        <f t="shared" si="119"/>
        <v>TB14NT2_D1+2</v>
      </c>
      <c r="C700" s="54" t="str">
        <f t="shared" si="120"/>
        <v>TB14NT2_D1+3</v>
      </c>
      <c r="D700" s="54" t="str">
        <f t="shared" si="121"/>
        <v>TB14NT2_D1+4</v>
      </c>
      <c r="F700" s="129"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7">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9" t="s">
        <v>173</v>
      </c>
      <c r="AY700" s="66"/>
      <c r="AZ700" s="67"/>
    </row>
    <row r="701" spans="1:52" s="129" customFormat="1" ht="47.25">
      <c r="A701" s="54" t="str">
        <f t="shared" si="118"/>
        <v>TB14NT2_D2+1</v>
      </c>
      <c r="B701" s="54" t="str">
        <f t="shared" si="119"/>
        <v>TB14NT2_D2+2</v>
      </c>
      <c r="C701" s="54" t="str">
        <f t="shared" si="120"/>
        <v>TB14NT2_D2+3</v>
      </c>
      <c r="D701" s="54" t="str">
        <f t="shared" si="121"/>
        <v>TB14NT2_D2+4</v>
      </c>
      <c r="F701" s="129"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7">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9" t="s">
        <v>173</v>
      </c>
      <c r="AY701" s="66"/>
      <c r="AZ701" s="67">
        <v>660</v>
      </c>
    </row>
    <row r="702" spans="1:52" s="129" customFormat="1" ht="47.25">
      <c r="A702" s="54" t="str">
        <f t="shared" si="118"/>
        <v>TB14NT2_D3+1</v>
      </c>
      <c r="B702" s="54" t="str">
        <f t="shared" si="119"/>
        <v>TB14NT2_D3+2</v>
      </c>
      <c r="C702" s="54" t="str">
        <f t="shared" si="120"/>
        <v>TB14NT2_D3+3</v>
      </c>
      <c r="D702" s="54" t="str">
        <f t="shared" si="121"/>
        <v>TB14NT2_D3+4</v>
      </c>
      <c r="F702" s="129"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7">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9" t="s">
        <v>173</v>
      </c>
      <c r="AY702" s="66"/>
      <c r="AZ702" s="67">
        <v>450</v>
      </c>
    </row>
    <row r="703" spans="1:52" s="129" customFormat="1" ht="47.25">
      <c r="A703" s="54" t="str">
        <f t="shared" si="118"/>
        <v>TB14NT2_D4+1</v>
      </c>
      <c r="B703" s="54" t="str">
        <f t="shared" si="119"/>
        <v>TB14NT2_D4+2</v>
      </c>
      <c r="C703" s="54" t="str">
        <f t="shared" si="120"/>
        <v>TB14NT2_D4+3</v>
      </c>
      <c r="D703" s="54" t="str">
        <f t="shared" si="121"/>
        <v>TB14NT2_D4+4</v>
      </c>
      <c r="F703" s="129"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7">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9" t="s">
        <v>173</v>
      </c>
      <c r="AY703" s="66"/>
      <c r="AZ703" s="67">
        <v>510</v>
      </c>
    </row>
    <row r="704" spans="1:52" s="129" customFormat="1" ht="31.5">
      <c r="A704" s="54" t="str">
        <f t="shared" si="118"/>
        <v>TB15NT+1</v>
      </c>
      <c r="B704" s="54" t="str">
        <f t="shared" si="119"/>
        <v>TB15NT+2</v>
      </c>
      <c r="C704" s="54" t="str">
        <f t="shared" si="120"/>
        <v>TB15NT+3</v>
      </c>
      <c r="D704" s="54" t="str">
        <f t="shared" si="121"/>
        <v>TB15NT+4</v>
      </c>
      <c r="F704" s="129"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7">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9" t="s">
        <v>173</v>
      </c>
      <c r="AY704" s="66"/>
      <c r="AZ704" s="67">
        <v>480</v>
      </c>
    </row>
    <row r="705" spans="1:52" s="129" customFormat="1" ht="31.5">
      <c r="A705" s="54" t="str">
        <f t="shared" si="118"/>
        <v>TB16NT2+1</v>
      </c>
      <c r="B705" s="54" t="str">
        <f t="shared" si="119"/>
        <v>TB16NT2+2</v>
      </c>
      <c r="C705" s="54" t="str">
        <f t="shared" si="120"/>
        <v>TB16NT2+3</v>
      </c>
      <c r="D705" s="54" t="str">
        <f t="shared" si="121"/>
        <v>TB16NT2+4</v>
      </c>
      <c r="F705" s="129"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7"/>
      <c r="AM705" s="63"/>
      <c r="AN705" s="63"/>
      <c r="AO705" s="60">
        <f t="shared" si="117"/>
        <v>0</v>
      </c>
      <c r="AP705" s="60">
        <f t="shared" si="117"/>
        <v>0</v>
      </c>
      <c r="AQ705" s="60">
        <f t="shared" si="117"/>
        <v>0</v>
      </c>
      <c r="AR705" s="60">
        <f t="shared" si="117"/>
        <v>0</v>
      </c>
      <c r="AS705" s="60"/>
      <c r="AT705" s="60"/>
      <c r="AU705" s="60"/>
      <c r="AV705" s="60"/>
      <c r="AW705" s="65"/>
      <c r="AX705" s="129" t="s">
        <v>173</v>
      </c>
      <c r="AY705" s="66"/>
      <c r="AZ705" s="67">
        <v>660</v>
      </c>
    </row>
    <row r="706" spans="1:52" s="129" customFormat="1" ht="47.25">
      <c r="A706" s="54" t="str">
        <f t="shared" si="118"/>
        <v>TB16NT2_D1+1</v>
      </c>
      <c r="B706" s="54" t="str">
        <f t="shared" si="119"/>
        <v>TB16NT2_D1+2</v>
      </c>
      <c r="C706" s="54" t="str">
        <f t="shared" si="120"/>
        <v>TB16NT2_D1+3</v>
      </c>
      <c r="D706" s="54" t="str">
        <f t="shared" si="121"/>
        <v>TB16NT2_D1+4</v>
      </c>
      <c r="F706" s="129"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7">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9" t="s">
        <v>173</v>
      </c>
      <c r="AY706" s="66"/>
      <c r="AZ706" s="67">
        <v>660</v>
      </c>
    </row>
    <row r="707" spans="1:52" s="129" customFormat="1" ht="47.25">
      <c r="A707" s="54" t="str">
        <f t="shared" si="118"/>
        <v>TB16NT2_D2+1</v>
      </c>
      <c r="B707" s="54" t="str">
        <f t="shared" si="119"/>
        <v>TB16NT2_D2+2</v>
      </c>
      <c r="C707" s="54" t="str">
        <f t="shared" si="120"/>
        <v>TB16NT2_D2+3</v>
      </c>
      <c r="D707" s="54" t="str">
        <f t="shared" si="121"/>
        <v>TB16NT2_D2+4</v>
      </c>
      <c r="F707" s="129"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7">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9" t="s">
        <v>173</v>
      </c>
      <c r="AY707" s="66"/>
      <c r="AZ707" s="67">
        <v>660</v>
      </c>
    </row>
    <row r="708" spans="1:52" s="129" customFormat="1" ht="31.5">
      <c r="A708" s="54" t="str">
        <f t="shared" si="118"/>
        <v>TB17NT+1</v>
      </c>
      <c r="B708" s="54" t="str">
        <f t="shared" si="119"/>
        <v>TB17NT+2</v>
      </c>
      <c r="C708" s="54" t="str">
        <f t="shared" si="120"/>
        <v>TB17NT+3</v>
      </c>
      <c r="D708" s="54" t="str">
        <f t="shared" si="121"/>
        <v>TB17NT+4</v>
      </c>
      <c r="F708" s="129"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7"/>
      <c r="AM708" s="63"/>
      <c r="AN708" s="63"/>
      <c r="AO708" s="60">
        <f t="shared" si="117"/>
        <v>0</v>
      </c>
      <c r="AP708" s="60">
        <f t="shared" si="117"/>
        <v>0</v>
      </c>
      <c r="AQ708" s="60">
        <f t="shared" si="117"/>
        <v>0</v>
      </c>
      <c r="AR708" s="60">
        <f t="shared" si="117"/>
        <v>0</v>
      </c>
      <c r="AS708" s="60"/>
      <c r="AT708" s="60"/>
      <c r="AU708" s="60"/>
      <c r="AV708" s="60"/>
      <c r="AW708" s="65"/>
      <c r="AX708" s="129" t="s">
        <v>173</v>
      </c>
      <c r="AY708" s="66"/>
      <c r="AZ708" s="67"/>
    </row>
    <row r="709" spans="1:52" s="129" customFormat="1">
      <c r="A709" s="54" t="str">
        <f t="shared" si="118"/>
        <v>TB17NT_D1+1</v>
      </c>
      <c r="B709" s="54" t="str">
        <f t="shared" si="119"/>
        <v>TB17NT_D1+2</v>
      </c>
      <c r="C709" s="54" t="str">
        <f t="shared" si="120"/>
        <v>TB17NT_D1+3</v>
      </c>
      <c r="D709" s="54" t="str">
        <f t="shared" si="121"/>
        <v>TB17NT_D1+4</v>
      </c>
      <c r="F709" s="129"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7">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9" t="s">
        <v>173</v>
      </c>
      <c r="AY709" s="66"/>
      <c r="AZ709" s="67">
        <v>540</v>
      </c>
    </row>
    <row r="710" spans="1:52" s="129" customFormat="1" ht="31.5">
      <c r="A710" s="54" t="str">
        <f t="shared" si="118"/>
        <v>TB17NT_D2+1</v>
      </c>
      <c r="B710" s="54" t="str">
        <f t="shared" si="119"/>
        <v>TB17NT_D2+2</v>
      </c>
      <c r="C710" s="54" t="str">
        <f t="shared" si="120"/>
        <v>TB17NT_D2+3</v>
      </c>
      <c r="D710" s="54" t="str">
        <f t="shared" si="121"/>
        <v>TB17NT_D2+4</v>
      </c>
      <c r="F710" s="129"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7">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9" t="s">
        <v>173</v>
      </c>
      <c r="AY710" s="66"/>
      <c r="AZ710" s="67">
        <v>390</v>
      </c>
    </row>
    <row r="711" spans="1:52" s="129" customFormat="1" ht="31.5">
      <c r="A711" s="54" t="str">
        <f t="shared" si="118"/>
        <v>TB18NT1+1</v>
      </c>
      <c r="B711" s="54" t="str">
        <f t="shared" si="119"/>
        <v>TB18NT1+2</v>
      </c>
      <c r="C711" s="54" t="str">
        <f t="shared" si="120"/>
        <v>TB18NT1+3</v>
      </c>
      <c r="D711" s="54" t="str">
        <f t="shared" si="121"/>
        <v>TB18NT1+4</v>
      </c>
      <c r="F711" s="129"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7"/>
      <c r="AM711" s="63"/>
      <c r="AN711" s="63"/>
      <c r="AO711" s="60">
        <f t="shared" si="117"/>
        <v>0</v>
      </c>
      <c r="AP711" s="60">
        <f t="shared" si="117"/>
        <v>0</v>
      </c>
      <c r="AQ711" s="60">
        <f t="shared" si="117"/>
        <v>0</v>
      </c>
      <c r="AR711" s="60">
        <f t="shared" si="117"/>
        <v>0</v>
      </c>
      <c r="AS711" s="60"/>
      <c r="AT711" s="60"/>
      <c r="AU711" s="60"/>
      <c r="AV711" s="60"/>
      <c r="AW711" s="65"/>
      <c r="AX711" s="129" t="s">
        <v>173</v>
      </c>
      <c r="AY711" s="66"/>
      <c r="AZ711" s="67">
        <v>270</v>
      </c>
    </row>
    <row r="712" spans="1:52" s="129" customFormat="1" ht="47.25">
      <c r="A712" s="54" t="str">
        <f t="shared" si="118"/>
        <v>TB18NT1_D1+1</v>
      </c>
      <c r="B712" s="54" t="str">
        <f t="shared" si="119"/>
        <v>TB18NT1_D1+2</v>
      </c>
      <c r="C712" s="54" t="str">
        <f t="shared" si="120"/>
        <v>TB18NT1_D1+3</v>
      </c>
      <c r="D712" s="54" t="str">
        <f t="shared" si="121"/>
        <v>TB18NT1_D1+4</v>
      </c>
      <c r="F712" s="129"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7">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9" t="s">
        <v>173</v>
      </c>
      <c r="AY712" s="66"/>
      <c r="AZ712" s="67">
        <v>250</v>
      </c>
    </row>
    <row r="713" spans="1:52" s="129" customFormat="1" ht="47.25">
      <c r="A713" s="54" t="str">
        <f t="shared" si="118"/>
        <v>TB18NT1_D2+1</v>
      </c>
      <c r="B713" s="54" t="str">
        <f t="shared" si="119"/>
        <v>TB18NT1_D2+2</v>
      </c>
      <c r="C713" s="54" t="str">
        <f t="shared" si="120"/>
        <v>TB18NT1_D2+3</v>
      </c>
      <c r="D713" s="54" t="str">
        <f t="shared" si="121"/>
        <v>TB18NT1_D2+4</v>
      </c>
      <c r="F713" s="129"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7">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9" t="s">
        <v>173</v>
      </c>
      <c r="AY713" s="66"/>
      <c r="AZ713" s="67"/>
    </row>
    <row r="714" spans="1:52" s="129" customFormat="1" ht="47.25">
      <c r="A714" s="54" t="str">
        <f t="shared" si="118"/>
        <v>TB18NT1_D3+1</v>
      </c>
      <c r="B714" s="54" t="str">
        <f t="shared" si="119"/>
        <v>TB18NT1_D3+2</v>
      </c>
      <c r="C714" s="54" t="str">
        <f t="shared" si="120"/>
        <v>TB18NT1_D3+3</v>
      </c>
      <c r="D714" s="54" t="str">
        <f t="shared" si="121"/>
        <v>TB18NT1_D3+4</v>
      </c>
      <c r="F714" s="129"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7">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9" t="s">
        <v>173</v>
      </c>
      <c r="AY714" s="66"/>
      <c r="AZ714" s="67">
        <v>720</v>
      </c>
    </row>
    <row r="715" spans="1:52" s="129" customFormat="1" ht="47.25">
      <c r="A715" s="54" t="str">
        <f t="shared" si="118"/>
        <v>TB18NT1_D4+1</v>
      </c>
      <c r="B715" s="54" t="str">
        <f t="shared" si="119"/>
        <v>TB18NT1_D4+2</v>
      </c>
      <c r="C715" s="54" t="str">
        <f t="shared" si="120"/>
        <v>TB18NT1_D4+3</v>
      </c>
      <c r="D715" s="54" t="str">
        <f t="shared" si="121"/>
        <v>TB18NT1_D4+4</v>
      </c>
      <c r="F715" s="129"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7">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9" t="s">
        <v>173</v>
      </c>
      <c r="AY715" s="66"/>
      <c r="AZ715" s="67">
        <v>480</v>
      </c>
    </row>
    <row r="716" spans="1:52" s="129"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9"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7">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9" t="s">
        <v>173</v>
      </c>
      <c r="AY716" s="66"/>
      <c r="AZ716" s="67"/>
    </row>
    <row r="717" spans="1:52" s="129" customFormat="1" ht="31.5">
      <c r="A717" s="54" t="str">
        <f t="shared" si="131"/>
        <v>TB19NT+1</v>
      </c>
      <c r="B717" s="54" t="str">
        <f t="shared" si="132"/>
        <v>TB19NT+2</v>
      </c>
      <c r="C717" s="54" t="str">
        <f t="shared" si="133"/>
        <v>TB19NT+3</v>
      </c>
      <c r="D717" s="54" t="str">
        <f t="shared" si="134"/>
        <v>TB19NT+4</v>
      </c>
      <c r="F717" s="129"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7">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9" t="s">
        <v>173</v>
      </c>
      <c r="AY717" s="66"/>
      <c r="AZ717" s="67">
        <v>420</v>
      </c>
    </row>
    <row r="718" spans="1:52" s="129" customFormat="1" ht="31.5">
      <c r="A718" s="54" t="str">
        <f t="shared" si="131"/>
        <v>TB20NT2+1</v>
      </c>
      <c r="B718" s="54" t="str">
        <f t="shared" si="132"/>
        <v>TB20NT2+2</v>
      </c>
      <c r="C718" s="54" t="str">
        <f t="shared" si="133"/>
        <v>TB20NT2+3</v>
      </c>
      <c r="D718" s="54" t="str">
        <f t="shared" si="134"/>
        <v>TB20NT2+4</v>
      </c>
      <c r="F718" s="129"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7">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9" t="s">
        <v>173</v>
      </c>
      <c r="AY718" s="66"/>
      <c r="AZ718" s="67">
        <v>360</v>
      </c>
    </row>
    <row r="719" spans="1:52" s="129" customFormat="1" ht="31.5">
      <c r="A719" s="54" t="str">
        <f t="shared" si="131"/>
        <v>TB21NT2+1</v>
      </c>
      <c r="B719" s="54" t="str">
        <f t="shared" si="132"/>
        <v>TB21NT2+2</v>
      </c>
      <c r="C719" s="54" t="str">
        <f t="shared" si="133"/>
        <v>TB21NT2+3</v>
      </c>
      <c r="D719" s="54" t="str">
        <f t="shared" si="134"/>
        <v>TB21NT2+4</v>
      </c>
      <c r="F719" s="129"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7"/>
      <c r="AM719" s="63"/>
      <c r="AN719" s="63"/>
      <c r="AO719" s="60">
        <f t="shared" si="130"/>
        <v>0</v>
      </c>
      <c r="AP719" s="60">
        <f t="shared" si="130"/>
        <v>0</v>
      </c>
      <c r="AQ719" s="60">
        <f t="shared" si="130"/>
        <v>0</v>
      </c>
      <c r="AR719" s="60">
        <f t="shared" si="129"/>
        <v>0</v>
      </c>
      <c r="AS719" s="60"/>
      <c r="AT719" s="60"/>
      <c r="AU719" s="60"/>
      <c r="AV719" s="60"/>
      <c r="AW719" s="65"/>
      <c r="AX719" s="129" t="s">
        <v>173</v>
      </c>
      <c r="AY719" s="66"/>
      <c r="AZ719" s="67">
        <v>720</v>
      </c>
    </row>
    <row r="720" spans="1:52" s="129" customFormat="1" ht="47.25">
      <c r="A720" s="54" t="str">
        <f t="shared" si="131"/>
        <v>TB21NT2_D1+1</v>
      </c>
      <c r="B720" s="54" t="str">
        <f t="shared" si="132"/>
        <v>TB21NT2_D1+2</v>
      </c>
      <c r="C720" s="54" t="str">
        <f t="shared" si="133"/>
        <v>TB21NT2_D1+3</v>
      </c>
      <c r="D720" s="54" t="str">
        <f t="shared" si="134"/>
        <v>TB21NT2_D1+4</v>
      </c>
      <c r="F720" s="129"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7">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9" t="s">
        <v>173</v>
      </c>
      <c r="AY720" s="66"/>
      <c r="AZ720" s="67"/>
    </row>
    <row r="721" spans="1:52" s="129" customFormat="1" ht="47.25">
      <c r="A721" s="54" t="str">
        <f t="shared" si="131"/>
        <v>TB21NT2_D2+1</v>
      </c>
      <c r="B721" s="54" t="str">
        <f t="shared" si="132"/>
        <v>TB21NT2_D2+2</v>
      </c>
      <c r="C721" s="54" t="str">
        <f t="shared" si="133"/>
        <v>TB21NT2_D2+3</v>
      </c>
      <c r="D721" s="54" t="str">
        <f t="shared" si="134"/>
        <v>TB21NT2_D2+4</v>
      </c>
      <c r="F721" s="129"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7">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9" t="s">
        <v>173</v>
      </c>
      <c r="AY721" s="66"/>
      <c r="AZ721" s="67">
        <v>540</v>
      </c>
    </row>
    <row r="722" spans="1:52" s="129" customFormat="1" ht="47.25">
      <c r="A722" s="54" t="str">
        <f t="shared" si="131"/>
        <v>TB21NT2_D3+1</v>
      </c>
      <c r="B722" s="54" t="str">
        <f t="shared" si="132"/>
        <v>TB21NT2_D3+2</v>
      </c>
      <c r="C722" s="54" t="str">
        <f t="shared" si="133"/>
        <v>TB21NT2_D3+3</v>
      </c>
      <c r="D722" s="54" t="str">
        <f t="shared" si="134"/>
        <v>TB21NT2_D3+4</v>
      </c>
      <c r="F722" s="129"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7">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9" t="s">
        <v>173</v>
      </c>
      <c r="AY722" s="66"/>
      <c r="AZ722" s="67">
        <v>450</v>
      </c>
    </row>
    <row r="723" spans="1:52" s="129" customFormat="1" ht="47.25">
      <c r="A723" s="54" t="str">
        <f t="shared" si="131"/>
        <v>TB21NT2_D4+1</v>
      </c>
      <c r="B723" s="54" t="str">
        <f t="shared" si="132"/>
        <v>TB21NT2_D4+2</v>
      </c>
      <c r="C723" s="54" t="str">
        <f t="shared" si="133"/>
        <v>TB21NT2_D4+3</v>
      </c>
      <c r="D723" s="54" t="str">
        <f t="shared" si="134"/>
        <v>TB21NT2_D4+4</v>
      </c>
      <c r="F723" s="129"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7">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9" t="s">
        <v>173</v>
      </c>
      <c r="AY723" s="66"/>
      <c r="AZ723" s="67">
        <v>360</v>
      </c>
    </row>
    <row r="724" spans="1:52" s="129" customFormat="1" ht="31.5">
      <c r="A724" s="54" t="str">
        <f t="shared" si="131"/>
        <v>TB22NT2+1</v>
      </c>
      <c r="B724" s="54" t="str">
        <f t="shared" si="132"/>
        <v>TB22NT2+2</v>
      </c>
      <c r="C724" s="54" t="str">
        <f t="shared" si="133"/>
        <v>TB22NT2+3</v>
      </c>
      <c r="D724" s="54" t="str">
        <f t="shared" si="134"/>
        <v>TB22NT2+4</v>
      </c>
      <c r="F724" s="129"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7"/>
      <c r="AM724" s="63"/>
      <c r="AN724" s="63"/>
      <c r="AO724" s="60">
        <f t="shared" si="130"/>
        <v>0</v>
      </c>
      <c r="AP724" s="60">
        <f t="shared" si="130"/>
        <v>0</v>
      </c>
      <c r="AQ724" s="60">
        <f t="shared" si="130"/>
        <v>0</v>
      </c>
      <c r="AR724" s="60">
        <f t="shared" si="129"/>
        <v>0</v>
      </c>
      <c r="AS724" s="60"/>
      <c r="AT724" s="60"/>
      <c r="AU724" s="60"/>
      <c r="AV724" s="60"/>
      <c r="AW724" s="65"/>
      <c r="AX724" s="129" t="s">
        <v>173</v>
      </c>
      <c r="AY724" s="66"/>
      <c r="AZ724" s="67">
        <v>420</v>
      </c>
    </row>
    <row r="725" spans="1:52" s="129" customFormat="1" ht="47.25">
      <c r="A725" s="54" t="str">
        <f t="shared" si="131"/>
        <v>TB22NT2_D1+1</v>
      </c>
      <c r="B725" s="54" t="str">
        <f t="shared" si="132"/>
        <v>TB22NT2_D1+2</v>
      </c>
      <c r="C725" s="54" t="str">
        <f t="shared" si="133"/>
        <v>TB22NT2_D1+3</v>
      </c>
      <c r="D725" s="54" t="str">
        <f t="shared" si="134"/>
        <v>TB22NT2_D1+4</v>
      </c>
      <c r="F725" s="129"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7">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9" t="s">
        <v>173</v>
      </c>
      <c r="AY725" s="66"/>
      <c r="AZ725" s="67">
        <v>390</v>
      </c>
    </row>
    <row r="726" spans="1:52" s="129" customFormat="1" ht="47.25">
      <c r="A726" s="54" t="str">
        <f t="shared" si="131"/>
        <v>TB22NT2_D2+1</v>
      </c>
      <c r="B726" s="54" t="str">
        <f t="shared" si="132"/>
        <v>TB22NT2_D2+2</v>
      </c>
      <c r="C726" s="54" t="str">
        <f t="shared" si="133"/>
        <v>TB22NT2_D2+3</v>
      </c>
      <c r="D726" s="54" t="str">
        <f t="shared" si="134"/>
        <v>TB22NT2_D2+4</v>
      </c>
      <c r="F726" s="129"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7">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9" t="s">
        <v>173</v>
      </c>
      <c r="AY726" s="66"/>
      <c r="AZ726" s="67">
        <v>300</v>
      </c>
    </row>
    <row r="727" spans="1:52" s="129" customFormat="1" ht="31.5">
      <c r="A727" s="54" t="str">
        <f t="shared" si="131"/>
        <v>TB23NT+1</v>
      </c>
      <c r="B727" s="54" t="str">
        <f t="shared" si="132"/>
        <v>TB23NT+2</v>
      </c>
      <c r="C727" s="54" t="str">
        <f t="shared" si="133"/>
        <v>TB23NT+3</v>
      </c>
      <c r="D727" s="54" t="str">
        <f t="shared" si="134"/>
        <v>TB23NT+4</v>
      </c>
      <c r="F727" s="129"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7"/>
      <c r="AM727" s="63"/>
      <c r="AN727" s="63"/>
      <c r="AO727" s="60">
        <f t="shared" si="130"/>
        <v>0</v>
      </c>
      <c r="AP727" s="60">
        <f t="shared" si="130"/>
        <v>0</v>
      </c>
      <c r="AQ727" s="60">
        <f t="shared" si="130"/>
        <v>0</v>
      </c>
      <c r="AR727" s="60">
        <f t="shared" si="129"/>
        <v>0</v>
      </c>
      <c r="AS727" s="60"/>
      <c r="AT727" s="60"/>
      <c r="AU727" s="60"/>
      <c r="AV727" s="60"/>
      <c r="AW727" s="65"/>
      <c r="AX727" s="129" t="s">
        <v>173</v>
      </c>
      <c r="AY727" s="66"/>
      <c r="AZ727" s="67">
        <v>540</v>
      </c>
    </row>
    <row r="728" spans="1:52" s="129" customFormat="1" ht="31.5">
      <c r="A728" s="54" t="str">
        <f t="shared" si="131"/>
        <v>TB23NT_D1+1</v>
      </c>
      <c r="B728" s="54" t="str">
        <f t="shared" si="132"/>
        <v>TB23NT_D1+2</v>
      </c>
      <c r="C728" s="54" t="str">
        <f t="shared" si="133"/>
        <v>TB23NT_D1+3</v>
      </c>
      <c r="D728" s="54" t="str">
        <f t="shared" si="134"/>
        <v>TB23NT_D1+4</v>
      </c>
      <c r="F728" s="129"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7">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9" t="s">
        <v>173</v>
      </c>
      <c r="AY728" s="66"/>
      <c r="AZ728" s="67">
        <v>210</v>
      </c>
    </row>
    <row r="729" spans="1:52" s="129" customFormat="1" ht="31.5">
      <c r="A729" s="54" t="str">
        <f t="shared" si="131"/>
        <v>TB23NT_D2+1</v>
      </c>
      <c r="B729" s="54" t="str">
        <f t="shared" si="132"/>
        <v>TB23NT_D2+2</v>
      </c>
      <c r="C729" s="54" t="str">
        <f t="shared" si="133"/>
        <v>TB23NT_D2+3</v>
      </c>
      <c r="D729" s="54" t="str">
        <f t="shared" si="134"/>
        <v>TB23NT_D2+4</v>
      </c>
      <c r="F729" s="129"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7">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9" t="s">
        <v>173</v>
      </c>
      <c r="AY729" s="66"/>
      <c r="AZ729" s="67">
        <v>180</v>
      </c>
    </row>
    <row r="730" spans="1:52" s="129" customFormat="1" ht="50.1" customHeight="1">
      <c r="A730" s="54" t="str">
        <f t="shared" si="131"/>
        <v>TB24NT+1</v>
      </c>
      <c r="B730" s="54" t="str">
        <f t="shared" si="132"/>
        <v>TB24NT+2</v>
      </c>
      <c r="C730" s="54" t="str">
        <f t="shared" si="133"/>
        <v>TB24NT+3</v>
      </c>
      <c r="D730" s="54" t="str">
        <f t="shared" si="134"/>
        <v>TB24NT+4</v>
      </c>
      <c r="F730" s="129"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7">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9" t="s">
        <v>173</v>
      </c>
      <c r="AY730" s="66"/>
      <c r="AZ730" s="67">
        <v>210</v>
      </c>
    </row>
    <row r="731" spans="1:52" s="129" customFormat="1" ht="50.1" customHeight="1">
      <c r="A731" s="54" t="str">
        <f t="shared" si="131"/>
        <v>TB25NT1+1</v>
      </c>
      <c r="B731" s="54" t="str">
        <f t="shared" si="132"/>
        <v>TB25NT1+2</v>
      </c>
      <c r="C731" s="54" t="str">
        <f t="shared" si="133"/>
        <v>TB25NT1+3</v>
      </c>
      <c r="D731" s="54" t="str">
        <f t="shared" si="134"/>
        <v>TB25NT1+4</v>
      </c>
      <c r="F731" s="129"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7"/>
      <c r="AM731" s="63"/>
      <c r="AN731" s="63"/>
      <c r="AO731" s="60">
        <f t="shared" si="130"/>
        <v>0</v>
      </c>
      <c r="AP731" s="60">
        <f t="shared" si="130"/>
        <v>0</v>
      </c>
      <c r="AQ731" s="60">
        <f t="shared" si="130"/>
        <v>0</v>
      </c>
      <c r="AR731" s="60">
        <f t="shared" si="129"/>
        <v>0</v>
      </c>
      <c r="AS731" s="60"/>
      <c r="AT731" s="60"/>
      <c r="AU731" s="60"/>
      <c r="AV731" s="60"/>
      <c r="AW731" s="65"/>
      <c r="AX731" s="129" t="s">
        <v>173</v>
      </c>
      <c r="AY731" s="66"/>
      <c r="AZ731" s="67">
        <v>540</v>
      </c>
    </row>
    <row r="732" spans="1:52" s="129" customFormat="1" ht="47.25">
      <c r="A732" s="54" t="str">
        <f t="shared" si="131"/>
        <v>TB25NT1_D1+1</v>
      </c>
      <c r="B732" s="54" t="str">
        <f t="shared" si="132"/>
        <v>TB25NT1_D1+2</v>
      </c>
      <c r="C732" s="54" t="str">
        <f t="shared" si="133"/>
        <v>TB25NT1_D1+3</v>
      </c>
      <c r="D732" s="54" t="str">
        <f t="shared" si="134"/>
        <v>TB25NT1_D1+4</v>
      </c>
      <c r="F732" s="129"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7">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9" t="s">
        <v>173</v>
      </c>
      <c r="AY732" s="66"/>
      <c r="AZ732" s="67"/>
    </row>
    <row r="733" spans="1:52" s="129" customFormat="1" ht="50.1" customHeight="1">
      <c r="A733" s="54" t="str">
        <f t="shared" si="131"/>
        <v>TB25NT1_D2+1</v>
      </c>
      <c r="B733" s="54" t="str">
        <f t="shared" si="132"/>
        <v>TB25NT1_D2+2</v>
      </c>
      <c r="C733" s="54" t="str">
        <f t="shared" si="133"/>
        <v>TB25NT1_D2+3</v>
      </c>
      <c r="D733" s="54" t="str">
        <f t="shared" si="134"/>
        <v>TB25NT1_D2+4</v>
      </c>
      <c r="F733" s="129"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7">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9" t="s">
        <v>173</v>
      </c>
      <c r="AY733" s="66"/>
      <c r="AZ733" s="67">
        <v>540</v>
      </c>
    </row>
    <row r="734" spans="1:52" s="129" customFormat="1" ht="47.25">
      <c r="A734" s="54" t="str">
        <f t="shared" si="131"/>
        <v>TB25NT1_D3+1</v>
      </c>
      <c r="B734" s="54" t="str">
        <f t="shared" si="132"/>
        <v>TB25NT1_D3+2</v>
      </c>
      <c r="C734" s="54" t="str">
        <f t="shared" si="133"/>
        <v>TB25NT1_D3+3</v>
      </c>
      <c r="D734" s="54" t="str">
        <f t="shared" si="134"/>
        <v>TB25NT1_D3+4</v>
      </c>
      <c r="F734" s="129"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7">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9" t="s">
        <v>173</v>
      </c>
      <c r="AY734" s="66"/>
      <c r="AZ734" s="67">
        <v>420</v>
      </c>
    </row>
    <row r="735" spans="1:52" s="129" customFormat="1" ht="47.25">
      <c r="A735" s="54" t="str">
        <f t="shared" si="131"/>
        <v>TB25NT1_D4+1</v>
      </c>
      <c r="B735" s="54" t="str">
        <f t="shared" si="132"/>
        <v>TB25NT1_D4+2</v>
      </c>
      <c r="C735" s="54" t="str">
        <f t="shared" si="133"/>
        <v>TB25NT1_D4+3</v>
      </c>
      <c r="D735" s="54" t="str">
        <f t="shared" si="134"/>
        <v>TB25NT1_D4+4</v>
      </c>
      <c r="F735" s="129"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7">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9" t="s">
        <v>173</v>
      </c>
      <c r="AY735" s="66"/>
      <c r="AZ735" s="67">
        <v>540</v>
      </c>
    </row>
    <row r="736" spans="1:52" s="129" customFormat="1" ht="47.25">
      <c r="A736" s="54" t="str">
        <f t="shared" si="131"/>
        <v>TB25NT1_D5+1</v>
      </c>
      <c r="B736" s="54" t="str">
        <f t="shared" si="132"/>
        <v>TB25NT1_D5+2</v>
      </c>
      <c r="C736" s="54" t="str">
        <f t="shared" si="133"/>
        <v>TB25NT1_D5+3</v>
      </c>
      <c r="D736" s="54" t="str">
        <f t="shared" si="134"/>
        <v>TB25NT1_D5+4</v>
      </c>
      <c r="F736" s="129"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7">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9" t="s">
        <v>173</v>
      </c>
      <c r="AY736" s="66"/>
      <c r="AZ736" s="67">
        <v>540</v>
      </c>
    </row>
    <row r="737" spans="1:52" s="129" customFormat="1" ht="39.950000000000003" customHeight="1">
      <c r="A737" s="54" t="str">
        <f t="shared" si="131"/>
        <v>TB25NT1_D6+1</v>
      </c>
      <c r="B737" s="54" t="str">
        <f t="shared" si="132"/>
        <v>TB25NT1_D6+2</v>
      </c>
      <c r="C737" s="54" t="str">
        <f t="shared" si="133"/>
        <v>TB25NT1_D6+3</v>
      </c>
      <c r="D737" s="54" t="str">
        <f t="shared" si="134"/>
        <v>TB25NT1_D6+4</v>
      </c>
      <c r="F737" s="129"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7">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9" t="s">
        <v>173</v>
      </c>
      <c r="AY737" s="66"/>
      <c r="AZ737" s="67">
        <v>540</v>
      </c>
    </row>
    <row r="738" spans="1:52" s="129" customFormat="1" ht="39.950000000000003" customHeight="1">
      <c r="A738" s="54" t="str">
        <f t="shared" si="131"/>
        <v>TB26NT+1</v>
      </c>
      <c r="B738" s="54" t="str">
        <f t="shared" si="132"/>
        <v>TB26NT+2</v>
      </c>
      <c r="C738" s="54" t="str">
        <f t="shared" si="133"/>
        <v>TB26NT+3</v>
      </c>
      <c r="D738" s="54" t="str">
        <f t="shared" si="134"/>
        <v>TB26NT+4</v>
      </c>
      <c r="F738" s="129"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7">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9" t="s">
        <v>173</v>
      </c>
      <c r="AY738" s="66"/>
      <c r="AZ738" s="67">
        <v>210</v>
      </c>
    </row>
    <row r="739" spans="1:52" s="129" customFormat="1" ht="39.950000000000003" customHeight="1">
      <c r="A739" s="54" t="str">
        <f t="shared" si="131"/>
        <v>TB27NT+1</v>
      </c>
      <c r="B739" s="54" t="str">
        <f t="shared" si="132"/>
        <v>TB27NT+2</v>
      </c>
      <c r="C739" s="54" t="str">
        <f t="shared" si="133"/>
        <v>TB27NT+3</v>
      </c>
      <c r="D739" s="54" t="str">
        <f t="shared" si="134"/>
        <v>TB27NT+4</v>
      </c>
      <c r="F739" s="129"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7">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9" t="s">
        <v>173</v>
      </c>
      <c r="AY739" s="66"/>
      <c r="AZ739" s="67">
        <v>210</v>
      </c>
    </row>
    <row r="740" spans="1:52" s="129" customFormat="1" ht="39.950000000000003" customHeight="1">
      <c r="A740" s="54" t="str">
        <f t="shared" si="131"/>
        <v>TB28NT+1</v>
      </c>
      <c r="B740" s="54" t="str">
        <f t="shared" si="132"/>
        <v>TB28NT+2</v>
      </c>
      <c r="C740" s="54" t="str">
        <f t="shared" si="133"/>
        <v>TB28NT+3</v>
      </c>
      <c r="D740" s="54" t="str">
        <f t="shared" si="134"/>
        <v>TB28NT+4</v>
      </c>
      <c r="F740" s="129"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7">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9" t="s">
        <v>173</v>
      </c>
      <c r="AY740" s="66"/>
      <c r="AZ740" s="67">
        <v>210</v>
      </c>
    </row>
    <row r="741" spans="1:52" s="129" customFormat="1" ht="61.5" customHeight="1">
      <c r="A741" s="54" t="str">
        <f t="shared" si="131"/>
        <v>TB29NT2+1</v>
      </c>
      <c r="B741" s="54" t="str">
        <f t="shared" si="132"/>
        <v>TB29NT2+2</v>
      </c>
      <c r="C741" s="54" t="str">
        <f t="shared" si="133"/>
        <v>TB29NT2+3</v>
      </c>
      <c r="D741" s="54" t="str">
        <f t="shared" si="134"/>
        <v>TB29NT2+4</v>
      </c>
      <c r="F741" s="129"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7">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9" t="s">
        <v>173</v>
      </c>
      <c r="AY741" s="66"/>
      <c r="AZ741" s="67"/>
    </row>
    <row r="742" spans="1:52" s="129" customFormat="1" ht="39.950000000000003" customHeight="1">
      <c r="A742" s="54" t="str">
        <f t="shared" si="131"/>
        <v>TB30NT+1</v>
      </c>
      <c r="B742" s="54" t="str">
        <f t="shared" si="132"/>
        <v>TB30NT+2</v>
      </c>
      <c r="C742" s="54" t="str">
        <f t="shared" si="133"/>
        <v>TB30NT+3</v>
      </c>
      <c r="D742" s="54" t="str">
        <f t="shared" si="134"/>
        <v>TB30NT+4</v>
      </c>
      <c r="F742" s="129"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7">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9" t="s">
        <v>173</v>
      </c>
      <c r="AY742" s="66"/>
      <c r="AZ742" s="67">
        <v>420</v>
      </c>
    </row>
    <row r="743" spans="1:52" s="129" customFormat="1" ht="39.950000000000003" customHeight="1">
      <c r="A743" s="54" t="str">
        <f t="shared" si="131"/>
        <v>TB31NT+1</v>
      </c>
      <c r="B743" s="54" t="str">
        <f t="shared" si="132"/>
        <v>TB31NT+2</v>
      </c>
      <c r="C743" s="54" t="str">
        <f t="shared" si="133"/>
        <v>TB31NT+3</v>
      </c>
      <c r="D743" s="54" t="str">
        <f t="shared" si="134"/>
        <v>TB31NT+4</v>
      </c>
      <c r="F743" s="129"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7"/>
      <c r="AM743" s="63"/>
      <c r="AN743" s="63"/>
      <c r="AO743" s="60">
        <f t="shared" si="130"/>
        <v>0</v>
      </c>
      <c r="AP743" s="60">
        <f t="shared" si="130"/>
        <v>0</v>
      </c>
      <c r="AQ743" s="60">
        <f t="shared" si="130"/>
        <v>0</v>
      </c>
      <c r="AR743" s="60">
        <f t="shared" si="129"/>
        <v>0</v>
      </c>
      <c r="AS743" s="60"/>
      <c r="AT743" s="60"/>
      <c r="AU743" s="60"/>
      <c r="AV743" s="60"/>
      <c r="AW743" s="65"/>
      <c r="AX743" s="129" t="s">
        <v>173</v>
      </c>
      <c r="AY743" s="66"/>
      <c r="AZ743" s="67">
        <v>360</v>
      </c>
    </row>
    <row r="744" spans="1:52" s="129" customFormat="1" ht="39.950000000000003" customHeight="1">
      <c r="A744" s="54" t="str">
        <f t="shared" si="131"/>
        <v>TB31NT_D1+1</v>
      </c>
      <c r="B744" s="54" t="str">
        <f t="shared" si="132"/>
        <v>TB31NT_D1+2</v>
      </c>
      <c r="C744" s="54" t="str">
        <f t="shared" si="133"/>
        <v>TB31NT_D1+3</v>
      </c>
      <c r="D744" s="54" t="str">
        <f t="shared" si="134"/>
        <v>TB31NT_D1+4</v>
      </c>
      <c r="F744" s="129"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7">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9" t="s">
        <v>173</v>
      </c>
      <c r="AY744" s="66"/>
      <c r="AZ744" s="67">
        <v>1020</v>
      </c>
    </row>
    <row r="745" spans="1:52" s="129" customFormat="1" ht="39.950000000000003" customHeight="1">
      <c r="A745" s="54" t="str">
        <f t="shared" si="131"/>
        <v>TB31NT_D2+1</v>
      </c>
      <c r="B745" s="54" t="str">
        <f t="shared" si="132"/>
        <v>TB31NT_D2+2</v>
      </c>
      <c r="C745" s="54" t="str">
        <f t="shared" si="133"/>
        <v>TB31NT_D2+3</v>
      </c>
      <c r="D745" s="54" t="str">
        <f t="shared" si="134"/>
        <v>TB31NT_D2+4</v>
      </c>
      <c r="F745" s="129"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7">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9" t="s">
        <v>173</v>
      </c>
      <c r="AY745" s="66"/>
      <c r="AZ745" s="67"/>
    </row>
    <row r="746" spans="1:52" s="129" customFormat="1" ht="39.950000000000003" customHeight="1">
      <c r="A746" s="54" t="str">
        <f t="shared" si="131"/>
        <v>TB32NT+1</v>
      </c>
      <c r="B746" s="54" t="str">
        <f t="shared" si="132"/>
        <v>TB32NT+2</v>
      </c>
      <c r="C746" s="54" t="str">
        <f t="shared" si="133"/>
        <v>TB32NT+3</v>
      </c>
      <c r="D746" s="54" t="str">
        <f t="shared" si="134"/>
        <v>TB32NT+4</v>
      </c>
      <c r="F746" s="129"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7">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9" t="s">
        <v>173</v>
      </c>
      <c r="AY746" s="66"/>
      <c r="AZ746" s="67">
        <v>840</v>
      </c>
    </row>
    <row r="747" spans="1:52" s="129" customFormat="1" ht="39.950000000000003" customHeight="1">
      <c r="A747" s="54" t="str">
        <f t="shared" si="131"/>
        <v>TB33NT+1</v>
      </c>
      <c r="B747" s="54" t="str">
        <f t="shared" si="132"/>
        <v>TB33NT+2</v>
      </c>
      <c r="C747" s="54" t="str">
        <f t="shared" si="133"/>
        <v>TB33NT+3</v>
      </c>
      <c r="D747" s="54" t="str">
        <f t="shared" si="134"/>
        <v>TB33NT+4</v>
      </c>
      <c r="F747" s="129"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7">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9" t="s">
        <v>173</v>
      </c>
      <c r="AY747" s="66"/>
      <c r="AZ747" s="67">
        <v>450</v>
      </c>
    </row>
    <row r="748" spans="1:52" s="129" customFormat="1" ht="39.950000000000003" customHeight="1">
      <c r="A748" s="54" t="str">
        <f t="shared" si="131"/>
        <v>TB34NT+1</v>
      </c>
      <c r="B748" s="54" t="str">
        <f t="shared" si="132"/>
        <v>TB34NT+2</v>
      </c>
      <c r="C748" s="54" t="str">
        <f t="shared" si="133"/>
        <v>TB34NT+3</v>
      </c>
      <c r="D748" s="54" t="str">
        <f t="shared" si="134"/>
        <v>TB34NT+4</v>
      </c>
      <c r="F748" s="129"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7">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9" t="s">
        <v>173</v>
      </c>
      <c r="AY748" s="66"/>
      <c r="AZ748" s="67">
        <v>600</v>
      </c>
    </row>
    <row r="749" spans="1:52" s="129" customFormat="1" ht="39.950000000000003" customHeight="1">
      <c r="A749" s="54" t="str">
        <f t="shared" si="131"/>
        <v>TB35NT2+1</v>
      </c>
      <c r="B749" s="54" t="str">
        <f t="shared" si="132"/>
        <v>TB35NT2+2</v>
      </c>
      <c r="C749" s="54" t="str">
        <f t="shared" si="133"/>
        <v>TB35NT2+3</v>
      </c>
      <c r="D749" s="54" t="str">
        <f t="shared" si="134"/>
        <v>TB35NT2+4</v>
      </c>
      <c r="F749" s="129"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7">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9" t="s">
        <v>173</v>
      </c>
      <c r="AY749" s="66"/>
      <c r="AZ749" s="67">
        <v>840</v>
      </c>
    </row>
    <row r="750" spans="1:52" s="129" customFormat="1" ht="39.950000000000003" customHeight="1">
      <c r="A750" s="54" t="str">
        <f t="shared" si="131"/>
        <v>TB36NT2+1</v>
      </c>
      <c r="B750" s="54" t="str">
        <f t="shared" si="132"/>
        <v>TB36NT2+2</v>
      </c>
      <c r="C750" s="54" t="str">
        <f t="shared" si="133"/>
        <v>TB36NT2+3</v>
      </c>
      <c r="D750" s="54" t="str">
        <f t="shared" si="134"/>
        <v>TB36NT2+4</v>
      </c>
      <c r="F750" s="129"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7">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9" t="s">
        <v>173</v>
      </c>
      <c r="AY750" s="66"/>
      <c r="AZ750" s="67"/>
    </row>
    <row r="751" spans="1:52" s="129" customFormat="1" ht="39.950000000000003" customHeight="1">
      <c r="A751" s="54" t="str">
        <f t="shared" si="131"/>
        <v>TB37NT2+1</v>
      </c>
      <c r="B751" s="54" t="str">
        <f t="shared" si="132"/>
        <v>TB37NT2+2</v>
      </c>
      <c r="C751" s="54" t="str">
        <f t="shared" si="133"/>
        <v>TB37NT2+3</v>
      </c>
      <c r="D751" s="54" t="str">
        <f t="shared" si="134"/>
        <v>TB37NT2+4</v>
      </c>
      <c r="F751" s="129"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7">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9" t="s">
        <v>173</v>
      </c>
      <c r="AY751" s="66"/>
      <c r="AZ751" s="67">
        <v>720</v>
      </c>
    </row>
    <row r="752" spans="1:52" s="129" customFormat="1" ht="39.950000000000003" customHeight="1">
      <c r="A752" s="54" t="str">
        <f t="shared" si="131"/>
        <v>TB38NT+1</v>
      </c>
      <c r="B752" s="54" t="str">
        <f t="shared" si="132"/>
        <v>TB38NT+2</v>
      </c>
      <c r="C752" s="54" t="str">
        <f t="shared" si="133"/>
        <v>TB38NT+3</v>
      </c>
      <c r="D752" s="54" t="str">
        <f t="shared" si="134"/>
        <v>TB38NT+4</v>
      </c>
      <c r="F752" s="129"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7"/>
      <c r="AM752" s="63"/>
      <c r="AN752" s="63"/>
      <c r="AO752" s="60">
        <f t="shared" si="130"/>
        <v>0</v>
      </c>
      <c r="AP752" s="60">
        <f t="shared" si="130"/>
        <v>0</v>
      </c>
      <c r="AQ752" s="60">
        <f t="shared" si="130"/>
        <v>0</v>
      </c>
      <c r="AR752" s="60">
        <f t="shared" si="129"/>
        <v>0</v>
      </c>
      <c r="AS752" s="60"/>
      <c r="AT752" s="60"/>
      <c r="AU752" s="60"/>
      <c r="AV752" s="60"/>
      <c r="AW752" s="65"/>
      <c r="AX752" s="129" t="s">
        <v>173</v>
      </c>
      <c r="AY752" s="66"/>
      <c r="AZ752" s="67">
        <v>480</v>
      </c>
    </row>
    <row r="753" spans="1:52" s="129" customFormat="1" ht="39.950000000000003" customHeight="1">
      <c r="A753" s="54" t="str">
        <f t="shared" si="131"/>
        <v>TB38NT_D1+1</v>
      </c>
      <c r="B753" s="54" t="str">
        <f t="shared" si="132"/>
        <v>TB38NT_D1+2</v>
      </c>
      <c r="C753" s="54" t="str">
        <f t="shared" si="133"/>
        <v>TB38NT_D1+3</v>
      </c>
      <c r="D753" s="54" t="str">
        <f t="shared" si="134"/>
        <v>TB38NT_D1+4</v>
      </c>
      <c r="F753" s="129"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7">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9" t="s">
        <v>173</v>
      </c>
      <c r="AY753" s="66"/>
      <c r="AZ753" s="67">
        <v>360</v>
      </c>
    </row>
    <row r="754" spans="1:52" s="129" customFormat="1" ht="39.950000000000003" customHeight="1">
      <c r="A754" s="54" t="str">
        <f t="shared" si="131"/>
        <v>TB38NT_D2+1</v>
      </c>
      <c r="B754" s="54" t="str">
        <f t="shared" si="132"/>
        <v>TB38NT_D2+2</v>
      </c>
      <c r="C754" s="54" t="str">
        <f t="shared" si="133"/>
        <v>TB38NT_D2+3</v>
      </c>
      <c r="D754" s="54" t="str">
        <f t="shared" si="134"/>
        <v>TB38NT_D2+4</v>
      </c>
      <c r="F754" s="129"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7">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9" t="s">
        <v>173</v>
      </c>
      <c r="AY754" s="66"/>
      <c r="AZ754" s="67">
        <v>300</v>
      </c>
    </row>
    <row r="755" spans="1:52" s="129" customFormat="1" ht="39.950000000000003" customHeight="1">
      <c r="A755" s="54" t="str">
        <f t="shared" si="131"/>
        <v>TB39NT+1</v>
      </c>
      <c r="B755" s="54" t="str">
        <f t="shared" si="132"/>
        <v>TB39NT+2</v>
      </c>
      <c r="C755" s="54" t="str">
        <f t="shared" si="133"/>
        <v>TB39NT+3</v>
      </c>
      <c r="D755" s="54" t="str">
        <f t="shared" si="134"/>
        <v>TB39NT+4</v>
      </c>
      <c r="F755" s="129"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7">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9" t="s">
        <v>173</v>
      </c>
      <c r="AY755" s="66"/>
      <c r="AZ755" s="67">
        <v>720</v>
      </c>
    </row>
    <row r="756" spans="1:52" s="129" customFormat="1" ht="51" customHeight="1">
      <c r="A756" s="54" t="str">
        <f t="shared" si="131"/>
        <v>TB40NT+1</v>
      </c>
      <c r="B756" s="54" t="str">
        <f t="shared" si="132"/>
        <v>TB40NT+2</v>
      </c>
      <c r="C756" s="54" t="str">
        <f t="shared" si="133"/>
        <v>TB40NT+3</v>
      </c>
      <c r="D756" s="54" t="str">
        <f t="shared" si="134"/>
        <v>TB40NT+4</v>
      </c>
      <c r="F756" s="129"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7">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9" t="s">
        <v>173</v>
      </c>
      <c r="AY756" s="66"/>
      <c r="AZ756" s="67">
        <v>600</v>
      </c>
    </row>
    <row r="757" spans="1:52" s="129" customFormat="1" ht="47.25">
      <c r="A757" s="54" t="str">
        <f t="shared" si="131"/>
        <v>TB41NT+1</v>
      </c>
      <c r="B757" s="54" t="str">
        <f t="shared" si="132"/>
        <v>TB41NT+2</v>
      </c>
      <c r="C757" s="54" t="str">
        <f t="shared" si="133"/>
        <v>TB41NT+3</v>
      </c>
      <c r="D757" s="54" t="str">
        <f t="shared" si="134"/>
        <v>TB41NT+4</v>
      </c>
      <c r="F757" s="129"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7">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9" t="s">
        <v>173</v>
      </c>
      <c r="AY757" s="66"/>
      <c r="AZ757" s="67">
        <v>420</v>
      </c>
    </row>
    <row r="758" spans="1:52" s="129" customFormat="1" ht="39.950000000000003" customHeight="1">
      <c r="A758" s="54" t="str">
        <f t="shared" si="131"/>
        <v>TB42NT1+1</v>
      </c>
      <c r="B758" s="54" t="str">
        <f t="shared" si="132"/>
        <v>TB42NT1+2</v>
      </c>
      <c r="C758" s="54" t="str">
        <f t="shared" si="133"/>
        <v>TB42NT1+3</v>
      </c>
      <c r="D758" s="54" t="str">
        <f t="shared" si="134"/>
        <v>TB42NT1+4</v>
      </c>
      <c r="F758" s="129"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7">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9" t="s">
        <v>173</v>
      </c>
      <c r="AY758" s="66"/>
      <c r="AZ758" s="67">
        <v>360</v>
      </c>
    </row>
    <row r="759" spans="1:52" s="129" customFormat="1" ht="39.950000000000003" customHeight="1">
      <c r="A759" s="54" t="str">
        <f t="shared" si="131"/>
        <v>TB43NT+1</v>
      </c>
      <c r="B759" s="54" t="str">
        <f t="shared" si="132"/>
        <v>TB43NT+2</v>
      </c>
      <c r="C759" s="54" t="str">
        <f t="shared" si="133"/>
        <v>TB43NT+3</v>
      </c>
      <c r="D759" s="54" t="str">
        <f t="shared" si="134"/>
        <v>TB43NT+4</v>
      </c>
      <c r="F759" s="129"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7"/>
      <c r="AM759" s="63"/>
      <c r="AN759" s="63"/>
      <c r="AO759" s="60">
        <f t="shared" si="130"/>
        <v>0</v>
      </c>
      <c r="AP759" s="60">
        <f t="shared" si="130"/>
        <v>0</v>
      </c>
      <c r="AQ759" s="60">
        <f t="shared" si="130"/>
        <v>0</v>
      </c>
      <c r="AR759" s="60">
        <f t="shared" si="129"/>
        <v>0</v>
      </c>
      <c r="AS759" s="60"/>
      <c r="AT759" s="60"/>
      <c r="AU759" s="60"/>
      <c r="AV759" s="60"/>
      <c r="AW759" s="65"/>
      <c r="AX759" s="129" t="s">
        <v>173</v>
      </c>
      <c r="AY759" s="66"/>
      <c r="AZ759" s="67">
        <v>480</v>
      </c>
    </row>
    <row r="760" spans="1:52" s="129" customFormat="1" ht="39.950000000000003" customHeight="1">
      <c r="A760" s="54" t="str">
        <f t="shared" si="131"/>
        <v>TB43NT_D1+1</v>
      </c>
      <c r="B760" s="54" t="str">
        <f t="shared" si="132"/>
        <v>TB43NT_D1+2</v>
      </c>
      <c r="C760" s="54" t="str">
        <f t="shared" si="133"/>
        <v>TB43NT_D1+3</v>
      </c>
      <c r="D760" s="54" t="str">
        <f t="shared" si="134"/>
        <v>TB43NT_D1+4</v>
      </c>
      <c r="F760" s="129"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7">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9" t="s">
        <v>173</v>
      </c>
      <c r="AY760" s="66"/>
      <c r="AZ760" s="67">
        <v>480</v>
      </c>
    </row>
    <row r="761" spans="1:52" s="129" customFormat="1" ht="39.950000000000003" customHeight="1">
      <c r="A761" s="54" t="str">
        <f t="shared" si="131"/>
        <v>TB43NT_D2+1</v>
      </c>
      <c r="B761" s="54" t="str">
        <f t="shared" si="132"/>
        <v>TB43NT_D2+2</v>
      </c>
      <c r="C761" s="54" t="str">
        <f t="shared" si="133"/>
        <v>TB43NT_D2+3</v>
      </c>
      <c r="D761" s="54" t="str">
        <f t="shared" si="134"/>
        <v>TB43NT_D2+4</v>
      </c>
      <c r="F761" s="129"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7">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9" t="s">
        <v>173</v>
      </c>
      <c r="AY761" s="66"/>
      <c r="AZ761" s="67">
        <v>600</v>
      </c>
    </row>
    <row r="762" spans="1:52" s="129" customFormat="1" ht="39.950000000000003" customHeight="1">
      <c r="A762" s="54" t="str">
        <f t="shared" si="131"/>
        <v>TB43NT_D3+1</v>
      </c>
      <c r="B762" s="54" t="str">
        <f t="shared" si="132"/>
        <v>TB43NT_D3+2</v>
      </c>
      <c r="C762" s="54" t="str">
        <f t="shared" si="133"/>
        <v>TB43NT_D3+3</v>
      </c>
      <c r="D762" s="54" t="str">
        <f t="shared" si="134"/>
        <v>TB43NT_D3+4</v>
      </c>
      <c r="F762" s="129"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7">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9" t="s">
        <v>173</v>
      </c>
      <c r="AY762" s="66"/>
      <c r="AZ762" s="67">
        <v>660</v>
      </c>
    </row>
    <row r="763" spans="1:52" s="129" customFormat="1" ht="39.950000000000003" customHeight="1">
      <c r="A763" s="54" t="str">
        <f t="shared" si="131"/>
        <v>TB44NT2+1</v>
      </c>
      <c r="B763" s="54" t="str">
        <f t="shared" si="132"/>
        <v>TB44NT2+2</v>
      </c>
      <c r="C763" s="54" t="str">
        <f t="shared" si="133"/>
        <v>TB44NT2+3</v>
      </c>
      <c r="D763" s="54" t="str">
        <f t="shared" si="134"/>
        <v>TB44NT2+4</v>
      </c>
      <c r="F763" s="129"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7">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9" t="s">
        <v>173</v>
      </c>
      <c r="AY763" s="66"/>
      <c r="AZ763" s="67">
        <v>480</v>
      </c>
    </row>
    <row r="764" spans="1:52" s="129" customFormat="1" ht="66.75" customHeight="1">
      <c r="A764" s="54" t="str">
        <f t="shared" si="131"/>
        <v>TB45NT+1</v>
      </c>
      <c r="B764" s="54" t="str">
        <f t="shared" si="132"/>
        <v>TB45NT+2</v>
      </c>
      <c r="C764" s="54" t="str">
        <f t="shared" si="133"/>
        <v>TB45NT+3</v>
      </c>
      <c r="D764" s="54" t="str">
        <f t="shared" si="134"/>
        <v>TB45NT+4</v>
      </c>
      <c r="F764" s="129"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7">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9" t="s">
        <v>173</v>
      </c>
      <c r="AY764" s="66"/>
      <c r="AZ764" s="67">
        <v>480</v>
      </c>
    </row>
    <row r="765" spans="1:52" s="129" customFormat="1" ht="39.950000000000003" customHeight="1">
      <c r="A765" s="54" t="str">
        <f t="shared" si="131"/>
        <v>TB46NT+1</v>
      </c>
      <c r="B765" s="54" t="str">
        <f t="shared" si="132"/>
        <v>TB46NT+2</v>
      </c>
      <c r="C765" s="54" t="str">
        <f t="shared" si="133"/>
        <v>TB46NT+3</v>
      </c>
      <c r="D765" s="54" t="str">
        <f t="shared" si="134"/>
        <v>TB46NT+4</v>
      </c>
      <c r="F765" s="129"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7">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9" t="s">
        <v>173</v>
      </c>
      <c r="AY765" s="66"/>
      <c r="AZ765" s="67">
        <v>510</v>
      </c>
    </row>
    <row r="766" spans="1:52" s="129" customFormat="1" ht="39.950000000000003" customHeight="1">
      <c r="A766" s="54" t="str">
        <f t="shared" si="131"/>
        <v>TB47NT+1</v>
      </c>
      <c r="B766" s="54" t="str">
        <f t="shared" si="132"/>
        <v>TB47NT+2</v>
      </c>
      <c r="C766" s="54" t="str">
        <f t="shared" si="133"/>
        <v>TB47NT+3</v>
      </c>
      <c r="D766" s="54" t="str">
        <f t="shared" si="134"/>
        <v>TB47NT+4</v>
      </c>
      <c r="F766" s="129"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7">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9" t="s">
        <v>173</v>
      </c>
      <c r="AY766" s="66"/>
      <c r="AZ766" s="67">
        <v>540</v>
      </c>
    </row>
    <row r="767" spans="1:52" s="129" customFormat="1" ht="65.25" customHeight="1">
      <c r="A767" s="54" t="str">
        <f t="shared" si="131"/>
        <v>TB48NT+1</v>
      </c>
      <c r="B767" s="54" t="str">
        <f t="shared" si="132"/>
        <v>TB48NT+2</v>
      </c>
      <c r="C767" s="54" t="str">
        <f t="shared" si="133"/>
        <v>TB48NT+3</v>
      </c>
      <c r="D767" s="54" t="str">
        <f t="shared" si="134"/>
        <v>TB48NT+4</v>
      </c>
      <c r="F767" s="129"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7">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9" t="s">
        <v>173</v>
      </c>
      <c r="AY767" s="66"/>
      <c r="AZ767" s="67"/>
    </row>
    <row r="768" spans="1:52" s="129" customFormat="1" ht="39.950000000000003" customHeight="1">
      <c r="A768" s="54" t="str">
        <f t="shared" si="131"/>
        <v>TB49NT+1</v>
      </c>
      <c r="B768" s="54" t="str">
        <f t="shared" si="132"/>
        <v>TB49NT+2</v>
      </c>
      <c r="C768" s="54" t="str">
        <f t="shared" si="133"/>
        <v>TB49NT+3</v>
      </c>
      <c r="D768" s="54" t="str">
        <f t="shared" si="134"/>
        <v>TB49NT+4</v>
      </c>
      <c r="F768" s="129"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7">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9" t="s">
        <v>173</v>
      </c>
      <c r="AY768" s="66"/>
      <c r="AZ768" s="67">
        <v>240</v>
      </c>
    </row>
    <row r="769" spans="1:52" s="129" customFormat="1" ht="47.25">
      <c r="A769" s="54" t="str">
        <f t="shared" si="131"/>
        <v>TB50NT+1</v>
      </c>
      <c r="B769" s="54" t="str">
        <f t="shared" si="132"/>
        <v>TB50NT+2</v>
      </c>
      <c r="C769" s="54" t="str">
        <f t="shared" si="133"/>
        <v>TB50NT+3</v>
      </c>
      <c r="D769" s="54" t="str">
        <f t="shared" si="134"/>
        <v>TB50NT+4</v>
      </c>
      <c r="F769" s="129"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7">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9" t="s">
        <v>173</v>
      </c>
      <c r="AY769" s="66"/>
      <c r="AZ769" s="67">
        <v>210</v>
      </c>
    </row>
    <row r="770" spans="1:52" s="129" customFormat="1" ht="39.950000000000003" customHeight="1">
      <c r="A770" s="54" t="str">
        <f t="shared" si="131"/>
        <v>TB51NT+1</v>
      </c>
      <c r="B770" s="54" t="str">
        <f t="shared" si="132"/>
        <v>TB51NT+2</v>
      </c>
      <c r="C770" s="54" t="str">
        <f t="shared" si="133"/>
        <v>TB51NT+3</v>
      </c>
      <c r="D770" s="54" t="str">
        <f t="shared" si="134"/>
        <v>TB51NT+4</v>
      </c>
      <c r="F770" s="129"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7">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9" t="s">
        <v>173</v>
      </c>
      <c r="AY770" s="66"/>
      <c r="AZ770" s="67">
        <v>270</v>
      </c>
    </row>
    <row r="771" spans="1:52" s="129" customFormat="1" ht="63">
      <c r="A771" s="54" t="str">
        <f t="shared" si="131"/>
        <v>TB52NT+1</v>
      </c>
      <c r="B771" s="54" t="str">
        <f t="shared" si="132"/>
        <v>TB52NT+2</v>
      </c>
      <c r="C771" s="54" t="str">
        <f t="shared" si="133"/>
        <v>TB52NT+3</v>
      </c>
      <c r="D771" s="54" t="str">
        <f t="shared" si="134"/>
        <v>TB52NT+4</v>
      </c>
      <c r="F771" s="129"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7">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9" t="s">
        <v>173</v>
      </c>
      <c r="AY771" s="66"/>
      <c r="AZ771" s="67">
        <v>240</v>
      </c>
    </row>
    <row r="772" spans="1:52" s="129" customFormat="1" ht="62.25" customHeight="1">
      <c r="A772" s="54" t="str">
        <f t="shared" si="131"/>
        <v>TB53NT+1</v>
      </c>
      <c r="B772" s="54" t="str">
        <f t="shared" si="132"/>
        <v>TB53NT+2</v>
      </c>
      <c r="C772" s="54" t="str">
        <f t="shared" si="133"/>
        <v>TB53NT+3</v>
      </c>
      <c r="D772" s="54" t="str">
        <f t="shared" si="134"/>
        <v>TB53NT+4</v>
      </c>
      <c r="F772" s="129"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7">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9" t="s">
        <v>173</v>
      </c>
      <c r="AY772" s="66"/>
      <c r="AZ772" s="67">
        <v>210</v>
      </c>
    </row>
    <row r="773" spans="1:52" s="129" customFormat="1" ht="39.950000000000003" customHeight="1">
      <c r="A773" s="54" t="str">
        <f t="shared" si="131"/>
        <v>TB54NT+1</v>
      </c>
      <c r="B773" s="54" t="str">
        <f t="shared" si="132"/>
        <v>TB54NT+2</v>
      </c>
      <c r="C773" s="54" t="str">
        <f t="shared" si="133"/>
        <v>TB54NT+3</v>
      </c>
      <c r="D773" s="54" t="str">
        <f t="shared" si="134"/>
        <v>TB54NT+4</v>
      </c>
      <c r="F773" s="129"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7">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9" t="s">
        <v>173</v>
      </c>
      <c r="AY773" s="66"/>
      <c r="AZ773" s="67"/>
    </row>
    <row r="774" spans="1:52" s="129" customFormat="1" ht="84.75" customHeight="1">
      <c r="A774" s="54" t="str">
        <f t="shared" si="131"/>
        <v>TB55NT+1</v>
      </c>
      <c r="B774" s="54" t="str">
        <f t="shared" si="132"/>
        <v>TB55NT+2</v>
      </c>
      <c r="C774" s="54" t="str">
        <f t="shared" si="133"/>
        <v>TB55NT+3</v>
      </c>
      <c r="D774" s="54" t="str">
        <f t="shared" si="134"/>
        <v>TB55NT+4</v>
      </c>
      <c r="F774" s="129"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7">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9" t="s">
        <v>173</v>
      </c>
      <c r="AY774" s="66"/>
      <c r="AZ774" s="67">
        <v>540</v>
      </c>
    </row>
    <row r="775" spans="1:52" s="129" customFormat="1" ht="87" customHeight="1">
      <c r="A775" s="54" t="str">
        <f t="shared" si="131"/>
        <v>TB56NT+1</v>
      </c>
      <c r="B775" s="54" t="str">
        <f t="shared" si="132"/>
        <v>TB56NT+2</v>
      </c>
      <c r="C775" s="54" t="str">
        <f t="shared" si="133"/>
        <v>TB56NT+3</v>
      </c>
      <c r="D775" s="54" t="str">
        <f t="shared" si="134"/>
        <v>TB56NT+4</v>
      </c>
      <c r="F775" s="129"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7">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9" t="s">
        <v>173</v>
      </c>
      <c r="AY775" s="66"/>
      <c r="AZ775" s="67">
        <v>450</v>
      </c>
    </row>
    <row r="776" spans="1:52" s="129" customFormat="1" ht="20.100000000000001" customHeight="1">
      <c r="A776" s="54" t="str">
        <f t="shared" si="131"/>
        <v>TB57NT+1</v>
      </c>
      <c r="B776" s="54" t="str">
        <f t="shared" si="132"/>
        <v>TB57NT+2</v>
      </c>
      <c r="C776" s="54" t="str">
        <f t="shared" si="133"/>
        <v>TB57NT+3</v>
      </c>
      <c r="D776" s="54" t="str">
        <f t="shared" si="134"/>
        <v>TB57NT+4</v>
      </c>
      <c r="F776" s="129"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7"/>
      <c r="AM776" s="63"/>
      <c r="AN776" s="63"/>
      <c r="AO776" s="60">
        <f t="shared" si="130"/>
        <v>0</v>
      </c>
      <c r="AP776" s="60">
        <f t="shared" si="130"/>
        <v>0</v>
      </c>
      <c r="AQ776" s="60">
        <f t="shared" si="130"/>
        <v>0</v>
      </c>
      <c r="AR776" s="60">
        <f t="shared" si="129"/>
        <v>0</v>
      </c>
      <c r="AS776" s="60"/>
      <c r="AT776" s="60"/>
      <c r="AU776" s="60"/>
      <c r="AV776" s="60"/>
      <c r="AW776" s="65"/>
      <c r="AX776" s="129" t="s">
        <v>173</v>
      </c>
      <c r="AY776" s="66"/>
      <c r="AZ776" s="67"/>
    </row>
    <row r="777" spans="1:52" s="129" customFormat="1" ht="42.75" customHeight="1">
      <c r="A777" s="54" t="str">
        <f t="shared" si="131"/>
        <v>TB57NT_D1+1</v>
      </c>
      <c r="B777" s="54" t="str">
        <f t="shared" si="132"/>
        <v>TB57NT_D1+2</v>
      </c>
      <c r="C777" s="54" t="str">
        <f t="shared" si="133"/>
        <v>TB57NT_D1+3</v>
      </c>
      <c r="D777" s="54" t="str">
        <f t="shared" si="134"/>
        <v>TB57NT_D1+4</v>
      </c>
      <c r="F777" s="129"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7">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9" t="s">
        <v>173</v>
      </c>
      <c r="AY777" s="66"/>
      <c r="AZ777" s="67">
        <v>660</v>
      </c>
    </row>
    <row r="778" spans="1:52" s="129" customFormat="1" ht="20.100000000000001" customHeight="1">
      <c r="A778" s="54" t="str">
        <f t="shared" si="131"/>
        <v>TB57NT_D2+1</v>
      </c>
      <c r="B778" s="54" t="str">
        <f t="shared" si="132"/>
        <v>TB57NT_D2+2</v>
      </c>
      <c r="C778" s="54" t="str">
        <f t="shared" si="133"/>
        <v>TB57NT_D2+3</v>
      </c>
      <c r="D778" s="54" t="str">
        <f t="shared" si="134"/>
        <v>TB57NT_D2+4</v>
      </c>
      <c r="F778" s="129"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7">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9" t="s">
        <v>173</v>
      </c>
      <c r="AY778" s="66"/>
      <c r="AZ778" s="67">
        <v>420</v>
      </c>
    </row>
    <row r="779" spans="1:52" s="129" customFormat="1" ht="54" customHeight="1">
      <c r="A779" s="54" t="str">
        <f t="shared" si="131"/>
        <v>TB58NT+1</v>
      </c>
      <c r="B779" s="54" t="str">
        <f t="shared" si="132"/>
        <v>TB58NT+2</v>
      </c>
      <c r="C779" s="54" t="str">
        <f t="shared" si="133"/>
        <v>TB58NT+3</v>
      </c>
      <c r="D779" s="54" t="str">
        <f t="shared" si="134"/>
        <v>TB58NT+4</v>
      </c>
      <c r="F779" s="129"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7">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9" t="s">
        <v>173</v>
      </c>
      <c r="AY779" s="66"/>
      <c r="AZ779" s="67">
        <v>360</v>
      </c>
    </row>
    <row r="780" spans="1:52" s="129"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29"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7">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9" t="s">
        <v>173</v>
      </c>
      <c r="AY780" s="66"/>
      <c r="AZ780" s="67">
        <v>600</v>
      </c>
    </row>
    <row r="781" spans="1:52" s="129" customFormat="1" ht="20.100000000000001" customHeight="1">
      <c r="A781" s="54" t="str">
        <f t="shared" si="142"/>
        <v>TB60NT+1</v>
      </c>
      <c r="B781" s="54" t="str">
        <f t="shared" si="143"/>
        <v>TB60NT+2</v>
      </c>
      <c r="C781" s="54" t="str">
        <f t="shared" si="144"/>
        <v>TB60NT+3</v>
      </c>
      <c r="D781" s="54" t="str">
        <f t="shared" si="145"/>
        <v>TB60NT+4</v>
      </c>
      <c r="F781" s="129"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7">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9" t="s">
        <v>173</v>
      </c>
      <c r="AY781" s="66"/>
      <c r="AZ781" s="67">
        <v>180</v>
      </c>
    </row>
    <row r="782" spans="1:52" s="129" customFormat="1" ht="47.25">
      <c r="A782" s="54" t="str">
        <f t="shared" si="142"/>
        <v>TB61NT+1</v>
      </c>
      <c r="B782" s="54" t="str">
        <f t="shared" si="143"/>
        <v>TB61NT+2</v>
      </c>
      <c r="C782" s="54" t="str">
        <f t="shared" si="144"/>
        <v>TB61NT+3</v>
      </c>
      <c r="D782" s="54" t="str">
        <f t="shared" si="145"/>
        <v>TB61NT+4</v>
      </c>
      <c r="F782" s="129"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7"/>
      <c r="AM782" s="63"/>
      <c r="AN782" s="63"/>
      <c r="AO782" s="60">
        <f t="shared" si="141"/>
        <v>0</v>
      </c>
      <c r="AP782" s="60">
        <f t="shared" si="141"/>
        <v>0</v>
      </c>
      <c r="AQ782" s="60">
        <f t="shared" si="141"/>
        <v>0</v>
      </c>
      <c r="AR782" s="60">
        <f t="shared" si="141"/>
        <v>0</v>
      </c>
      <c r="AS782" s="60"/>
      <c r="AT782" s="60"/>
      <c r="AU782" s="60"/>
      <c r="AV782" s="60"/>
      <c r="AW782" s="65"/>
      <c r="AX782" s="129" t="s">
        <v>173</v>
      </c>
      <c r="AY782" s="66"/>
      <c r="AZ782" s="67"/>
    </row>
    <row r="783" spans="1:52" s="129" customFormat="1" ht="31.5">
      <c r="A783" s="54" t="str">
        <f t="shared" si="142"/>
        <v>TB61NT_D1+1</v>
      </c>
      <c r="B783" s="54" t="str">
        <f t="shared" si="143"/>
        <v>TB61NT_D1+2</v>
      </c>
      <c r="C783" s="54" t="str">
        <f t="shared" si="144"/>
        <v>TB61NT_D1+3</v>
      </c>
      <c r="D783" s="54" t="str">
        <f t="shared" si="145"/>
        <v>TB61NT_D1+4</v>
      </c>
      <c r="F783" s="129"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7">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9" t="s">
        <v>173</v>
      </c>
      <c r="AY783" s="66"/>
      <c r="AZ783" s="67">
        <v>252</v>
      </c>
    </row>
    <row r="784" spans="1:52" s="129" customFormat="1" ht="20.100000000000001" customHeight="1">
      <c r="A784" s="54" t="str">
        <f t="shared" si="142"/>
        <v>TB61NT_D2+1</v>
      </c>
      <c r="B784" s="54" t="str">
        <f t="shared" si="143"/>
        <v>TB61NT_D2+2</v>
      </c>
      <c r="C784" s="54" t="str">
        <f t="shared" si="144"/>
        <v>TB61NT_D2+3</v>
      </c>
      <c r="D784" s="54" t="str">
        <f t="shared" si="145"/>
        <v>TB61NT_D2+4</v>
      </c>
      <c r="F784" s="129"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7">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9" t="s">
        <v>173</v>
      </c>
      <c r="AY784" s="66"/>
      <c r="AZ784" s="67">
        <v>250</v>
      </c>
    </row>
    <row r="785" spans="1:52" s="129" customFormat="1" ht="20.100000000000001" customHeight="1">
      <c r="A785" s="54" t="str">
        <f t="shared" si="142"/>
        <v>TB62NT+1</v>
      </c>
      <c r="B785" s="54" t="str">
        <f t="shared" si="143"/>
        <v>TB62NT+2</v>
      </c>
      <c r="C785" s="54" t="str">
        <f t="shared" si="144"/>
        <v>TB62NT+3</v>
      </c>
      <c r="D785" s="54" t="str">
        <f t="shared" si="145"/>
        <v>TB62NT+4</v>
      </c>
      <c r="F785" s="129"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7"/>
      <c r="AM785" s="63"/>
      <c r="AN785" s="63"/>
      <c r="AO785" s="60">
        <f t="shared" si="141"/>
        <v>0</v>
      </c>
      <c r="AP785" s="60">
        <f t="shared" si="141"/>
        <v>0</v>
      </c>
      <c r="AQ785" s="60">
        <f t="shared" si="141"/>
        <v>0</v>
      </c>
      <c r="AR785" s="60">
        <f t="shared" si="141"/>
        <v>0</v>
      </c>
      <c r="AS785" s="60"/>
      <c r="AT785" s="60"/>
      <c r="AU785" s="60"/>
      <c r="AV785" s="60"/>
      <c r="AW785" s="65"/>
      <c r="AX785" s="129" t="s">
        <v>173</v>
      </c>
      <c r="AY785" s="66"/>
      <c r="AZ785" s="67">
        <v>300</v>
      </c>
    </row>
    <row r="786" spans="1:52" s="129" customFormat="1" ht="20.100000000000001" customHeight="1">
      <c r="A786" s="54" t="str">
        <f t="shared" si="142"/>
        <v>TB62NT_D1+1</v>
      </c>
      <c r="B786" s="54" t="str">
        <f t="shared" si="143"/>
        <v>TB62NT_D1+2</v>
      </c>
      <c r="C786" s="54" t="str">
        <f t="shared" si="144"/>
        <v>TB62NT_D1+3</v>
      </c>
      <c r="D786" s="54" t="str">
        <f t="shared" si="145"/>
        <v>TB62NT_D1+4</v>
      </c>
      <c r="F786" s="129"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7">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9" t="s">
        <v>173</v>
      </c>
      <c r="AY786" s="66"/>
      <c r="AZ786" s="67">
        <v>540</v>
      </c>
    </row>
    <row r="787" spans="1:52" s="129" customFormat="1" ht="20.100000000000001" customHeight="1">
      <c r="A787" s="54" t="str">
        <f t="shared" si="142"/>
        <v>TB62NT_D2+1</v>
      </c>
      <c r="B787" s="54" t="str">
        <f t="shared" si="143"/>
        <v>TB62NT_D2+2</v>
      </c>
      <c r="C787" s="54" t="str">
        <f t="shared" si="144"/>
        <v>TB62NT_D2+3</v>
      </c>
      <c r="D787" s="54" t="str">
        <f t="shared" si="145"/>
        <v>TB62NT_D2+4</v>
      </c>
      <c r="F787" s="129"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7">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9" t="s">
        <v>173</v>
      </c>
      <c r="AY787" s="66"/>
      <c r="AZ787" s="67"/>
    </row>
    <row r="788" spans="1:52" s="129" customFormat="1" ht="20.100000000000001" customHeight="1">
      <c r="A788" s="54" t="str">
        <f t="shared" si="142"/>
        <v>TB63NT+1</v>
      </c>
      <c r="B788" s="54" t="str">
        <f t="shared" si="143"/>
        <v>TB63NT+2</v>
      </c>
      <c r="C788" s="54" t="str">
        <f t="shared" si="144"/>
        <v>TB63NT+3</v>
      </c>
      <c r="D788" s="54" t="str">
        <f t="shared" si="145"/>
        <v>TB63NT+4</v>
      </c>
      <c r="F788" s="129"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7">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9" t="s">
        <v>173</v>
      </c>
      <c r="AY788" s="66"/>
      <c r="AZ788" s="67">
        <v>2400</v>
      </c>
    </row>
    <row r="789" spans="1:52" s="129" customFormat="1" ht="20.100000000000001" customHeight="1">
      <c r="A789" s="54" t="str">
        <f t="shared" si="142"/>
        <v>TB64NT+1</v>
      </c>
      <c r="B789" s="54" t="str">
        <f t="shared" si="143"/>
        <v>TB64NT+2</v>
      </c>
      <c r="C789" s="54" t="str">
        <f t="shared" si="144"/>
        <v>TB64NT+3</v>
      </c>
      <c r="D789" s="54" t="str">
        <f t="shared" si="145"/>
        <v>TB64NT+4</v>
      </c>
      <c r="F789" s="129"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7">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9" t="s">
        <v>173</v>
      </c>
      <c r="AY789" s="66"/>
      <c r="AZ789" s="67">
        <v>2400</v>
      </c>
    </row>
    <row r="790" spans="1:52" s="129" customFormat="1" ht="20.100000000000001" customHeight="1">
      <c r="A790" s="54" t="str">
        <f t="shared" si="142"/>
        <v>TB65NT+1</v>
      </c>
      <c r="B790" s="54" t="str">
        <f t="shared" si="143"/>
        <v>TB65NT+2</v>
      </c>
      <c r="C790" s="54" t="str">
        <f t="shared" si="144"/>
        <v>TB65NT+3</v>
      </c>
      <c r="D790" s="54" t="str">
        <f t="shared" si="145"/>
        <v>TB65NT+4</v>
      </c>
      <c r="F790" s="129"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7">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9" t="s">
        <v>173</v>
      </c>
      <c r="AY790" s="66"/>
      <c r="AZ790" s="67"/>
    </row>
    <row r="791" spans="1:52" s="129" customFormat="1" ht="20.100000000000001" customHeight="1">
      <c r="A791" s="54" t="str">
        <f t="shared" si="142"/>
        <v>TB66NT+1</v>
      </c>
      <c r="B791" s="54" t="str">
        <f t="shared" si="143"/>
        <v>TB66NT+2</v>
      </c>
      <c r="C791" s="54" t="str">
        <f t="shared" si="144"/>
        <v>TB66NT+3</v>
      </c>
      <c r="D791" s="54" t="str">
        <f t="shared" si="145"/>
        <v>TB66NT+4</v>
      </c>
      <c r="F791" s="129"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7"/>
      <c r="AM791" s="63"/>
      <c r="AN791" s="63"/>
      <c r="AO791" s="60">
        <f t="shared" si="141"/>
        <v>0</v>
      </c>
      <c r="AP791" s="60">
        <f t="shared" si="141"/>
        <v>0</v>
      </c>
      <c r="AQ791" s="60">
        <f t="shared" si="141"/>
        <v>0</v>
      </c>
      <c r="AR791" s="60">
        <f t="shared" si="141"/>
        <v>0</v>
      </c>
      <c r="AS791" s="60"/>
      <c r="AT791" s="60"/>
      <c r="AU791" s="60"/>
      <c r="AV791" s="60"/>
      <c r="AW791" s="65"/>
      <c r="AX791" s="129" t="s">
        <v>173</v>
      </c>
      <c r="AY791" s="66"/>
      <c r="AZ791" s="67">
        <v>2400</v>
      </c>
    </row>
    <row r="792" spans="1:52" s="129" customFormat="1" ht="34.5" customHeight="1">
      <c r="A792" s="54" t="str">
        <f t="shared" si="142"/>
        <v>TB66NT_D1+1</v>
      </c>
      <c r="B792" s="54" t="str">
        <f t="shared" si="143"/>
        <v>TB66NT_D1+2</v>
      </c>
      <c r="C792" s="54" t="str">
        <f t="shared" si="144"/>
        <v>TB66NT_D1+3</v>
      </c>
      <c r="D792" s="54" t="str">
        <f t="shared" si="145"/>
        <v>TB66NT_D1+4</v>
      </c>
      <c r="F792" s="129"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7">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9" t="s">
        <v>173</v>
      </c>
      <c r="AY792" s="66"/>
      <c r="AZ792" s="67">
        <v>2400</v>
      </c>
    </row>
    <row r="793" spans="1:52" s="129" customFormat="1" ht="47.25" customHeight="1">
      <c r="A793" s="54" t="str">
        <f t="shared" si="142"/>
        <v>TB66NT_D2+1</v>
      </c>
      <c r="B793" s="54" t="str">
        <f t="shared" si="143"/>
        <v>TB66NT_D2+2</v>
      </c>
      <c r="C793" s="54" t="str">
        <f t="shared" si="144"/>
        <v>TB66NT_D2+3</v>
      </c>
      <c r="D793" s="54" t="str">
        <f t="shared" si="145"/>
        <v>TB66NT_D2+4</v>
      </c>
      <c r="F793" s="129"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7">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9" t="s">
        <v>173</v>
      </c>
      <c r="AY793" s="66"/>
      <c r="AZ793" s="67">
        <v>2400</v>
      </c>
    </row>
    <row r="794" spans="1:52" s="129" customFormat="1" ht="39.950000000000003" customHeight="1">
      <c r="A794" s="54" t="str">
        <f t="shared" si="142"/>
        <v>TB66NT_D3+1</v>
      </c>
      <c r="B794" s="54" t="str">
        <f t="shared" si="143"/>
        <v>TB66NT_D3+2</v>
      </c>
      <c r="C794" s="54" t="str">
        <f t="shared" si="144"/>
        <v>TB66NT_D3+3</v>
      </c>
      <c r="D794" s="54" t="str">
        <f t="shared" si="145"/>
        <v>TB66NT_D3+4</v>
      </c>
      <c r="F794" s="129"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7">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9" t="s">
        <v>173</v>
      </c>
      <c r="AY794" s="66"/>
      <c r="AZ794" s="67">
        <v>2400</v>
      </c>
    </row>
    <row r="795" spans="1:52" s="129" customFormat="1" ht="39.950000000000003" customHeight="1">
      <c r="A795" s="54" t="str">
        <f t="shared" si="142"/>
        <v>TB66NT_D4+1</v>
      </c>
      <c r="B795" s="54" t="str">
        <f t="shared" si="143"/>
        <v>TB66NT_D4+2</v>
      </c>
      <c r="C795" s="54" t="str">
        <f t="shared" si="144"/>
        <v>TB66NT_D4+3</v>
      </c>
      <c r="D795" s="54" t="str">
        <f t="shared" si="145"/>
        <v>TB66NT_D4+4</v>
      </c>
      <c r="F795" s="129"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7">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9" t="s">
        <v>173</v>
      </c>
      <c r="AY795" s="66"/>
      <c r="AZ795" s="67"/>
    </row>
    <row r="796" spans="1:52" s="129" customFormat="1" ht="54" customHeight="1">
      <c r="A796" s="54" t="str">
        <f t="shared" si="142"/>
        <v>TB67NT+1</v>
      </c>
      <c r="B796" s="54" t="str">
        <f t="shared" si="143"/>
        <v>TB67NT+2</v>
      </c>
      <c r="C796" s="54" t="str">
        <f t="shared" si="144"/>
        <v>TB67NT+3</v>
      </c>
      <c r="D796" s="54" t="str">
        <f t="shared" si="145"/>
        <v>TB67NT+4</v>
      </c>
      <c r="F796" s="129"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7"/>
      <c r="AM796" s="63"/>
      <c r="AN796" s="63"/>
      <c r="AO796" s="60">
        <f t="shared" si="141"/>
        <v>0</v>
      </c>
      <c r="AP796" s="60">
        <f t="shared" si="141"/>
        <v>0</v>
      </c>
      <c r="AQ796" s="60">
        <f t="shared" si="141"/>
        <v>0</v>
      </c>
      <c r="AR796" s="60">
        <f t="shared" si="141"/>
        <v>0</v>
      </c>
      <c r="AS796" s="60"/>
      <c r="AT796" s="60"/>
      <c r="AU796" s="60"/>
      <c r="AV796" s="60"/>
      <c r="AW796" s="65"/>
      <c r="AX796" s="129" t="s">
        <v>173</v>
      </c>
      <c r="AY796" s="66"/>
      <c r="AZ796" s="67">
        <v>2400</v>
      </c>
    </row>
    <row r="797" spans="1:52" s="129" customFormat="1" ht="31.5">
      <c r="A797" s="54" t="str">
        <f t="shared" si="142"/>
        <v>TB67NT_D1+1</v>
      </c>
      <c r="B797" s="54" t="str">
        <f t="shared" si="143"/>
        <v>TB67NT_D1+2</v>
      </c>
      <c r="C797" s="54" t="str">
        <f t="shared" si="144"/>
        <v>TB67NT_D1+3</v>
      </c>
      <c r="D797" s="54" t="str">
        <f t="shared" si="145"/>
        <v>TB67NT_D1+4</v>
      </c>
      <c r="F797" s="129"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7">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9" t="s">
        <v>173</v>
      </c>
      <c r="AY797" s="66"/>
      <c r="AZ797" s="67">
        <v>2400</v>
      </c>
    </row>
    <row r="798" spans="1:52" s="129" customFormat="1" ht="20.100000000000001" customHeight="1">
      <c r="A798" s="54" t="str">
        <f t="shared" si="142"/>
        <v>TB67NT_D2+1</v>
      </c>
      <c r="B798" s="54" t="str">
        <f t="shared" si="143"/>
        <v>TB67NT_D2+2</v>
      </c>
      <c r="C798" s="54" t="str">
        <f t="shared" si="144"/>
        <v>TB67NT_D2+3</v>
      </c>
      <c r="D798" s="54" t="str">
        <f t="shared" si="145"/>
        <v>TB67NT_D2+4</v>
      </c>
      <c r="F798" s="129"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7">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9" t="s">
        <v>173</v>
      </c>
      <c r="AY798" s="66"/>
      <c r="AZ798" s="67"/>
    </row>
    <row r="799" spans="1:52" s="129" customFormat="1" ht="20.100000000000001" customHeight="1">
      <c r="A799" s="54" t="str">
        <f t="shared" si="142"/>
        <v>TB68NT+1</v>
      </c>
      <c r="B799" s="54" t="str">
        <f t="shared" si="143"/>
        <v>TB68NT+2</v>
      </c>
      <c r="C799" s="54" t="str">
        <f t="shared" si="144"/>
        <v>TB68NT+3</v>
      </c>
      <c r="D799" s="54" t="str">
        <f t="shared" si="145"/>
        <v>TB68NT+4</v>
      </c>
      <c r="F799" s="129"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7"/>
      <c r="AM799" s="63"/>
      <c r="AN799" s="63"/>
      <c r="AO799" s="60">
        <f t="shared" si="141"/>
        <v>0</v>
      </c>
      <c r="AP799" s="60">
        <f t="shared" si="141"/>
        <v>0</v>
      </c>
      <c r="AQ799" s="60">
        <f t="shared" si="141"/>
        <v>0</v>
      </c>
      <c r="AR799" s="60">
        <f t="shared" si="141"/>
        <v>0</v>
      </c>
      <c r="AS799" s="60"/>
      <c r="AT799" s="60"/>
      <c r="AU799" s="60"/>
      <c r="AV799" s="60"/>
      <c r="AW799" s="65"/>
      <c r="AX799" s="129" t="s">
        <v>173</v>
      </c>
      <c r="AY799" s="66"/>
      <c r="AZ799" s="67">
        <v>2400</v>
      </c>
    </row>
    <row r="800" spans="1:52" s="129" customFormat="1" ht="20.100000000000001" customHeight="1">
      <c r="A800" s="54" t="str">
        <f t="shared" si="142"/>
        <v>TB68NT_D1+1</v>
      </c>
      <c r="B800" s="54" t="str">
        <f t="shared" si="143"/>
        <v>TB68NT_D1+2</v>
      </c>
      <c r="C800" s="54" t="str">
        <f t="shared" si="144"/>
        <v>TB68NT_D1+3</v>
      </c>
      <c r="D800" s="54" t="str">
        <f t="shared" si="145"/>
        <v>TB68NT_D1+4</v>
      </c>
      <c r="F800" s="129"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7">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9" t="s">
        <v>173</v>
      </c>
      <c r="AY800" s="66"/>
      <c r="AZ800" s="67">
        <v>2400</v>
      </c>
    </row>
    <row r="801" spans="1:52" s="129" customFormat="1" ht="20.100000000000001" customHeight="1">
      <c r="A801" s="54" t="str">
        <f t="shared" si="142"/>
        <v>TB68NT_D2+1</v>
      </c>
      <c r="B801" s="54" t="str">
        <f t="shared" si="143"/>
        <v>TB68NT_D2+2</v>
      </c>
      <c r="C801" s="54" t="str">
        <f t="shared" si="144"/>
        <v>TB68NT_D2+3</v>
      </c>
      <c r="D801" s="54" t="str">
        <f t="shared" si="145"/>
        <v>TB68NT_D2+4</v>
      </c>
      <c r="F801" s="129"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7">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9" t="s">
        <v>173</v>
      </c>
      <c r="AY801" s="66"/>
      <c r="AZ801" s="67"/>
    </row>
    <row r="802" spans="1:52" s="129" customFormat="1" ht="20.100000000000001" customHeight="1">
      <c r="A802" s="54" t="str">
        <f t="shared" si="142"/>
        <v>TB69NT+1</v>
      </c>
      <c r="B802" s="54" t="str">
        <f t="shared" si="143"/>
        <v>TB69NT+2</v>
      </c>
      <c r="C802" s="54" t="str">
        <f t="shared" si="144"/>
        <v>TB69NT+3</v>
      </c>
      <c r="D802" s="54" t="str">
        <f t="shared" si="145"/>
        <v>TB69NT+4</v>
      </c>
      <c r="F802" s="129"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7">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9" t="s">
        <v>173</v>
      </c>
      <c r="AY802" s="66"/>
      <c r="AZ802" s="67">
        <v>2400</v>
      </c>
    </row>
    <row r="803" spans="1:52" s="129" customFormat="1" ht="20.100000000000001" customHeight="1">
      <c r="A803" s="54" t="str">
        <f t="shared" si="142"/>
        <v>TB70NT+1</v>
      </c>
      <c r="B803" s="54" t="str">
        <f t="shared" si="143"/>
        <v>TB70NT+2</v>
      </c>
      <c r="C803" s="54" t="str">
        <f t="shared" si="144"/>
        <v>TB70NT+3</v>
      </c>
      <c r="D803" s="54" t="str">
        <f t="shared" si="145"/>
        <v>TB70NT+4</v>
      </c>
      <c r="F803" s="129"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7">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9" t="s">
        <v>173</v>
      </c>
      <c r="AY803" s="66"/>
      <c r="AZ803" s="67">
        <v>2400</v>
      </c>
    </row>
    <row r="804" spans="1:52" s="129" customFormat="1" ht="20.100000000000001" customHeight="1">
      <c r="A804" s="54" t="str">
        <f t="shared" si="142"/>
        <v>TB71NT+1</v>
      </c>
      <c r="B804" s="54" t="str">
        <f t="shared" si="143"/>
        <v>TB71NT+2</v>
      </c>
      <c r="C804" s="54" t="str">
        <f t="shared" si="144"/>
        <v>TB71NT+3</v>
      </c>
      <c r="D804" s="54" t="str">
        <f t="shared" si="145"/>
        <v>TB71NT+4</v>
      </c>
      <c r="F804" s="129"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7"/>
      <c r="AM804" s="63"/>
      <c r="AN804" s="63"/>
      <c r="AO804" s="60">
        <f t="shared" si="141"/>
        <v>0</v>
      </c>
      <c r="AP804" s="60">
        <f t="shared" si="141"/>
        <v>0</v>
      </c>
      <c r="AQ804" s="60">
        <f t="shared" si="141"/>
        <v>0</v>
      </c>
      <c r="AR804" s="60">
        <f t="shared" si="141"/>
        <v>0</v>
      </c>
      <c r="AS804" s="60"/>
      <c r="AT804" s="60"/>
      <c r="AU804" s="60"/>
      <c r="AV804" s="60"/>
      <c r="AW804" s="65"/>
      <c r="AX804" s="129" t="s">
        <v>173</v>
      </c>
      <c r="AY804" s="66"/>
      <c r="AZ804" s="67"/>
    </row>
    <row r="805" spans="1:52" s="129" customFormat="1" ht="37.5" customHeight="1">
      <c r="A805" s="54" t="str">
        <f t="shared" si="142"/>
        <v>TB71NT_D1+1</v>
      </c>
      <c r="B805" s="54" t="str">
        <f t="shared" si="143"/>
        <v>TB71NT_D1+2</v>
      </c>
      <c r="C805" s="54" t="str">
        <f t="shared" si="144"/>
        <v>TB71NT_D1+3</v>
      </c>
      <c r="D805" s="54" t="str">
        <f t="shared" si="145"/>
        <v>TB71NT_D1+4</v>
      </c>
      <c r="F805" s="129"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7">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9" t="s">
        <v>173</v>
      </c>
      <c r="AY805" s="66"/>
      <c r="AZ805" s="67">
        <v>2400</v>
      </c>
    </row>
    <row r="806" spans="1:52" s="129" customFormat="1" ht="20.100000000000001" customHeight="1">
      <c r="A806" s="54" t="str">
        <f t="shared" si="142"/>
        <v>TB71NT_D2+1</v>
      </c>
      <c r="B806" s="54" t="str">
        <f t="shared" si="143"/>
        <v>TB71NT_D2+2</v>
      </c>
      <c r="C806" s="54" t="str">
        <f t="shared" si="144"/>
        <v>TB71NT_D2+3</v>
      </c>
      <c r="D806" s="54" t="str">
        <f t="shared" si="145"/>
        <v>TB71NT_D2+4</v>
      </c>
      <c r="F806" s="129"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7">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9" t="s">
        <v>173</v>
      </c>
      <c r="AY806" s="66"/>
      <c r="AZ806" s="67">
        <v>2400</v>
      </c>
    </row>
    <row r="807" spans="1:52" s="129" customFormat="1" ht="20.100000000000001" customHeight="1">
      <c r="A807" s="54" t="str">
        <f t="shared" si="142"/>
        <v>TB72NT+1</v>
      </c>
      <c r="B807" s="54" t="str">
        <f t="shared" si="143"/>
        <v>TB72NT+2</v>
      </c>
      <c r="C807" s="54" t="str">
        <f t="shared" si="144"/>
        <v>TB72NT+3</v>
      </c>
      <c r="D807" s="54" t="str">
        <f t="shared" si="145"/>
        <v>TB72NT+4</v>
      </c>
      <c r="F807" s="129"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7"/>
      <c r="AM807" s="63"/>
      <c r="AN807" s="63"/>
      <c r="AO807" s="60">
        <f t="shared" si="141"/>
        <v>0</v>
      </c>
      <c r="AP807" s="60">
        <f t="shared" si="141"/>
        <v>0</v>
      </c>
      <c r="AQ807" s="60">
        <f t="shared" si="141"/>
        <v>0</v>
      </c>
      <c r="AR807" s="60">
        <f t="shared" si="141"/>
        <v>0</v>
      </c>
      <c r="AS807" s="60"/>
      <c r="AT807" s="60"/>
      <c r="AU807" s="60"/>
      <c r="AV807" s="60"/>
      <c r="AW807" s="65"/>
      <c r="AX807" s="129" t="s">
        <v>173</v>
      </c>
      <c r="AY807" s="66"/>
      <c r="AZ807" s="67">
        <v>210</v>
      </c>
    </row>
    <row r="808" spans="1:52" s="129" customFormat="1" ht="20.100000000000001" customHeight="1">
      <c r="A808" s="54" t="str">
        <f t="shared" si="142"/>
        <v>TB72NT_D1+1</v>
      </c>
      <c r="B808" s="54" t="str">
        <f t="shared" si="143"/>
        <v>TB72NT_D1+2</v>
      </c>
      <c r="C808" s="54" t="str">
        <f t="shared" si="144"/>
        <v>TB72NT_D1+3</v>
      </c>
      <c r="D808" s="54" t="str">
        <f t="shared" si="145"/>
        <v>TB72NT_D1+4</v>
      </c>
      <c r="F808" s="129"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7">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9" t="s">
        <v>173</v>
      </c>
      <c r="AY808" s="66"/>
      <c r="AZ808" s="67">
        <v>2400</v>
      </c>
    </row>
    <row r="809" spans="1:52" s="129" customFormat="1">
      <c r="A809" s="54" t="str">
        <f t="shared" si="142"/>
        <v>TB72NT_D2+1</v>
      </c>
      <c r="B809" s="54" t="str">
        <f t="shared" si="143"/>
        <v>TB72NT_D2+2</v>
      </c>
      <c r="C809" s="54" t="str">
        <f t="shared" si="144"/>
        <v>TB72NT_D2+3</v>
      </c>
      <c r="D809" s="54" t="str">
        <f t="shared" si="145"/>
        <v>TB72NT_D2+4</v>
      </c>
      <c r="F809" s="129"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7">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9" t="s">
        <v>173</v>
      </c>
      <c r="AY809" s="66"/>
      <c r="AZ809" s="67">
        <v>480</v>
      </c>
    </row>
    <row r="810" spans="1:52" s="129" customFormat="1" ht="20.100000000000001" customHeight="1">
      <c r="A810" s="54" t="str">
        <f t="shared" si="142"/>
        <v>TB73NT+1</v>
      </c>
      <c r="B810" s="54" t="str">
        <f t="shared" si="143"/>
        <v>TB73NT+2</v>
      </c>
      <c r="C810" s="54" t="str">
        <f t="shared" si="144"/>
        <v>TB73NT+3</v>
      </c>
      <c r="D810" s="54" t="str">
        <f t="shared" si="145"/>
        <v>TB73NT+4</v>
      </c>
      <c r="F810" s="129"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7"/>
      <c r="AM810" s="63"/>
      <c r="AN810" s="63"/>
      <c r="AO810" s="60">
        <f t="shared" si="141"/>
        <v>0</v>
      </c>
      <c r="AP810" s="60">
        <f t="shared" si="141"/>
        <v>0</v>
      </c>
      <c r="AQ810" s="60">
        <f t="shared" si="141"/>
        <v>0</v>
      </c>
      <c r="AR810" s="60">
        <f t="shared" si="141"/>
        <v>0</v>
      </c>
      <c r="AS810" s="60"/>
      <c r="AT810" s="60"/>
      <c r="AU810" s="60"/>
      <c r="AV810" s="60"/>
      <c r="AW810" s="65"/>
      <c r="AX810" s="129" t="s">
        <v>173</v>
      </c>
      <c r="AY810" s="66"/>
      <c r="AZ810" s="67">
        <v>600</v>
      </c>
    </row>
    <row r="811" spans="1:52" s="129" customFormat="1">
      <c r="A811" s="54" t="str">
        <f t="shared" si="142"/>
        <v>TB73NT_D1+1</v>
      </c>
      <c r="B811" s="54" t="str">
        <f t="shared" si="143"/>
        <v>TB73NT_D1+2</v>
      </c>
      <c r="C811" s="54" t="str">
        <f t="shared" si="144"/>
        <v>TB73NT_D1+3</v>
      </c>
      <c r="D811" s="54" t="str">
        <f t="shared" si="145"/>
        <v>TB73NT_D1+4</v>
      </c>
      <c r="F811" s="129"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7">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9" t="s">
        <v>173</v>
      </c>
      <c r="AY811" s="66"/>
      <c r="AZ811" s="67"/>
    </row>
    <row r="812" spans="1:52" s="129" customFormat="1" ht="31.5">
      <c r="A812" s="54" t="str">
        <f t="shared" si="142"/>
        <v>TB73NT_D2+1</v>
      </c>
      <c r="B812" s="54" t="str">
        <f t="shared" si="143"/>
        <v>TB73NT_D2+2</v>
      </c>
      <c r="C812" s="54" t="str">
        <f t="shared" si="144"/>
        <v>TB73NT_D2+3</v>
      </c>
      <c r="D812" s="54" t="str">
        <f t="shared" si="145"/>
        <v>TB73NT_D2+4</v>
      </c>
      <c r="F812" s="129"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7">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9" t="s">
        <v>173</v>
      </c>
      <c r="AY812" s="66"/>
      <c r="AZ812" s="67">
        <v>480</v>
      </c>
    </row>
    <row r="813" spans="1:52" s="129" customFormat="1" ht="20.100000000000001" customHeight="1">
      <c r="A813" s="54" t="str">
        <f t="shared" si="142"/>
        <v>TB74NT+1</v>
      </c>
      <c r="B813" s="54" t="str">
        <f t="shared" si="143"/>
        <v>TB74NT+2</v>
      </c>
      <c r="C813" s="54" t="str">
        <f t="shared" si="144"/>
        <v>TB74NT+3</v>
      </c>
      <c r="D813" s="54" t="str">
        <f t="shared" si="145"/>
        <v>TB74NT+4</v>
      </c>
      <c r="F813" s="129"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7"/>
      <c r="AM813" s="63"/>
      <c r="AN813" s="63"/>
      <c r="AO813" s="60">
        <f t="shared" si="141"/>
        <v>0</v>
      </c>
      <c r="AP813" s="60">
        <f t="shared" si="141"/>
        <v>0</v>
      </c>
      <c r="AQ813" s="60">
        <f t="shared" si="141"/>
        <v>0</v>
      </c>
      <c r="AR813" s="60">
        <f t="shared" si="141"/>
        <v>0</v>
      </c>
      <c r="AS813" s="60"/>
      <c r="AT813" s="60"/>
      <c r="AU813" s="60"/>
      <c r="AV813" s="60"/>
      <c r="AW813" s="65"/>
      <c r="AX813" s="129" t="s">
        <v>173</v>
      </c>
      <c r="AY813" s="66"/>
      <c r="AZ813" s="67">
        <v>480</v>
      </c>
    </row>
    <row r="814" spans="1:52" s="129" customFormat="1" ht="31.5">
      <c r="A814" s="54" t="str">
        <f t="shared" si="142"/>
        <v>TB74NT_D1+1</v>
      </c>
      <c r="B814" s="54" t="str">
        <f t="shared" si="143"/>
        <v>TB74NT_D1+2</v>
      </c>
      <c r="C814" s="54" t="str">
        <f t="shared" si="144"/>
        <v>TB74NT_D1+3</v>
      </c>
      <c r="D814" s="54" t="str">
        <f t="shared" si="145"/>
        <v>TB74NT_D1+4</v>
      </c>
      <c r="F814" s="129"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7">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9" t="s">
        <v>173</v>
      </c>
      <c r="AY814" s="66"/>
      <c r="AZ814" s="67"/>
    </row>
    <row r="815" spans="1:52" s="129" customFormat="1" ht="20.100000000000001" customHeight="1">
      <c r="A815" s="54" t="str">
        <f t="shared" si="142"/>
        <v>TB74NT_D2+1</v>
      </c>
      <c r="B815" s="54" t="str">
        <f t="shared" si="143"/>
        <v>TB74NT_D2+2</v>
      </c>
      <c r="C815" s="54" t="str">
        <f t="shared" si="144"/>
        <v>TB74NT_D2+3</v>
      </c>
      <c r="D815" s="54" t="str">
        <f t="shared" si="145"/>
        <v>TB74NT_D2+4</v>
      </c>
      <c r="F815" s="129"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7">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9" t="s">
        <v>173</v>
      </c>
      <c r="AY815" s="66"/>
      <c r="AZ815" s="67"/>
    </row>
    <row r="816" spans="1:52" s="129" customFormat="1" ht="31.5">
      <c r="A816" s="54" t="str">
        <f t="shared" si="142"/>
        <v>TB75NT+1</v>
      </c>
      <c r="B816" s="54" t="str">
        <f t="shared" si="143"/>
        <v>TB75NT+2</v>
      </c>
      <c r="C816" s="54" t="str">
        <f t="shared" si="144"/>
        <v>TB75NT+3</v>
      </c>
      <c r="D816" s="54" t="str">
        <f t="shared" si="145"/>
        <v>TB75NT+4</v>
      </c>
      <c r="F816" s="129"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7">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9" t="s">
        <v>2734</v>
      </c>
      <c r="AY816" s="66"/>
      <c r="AZ816" s="67">
        <v>540</v>
      </c>
    </row>
    <row r="817" spans="1:52" s="129" customFormat="1" ht="31.5">
      <c r="A817" s="54" t="str">
        <f t="shared" si="142"/>
        <v>TB76NT+1</v>
      </c>
      <c r="B817" s="54" t="str">
        <f t="shared" si="143"/>
        <v>TB76NT+2</v>
      </c>
      <c r="C817" s="54" t="str">
        <f t="shared" si="144"/>
        <v>TB76NT+3</v>
      </c>
      <c r="D817" s="54" t="str">
        <f t="shared" si="145"/>
        <v>TB76NT+4</v>
      </c>
      <c r="F817" s="129"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7">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9" t="s">
        <v>2734</v>
      </c>
      <c r="AY817" s="66"/>
      <c r="AZ817" s="67">
        <v>540</v>
      </c>
    </row>
    <row r="818" spans="1:52" s="129" customFormat="1" ht="20.100000000000001" customHeight="1">
      <c r="A818" s="54" t="str">
        <f t="shared" si="142"/>
        <v>TB77NT+1</v>
      </c>
      <c r="B818" s="54" t="str">
        <f t="shared" si="143"/>
        <v>TB77NT+2</v>
      </c>
      <c r="C818" s="54" t="str">
        <f t="shared" si="144"/>
        <v>TB77NT+3</v>
      </c>
      <c r="D818" s="54" t="str">
        <f t="shared" si="145"/>
        <v>TB77NT+4</v>
      </c>
      <c r="F818" s="129"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7">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9" t="s">
        <v>2734</v>
      </c>
      <c r="AY818" s="66"/>
      <c r="AZ818" s="67">
        <v>600</v>
      </c>
    </row>
    <row r="819" spans="1:52" s="129" customFormat="1" ht="20.100000000000001" customHeight="1">
      <c r="A819" s="54" t="str">
        <f t="shared" si="142"/>
        <v>TB78NT+1</v>
      </c>
      <c r="B819" s="54" t="str">
        <f t="shared" si="143"/>
        <v>TB78NT+2</v>
      </c>
      <c r="C819" s="54" t="str">
        <f t="shared" si="144"/>
        <v>TB78NT+3</v>
      </c>
      <c r="D819" s="54" t="str">
        <f t="shared" si="145"/>
        <v>TB78NT+4</v>
      </c>
      <c r="F819" s="129"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7">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9" t="s">
        <v>2734</v>
      </c>
      <c r="AY819" s="66"/>
      <c r="AZ819" s="67">
        <v>600</v>
      </c>
    </row>
    <row r="820" spans="1:52" s="129" customFormat="1" ht="20.100000000000001" customHeight="1">
      <c r="A820" s="54" t="str">
        <f t="shared" si="142"/>
        <v>TB79NT+1</v>
      </c>
      <c r="B820" s="54" t="str">
        <f t="shared" si="143"/>
        <v>TB79NT+2</v>
      </c>
      <c r="C820" s="54" t="str">
        <f t="shared" si="144"/>
        <v>TB79NT+3</v>
      </c>
      <c r="D820" s="54" t="str">
        <f t="shared" si="145"/>
        <v>TB79NT+4</v>
      </c>
      <c r="F820" s="129"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7"/>
      <c r="AM820" s="63"/>
      <c r="AN820" s="63"/>
      <c r="AO820" s="60">
        <f t="shared" si="141"/>
        <v>0</v>
      </c>
      <c r="AP820" s="60">
        <f t="shared" si="141"/>
        <v>0</v>
      </c>
      <c r="AQ820" s="60">
        <f t="shared" si="141"/>
        <v>0</v>
      </c>
      <c r="AR820" s="60">
        <f t="shared" si="141"/>
        <v>0</v>
      </c>
      <c r="AS820" s="60"/>
      <c r="AT820" s="60"/>
      <c r="AU820" s="60"/>
      <c r="AV820" s="60"/>
      <c r="AW820" s="65"/>
      <c r="AX820" s="129" t="s">
        <v>2734</v>
      </c>
      <c r="AY820" s="66"/>
      <c r="AZ820" s="67">
        <v>660</v>
      </c>
    </row>
    <row r="821" spans="1:52" s="129" customFormat="1" ht="34.5" customHeight="1">
      <c r="A821" s="54" t="str">
        <f t="shared" si="142"/>
        <v>TB79NT_D1+1</v>
      </c>
      <c r="B821" s="54" t="str">
        <f t="shared" si="143"/>
        <v>TB79NT_D1+2</v>
      </c>
      <c r="C821" s="54" t="str">
        <f t="shared" si="144"/>
        <v>TB79NT_D1+3</v>
      </c>
      <c r="D821" s="54" t="str">
        <f t="shared" si="145"/>
        <v>TB79NT_D1+4</v>
      </c>
      <c r="F821" s="129"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7">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9" t="s">
        <v>2734</v>
      </c>
      <c r="AY821" s="66"/>
      <c r="AZ821" s="67">
        <v>480</v>
      </c>
    </row>
    <row r="822" spans="1:52" s="129" customFormat="1" ht="50.25" customHeight="1">
      <c r="A822" s="54" t="str">
        <f t="shared" si="142"/>
        <v>TB79NT_D2+1</v>
      </c>
      <c r="B822" s="54" t="str">
        <f t="shared" si="143"/>
        <v>TB79NT_D2+2</v>
      </c>
      <c r="C822" s="54" t="str">
        <f t="shared" si="144"/>
        <v>TB79NT_D2+3</v>
      </c>
      <c r="D822" s="54" t="str">
        <f t="shared" si="145"/>
        <v>TB79NT_D2+4</v>
      </c>
      <c r="F822" s="129"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7">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9" t="s">
        <v>2734</v>
      </c>
      <c r="AY822" s="66"/>
      <c r="AZ822" s="67"/>
    </row>
    <row r="823" spans="1:52" s="186" customFormat="1" ht="20.100000000000001" customHeight="1">
      <c r="A823" s="185" t="str">
        <f t="shared" si="142"/>
        <v>+1</v>
      </c>
      <c r="B823" s="185" t="str">
        <f t="shared" si="143"/>
        <v>+2</v>
      </c>
      <c r="C823" s="185" t="str">
        <f t="shared" si="144"/>
        <v>+3</v>
      </c>
      <c r="D823" s="185" t="str">
        <f t="shared" si="145"/>
        <v>+4</v>
      </c>
      <c r="F823" s="186" t="s">
        <v>2734</v>
      </c>
      <c r="G823" s="172" t="s">
        <v>2754</v>
      </c>
      <c r="H823" s="199"/>
      <c r="I823" s="173" t="s">
        <v>2755</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60">
        <f t="shared" si="141"/>
        <v>0</v>
      </c>
      <c r="AP823" s="60">
        <f t="shared" si="141"/>
        <v>0</v>
      </c>
      <c r="AQ823" s="60">
        <f t="shared" si="141"/>
        <v>0</v>
      </c>
      <c r="AR823" s="60">
        <f t="shared" si="141"/>
        <v>0</v>
      </c>
      <c r="AS823" s="60"/>
      <c r="AT823" s="60"/>
      <c r="AU823" s="60"/>
      <c r="AV823" s="60"/>
      <c r="AW823" s="194"/>
      <c r="AX823" s="186" t="s">
        <v>2734</v>
      </c>
      <c r="AY823" s="195"/>
      <c r="AZ823" s="196">
        <v>510</v>
      </c>
    </row>
    <row r="824" spans="1:52" s="133" customFormat="1" ht="20.100000000000001" customHeight="1">
      <c r="A824" s="54" t="str">
        <f t="shared" si="142"/>
        <v>TN1NT1+1</v>
      </c>
      <c r="B824" s="54" t="str">
        <f t="shared" si="143"/>
        <v>TN1NT1+2</v>
      </c>
      <c r="C824" s="54" t="str">
        <f t="shared" si="144"/>
        <v>TN1NT1+3</v>
      </c>
      <c r="D824" s="54" t="str">
        <f t="shared" si="145"/>
        <v>TN1NT1+4</v>
      </c>
      <c r="F824" s="129"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7"/>
      <c r="AM824" s="63"/>
      <c r="AN824" s="63"/>
      <c r="AO824" s="60">
        <f t="shared" si="141"/>
        <v>0</v>
      </c>
      <c r="AP824" s="60">
        <f t="shared" si="141"/>
        <v>0</v>
      </c>
      <c r="AQ824" s="60">
        <f t="shared" si="141"/>
        <v>0</v>
      </c>
      <c r="AR824" s="60">
        <f t="shared" si="141"/>
        <v>0</v>
      </c>
      <c r="AS824" s="60"/>
      <c r="AT824" s="60"/>
      <c r="AU824" s="60"/>
      <c r="AV824" s="60"/>
      <c r="AW824" s="65"/>
      <c r="AX824" s="129" t="s">
        <v>2734</v>
      </c>
      <c r="AY824" s="66"/>
      <c r="AZ824" s="67">
        <v>600</v>
      </c>
    </row>
    <row r="825" spans="1:52" s="129" customFormat="1" ht="39.950000000000003" customHeight="1">
      <c r="A825" s="54" t="str">
        <f t="shared" si="142"/>
        <v>TN1NT1_D1+1</v>
      </c>
      <c r="B825" s="54" t="str">
        <f t="shared" si="143"/>
        <v>TN1NT1_D1+2</v>
      </c>
      <c r="C825" s="54" t="str">
        <f t="shared" si="144"/>
        <v>TN1NT1_D1+3</v>
      </c>
      <c r="D825" s="54" t="str">
        <f t="shared" si="145"/>
        <v>TN1NT1_D1+4</v>
      </c>
      <c r="F825" s="129"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7">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9" t="s">
        <v>2734</v>
      </c>
      <c r="AY825" s="66"/>
      <c r="AZ825" s="67">
        <v>720</v>
      </c>
    </row>
    <row r="826" spans="1:52" s="129" customFormat="1" ht="39.950000000000003" customHeight="1">
      <c r="A826" s="54" t="str">
        <f t="shared" si="142"/>
        <v>TN1NT1_D2+1</v>
      </c>
      <c r="B826" s="54" t="str">
        <f t="shared" si="143"/>
        <v>TN1NT1_D2+2</v>
      </c>
      <c r="C826" s="54" t="str">
        <f t="shared" si="144"/>
        <v>TN1NT1_D2+3</v>
      </c>
      <c r="D826" s="54" t="str">
        <f t="shared" si="145"/>
        <v>TN1NT1_D2+4</v>
      </c>
      <c r="F826" s="129"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7">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9" t="s">
        <v>2734</v>
      </c>
      <c r="AY826" s="66"/>
      <c r="AZ826" s="67">
        <v>660</v>
      </c>
    </row>
    <row r="827" spans="1:52" s="129" customFormat="1" ht="39.950000000000003" customHeight="1">
      <c r="A827" s="54" t="str">
        <f t="shared" si="142"/>
        <v>TN1NT1_D3+1</v>
      </c>
      <c r="B827" s="54" t="str">
        <f t="shared" si="143"/>
        <v>TN1NT1_D3+2</v>
      </c>
      <c r="C827" s="54" t="str">
        <f t="shared" si="144"/>
        <v>TN1NT1_D3+3</v>
      </c>
      <c r="D827" s="54" t="str">
        <f t="shared" si="145"/>
        <v>TN1NT1_D3+4</v>
      </c>
      <c r="F827" s="129"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7">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9" t="s">
        <v>2734</v>
      </c>
      <c r="AY827" s="66"/>
      <c r="AZ827" s="67">
        <v>480</v>
      </c>
    </row>
    <row r="828" spans="1:52" s="129" customFormat="1" ht="39.950000000000003" customHeight="1">
      <c r="A828" s="54" t="str">
        <f t="shared" si="142"/>
        <v>TN1NT1_D4+1</v>
      </c>
      <c r="B828" s="54" t="str">
        <f t="shared" si="143"/>
        <v>TN1NT1_D4+2</v>
      </c>
      <c r="C828" s="54" t="str">
        <f t="shared" si="144"/>
        <v>TN1NT1_D4+3</v>
      </c>
      <c r="D828" s="54" t="str">
        <f t="shared" si="145"/>
        <v>TN1NT1_D4+4</v>
      </c>
      <c r="F828" s="129"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7">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9" t="s">
        <v>2734</v>
      </c>
      <c r="AY828" s="66"/>
      <c r="AZ828" s="67">
        <v>270</v>
      </c>
    </row>
    <row r="829" spans="1:52" s="129" customFormat="1" ht="39.950000000000003" customHeight="1">
      <c r="A829" s="54" t="str">
        <f t="shared" si="142"/>
        <v>TN1NT1_D5+1</v>
      </c>
      <c r="B829" s="54" t="str">
        <f t="shared" si="143"/>
        <v>TN1NT1_D5+2</v>
      </c>
      <c r="C829" s="54" t="str">
        <f t="shared" si="144"/>
        <v>TN1NT1_D5+3</v>
      </c>
      <c r="D829" s="54" t="str">
        <f t="shared" si="145"/>
        <v>TN1NT1_D5+4</v>
      </c>
      <c r="F829" s="129"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7">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9" t="s">
        <v>2734</v>
      </c>
      <c r="AY829" s="66"/>
      <c r="AZ829" s="67"/>
    </row>
    <row r="830" spans="1:52" s="129" customFormat="1" ht="39.950000000000003" customHeight="1">
      <c r="A830" s="54" t="str">
        <f t="shared" si="142"/>
        <v>TN1NT1_D6+1</v>
      </c>
      <c r="B830" s="54" t="str">
        <f t="shared" si="143"/>
        <v>TN1NT1_D6+2</v>
      </c>
      <c r="C830" s="54" t="str">
        <f t="shared" si="144"/>
        <v>TN1NT1_D6+3</v>
      </c>
      <c r="D830" s="54" t="str">
        <f t="shared" si="145"/>
        <v>TN1NT1_D6+4</v>
      </c>
      <c r="F830" s="129"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7">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9" t="s">
        <v>2734</v>
      </c>
      <c r="AY830" s="66"/>
      <c r="AZ830" s="67">
        <v>360</v>
      </c>
    </row>
    <row r="831" spans="1:52" s="129" customFormat="1" ht="39.950000000000003" customHeight="1">
      <c r="A831" s="54" t="str">
        <f t="shared" si="142"/>
        <v>TN2NT1+1</v>
      </c>
      <c r="B831" s="54" t="str">
        <f t="shared" si="143"/>
        <v>TN2NT1+2</v>
      </c>
      <c r="C831" s="54" t="str">
        <f t="shared" si="144"/>
        <v>TN2NT1+3</v>
      </c>
      <c r="D831" s="54" t="str">
        <f t="shared" si="145"/>
        <v>TN2NT1+4</v>
      </c>
      <c r="F831" s="129"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7"/>
      <c r="AM831" s="63"/>
      <c r="AN831" s="63"/>
      <c r="AO831" s="60">
        <f t="shared" si="141"/>
        <v>0</v>
      </c>
      <c r="AP831" s="60">
        <f t="shared" si="141"/>
        <v>0</v>
      </c>
      <c r="AQ831" s="60">
        <f t="shared" si="141"/>
        <v>0</v>
      </c>
      <c r="AR831" s="60">
        <f t="shared" si="141"/>
        <v>0</v>
      </c>
      <c r="AS831" s="60"/>
      <c r="AT831" s="60"/>
      <c r="AU831" s="60"/>
      <c r="AV831" s="60"/>
      <c r="AW831" s="65"/>
      <c r="AX831" s="129" t="s">
        <v>2734</v>
      </c>
      <c r="AY831" s="66"/>
      <c r="AZ831" s="67">
        <v>360</v>
      </c>
    </row>
    <row r="832" spans="1:52" s="129" customFormat="1" ht="39.950000000000003" customHeight="1">
      <c r="A832" s="54" t="str">
        <f t="shared" si="142"/>
        <v>TN2NT1_D1+1</v>
      </c>
      <c r="B832" s="54" t="str">
        <f t="shared" si="143"/>
        <v>TN2NT1_D1+2</v>
      </c>
      <c r="C832" s="54" t="str">
        <f t="shared" si="144"/>
        <v>TN2NT1_D1+3</v>
      </c>
      <c r="D832" s="54" t="str">
        <f t="shared" si="145"/>
        <v>TN2NT1_D1+4</v>
      </c>
      <c r="F832" s="129"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7">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9" t="s">
        <v>2734</v>
      </c>
      <c r="AY832" s="66"/>
      <c r="AZ832" s="67">
        <v>390</v>
      </c>
    </row>
    <row r="833" spans="1:52" s="129" customFormat="1" ht="39.950000000000003" customHeight="1">
      <c r="A833" s="54" t="str">
        <f t="shared" si="142"/>
        <v>TN2NT1_D2+1</v>
      </c>
      <c r="B833" s="54" t="str">
        <f t="shared" si="143"/>
        <v>TN2NT1_D2+2</v>
      </c>
      <c r="C833" s="54" t="str">
        <f t="shared" si="144"/>
        <v>TN2NT1_D2+3</v>
      </c>
      <c r="D833" s="54" t="str">
        <f t="shared" si="145"/>
        <v>TN2NT1_D2+4</v>
      </c>
      <c r="F833" s="129"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7">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9" t="s">
        <v>2734</v>
      </c>
      <c r="AY833" s="66"/>
      <c r="AZ833" s="67"/>
    </row>
    <row r="834" spans="1:52" s="129" customFormat="1" ht="39.950000000000003" customHeight="1">
      <c r="A834" s="54" t="str">
        <f t="shared" si="142"/>
        <v>TN2NT1_D3+1</v>
      </c>
      <c r="B834" s="54" t="str">
        <f t="shared" si="143"/>
        <v>TN2NT1_D3+2</v>
      </c>
      <c r="C834" s="54" t="str">
        <f t="shared" si="144"/>
        <v>TN2NT1_D3+3</v>
      </c>
      <c r="D834" s="54" t="str">
        <f t="shared" si="145"/>
        <v>TN2NT1_D3+4</v>
      </c>
      <c r="F834" s="129"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7">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9" t="s">
        <v>2734</v>
      </c>
      <c r="AY834" s="66"/>
      <c r="AZ834" s="67">
        <v>300</v>
      </c>
    </row>
    <row r="835" spans="1:52" s="129" customFormat="1" ht="39.950000000000003" customHeight="1">
      <c r="A835" s="54" t="str">
        <f t="shared" si="142"/>
        <v>TN2NT1_D4+1</v>
      </c>
      <c r="B835" s="54" t="str">
        <f t="shared" si="143"/>
        <v>TN2NT1_D4+2</v>
      </c>
      <c r="C835" s="54" t="str">
        <f t="shared" si="144"/>
        <v>TN2NT1_D4+3</v>
      </c>
      <c r="D835" s="54" t="str">
        <f t="shared" si="145"/>
        <v>TN2NT1_D4+4</v>
      </c>
      <c r="F835" s="129"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7">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9" t="s">
        <v>2734</v>
      </c>
      <c r="AY835" s="66"/>
      <c r="AZ835" s="67">
        <v>240</v>
      </c>
    </row>
    <row r="836" spans="1:52" s="129" customFormat="1" ht="39.950000000000003" customHeight="1">
      <c r="A836" s="54" t="str">
        <f t="shared" si="142"/>
        <v>TN2NT1_D5+1</v>
      </c>
      <c r="B836" s="54" t="str">
        <f t="shared" si="143"/>
        <v>TN2NT1_D5+2</v>
      </c>
      <c r="C836" s="54" t="str">
        <f t="shared" si="144"/>
        <v>TN2NT1_D5+3</v>
      </c>
      <c r="D836" s="54" t="str">
        <f t="shared" si="145"/>
        <v>TN2NT1_D5+4</v>
      </c>
      <c r="F836" s="129"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7">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9" t="s">
        <v>2734</v>
      </c>
      <c r="AY836" s="66"/>
      <c r="AZ836" s="67">
        <v>240</v>
      </c>
    </row>
    <row r="837" spans="1:52" s="129" customFormat="1" ht="39.950000000000003" customHeight="1">
      <c r="A837" s="54" t="str">
        <f t="shared" si="142"/>
        <v>TN2NT1_D6+1</v>
      </c>
      <c r="B837" s="54" t="str">
        <f t="shared" si="143"/>
        <v>TN2NT1_D6+2</v>
      </c>
      <c r="C837" s="54" t="str">
        <f t="shared" si="144"/>
        <v>TN2NT1_D6+3</v>
      </c>
      <c r="D837" s="54" t="str">
        <f t="shared" si="145"/>
        <v>TN2NT1_D6+4</v>
      </c>
      <c r="F837" s="129"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7">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9" t="s">
        <v>2734</v>
      </c>
      <c r="AY837" s="66"/>
      <c r="AZ837" s="67"/>
    </row>
    <row r="838" spans="1:52" s="129" customFormat="1" ht="39.950000000000003" customHeight="1">
      <c r="A838" s="54" t="str">
        <f t="shared" si="142"/>
        <v>TN3NT1+1</v>
      </c>
      <c r="B838" s="54" t="str">
        <f t="shared" si="143"/>
        <v>TN3NT1+2</v>
      </c>
      <c r="C838" s="54" t="str">
        <f t="shared" si="144"/>
        <v>TN3NT1+3</v>
      </c>
      <c r="D838" s="54" t="str">
        <f t="shared" si="145"/>
        <v>TN3NT1+4</v>
      </c>
      <c r="F838" s="129"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7"/>
      <c r="AM838" s="63"/>
      <c r="AN838" s="63"/>
      <c r="AO838" s="60">
        <f t="shared" si="141"/>
        <v>0</v>
      </c>
      <c r="AP838" s="60">
        <f t="shared" si="141"/>
        <v>0</v>
      </c>
      <c r="AQ838" s="60">
        <f t="shared" si="141"/>
        <v>0</v>
      </c>
      <c r="AR838" s="60">
        <f t="shared" si="141"/>
        <v>0</v>
      </c>
      <c r="AS838" s="60"/>
      <c r="AT838" s="60"/>
      <c r="AU838" s="60"/>
      <c r="AV838" s="60"/>
      <c r="AW838" s="65"/>
      <c r="AX838" s="129" t="s">
        <v>2734</v>
      </c>
      <c r="AY838" s="66"/>
      <c r="AZ838" s="67">
        <v>180</v>
      </c>
    </row>
    <row r="839" spans="1:52" s="129" customFormat="1" ht="39.950000000000003" customHeight="1">
      <c r="A839" s="54" t="str">
        <f t="shared" si="142"/>
        <v>TN3NT1_D1+1</v>
      </c>
      <c r="B839" s="54" t="str">
        <f t="shared" si="143"/>
        <v>TN3NT1_D1+2</v>
      </c>
      <c r="C839" s="54" t="str">
        <f t="shared" si="144"/>
        <v>TN3NT1_D1+3</v>
      </c>
      <c r="D839" s="54" t="str">
        <f t="shared" si="145"/>
        <v>TN3NT1_D1+4</v>
      </c>
      <c r="F839" s="129"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7">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9" t="s">
        <v>2734</v>
      </c>
      <c r="AY839" s="66"/>
      <c r="AZ839" s="67">
        <v>180</v>
      </c>
    </row>
    <row r="840" spans="1:52" s="129" customFormat="1" ht="39.950000000000003" customHeight="1">
      <c r="A840" s="54" t="str">
        <f t="shared" si="142"/>
        <v>TN3NT1_D2+1</v>
      </c>
      <c r="B840" s="54" t="str">
        <f t="shared" si="143"/>
        <v>TN3NT1_D2+2</v>
      </c>
      <c r="C840" s="54" t="str">
        <f t="shared" si="144"/>
        <v>TN3NT1_D2+3</v>
      </c>
      <c r="D840" s="54" t="str">
        <f t="shared" si="145"/>
        <v>TN3NT1_D2+4</v>
      </c>
      <c r="F840" s="129"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7">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9" t="s">
        <v>2734</v>
      </c>
      <c r="AY840" s="66"/>
      <c r="AZ840" s="67">
        <v>270</v>
      </c>
    </row>
    <row r="841" spans="1:52" s="129" customFormat="1" ht="39.950000000000003" customHeight="1">
      <c r="A841" s="54" t="str">
        <f t="shared" si="142"/>
        <v>TN3NT1_D3+1</v>
      </c>
      <c r="B841" s="54" t="str">
        <f t="shared" si="143"/>
        <v>TN3NT1_D3+2</v>
      </c>
      <c r="C841" s="54" t="str">
        <f t="shared" si="144"/>
        <v>TN3NT1_D3+3</v>
      </c>
      <c r="D841" s="54" t="str">
        <f t="shared" si="145"/>
        <v>TN3NT1_D3+4</v>
      </c>
      <c r="F841" s="129"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7">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9" t="s">
        <v>2734</v>
      </c>
      <c r="AY841" s="66"/>
      <c r="AZ841" s="67"/>
    </row>
    <row r="842" spans="1:52" s="129" customFormat="1" ht="39.950000000000003" customHeight="1">
      <c r="A842" s="54" t="str">
        <f t="shared" si="142"/>
        <v>TN4NT1+1</v>
      </c>
      <c r="B842" s="54" t="str">
        <f t="shared" si="143"/>
        <v>TN4NT1+2</v>
      </c>
      <c r="C842" s="54" t="str">
        <f t="shared" si="144"/>
        <v>TN4NT1+3</v>
      </c>
      <c r="D842" s="54" t="str">
        <f t="shared" si="145"/>
        <v>TN4NT1+4</v>
      </c>
      <c r="F842" s="129"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7"/>
      <c r="AM842" s="63"/>
      <c r="AN842" s="63"/>
      <c r="AO842" s="60">
        <f t="shared" si="141"/>
        <v>0</v>
      </c>
      <c r="AP842" s="60">
        <f t="shared" si="141"/>
        <v>0</v>
      </c>
      <c r="AQ842" s="60">
        <f t="shared" si="141"/>
        <v>0</v>
      </c>
      <c r="AR842" s="60">
        <f t="shared" ref="AR842:AR905" si="152">P842*$AN842</f>
        <v>0</v>
      </c>
      <c r="AS842" s="60"/>
      <c r="AT842" s="60"/>
      <c r="AU842" s="60"/>
      <c r="AV842" s="60"/>
      <c r="AW842" s="65"/>
      <c r="AX842" s="129" t="s">
        <v>2734</v>
      </c>
      <c r="AY842" s="66"/>
      <c r="AZ842" s="67">
        <v>270</v>
      </c>
    </row>
    <row r="843" spans="1:52" s="129" customFormat="1" ht="39.950000000000003" customHeight="1">
      <c r="A843" s="54" t="str">
        <f t="shared" si="142"/>
        <v>TN4NT1_D1+1</v>
      </c>
      <c r="B843" s="54" t="str">
        <f t="shared" si="143"/>
        <v>TN4NT1_D1+2</v>
      </c>
      <c r="C843" s="54" t="str">
        <f t="shared" si="144"/>
        <v>TN4NT1_D1+3</v>
      </c>
      <c r="D843" s="54" t="str">
        <f t="shared" si="145"/>
        <v>TN4NT1_D1+4</v>
      </c>
      <c r="F843" s="129"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7">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9" t="s">
        <v>2734</v>
      </c>
      <c r="AY843" s="66"/>
      <c r="AZ843" s="67">
        <v>240</v>
      </c>
    </row>
    <row r="844" spans="1:52" s="129"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9"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7">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9" t="s">
        <v>2734</v>
      </c>
      <c r="AY844" s="66"/>
      <c r="AZ844" s="67"/>
    </row>
    <row r="845" spans="1:52" s="129" customFormat="1" ht="39.950000000000003" customHeight="1">
      <c r="A845" s="54" t="str">
        <f t="shared" si="154"/>
        <v>TN4NT1_D3+1</v>
      </c>
      <c r="B845" s="54" t="str">
        <f t="shared" si="155"/>
        <v>TN4NT1_D3+2</v>
      </c>
      <c r="C845" s="54" t="str">
        <f t="shared" si="156"/>
        <v>TN4NT1_D3+3</v>
      </c>
      <c r="D845" s="54" t="str">
        <f t="shared" si="157"/>
        <v>TN4NT1_D3+4</v>
      </c>
      <c r="F845" s="129"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7">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9" t="s">
        <v>2734</v>
      </c>
      <c r="AY845" s="66"/>
      <c r="AZ845" s="67">
        <v>360</v>
      </c>
    </row>
    <row r="846" spans="1:52" s="129" customFormat="1" ht="39.950000000000003" customHeight="1">
      <c r="A846" s="54" t="str">
        <f t="shared" si="154"/>
        <v>TN5NT1+1</v>
      </c>
      <c r="B846" s="54" t="str">
        <f t="shared" si="155"/>
        <v>TN5NT1+2</v>
      </c>
      <c r="C846" s="54" t="str">
        <f t="shared" si="156"/>
        <v>TN5NT1+3</v>
      </c>
      <c r="D846" s="54" t="str">
        <f t="shared" si="157"/>
        <v>TN5NT1+4</v>
      </c>
      <c r="F846" s="129" t="s">
        <v>2734</v>
      </c>
      <c r="G846" s="56">
        <v>5</v>
      </c>
      <c r="H846" s="56" t="s">
        <v>2820</v>
      </c>
      <c r="I846" s="85"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7"/>
      <c r="AM846" s="63"/>
      <c r="AN846" s="63"/>
      <c r="AO846" s="60">
        <f t="shared" si="153"/>
        <v>0</v>
      </c>
      <c r="AP846" s="60">
        <f t="shared" si="153"/>
        <v>0</v>
      </c>
      <c r="AQ846" s="60">
        <f t="shared" si="153"/>
        <v>0</v>
      </c>
      <c r="AR846" s="60">
        <f t="shared" si="152"/>
        <v>0</v>
      </c>
      <c r="AS846" s="60"/>
      <c r="AT846" s="60"/>
      <c r="AU846" s="60"/>
      <c r="AV846" s="60"/>
      <c r="AW846" s="65"/>
      <c r="AX846" s="129" t="s">
        <v>2734</v>
      </c>
      <c r="AY846" s="66"/>
      <c r="AZ846" s="67">
        <v>330</v>
      </c>
    </row>
    <row r="847" spans="1:52" s="129" customFormat="1" ht="39.950000000000003" customHeight="1">
      <c r="A847" s="54" t="str">
        <f t="shared" si="154"/>
        <v>TN5NT1_D1+1</v>
      </c>
      <c r="B847" s="54" t="str">
        <f t="shared" si="155"/>
        <v>TN5NT1_D1+2</v>
      </c>
      <c r="C847" s="54" t="str">
        <f t="shared" si="156"/>
        <v>TN5NT1_D1+3</v>
      </c>
      <c r="D847" s="54" t="str">
        <f t="shared" si="157"/>
        <v>TN5NT1_D1+4</v>
      </c>
      <c r="F847" s="129" t="s">
        <v>2734</v>
      </c>
      <c r="G847" s="88"/>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7">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9" t="s">
        <v>2734</v>
      </c>
      <c r="AY847" s="66"/>
      <c r="AZ847" s="67">
        <v>240</v>
      </c>
    </row>
    <row r="848" spans="1:52" s="129" customFormat="1" ht="39.950000000000003" customHeight="1">
      <c r="A848" s="54" t="str">
        <f t="shared" si="154"/>
        <v>TN5NT1_D2+1</v>
      </c>
      <c r="B848" s="54" t="str">
        <f t="shared" si="155"/>
        <v>TN5NT1_D2+2</v>
      </c>
      <c r="C848" s="54" t="str">
        <f t="shared" si="156"/>
        <v>TN5NT1_D2+3</v>
      </c>
      <c r="D848" s="54" t="str">
        <f t="shared" si="157"/>
        <v>TN5NT1_D2+4</v>
      </c>
      <c r="F848" s="129"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7">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9" t="s">
        <v>2734</v>
      </c>
      <c r="AY848" s="66"/>
      <c r="AZ848" s="67"/>
    </row>
    <row r="849" spans="1:52" s="129" customFormat="1" ht="39.950000000000003" customHeight="1">
      <c r="A849" s="54" t="str">
        <f t="shared" si="154"/>
        <v>TN5NT1_D3+1</v>
      </c>
      <c r="B849" s="54" t="str">
        <f t="shared" si="155"/>
        <v>TN5NT1_D3+2</v>
      </c>
      <c r="C849" s="54" t="str">
        <f t="shared" si="156"/>
        <v>TN5NT1_D3+3</v>
      </c>
      <c r="D849" s="54" t="str">
        <f t="shared" si="157"/>
        <v>TN5NT1_D3+4</v>
      </c>
      <c r="F849" s="129"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7">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9" t="s">
        <v>2734</v>
      </c>
      <c r="AY849" s="66"/>
      <c r="AZ849" s="67">
        <v>360</v>
      </c>
    </row>
    <row r="850" spans="1:52" s="129" customFormat="1" ht="39.950000000000003" customHeight="1">
      <c r="A850" s="54" t="str">
        <f t="shared" si="154"/>
        <v>TN6NT+1</v>
      </c>
      <c r="B850" s="54" t="str">
        <f t="shared" si="155"/>
        <v>TN6NT+2</v>
      </c>
      <c r="C850" s="54" t="str">
        <f t="shared" si="156"/>
        <v>TN6NT+3</v>
      </c>
      <c r="D850" s="54" t="str">
        <f t="shared" si="157"/>
        <v>TN6NT+4</v>
      </c>
      <c r="F850" s="129"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7"/>
      <c r="AM850" s="63"/>
      <c r="AN850" s="63"/>
      <c r="AO850" s="60">
        <f t="shared" si="153"/>
        <v>0</v>
      </c>
      <c r="AP850" s="60">
        <f t="shared" si="153"/>
        <v>0</v>
      </c>
      <c r="AQ850" s="60">
        <f t="shared" si="153"/>
        <v>0</v>
      </c>
      <c r="AR850" s="60">
        <f t="shared" si="152"/>
        <v>0</v>
      </c>
      <c r="AS850" s="60"/>
      <c r="AT850" s="60"/>
      <c r="AU850" s="60"/>
      <c r="AV850" s="60"/>
      <c r="AW850" s="65"/>
      <c r="AX850" s="129" t="s">
        <v>2734</v>
      </c>
      <c r="AY850" s="66"/>
      <c r="AZ850" s="67">
        <v>240</v>
      </c>
    </row>
    <row r="851" spans="1:52" s="129" customFormat="1" ht="39.950000000000003" customHeight="1">
      <c r="A851" s="54" t="str">
        <f t="shared" si="154"/>
        <v>TN6NT_D1+1</v>
      </c>
      <c r="B851" s="54" t="str">
        <f t="shared" si="155"/>
        <v>TN6NT_D1+2</v>
      </c>
      <c r="C851" s="54" t="str">
        <f t="shared" si="156"/>
        <v>TN6NT_D1+3</v>
      </c>
      <c r="D851" s="54" t="str">
        <f t="shared" si="157"/>
        <v>TN6NT_D1+4</v>
      </c>
      <c r="F851" s="129"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7">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9" t="s">
        <v>2734</v>
      </c>
      <c r="AY851" s="66"/>
      <c r="AZ851" s="67"/>
    </row>
    <row r="852" spans="1:52" s="129" customFormat="1" ht="39.950000000000003" customHeight="1">
      <c r="A852" s="54" t="str">
        <f t="shared" si="154"/>
        <v>TN6NT_D2+1</v>
      </c>
      <c r="B852" s="54" t="str">
        <f t="shared" si="155"/>
        <v>TN6NT_D2+2</v>
      </c>
      <c r="C852" s="54" t="str">
        <f t="shared" si="156"/>
        <v>TN6NT_D2+3</v>
      </c>
      <c r="D852" s="54" t="str">
        <f t="shared" si="157"/>
        <v>TN6NT_D2+4</v>
      </c>
      <c r="F852" s="129"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7">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9" t="s">
        <v>2734</v>
      </c>
      <c r="AY852" s="66"/>
      <c r="AZ852" s="67">
        <v>360</v>
      </c>
    </row>
    <row r="853" spans="1:52" s="129" customFormat="1" ht="39.950000000000003" customHeight="1">
      <c r="A853" s="54" t="str">
        <f t="shared" si="154"/>
        <v>TN7NT+1</v>
      </c>
      <c r="B853" s="54" t="str">
        <f t="shared" si="155"/>
        <v>TN7NT+2</v>
      </c>
      <c r="C853" s="54" t="str">
        <f t="shared" si="156"/>
        <v>TN7NT+3</v>
      </c>
      <c r="D853" s="54" t="str">
        <f t="shared" si="157"/>
        <v>TN7NT+4</v>
      </c>
      <c r="F853" s="129"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7"/>
      <c r="AM853" s="63"/>
      <c r="AN853" s="63"/>
      <c r="AO853" s="60">
        <f t="shared" si="153"/>
        <v>0</v>
      </c>
      <c r="AP853" s="60">
        <f t="shared" si="153"/>
        <v>0</v>
      </c>
      <c r="AQ853" s="60">
        <f t="shared" si="153"/>
        <v>0</v>
      </c>
      <c r="AR853" s="60">
        <f t="shared" si="152"/>
        <v>0</v>
      </c>
      <c r="AS853" s="60"/>
      <c r="AT853" s="60"/>
      <c r="AU853" s="60"/>
      <c r="AV853" s="60"/>
      <c r="AW853" s="65"/>
      <c r="AX853" s="129" t="s">
        <v>2734</v>
      </c>
      <c r="AY853" s="66"/>
      <c r="AZ853" s="67">
        <v>360</v>
      </c>
    </row>
    <row r="854" spans="1:52" s="129" customFormat="1" ht="39.950000000000003" customHeight="1">
      <c r="A854" s="54" t="str">
        <f t="shared" si="154"/>
        <v>TN7NT_D1+1</v>
      </c>
      <c r="B854" s="54" t="str">
        <f t="shared" si="155"/>
        <v>TN7NT_D1+2</v>
      </c>
      <c r="C854" s="54" t="str">
        <f t="shared" si="156"/>
        <v>TN7NT_D1+3</v>
      </c>
      <c r="D854" s="54" t="str">
        <f t="shared" si="157"/>
        <v>TN7NT_D1+4</v>
      </c>
      <c r="F854" s="129"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7">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9" t="s">
        <v>2734</v>
      </c>
      <c r="AY854" s="66"/>
      <c r="AZ854" s="67">
        <v>240</v>
      </c>
    </row>
    <row r="855" spans="1:52" s="129" customFormat="1" ht="39.950000000000003" customHeight="1">
      <c r="A855" s="54" t="str">
        <f t="shared" si="154"/>
        <v>TN7NT_D2+1</v>
      </c>
      <c r="B855" s="54" t="str">
        <f t="shared" si="155"/>
        <v>TN7NT_D2+2</v>
      </c>
      <c r="C855" s="54" t="str">
        <f t="shared" si="156"/>
        <v>TN7NT_D2+3</v>
      </c>
      <c r="D855" s="54" t="str">
        <f t="shared" si="157"/>
        <v>TN7NT_D2+4</v>
      </c>
      <c r="F855" s="129"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7">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9" t="s">
        <v>2734</v>
      </c>
      <c r="AY855" s="66"/>
      <c r="AZ855" s="67">
        <v>330</v>
      </c>
    </row>
    <row r="856" spans="1:52" s="129" customFormat="1" ht="39.950000000000003" customHeight="1">
      <c r="A856" s="54" t="str">
        <f t="shared" si="154"/>
        <v>TN7NT_D3+1</v>
      </c>
      <c r="B856" s="54" t="str">
        <f t="shared" si="155"/>
        <v>TN7NT_D3+2</v>
      </c>
      <c r="C856" s="54" t="str">
        <f t="shared" si="156"/>
        <v>TN7NT_D3+3</v>
      </c>
      <c r="D856" s="54" t="str">
        <f t="shared" si="157"/>
        <v>TN7NT_D3+4</v>
      </c>
      <c r="F856" s="129"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7">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9" t="s">
        <v>2734</v>
      </c>
      <c r="AY856" s="66"/>
      <c r="AZ856" s="67"/>
    </row>
    <row r="857" spans="1:52" s="129" customFormat="1" ht="39.950000000000003" customHeight="1">
      <c r="A857" s="54" t="str">
        <f t="shared" si="154"/>
        <v>TN8NT2+1</v>
      </c>
      <c r="B857" s="54" t="str">
        <f t="shared" si="155"/>
        <v>TN8NT2+2</v>
      </c>
      <c r="C857" s="54" t="str">
        <f t="shared" si="156"/>
        <v>TN8NT2+3</v>
      </c>
      <c r="D857" s="54" t="str">
        <f t="shared" si="157"/>
        <v>TN8NT2+4</v>
      </c>
      <c r="F857" s="129"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7"/>
      <c r="AM857" s="63"/>
      <c r="AN857" s="63"/>
      <c r="AO857" s="60">
        <f t="shared" si="153"/>
        <v>0</v>
      </c>
      <c r="AP857" s="60">
        <f t="shared" si="153"/>
        <v>0</v>
      </c>
      <c r="AQ857" s="60">
        <f t="shared" si="153"/>
        <v>0</v>
      </c>
      <c r="AR857" s="60">
        <f t="shared" si="152"/>
        <v>0</v>
      </c>
      <c r="AS857" s="60"/>
      <c r="AT857" s="60"/>
      <c r="AU857" s="60"/>
      <c r="AV857" s="60"/>
      <c r="AW857" s="65"/>
      <c r="AX857" s="129" t="s">
        <v>2734</v>
      </c>
      <c r="AY857" s="66"/>
      <c r="AZ857" s="67">
        <v>360</v>
      </c>
    </row>
    <row r="858" spans="1:52" s="129" customFormat="1" ht="39.950000000000003" customHeight="1">
      <c r="A858" s="54" t="str">
        <f t="shared" si="154"/>
        <v>TN8NT2_D1+1</v>
      </c>
      <c r="B858" s="54" t="str">
        <f t="shared" si="155"/>
        <v>TN8NT2_D1+2</v>
      </c>
      <c r="C858" s="54" t="str">
        <f t="shared" si="156"/>
        <v>TN8NT2_D1+3</v>
      </c>
      <c r="D858" s="54" t="str">
        <f t="shared" si="157"/>
        <v>TN8NT2_D1+4</v>
      </c>
      <c r="F858" s="129"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7">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9" t="s">
        <v>2734</v>
      </c>
      <c r="AY858" s="66"/>
      <c r="AZ858" s="67">
        <v>240</v>
      </c>
    </row>
    <row r="859" spans="1:52" s="129" customFormat="1" ht="39.950000000000003" customHeight="1">
      <c r="A859" s="54" t="str">
        <f t="shared" si="154"/>
        <v>TN8NT2_D2+1</v>
      </c>
      <c r="B859" s="54" t="str">
        <f t="shared" si="155"/>
        <v>TN8NT2_D2+2</v>
      </c>
      <c r="C859" s="54" t="str">
        <f t="shared" si="156"/>
        <v>TN8NT2_D2+3</v>
      </c>
      <c r="D859" s="54" t="str">
        <f t="shared" si="157"/>
        <v>TN8NT2_D2+4</v>
      </c>
      <c r="F859" s="129"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7">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9" t="s">
        <v>2734</v>
      </c>
      <c r="AY859" s="66"/>
      <c r="AZ859" s="67"/>
    </row>
    <row r="860" spans="1:52" s="129" customFormat="1" ht="39.950000000000003" customHeight="1">
      <c r="A860" s="54" t="str">
        <f t="shared" si="154"/>
        <v>TN9NT2+1</v>
      </c>
      <c r="B860" s="54" t="str">
        <f t="shared" si="155"/>
        <v>TN9NT2+2</v>
      </c>
      <c r="C860" s="54" t="str">
        <f t="shared" si="156"/>
        <v>TN9NT2+3</v>
      </c>
      <c r="D860" s="54" t="str">
        <f t="shared" si="157"/>
        <v>TN9NT2+4</v>
      </c>
      <c r="F860" s="129"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7"/>
      <c r="AM860" s="63"/>
      <c r="AN860" s="63"/>
      <c r="AO860" s="60">
        <f t="shared" si="153"/>
        <v>0</v>
      </c>
      <c r="AP860" s="60">
        <f t="shared" si="153"/>
        <v>0</v>
      </c>
      <c r="AQ860" s="60">
        <f t="shared" si="153"/>
        <v>0</v>
      </c>
      <c r="AR860" s="60">
        <f t="shared" si="152"/>
        <v>0</v>
      </c>
      <c r="AS860" s="60"/>
      <c r="AT860" s="60"/>
      <c r="AU860" s="60"/>
      <c r="AV860" s="60"/>
      <c r="AW860" s="65"/>
      <c r="AX860" s="129" t="s">
        <v>2734</v>
      </c>
      <c r="AY860" s="66"/>
      <c r="AZ860" s="67">
        <v>270</v>
      </c>
    </row>
    <row r="861" spans="1:52" s="129" customFormat="1" ht="39.950000000000003" customHeight="1">
      <c r="A861" s="54" t="str">
        <f t="shared" si="154"/>
        <v>TN9NT2_D1+1</v>
      </c>
      <c r="B861" s="54" t="str">
        <f t="shared" si="155"/>
        <v>TN9NT2_D1+2</v>
      </c>
      <c r="C861" s="54" t="str">
        <f t="shared" si="156"/>
        <v>TN9NT2_D1+3</v>
      </c>
      <c r="D861" s="54" t="str">
        <f t="shared" si="157"/>
        <v>TN9NT2_D1+4</v>
      </c>
      <c r="F861" s="129"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7">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9" t="s">
        <v>2734</v>
      </c>
      <c r="AY861" s="66"/>
      <c r="AZ861" s="67">
        <v>270</v>
      </c>
    </row>
    <row r="862" spans="1:52" s="129" customFormat="1" ht="39.950000000000003" customHeight="1">
      <c r="A862" s="54" t="str">
        <f t="shared" si="154"/>
        <v>TN9NT2_D2+1</v>
      </c>
      <c r="B862" s="54" t="str">
        <f t="shared" si="155"/>
        <v>TN9NT2_D2+2</v>
      </c>
      <c r="C862" s="54" t="str">
        <f t="shared" si="156"/>
        <v>TN9NT2_D2+3</v>
      </c>
      <c r="D862" s="54" t="str">
        <f t="shared" si="157"/>
        <v>TN9NT2_D2+4</v>
      </c>
      <c r="F862" s="129"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7">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9" t="s">
        <v>2734</v>
      </c>
      <c r="AY862" s="66"/>
      <c r="AZ862" s="67"/>
    </row>
    <row r="863" spans="1:52" s="129" customFormat="1" ht="69" customHeight="1">
      <c r="A863" s="54" t="str">
        <f t="shared" si="154"/>
        <v>TN9NT2_D3+1</v>
      </c>
      <c r="B863" s="54" t="str">
        <f t="shared" si="155"/>
        <v>TN9NT2_D3+2</v>
      </c>
      <c r="C863" s="54" t="str">
        <f t="shared" si="156"/>
        <v>TN9NT2_D3+3</v>
      </c>
      <c r="D863" s="54" t="str">
        <f t="shared" si="157"/>
        <v>TN9NT2_D3+4</v>
      </c>
      <c r="F863" s="129"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7">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9" t="s">
        <v>2734</v>
      </c>
      <c r="AY863" s="66"/>
      <c r="AZ863" s="67">
        <v>360</v>
      </c>
    </row>
    <row r="864" spans="1:52" s="129" customFormat="1" ht="31.5">
      <c r="A864" s="54" t="str">
        <f t="shared" si="154"/>
        <v>TN9NT2_D4+1</v>
      </c>
      <c r="B864" s="54" t="str">
        <f t="shared" si="155"/>
        <v>TN9NT2_D4+2</v>
      </c>
      <c r="C864" s="54" t="str">
        <f t="shared" si="156"/>
        <v>TN9NT2_D4+3</v>
      </c>
      <c r="D864" s="54" t="str">
        <f t="shared" si="157"/>
        <v>TN9NT2_D4+4</v>
      </c>
      <c r="F864" s="129"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7">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9" t="s">
        <v>2734</v>
      </c>
      <c r="AY864" s="66"/>
      <c r="AZ864" s="67">
        <v>270</v>
      </c>
    </row>
    <row r="865" spans="1:52" s="129" customFormat="1" ht="31.5">
      <c r="A865" s="54" t="str">
        <f t="shared" si="154"/>
        <v>TN10NT2+1</v>
      </c>
      <c r="B865" s="54" t="str">
        <f t="shared" si="155"/>
        <v>TN10NT2+2</v>
      </c>
      <c r="C865" s="54" t="str">
        <f t="shared" si="156"/>
        <v>TN10NT2+3</v>
      </c>
      <c r="D865" s="54" t="str">
        <f t="shared" si="157"/>
        <v>TN10NT2+4</v>
      </c>
      <c r="F865" s="129"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7"/>
      <c r="AM865" s="63"/>
      <c r="AN865" s="63"/>
      <c r="AO865" s="60">
        <f t="shared" si="153"/>
        <v>0</v>
      </c>
      <c r="AP865" s="60">
        <f t="shared" si="153"/>
        <v>0</v>
      </c>
      <c r="AQ865" s="60">
        <f t="shared" si="153"/>
        <v>0</v>
      </c>
      <c r="AR865" s="60">
        <f t="shared" si="152"/>
        <v>0</v>
      </c>
      <c r="AS865" s="60"/>
      <c r="AT865" s="60"/>
      <c r="AU865" s="60"/>
      <c r="AV865" s="60"/>
      <c r="AW865" s="65"/>
      <c r="AX865" s="129" t="s">
        <v>2734</v>
      </c>
      <c r="AY865" s="66"/>
      <c r="AZ865" s="67">
        <v>270</v>
      </c>
    </row>
    <row r="866" spans="1:52" s="129" customFormat="1" ht="78.75">
      <c r="A866" s="54" t="str">
        <f t="shared" si="154"/>
        <v>TN10NT2_D1+1</v>
      </c>
      <c r="B866" s="54" t="str">
        <f t="shared" si="155"/>
        <v>TN10NT2_D1+2</v>
      </c>
      <c r="C866" s="54" t="str">
        <f t="shared" si="156"/>
        <v>TN10NT2_D1+3</v>
      </c>
      <c r="D866" s="54" t="str">
        <f t="shared" si="157"/>
        <v>TN10NT2_D1+4</v>
      </c>
      <c r="F866" s="129"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7">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9" t="s">
        <v>2734</v>
      </c>
      <c r="AY866" s="66"/>
      <c r="AZ866" s="67"/>
    </row>
    <row r="867" spans="1:52" s="129" customFormat="1" ht="47.25">
      <c r="A867" s="54" t="str">
        <f t="shared" si="154"/>
        <v>TN10NT2_D2+1</v>
      </c>
      <c r="B867" s="54" t="str">
        <f t="shared" si="155"/>
        <v>TN10NT2_D2+2</v>
      </c>
      <c r="C867" s="54" t="str">
        <f t="shared" si="156"/>
        <v>TN10NT2_D2+3</v>
      </c>
      <c r="D867" s="54" t="str">
        <f t="shared" si="157"/>
        <v>TN10NT2_D2+4</v>
      </c>
      <c r="F867" s="129"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7">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9" t="s">
        <v>2734</v>
      </c>
      <c r="AY867" s="66"/>
      <c r="AZ867" s="67">
        <v>300</v>
      </c>
    </row>
    <row r="868" spans="1:52" s="129" customFormat="1" ht="78.75">
      <c r="A868" s="54" t="str">
        <f t="shared" si="154"/>
        <v>TN11NT2+1</v>
      </c>
      <c r="B868" s="54" t="str">
        <f t="shared" si="155"/>
        <v>TN11NT2+2</v>
      </c>
      <c r="C868" s="54" t="str">
        <f t="shared" si="156"/>
        <v>TN11NT2+3</v>
      </c>
      <c r="D868" s="54" t="str">
        <f t="shared" si="157"/>
        <v>TN11NT2+4</v>
      </c>
      <c r="F868" s="129"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7"/>
      <c r="AM868" s="63"/>
      <c r="AN868" s="63"/>
      <c r="AO868" s="60">
        <f t="shared" si="153"/>
        <v>0</v>
      </c>
      <c r="AP868" s="60">
        <f t="shared" si="153"/>
        <v>0</v>
      </c>
      <c r="AQ868" s="60">
        <f t="shared" si="153"/>
        <v>0</v>
      </c>
      <c r="AR868" s="60">
        <f t="shared" si="152"/>
        <v>0</v>
      </c>
      <c r="AS868" s="60"/>
      <c r="AT868" s="60"/>
      <c r="AU868" s="60"/>
      <c r="AV868" s="60"/>
      <c r="AW868" s="65"/>
      <c r="AX868" s="129" t="s">
        <v>2734</v>
      </c>
      <c r="AY868" s="66"/>
      <c r="AZ868" s="67">
        <v>270</v>
      </c>
    </row>
    <row r="869" spans="1:52" s="129" customFormat="1" ht="47.25">
      <c r="A869" s="54" t="str">
        <f t="shared" si="154"/>
        <v>TN11NT2_D1+1</v>
      </c>
      <c r="B869" s="54" t="str">
        <f t="shared" si="155"/>
        <v>TN11NT2_D1+2</v>
      </c>
      <c r="C869" s="54" t="str">
        <f t="shared" si="156"/>
        <v>TN11NT2_D1+3</v>
      </c>
      <c r="D869" s="54" t="str">
        <f t="shared" si="157"/>
        <v>TN11NT2_D1+4</v>
      </c>
      <c r="F869" s="129"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7">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9" t="s">
        <v>2734</v>
      </c>
      <c r="AY869" s="66"/>
      <c r="AZ869" s="67">
        <v>240</v>
      </c>
    </row>
    <row r="870" spans="1:52" s="129" customFormat="1" ht="39.950000000000003" customHeight="1">
      <c r="A870" s="54" t="str">
        <f t="shared" si="154"/>
        <v>TN11NT2_D2+1</v>
      </c>
      <c r="B870" s="54" t="str">
        <f t="shared" si="155"/>
        <v>TN11NT2_D2+2</v>
      </c>
      <c r="C870" s="54" t="str">
        <f t="shared" si="156"/>
        <v>TN11NT2_D2+3</v>
      </c>
      <c r="D870" s="54" t="str">
        <f t="shared" si="157"/>
        <v>TN11NT2_D2+4</v>
      </c>
      <c r="F870" s="129"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7">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9" t="s">
        <v>2734</v>
      </c>
      <c r="AY870" s="66"/>
      <c r="AZ870" s="67"/>
    </row>
    <row r="871" spans="1:52" s="129" customFormat="1" ht="31.5">
      <c r="A871" s="54" t="str">
        <f t="shared" si="154"/>
        <v>TN12NT2+1</v>
      </c>
      <c r="B871" s="54" t="str">
        <f t="shared" si="155"/>
        <v>TN12NT2+2</v>
      </c>
      <c r="C871" s="54" t="str">
        <f t="shared" si="156"/>
        <v>TN12NT2+3</v>
      </c>
      <c r="D871" s="54" t="str">
        <f t="shared" si="157"/>
        <v>TN12NT2+4</v>
      </c>
      <c r="F871" s="129"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7"/>
      <c r="AM871" s="63"/>
      <c r="AN871" s="63"/>
      <c r="AO871" s="60">
        <f t="shared" si="153"/>
        <v>0</v>
      </c>
      <c r="AP871" s="60">
        <f t="shared" si="153"/>
        <v>0</v>
      </c>
      <c r="AQ871" s="60">
        <f t="shared" si="153"/>
        <v>0</v>
      </c>
      <c r="AR871" s="60">
        <f t="shared" si="152"/>
        <v>0</v>
      </c>
      <c r="AS871" s="60"/>
      <c r="AT871" s="60"/>
      <c r="AU871" s="60"/>
      <c r="AV871" s="60"/>
      <c r="AW871" s="65"/>
      <c r="AX871" s="129" t="s">
        <v>2734</v>
      </c>
      <c r="AY871" s="66"/>
      <c r="AZ871" s="67">
        <v>360</v>
      </c>
    </row>
    <row r="872" spans="1:52" s="129" customFormat="1" ht="47.25">
      <c r="A872" s="54" t="str">
        <f t="shared" si="154"/>
        <v>TN12NT2_D1+1</v>
      </c>
      <c r="B872" s="54" t="str">
        <f t="shared" si="155"/>
        <v>TN12NT2_D1+2</v>
      </c>
      <c r="C872" s="54" t="str">
        <f t="shared" si="156"/>
        <v>TN12NT2_D1+3</v>
      </c>
      <c r="D872" s="54" t="str">
        <f t="shared" si="157"/>
        <v>TN12NT2_D1+4</v>
      </c>
      <c r="F872" s="129"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7">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9" t="s">
        <v>2734</v>
      </c>
      <c r="AY872" s="66"/>
      <c r="AZ872" s="67">
        <v>240</v>
      </c>
    </row>
    <row r="873" spans="1:52" s="129" customFormat="1" ht="39.950000000000003" customHeight="1">
      <c r="A873" s="54" t="str">
        <f t="shared" si="154"/>
        <v>TN12NT2_D2+1</v>
      </c>
      <c r="B873" s="54" t="str">
        <f t="shared" si="155"/>
        <v>TN12NT2_D2+2</v>
      </c>
      <c r="C873" s="54" t="str">
        <f t="shared" si="156"/>
        <v>TN12NT2_D2+3</v>
      </c>
      <c r="D873" s="54" t="str">
        <f t="shared" si="157"/>
        <v>TN12NT2_D2+4</v>
      </c>
      <c r="F873" s="129"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7">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9" t="s">
        <v>2734</v>
      </c>
      <c r="AY873" s="66"/>
      <c r="AZ873" s="67">
        <v>330</v>
      </c>
    </row>
    <row r="874" spans="1:52" s="129" customFormat="1" ht="47.25">
      <c r="A874" s="54" t="str">
        <f t="shared" si="154"/>
        <v>TN12NT2_D3+1</v>
      </c>
      <c r="B874" s="54" t="str">
        <f t="shared" si="155"/>
        <v>TN12NT2_D3+2</v>
      </c>
      <c r="C874" s="54" t="str">
        <f t="shared" si="156"/>
        <v>TN12NT2_D3+3</v>
      </c>
      <c r="D874" s="54" t="str">
        <f t="shared" si="157"/>
        <v>TN12NT2_D3+4</v>
      </c>
      <c r="F874" s="129"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7">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9" t="s">
        <v>2734</v>
      </c>
      <c r="AY874" s="66"/>
      <c r="AZ874" s="67"/>
    </row>
    <row r="875" spans="1:52" s="129" customFormat="1" ht="50.25" customHeight="1">
      <c r="A875" s="54" t="str">
        <f t="shared" si="154"/>
        <v>TN13NT2+1</v>
      </c>
      <c r="B875" s="54" t="str">
        <f t="shared" si="155"/>
        <v>TN13NT2+2</v>
      </c>
      <c r="C875" s="54" t="str">
        <f t="shared" si="156"/>
        <v>TN13NT2+3</v>
      </c>
      <c r="D875" s="54" t="str">
        <f t="shared" si="157"/>
        <v>TN13NT2+4</v>
      </c>
      <c r="F875" s="129"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7"/>
      <c r="AM875" s="63"/>
      <c r="AN875" s="63"/>
      <c r="AO875" s="60">
        <f t="shared" si="153"/>
        <v>0</v>
      </c>
      <c r="AP875" s="60">
        <f t="shared" si="153"/>
        <v>0</v>
      </c>
      <c r="AQ875" s="60">
        <f t="shared" si="153"/>
        <v>0</v>
      </c>
      <c r="AR875" s="60">
        <f t="shared" si="152"/>
        <v>0</v>
      </c>
      <c r="AS875" s="60"/>
      <c r="AT875" s="60"/>
      <c r="AU875" s="60"/>
      <c r="AV875" s="60"/>
      <c r="AW875" s="65"/>
      <c r="AX875" s="129" t="s">
        <v>2734</v>
      </c>
      <c r="AY875" s="66"/>
      <c r="AZ875" s="67">
        <v>360</v>
      </c>
    </row>
    <row r="876" spans="1:52" s="129" customFormat="1" ht="47.25">
      <c r="A876" s="54" t="str">
        <f t="shared" si="154"/>
        <v>TN13NT2_D1+1</v>
      </c>
      <c r="B876" s="54" t="str">
        <f t="shared" si="155"/>
        <v>TN13NT2_D1+2</v>
      </c>
      <c r="C876" s="54" t="str">
        <f t="shared" si="156"/>
        <v>TN13NT2_D1+3</v>
      </c>
      <c r="D876" s="54" t="str">
        <f t="shared" si="157"/>
        <v>TN13NT2_D1+4</v>
      </c>
      <c r="F876" s="129"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7">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9" t="s">
        <v>2734</v>
      </c>
      <c r="AY876" s="66"/>
      <c r="AZ876" s="67">
        <v>270</v>
      </c>
    </row>
    <row r="877" spans="1:52" s="129" customFormat="1" ht="63">
      <c r="A877" s="54" t="str">
        <f t="shared" si="154"/>
        <v>TN13NT2_D2+1</v>
      </c>
      <c r="B877" s="54" t="str">
        <f t="shared" si="155"/>
        <v>TN13NT2_D2+2</v>
      </c>
      <c r="C877" s="54" t="str">
        <f t="shared" si="156"/>
        <v>TN13NT2_D2+3</v>
      </c>
      <c r="D877" s="54" t="str">
        <f t="shared" si="157"/>
        <v>TN13NT2_D2+4</v>
      </c>
      <c r="F877" s="129"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7">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9" t="s">
        <v>2734</v>
      </c>
      <c r="AY877" s="66"/>
      <c r="AZ877" s="67"/>
    </row>
    <row r="878" spans="1:52" s="129" customFormat="1" ht="47.25">
      <c r="A878" s="54" t="str">
        <f t="shared" si="154"/>
        <v>TN13NT2_D3+1</v>
      </c>
      <c r="B878" s="54" t="str">
        <f t="shared" si="155"/>
        <v>TN13NT2_D3+2</v>
      </c>
      <c r="C878" s="54" t="str">
        <f t="shared" si="156"/>
        <v>TN13NT2_D3+3</v>
      </c>
      <c r="D878" s="54" t="str">
        <f t="shared" si="157"/>
        <v>TN13NT2_D3+4</v>
      </c>
      <c r="F878" s="129"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7">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9" t="s">
        <v>2734</v>
      </c>
      <c r="AY878" s="66"/>
      <c r="AZ878" s="67">
        <v>480</v>
      </c>
    </row>
    <row r="879" spans="1:52" s="129" customFormat="1">
      <c r="A879" s="54" t="str">
        <f t="shared" si="154"/>
        <v>TN14NT2+1</v>
      </c>
      <c r="B879" s="54" t="str">
        <f t="shared" si="155"/>
        <v>TN14NT2+2</v>
      </c>
      <c r="C879" s="54" t="str">
        <f t="shared" si="156"/>
        <v>TN14NT2+3</v>
      </c>
      <c r="D879" s="54" t="str">
        <f t="shared" si="157"/>
        <v>TN14NT2+4</v>
      </c>
      <c r="F879" s="129"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7"/>
      <c r="AM879" s="63"/>
      <c r="AN879" s="63"/>
      <c r="AO879" s="60">
        <f t="shared" si="153"/>
        <v>0</v>
      </c>
      <c r="AP879" s="60">
        <f t="shared" si="153"/>
        <v>0</v>
      </c>
      <c r="AQ879" s="60">
        <f t="shared" si="153"/>
        <v>0</v>
      </c>
      <c r="AR879" s="60">
        <f t="shared" si="152"/>
        <v>0</v>
      </c>
      <c r="AS879" s="60"/>
      <c r="AT879" s="60"/>
      <c r="AU879" s="60"/>
      <c r="AV879" s="60"/>
      <c r="AW879" s="65"/>
      <c r="AX879" s="129" t="s">
        <v>2734</v>
      </c>
      <c r="AY879" s="66"/>
      <c r="AZ879" s="67">
        <v>330</v>
      </c>
    </row>
    <row r="880" spans="1:52" s="129" customFormat="1" ht="63">
      <c r="A880" s="54" t="str">
        <f t="shared" si="154"/>
        <v>TN14NT2_D1+1</v>
      </c>
      <c r="B880" s="54" t="str">
        <f t="shared" si="155"/>
        <v>TN14NT2_D1+2</v>
      </c>
      <c r="C880" s="54" t="str">
        <f t="shared" si="156"/>
        <v>TN14NT2_D1+3</v>
      </c>
      <c r="D880" s="54" t="str">
        <f t="shared" si="157"/>
        <v>TN14NT2_D1+4</v>
      </c>
      <c r="F880" s="129"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7">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9" t="s">
        <v>2734</v>
      </c>
      <c r="AY880" s="66"/>
      <c r="AZ880" s="67"/>
    </row>
    <row r="881" spans="1:52" s="129" customFormat="1" ht="47.25">
      <c r="A881" s="54" t="str">
        <f t="shared" si="154"/>
        <v>TN14NT2_D2+1</v>
      </c>
      <c r="B881" s="54" t="str">
        <f t="shared" si="155"/>
        <v>TN14NT2_D2+2</v>
      </c>
      <c r="C881" s="54" t="str">
        <f t="shared" si="156"/>
        <v>TN14NT2_D2+3</v>
      </c>
      <c r="D881" s="54" t="str">
        <f t="shared" si="157"/>
        <v>TN14NT2_D2+4</v>
      </c>
      <c r="F881" s="129"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7">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9" t="s">
        <v>2734</v>
      </c>
      <c r="AY881" s="66"/>
      <c r="AZ881" s="67">
        <v>360</v>
      </c>
    </row>
    <row r="882" spans="1:52" s="129" customFormat="1" ht="63">
      <c r="A882" s="54" t="str">
        <f t="shared" si="154"/>
        <v>TN14NT2_D3+1</v>
      </c>
      <c r="B882" s="54" t="str">
        <f t="shared" si="155"/>
        <v>TN14NT2_D3+2</v>
      </c>
      <c r="C882" s="54" t="str">
        <f t="shared" si="156"/>
        <v>TN14NT2_D3+3</v>
      </c>
      <c r="D882" s="54" t="str">
        <f t="shared" si="157"/>
        <v>TN14NT2_D3+4</v>
      </c>
      <c r="F882" s="129"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7">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9" t="s">
        <v>2734</v>
      </c>
      <c r="AY882" s="66"/>
      <c r="AZ882" s="67">
        <v>330</v>
      </c>
    </row>
    <row r="883" spans="1:52" s="129" customFormat="1" ht="20.100000000000001" customHeight="1">
      <c r="A883" s="54" t="str">
        <f t="shared" si="154"/>
        <v>TN15NT2+1</v>
      </c>
      <c r="B883" s="54" t="str">
        <f t="shared" si="155"/>
        <v>TN15NT2+2</v>
      </c>
      <c r="C883" s="54" t="str">
        <f t="shared" si="156"/>
        <v>TN15NT2+3</v>
      </c>
      <c r="D883" s="54" t="str">
        <f t="shared" si="157"/>
        <v>TN15NT2+4</v>
      </c>
      <c r="F883" s="129"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7"/>
      <c r="AM883" s="63"/>
      <c r="AN883" s="63"/>
      <c r="AO883" s="60">
        <f t="shared" si="153"/>
        <v>0</v>
      </c>
      <c r="AP883" s="60">
        <f t="shared" si="153"/>
        <v>0</v>
      </c>
      <c r="AQ883" s="60">
        <f t="shared" si="153"/>
        <v>0</v>
      </c>
      <c r="AR883" s="60">
        <f t="shared" si="152"/>
        <v>0</v>
      </c>
      <c r="AS883" s="60"/>
      <c r="AT883" s="60"/>
      <c r="AU883" s="60"/>
      <c r="AV883" s="60"/>
      <c r="AW883" s="65" t="e">
        <f>VLOOKUP($H883,#REF!,3,0)</f>
        <v>#REF!</v>
      </c>
      <c r="AX883" s="175" t="s">
        <v>2734</v>
      </c>
      <c r="AY883" s="169"/>
      <c r="AZ883" s="67"/>
    </row>
    <row r="884" spans="1:52" s="129" customFormat="1" ht="47.25">
      <c r="A884" s="54" t="str">
        <f t="shared" si="154"/>
        <v>TN15NT2_D1+1</v>
      </c>
      <c r="B884" s="54" t="str">
        <f t="shared" si="155"/>
        <v>TN15NT2_D1+2</v>
      </c>
      <c r="C884" s="54" t="str">
        <f t="shared" si="156"/>
        <v>TN15NT2_D1+3</v>
      </c>
      <c r="D884" s="54" t="str">
        <f t="shared" si="157"/>
        <v>TN15NT2_D1+4</v>
      </c>
      <c r="F884" s="129"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7">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9" t="s">
        <v>2734</v>
      </c>
      <c r="AY884" s="66"/>
      <c r="AZ884" s="67">
        <v>390</v>
      </c>
    </row>
    <row r="885" spans="1:52" s="129" customFormat="1" ht="47.25">
      <c r="A885" s="54" t="str">
        <f t="shared" si="154"/>
        <v>TN15NT2_D2+1</v>
      </c>
      <c r="B885" s="54" t="str">
        <f t="shared" si="155"/>
        <v>TN15NT2_D2+2</v>
      </c>
      <c r="C885" s="54" t="str">
        <f t="shared" si="156"/>
        <v>TN15NT2_D2+3</v>
      </c>
      <c r="D885" s="54" t="str">
        <f t="shared" si="157"/>
        <v>TN15NT2_D2+4</v>
      </c>
      <c r="F885" s="129"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7">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9" t="s">
        <v>2734</v>
      </c>
      <c r="AY885" s="66"/>
      <c r="AZ885" s="67">
        <v>270</v>
      </c>
    </row>
    <row r="886" spans="1:52" s="129" customFormat="1" ht="31.5">
      <c r="A886" s="54" t="str">
        <f t="shared" si="154"/>
        <v>TN16NT2+1</v>
      </c>
      <c r="B886" s="54" t="str">
        <f t="shared" si="155"/>
        <v>TN16NT2+2</v>
      </c>
      <c r="C886" s="54" t="str">
        <f t="shared" si="156"/>
        <v>TN16NT2+3</v>
      </c>
      <c r="D886" s="54" t="str">
        <f t="shared" si="157"/>
        <v>TN16NT2+4</v>
      </c>
      <c r="F886" s="129"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7"/>
      <c r="AM886" s="63"/>
      <c r="AN886" s="63"/>
      <c r="AO886" s="60">
        <f t="shared" si="153"/>
        <v>0</v>
      </c>
      <c r="AP886" s="60">
        <f t="shared" si="153"/>
        <v>0</v>
      </c>
      <c r="AQ886" s="60">
        <f t="shared" si="153"/>
        <v>0</v>
      </c>
      <c r="AR886" s="60">
        <f t="shared" si="152"/>
        <v>0</v>
      </c>
      <c r="AS886" s="60"/>
      <c r="AT886" s="60"/>
      <c r="AU886" s="60"/>
      <c r="AV886" s="60"/>
      <c r="AW886" s="65"/>
      <c r="AX886" s="129" t="s">
        <v>2734</v>
      </c>
      <c r="AY886" s="66"/>
      <c r="AZ886" s="67"/>
    </row>
    <row r="887" spans="1:52" s="129" customFormat="1" ht="47.25">
      <c r="A887" s="54" t="str">
        <f t="shared" si="154"/>
        <v>TN16NT2_D1+1</v>
      </c>
      <c r="B887" s="54" t="str">
        <f t="shared" si="155"/>
        <v>TN16NT2_D1+2</v>
      </c>
      <c r="C887" s="54" t="str">
        <f t="shared" si="156"/>
        <v>TN16NT2_D1+3</v>
      </c>
      <c r="D887" s="54" t="str">
        <f t="shared" si="157"/>
        <v>TN16NT2_D1+4</v>
      </c>
      <c r="F887" s="129"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7">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9" t="s">
        <v>2734</v>
      </c>
      <c r="AY887" s="66"/>
      <c r="AZ887" s="67">
        <v>330</v>
      </c>
    </row>
    <row r="888" spans="1:52" s="129" customFormat="1" ht="47.25">
      <c r="A888" s="54" t="str">
        <f t="shared" si="154"/>
        <v>TN16NT2_D2+1</v>
      </c>
      <c r="B888" s="54" t="str">
        <f t="shared" si="155"/>
        <v>TN16NT2_D2+2</v>
      </c>
      <c r="C888" s="54" t="str">
        <f t="shared" si="156"/>
        <v>TN16NT2_D2+3</v>
      </c>
      <c r="D888" s="54" t="str">
        <f t="shared" si="157"/>
        <v>TN16NT2_D2+4</v>
      </c>
      <c r="F888" s="129"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7">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9" t="s">
        <v>2734</v>
      </c>
      <c r="AY888" s="66"/>
      <c r="AZ888" s="67">
        <v>330</v>
      </c>
    </row>
    <row r="889" spans="1:52" s="129" customFormat="1" ht="31.5">
      <c r="A889" s="54" t="str">
        <f t="shared" si="154"/>
        <v>TN17NT2+1</v>
      </c>
      <c r="B889" s="54" t="str">
        <f t="shared" si="155"/>
        <v>TN17NT2+2</v>
      </c>
      <c r="C889" s="54" t="str">
        <f t="shared" si="156"/>
        <v>TN17NT2+3</v>
      </c>
      <c r="D889" s="54" t="str">
        <f t="shared" si="157"/>
        <v>TN17NT2+4</v>
      </c>
      <c r="F889" s="129"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7"/>
      <c r="AM889" s="63"/>
      <c r="AN889" s="63"/>
      <c r="AO889" s="60">
        <f t="shared" si="153"/>
        <v>0</v>
      </c>
      <c r="AP889" s="60">
        <f t="shared" si="153"/>
        <v>0</v>
      </c>
      <c r="AQ889" s="60">
        <f t="shared" si="153"/>
        <v>0</v>
      </c>
      <c r="AR889" s="60">
        <f t="shared" si="152"/>
        <v>0</v>
      </c>
      <c r="AS889" s="60"/>
      <c r="AT889" s="60"/>
      <c r="AU889" s="60"/>
      <c r="AV889" s="60"/>
      <c r="AW889" s="65"/>
      <c r="AX889" s="129" t="s">
        <v>2734</v>
      </c>
      <c r="AY889" s="66"/>
      <c r="AZ889" s="67"/>
    </row>
    <row r="890" spans="1:52" s="129" customFormat="1" ht="47.25">
      <c r="A890" s="54" t="str">
        <f t="shared" si="154"/>
        <v>TN17NT2_D1+1</v>
      </c>
      <c r="B890" s="54" t="str">
        <f t="shared" si="155"/>
        <v>TN17NT2_D1+2</v>
      </c>
      <c r="C890" s="54" t="str">
        <f t="shared" si="156"/>
        <v>TN17NT2_D1+3</v>
      </c>
      <c r="D890" s="54" t="str">
        <f t="shared" si="157"/>
        <v>TN17NT2_D1+4</v>
      </c>
      <c r="F890" s="129"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7">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9" t="s">
        <v>2734</v>
      </c>
      <c r="AY890" s="66"/>
      <c r="AZ890" s="67">
        <v>330</v>
      </c>
    </row>
    <row r="891" spans="1:52" s="129" customFormat="1" ht="47.25">
      <c r="A891" s="54" t="str">
        <f t="shared" si="154"/>
        <v>TN17NT2_D2+1</v>
      </c>
      <c r="B891" s="54" t="str">
        <f t="shared" si="155"/>
        <v>TN17NT2_D2+2</v>
      </c>
      <c r="C891" s="54" t="str">
        <f t="shared" si="156"/>
        <v>TN17NT2_D2+3</v>
      </c>
      <c r="D891" s="54" t="str">
        <f t="shared" si="157"/>
        <v>TN17NT2_D2+4</v>
      </c>
      <c r="F891" s="129"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7">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9" t="s">
        <v>2734</v>
      </c>
      <c r="AY891" s="66"/>
      <c r="AZ891" s="67">
        <v>240</v>
      </c>
    </row>
    <row r="892" spans="1:52" s="129" customFormat="1" ht="31.5">
      <c r="A892" s="54" t="str">
        <f t="shared" si="154"/>
        <v>TN18NT+1</v>
      </c>
      <c r="B892" s="54" t="str">
        <f t="shared" si="155"/>
        <v>TN18NT+2</v>
      </c>
      <c r="C892" s="54" t="str">
        <f t="shared" si="156"/>
        <v>TN18NT+3</v>
      </c>
      <c r="D892" s="54" t="str">
        <f t="shared" si="157"/>
        <v>TN18NT+4</v>
      </c>
      <c r="F892" s="129"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7"/>
      <c r="AM892" s="63"/>
      <c r="AN892" s="63"/>
      <c r="AO892" s="60">
        <f t="shared" si="153"/>
        <v>0</v>
      </c>
      <c r="AP892" s="60">
        <f t="shared" si="153"/>
        <v>0</v>
      </c>
      <c r="AQ892" s="60">
        <f t="shared" si="153"/>
        <v>0</v>
      </c>
      <c r="AR892" s="60">
        <f t="shared" si="152"/>
        <v>0</v>
      </c>
      <c r="AS892" s="60"/>
      <c r="AT892" s="60"/>
      <c r="AU892" s="60"/>
      <c r="AV892" s="60"/>
      <c r="AW892" s="65"/>
      <c r="AX892" s="129" t="s">
        <v>2734</v>
      </c>
      <c r="AY892" s="66"/>
      <c r="AZ892" s="67">
        <v>360</v>
      </c>
    </row>
    <row r="893" spans="1:52" s="129" customFormat="1" ht="31.5">
      <c r="A893" s="54" t="str">
        <f t="shared" si="154"/>
        <v>TN18NT_D1+1</v>
      </c>
      <c r="B893" s="54" t="str">
        <f t="shared" si="155"/>
        <v>TN18NT_D1+2</v>
      </c>
      <c r="C893" s="54" t="str">
        <f t="shared" si="156"/>
        <v>TN18NT_D1+3</v>
      </c>
      <c r="D893" s="54" t="str">
        <f t="shared" si="157"/>
        <v>TN18NT_D1+4</v>
      </c>
      <c r="F893" s="129"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7">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9" t="s">
        <v>2734</v>
      </c>
      <c r="AY893" s="66"/>
      <c r="AZ893" s="67">
        <v>360</v>
      </c>
    </row>
    <row r="894" spans="1:52" s="129" customFormat="1" ht="39.950000000000003" customHeight="1">
      <c r="A894" s="54" t="str">
        <f t="shared" si="154"/>
        <v>TN18NT_D2+1</v>
      </c>
      <c r="B894" s="54" t="str">
        <f t="shared" si="155"/>
        <v>TN18NT_D2+2</v>
      </c>
      <c r="C894" s="54" t="str">
        <f t="shared" si="156"/>
        <v>TN18NT_D2+3</v>
      </c>
      <c r="D894" s="54" t="str">
        <f t="shared" si="157"/>
        <v>TN18NT_D2+4</v>
      </c>
      <c r="F894" s="129"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7">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9" t="s">
        <v>2734</v>
      </c>
      <c r="AY894" s="66"/>
      <c r="AZ894" s="67">
        <v>270</v>
      </c>
    </row>
    <row r="895" spans="1:52" s="129" customFormat="1" ht="55.5" customHeight="1">
      <c r="A895" s="54" t="str">
        <f t="shared" si="154"/>
        <v>TN19NT1+1</v>
      </c>
      <c r="B895" s="54" t="str">
        <f t="shared" si="155"/>
        <v>TN19NT1+2</v>
      </c>
      <c r="C895" s="54" t="str">
        <f t="shared" si="156"/>
        <v>TN19NT1+3</v>
      </c>
      <c r="D895" s="54" t="str">
        <f t="shared" si="157"/>
        <v>TN19NT1+4</v>
      </c>
      <c r="F895" s="129"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7">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9" t="s">
        <v>2734</v>
      </c>
      <c r="AY895" s="66"/>
      <c r="AZ895" s="67">
        <v>270</v>
      </c>
    </row>
    <row r="896" spans="1:52" s="129" customFormat="1" ht="39.950000000000003" customHeight="1">
      <c r="A896" s="54" t="str">
        <f t="shared" si="154"/>
        <v>TN20NT2+1</v>
      </c>
      <c r="B896" s="54" t="str">
        <f t="shared" si="155"/>
        <v>TN20NT2+2</v>
      </c>
      <c r="C896" s="54" t="str">
        <f t="shared" si="156"/>
        <v>TN20NT2+3</v>
      </c>
      <c r="D896" s="54" t="str">
        <f t="shared" si="157"/>
        <v>TN20NT2+4</v>
      </c>
      <c r="F896" s="129"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7"/>
      <c r="AM896" s="63"/>
      <c r="AN896" s="63"/>
      <c r="AO896" s="60">
        <f t="shared" si="153"/>
        <v>0</v>
      </c>
      <c r="AP896" s="60">
        <f t="shared" si="153"/>
        <v>0</v>
      </c>
      <c r="AQ896" s="60">
        <f t="shared" si="153"/>
        <v>0</v>
      </c>
      <c r="AR896" s="60">
        <f t="shared" si="152"/>
        <v>0</v>
      </c>
      <c r="AS896" s="60"/>
      <c r="AT896" s="60"/>
      <c r="AU896" s="60"/>
      <c r="AV896" s="60"/>
      <c r="AW896" s="65"/>
      <c r="AX896" s="129" t="s">
        <v>2734</v>
      </c>
      <c r="AY896" s="66"/>
      <c r="AZ896" s="67"/>
    </row>
    <row r="897" spans="1:52" s="129" customFormat="1" ht="39.950000000000003" customHeight="1">
      <c r="A897" s="54" t="str">
        <f t="shared" si="154"/>
        <v>TN20NT2_D1+1</v>
      </c>
      <c r="B897" s="54" t="str">
        <f t="shared" si="155"/>
        <v>TN20NT2_D1+2</v>
      </c>
      <c r="C897" s="54" t="str">
        <f t="shared" si="156"/>
        <v>TN20NT2_D1+3</v>
      </c>
      <c r="D897" s="54" t="str">
        <f t="shared" si="157"/>
        <v>TN20NT2_D1+4</v>
      </c>
      <c r="F897" s="129"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7">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9" t="s">
        <v>2734</v>
      </c>
      <c r="AY897" s="66"/>
      <c r="AZ897" s="67">
        <v>240</v>
      </c>
    </row>
    <row r="898" spans="1:52" s="129" customFormat="1" ht="39.950000000000003" customHeight="1">
      <c r="A898" s="54" t="str">
        <f t="shared" si="154"/>
        <v>TN20NT2_D2+1</v>
      </c>
      <c r="B898" s="54" t="str">
        <f t="shared" si="155"/>
        <v>TN20NT2_D2+2</v>
      </c>
      <c r="C898" s="54" t="str">
        <f t="shared" si="156"/>
        <v>TN20NT2_D2+3</v>
      </c>
      <c r="D898" s="54" t="str">
        <f t="shared" si="157"/>
        <v>TN20NT2_D2+4</v>
      </c>
      <c r="F898" s="129"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7">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9" t="s">
        <v>2734</v>
      </c>
      <c r="AY898" s="66"/>
      <c r="AZ898" s="67">
        <v>240</v>
      </c>
    </row>
    <row r="899" spans="1:52" s="129" customFormat="1" ht="39.950000000000003" customHeight="1">
      <c r="A899" s="54" t="str">
        <f t="shared" si="154"/>
        <v>TN21NT+1</v>
      </c>
      <c r="B899" s="54" t="str">
        <f t="shared" si="155"/>
        <v>TN21NT+2</v>
      </c>
      <c r="C899" s="54" t="str">
        <f t="shared" si="156"/>
        <v>TN21NT+3</v>
      </c>
      <c r="D899" s="54" t="str">
        <f t="shared" si="157"/>
        <v>TN21NT+4</v>
      </c>
      <c r="F899" s="129"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7">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9" t="s">
        <v>2734</v>
      </c>
      <c r="AY899" s="66"/>
      <c r="AZ899" s="67"/>
    </row>
    <row r="900" spans="1:52" s="129" customFormat="1" ht="39.950000000000003" customHeight="1">
      <c r="A900" s="54" t="str">
        <f t="shared" si="154"/>
        <v>TN22NT+1</v>
      </c>
      <c r="B900" s="54" t="str">
        <f t="shared" si="155"/>
        <v>TN22NT+2</v>
      </c>
      <c r="C900" s="54" t="str">
        <f t="shared" si="156"/>
        <v>TN22NT+3</v>
      </c>
      <c r="D900" s="54" t="str">
        <f t="shared" si="157"/>
        <v>TN22NT+4</v>
      </c>
      <c r="F900" s="129"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7">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9" t="s">
        <v>2734</v>
      </c>
      <c r="AY900" s="66"/>
      <c r="AZ900" s="67">
        <v>300</v>
      </c>
    </row>
    <row r="901" spans="1:52" s="129" customFormat="1" ht="39.950000000000003" customHeight="1">
      <c r="A901" s="54" t="str">
        <f t="shared" si="154"/>
        <v>TN23NT+1</v>
      </c>
      <c r="B901" s="54" t="str">
        <f t="shared" si="155"/>
        <v>TN23NT+2</v>
      </c>
      <c r="C901" s="54" t="str">
        <f t="shared" si="156"/>
        <v>TN23NT+3</v>
      </c>
      <c r="D901" s="54" t="str">
        <f t="shared" si="157"/>
        <v>TN23NT+4</v>
      </c>
      <c r="F901" s="129"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7">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9" t="s">
        <v>2734</v>
      </c>
      <c r="AY901" s="66"/>
      <c r="AZ901" s="67">
        <v>210</v>
      </c>
    </row>
    <row r="902" spans="1:52" s="129" customFormat="1" ht="18" customHeight="1">
      <c r="A902" s="54" t="str">
        <f t="shared" si="154"/>
        <v>TN24NT+1</v>
      </c>
      <c r="B902" s="54" t="str">
        <f t="shared" si="155"/>
        <v>TN24NT+2</v>
      </c>
      <c r="C902" s="54" t="str">
        <f t="shared" si="156"/>
        <v>TN24NT+3</v>
      </c>
      <c r="D902" s="54" t="str">
        <f t="shared" si="157"/>
        <v>TN24NT+4</v>
      </c>
      <c r="F902" s="129"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7"/>
      <c r="AM902" s="63"/>
      <c r="AN902" s="63"/>
      <c r="AO902" s="60">
        <f t="shared" si="153"/>
        <v>0</v>
      </c>
      <c r="AP902" s="60">
        <f t="shared" si="153"/>
        <v>0</v>
      </c>
      <c r="AQ902" s="60">
        <f t="shared" si="153"/>
        <v>0</v>
      </c>
      <c r="AR902" s="60">
        <f t="shared" si="152"/>
        <v>0</v>
      </c>
      <c r="AS902" s="60"/>
      <c r="AT902" s="60"/>
      <c r="AU902" s="60"/>
      <c r="AV902" s="60"/>
      <c r="AW902" s="65"/>
      <c r="AX902" s="129" t="s">
        <v>2734</v>
      </c>
      <c r="AY902" s="66"/>
      <c r="AZ902" s="67"/>
    </row>
    <row r="903" spans="1:52" s="129" customFormat="1" ht="62.25" customHeight="1">
      <c r="A903" s="54" t="str">
        <f t="shared" si="154"/>
        <v>TN24NT_D1+1</v>
      </c>
      <c r="B903" s="54" t="str">
        <f t="shared" si="155"/>
        <v>TN24NT_D1+2</v>
      </c>
      <c r="C903" s="54" t="str">
        <f t="shared" si="156"/>
        <v>TN24NT_D1+3</v>
      </c>
      <c r="D903" s="54" t="str">
        <f t="shared" si="157"/>
        <v>TN24NT_D1+4</v>
      </c>
      <c r="F903" s="129"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7">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9" t="s">
        <v>2734</v>
      </c>
      <c r="AY903" s="66"/>
      <c r="AZ903" s="67">
        <v>330</v>
      </c>
    </row>
    <row r="904" spans="1:52" s="129" customFormat="1" ht="31.5">
      <c r="A904" s="54" t="str">
        <f t="shared" si="154"/>
        <v>TN24NT_D2+1</v>
      </c>
      <c r="B904" s="54" t="str">
        <f t="shared" si="155"/>
        <v>TN24NT_D2+2</v>
      </c>
      <c r="C904" s="54" t="str">
        <f t="shared" si="156"/>
        <v>TN24NT_D2+3</v>
      </c>
      <c r="D904" s="54" t="str">
        <f t="shared" si="157"/>
        <v>TN24NT_D2+4</v>
      </c>
      <c r="F904" s="129"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7">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9" t="s">
        <v>2734</v>
      </c>
      <c r="AY904" s="66"/>
      <c r="AZ904" s="67">
        <v>300</v>
      </c>
    </row>
    <row r="905" spans="1:52" s="129" customFormat="1" ht="31.5">
      <c r="A905" s="54" t="str">
        <f t="shared" si="154"/>
        <v>TN24NT_D3+1</v>
      </c>
      <c r="B905" s="54" t="str">
        <f t="shared" si="155"/>
        <v>TN24NT_D3+2</v>
      </c>
      <c r="C905" s="54" t="str">
        <f t="shared" si="156"/>
        <v>TN24NT_D3+3</v>
      </c>
      <c r="D905" s="54" t="str">
        <f t="shared" si="157"/>
        <v>TN24NT_D3+4</v>
      </c>
      <c r="F905" s="129"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7">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9" t="s">
        <v>2734</v>
      </c>
      <c r="AY905" s="66"/>
      <c r="AZ905" s="67">
        <v>270</v>
      </c>
    </row>
    <row r="906" spans="1:52" s="129" customFormat="1" ht="47.25">
      <c r="A906" s="54" t="str">
        <f t="shared" si="154"/>
        <v>TN25NT+1</v>
      </c>
      <c r="B906" s="54" t="str">
        <f t="shared" si="155"/>
        <v>TN25NT+2</v>
      </c>
      <c r="C906" s="54" t="str">
        <f t="shared" si="156"/>
        <v>TN25NT+3</v>
      </c>
      <c r="D906" s="54" t="str">
        <f t="shared" si="157"/>
        <v>TN25NT+4</v>
      </c>
      <c r="F906" s="129"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7"/>
      <c r="AM906" s="63"/>
      <c r="AN906" s="63"/>
      <c r="AO906" s="60">
        <f t="shared" si="153"/>
        <v>0</v>
      </c>
      <c r="AP906" s="60">
        <f t="shared" si="153"/>
        <v>0</v>
      </c>
      <c r="AQ906" s="60">
        <f t="shared" si="153"/>
        <v>0</v>
      </c>
      <c r="AR906" s="60">
        <f t="shared" si="153"/>
        <v>0</v>
      </c>
      <c r="AS906" s="60"/>
      <c r="AT906" s="60"/>
      <c r="AU906" s="60"/>
      <c r="AV906" s="60"/>
      <c r="AW906" s="65"/>
      <c r="AX906" s="129" t="s">
        <v>2734</v>
      </c>
      <c r="AY906" s="66"/>
      <c r="AZ906" s="67">
        <v>150</v>
      </c>
    </row>
    <row r="907" spans="1:52" s="129" customFormat="1" ht="47.25">
      <c r="A907" s="54" t="str">
        <f t="shared" si="154"/>
        <v>TN25NT_D1+1</v>
      </c>
      <c r="B907" s="54" t="str">
        <f t="shared" si="155"/>
        <v>TN25NT_D1+2</v>
      </c>
      <c r="C907" s="54" t="str">
        <f t="shared" si="156"/>
        <v>TN25NT_D1+3</v>
      </c>
      <c r="D907" s="54" t="str">
        <f t="shared" si="157"/>
        <v>TN25NT_D1+4</v>
      </c>
      <c r="F907" s="129"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7">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9" t="s">
        <v>2734</v>
      </c>
      <c r="AY907" s="66"/>
      <c r="AZ907" s="67">
        <v>330</v>
      </c>
    </row>
    <row r="908" spans="1:52" s="129"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9"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7">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9" t="s">
        <v>2734</v>
      </c>
      <c r="AY908" s="66"/>
      <c r="AZ908" s="67">
        <v>330</v>
      </c>
    </row>
    <row r="909" spans="1:52" s="129" customFormat="1" ht="39.950000000000003" customHeight="1">
      <c r="A909" s="54" t="str">
        <f t="shared" si="160"/>
        <v>TN26NT+1</v>
      </c>
      <c r="B909" s="54" t="str">
        <f t="shared" si="161"/>
        <v>TN26NT+2</v>
      </c>
      <c r="C909" s="54" t="str">
        <f t="shared" si="162"/>
        <v>TN26NT+3</v>
      </c>
      <c r="D909" s="54" t="str">
        <f t="shared" si="163"/>
        <v>TN26NT+4</v>
      </c>
      <c r="F909" s="129"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7"/>
      <c r="AM909" s="63"/>
      <c r="AN909" s="63"/>
      <c r="AO909" s="60">
        <f t="shared" si="159"/>
        <v>0</v>
      </c>
      <c r="AP909" s="60">
        <f t="shared" si="159"/>
        <v>0</v>
      </c>
      <c r="AQ909" s="60">
        <f t="shared" si="159"/>
        <v>0</v>
      </c>
      <c r="AR909" s="60">
        <f t="shared" si="159"/>
        <v>0</v>
      </c>
      <c r="AS909" s="60"/>
      <c r="AT909" s="60"/>
      <c r="AU909" s="60"/>
      <c r="AV909" s="60"/>
      <c r="AW909" s="65"/>
      <c r="AX909" s="129" t="s">
        <v>2734</v>
      </c>
      <c r="AY909" s="66"/>
      <c r="AZ909" s="67">
        <v>330</v>
      </c>
    </row>
    <row r="910" spans="1:52" s="129" customFormat="1" ht="39.950000000000003" customHeight="1">
      <c r="A910" s="54" t="str">
        <f t="shared" si="160"/>
        <v>TN26NT_D1+1</v>
      </c>
      <c r="B910" s="54" t="str">
        <f t="shared" si="161"/>
        <v>TN26NT_D1+2</v>
      </c>
      <c r="C910" s="54" t="str">
        <f t="shared" si="162"/>
        <v>TN26NT_D1+3</v>
      </c>
      <c r="D910" s="54" t="str">
        <f t="shared" si="163"/>
        <v>TN26NT_D1+4</v>
      </c>
      <c r="F910" s="129"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7">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9" t="s">
        <v>2734</v>
      </c>
      <c r="AY910" s="66"/>
      <c r="AZ910" s="67">
        <v>330</v>
      </c>
    </row>
    <row r="911" spans="1:52" s="129" customFormat="1" ht="39.950000000000003" customHeight="1">
      <c r="A911" s="54" t="str">
        <f t="shared" si="160"/>
        <v>TN26NT_D2+1</v>
      </c>
      <c r="B911" s="54" t="str">
        <f t="shared" si="161"/>
        <v>TN26NT_D2+2</v>
      </c>
      <c r="C911" s="54" t="str">
        <f t="shared" si="162"/>
        <v>TN26NT_D2+3</v>
      </c>
      <c r="D911" s="54" t="str">
        <f t="shared" si="163"/>
        <v>TN26NT_D2+4</v>
      </c>
      <c r="F911" s="129"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7">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9" t="s">
        <v>2734</v>
      </c>
      <c r="AY911" s="66"/>
      <c r="AZ911" s="67"/>
    </row>
    <row r="912" spans="1:52" s="129" customFormat="1" ht="39.950000000000003" customHeight="1">
      <c r="A912" s="54" t="str">
        <f t="shared" si="160"/>
        <v>TN27NT+1</v>
      </c>
      <c r="B912" s="54" t="str">
        <f t="shared" si="161"/>
        <v>TN27NT+2</v>
      </c>
      <c r="C912" s="54" t="str">
        <f t="shared" si="162"/>
        <v>TN27NT+3</v>
      </c>
      <c r="D912" s="54" t="str">
        <f t="shared" si="163"/>
        <v>TN27NT+4</v>
      </c>
      <c r="F912" s="129"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7"/>
      <c r="AM912" s="63"/>
      <c r="AN912" s="63"/>
      <c r="AO912" s="60">
        <f t="shared" si="159"/>
        <v>0</v>
      </c>
      <c r="AP912" s="60">
        <f t="shared" si="159"/>
        <v>0</v>
      </c>
      <c r="AQ912" s="60">
        <f t="shared" si="159"/>
        <v>0</v>
      </c>
      <c r="AR912" s="60">
        <f t="shared" si="159"/>
        <v>0</v>
      </c>
      <c r="AS912" s="60"/>
      <c r="AT912" s="60"/>
      <c r="AU912" s="60"/>
      <c r="AV912" s="60"/>
      <c r="AW912" s="65"/>
      <c r="AX912" s="129" t="s">
        <v>2734</v>
      </c>
      <c r="AY912" s="66"/>
      <c r="AZ912" s="67">
        <v>270</v>
      </c>
    </row>
    <row r="913" spans="1:52" s="129" customFormat="1" ht="31.5">
      <c r="A913" s="54" t="str">
        <f t="shared" si="160"/>
        <v>TN27NT_D1+1</v>
      </c>
      <c r="B913" s="54" t="str">
        <f t="shared" si="161"/>
        <v>TN27NT_D1+2</v>
      </c>
      <c r="C913" s="54" t="str">
        <f t="shared" si="162"/>
        <v>TN27NT_D1+3</v>
      </c>
      <c r="D913" s="54" t="str">
        <f t="shared" si="163"/>
        <v>TN27NT_D1+4</v>
      </c>
      <c r="F913" s="129"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7">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9" t="s">
        <v>2734</v>
      </c>
      <c r="AY913" s="66"/>
      <c r="AZ913" s="67">
        <v>270</v>
      </c>
    </row>
    <row r="914" spans="1:52" s="129" customFormat="1" ht="31.5">
      <c r="A914" s="54" t="str">
        <f t="shared" si="160"/>
        <v>TN27NT_D2+1</v>
      </c>
      <c r="B914" s="54" t="str">
        <f t="shared" si="161"/>
        <v>TN27NT_D2+2</v>
      </c>
      <c r="C914" s="54" t="str">
        <f t="shared" si="162"/>
        <v>TN27NT_D2+3</v>
      </c>
      <c r="D914" s="54" t="str">
        <f t="shared" si="163"/>
        <v>TN27NT_D2+4</v>
      </c>
      <c r="F914" s="129"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7">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9" t="s">
        <v>2734</v>
      </c>
      <c r="AY914" s="66"/>
      <c r="AZ914" s="67">
        <v>780</v>
      </c>
    </row>
    <row r="915" spans="1:52" s="129" customFormat="1" ht="31.5">
      <c r="A915" s="54" t="str">
        <f t="shared" si="160"/>
        <v>TN27NT_D3+1</v>
      </c>
      <c r="B915" s="54" t="str">
        <f t="shared" si="161"/>
        <v>TN27NT_D3+2</v>
      </c>
      <c r="C915" s="54" t="str">
        <f t="shared" si="162"/>
        <v>TN27NT_D3+3</v>
      </c>
      <c r="D915" s="54" t="str">
        <f t="shared" si="163"/>
        <v>TN27NT_D3+4</v>
      </c>
      <c r="F915" s="129"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7">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9" t="s">
        <v>2734</v>
      </c>
      <c r="AY915" s="66"/>
      <c r="AZ915" s="67"/>
    </row>
    <row r="916" spans="1:52" s="129" customFormat="1" ht="39.950000000000003" customHeight="1">
      <c r="A916" s="54" t="str">
        <f t="shared" si="160"/>
        <v>TN28NT+1</v>
      </c>
      <c r="B916" s="54" t="str">
        <f t="shared" si="161"/>
        <v>TN28NT+2</v>
      </c>
      <c r="C916" s="54" t="str">
        <f t="shared" si="162"/>
        <v>TN28NT+3</v>
      </c>
      <c r="D916" s="54" t="str">
        <f t="shared" si="163"/>
        <v>TN28NT+4</v>
      </c>
      <c r="F916" s="129"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7">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9" t="s">
        <v>2734</v>
      </c>
      <c r="AY916" s="66"/>
      <c r="AZ916" s="67"/>
    </row>
    <row r="917" spans="1:52" s="129" customFormat="1" ht="31.5">
      <c r="A917" s="54" t="str">
        <f t="shared" si="160"/>
        <v>TN29NT+1</v>
      </c>
      <c r="B917" s="54" t="str">
        <f t="shared" si="161"/>
        <v>TN29NT+2</v>
      </c>
      <c r="C917" s="54" t="str">
        <f t="shared" si="162"/>
        <v>TN29NT+3</v>
      </c>
      <c r="D917" s="54" t="str">
        <f t="shared" si="163"/>
        <v>TN29NT+4</v>
      </c>
      <c r="F917" s="129"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7">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9" t="s">
        <v>3000</v>
      </c>
      <c r="AY917" s="66"/>
      <c r="AZ917" s="67">
        <v>120</v>
      </c>
    </row>
    <row r="918" spans="1:52" s="129" customFormat="1" ht="31.5">
      <c r="A918" s="54" t="str">
        <f t="shared" si="160"/>
        <v>TN30NT+1</v>
      </c>
      <c r="B918" s="54" t="str">
        <f t="shared" si="161"/>
        <v>TN30NT+2</v>
      </c>
      <c r="C918" s="54" t="str">
        <f t="shared" si="162"/>
        <v>TN30NT+3</v>
      </c>
      <c r="D918" s="54" t="str">
        <f t="shared" si="163"/>
        <v>TN30NT+4</v>
      </c>
      <c r="F918" s="129"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7">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9" t="s">
        <v>3000</v>
      </c>
      <c r="AY918" s="66"/>
      <c r="AZ918" s="67">
        <v>180</v>
      </c>
    </row>
    <row r="919" spans="1:52" s="129" customFormat="1" ht="31.5">
      <c r="A919" s="54" t="str">
        <f t="shared" si="160"/>
        <v>TN31NT+1</v>
      </c>
      <c r="B919" s="54" t="str">
        <f t="shared" si="161"/>
        <v>TN31NT+2</v>
      </c>
      <c r="C919" s="54" t="str">
        <f t="shared" si="162"/>
        <v>TN31NT+3</v>
      </c>
      <c r="D919" s="54" t="str">
        <f t="shared" si="163"/>
        <v>TN31NT+4</v>
      </c>
      <c r="F919" s="129"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7">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9" t="s">
        <v>3000</v>
      </c>
      <c r="AY919" s="66"/>
      <c r="AZ919" s="67">
        <v>240</v>
      </c>
    </row>
    <row r="920" spans="1:52" s="129" customFormat="1" ht="31.5">
      <c r="A920" s="54" t="str">
        <f t="shared" si="160"/>
        <v>TN32NT+1</v>
      </c>
      <c r="B920" s="54" t="str">
        <f t="shared" si="161"/>
        <v>TN32NT+2</v>
      </c>
      <c r="C920" s="54" t="str">
        <f t="shared" si="162"/>
        <v>TN32NT+3</v>
      </c>
      <c r="D920" s="54" t="str">
        <f t="shared" si="163"/>
        <v>TN32NT+4</v>
      </c>
      <c r="F920" s="129"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7">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9" t="s">
        <v>3000</v>
      </c>
      <c r="AY920" s="66"/>
      <c r="AZ920" s="67">
        <v>420</v>
      </c>
    </row>
    <row r="921" spans="1:52" s="129" customFormat="1">
      <c r="A921" s="54" t="str">
        <f t="shared" si="160"/>
        <v>TN33NT+1</v>
      </c>
      <c r="B921" s="54" t="str">
        <f t="shared" si="161"/>
        <v>TN33NT+2</v>
      </c>
      <c r="C921" s="54" t="str">
        <f t="shared" si="162"/>
        <v>TN33NT+3</v>
      </c>
      <c r="D921" s="54" t="str">
        <f t="shared" si="163"/>
        <v>TN33NT+4</v>
      </c>
      <c r="F921" s="129"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7"/>
      <c r="AM921" s="63"/>
      <c r="AN921" s="63"/>
      <c r="AO921" s="60">
        <f t="shared" si="159"/>
        <v>0</v>
      </c>
      <c r="AP921" s="60">
        <f t="shared" si="159"/>
        <v>0</v>
      </c>
      <c r="AQ921" s="60">
        <f t="shared" si="159"/>
        <v>0</v>
      </c>
      <c r="AR921" s="60">
        <f t="shared" si="159"/>
        <v>0</v>
      </c>
      <c r="AS921" s="60"/>
      <c r="AT921" s="60"/>
      <c r="AU921" s="60"/>
      <c r="AV921" s="60"/>
      <c r="AW921" s="65"/>
      <c r="AX921" s="129" t="s">
        <v>3000</v>
      </c>
      <c r="AY921" s="66"/>
      <c r="AZ921" s="67">
        <v>420</v>
      </c>
    </row>
    <row r="922" spans="1:52" s="129" customFormat="1" ht="31.5">
      <c r="A922" s="54" t="str">
        <f t="shared" si="160"/>
        <v>TN33NT_D1+1</v>
      </c>
      <c r="B922" s="54" t="str">
        <f t="shared" si="161"/>
        <v>TN33NT_D1+2</v>
      </c>
      <c r="C922" s="54" t="str">
        <f t="shared" si="162"/>
        <v>TN33NT_D1+3</v>
      </c>
      <c r="D922" s="54" t="str">
        <f t="shared" si="163"/>
        <v>TN33NT_D1+4</v>
      </c>
      <c r="F922" s="129"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7">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9" t="s">
        <v>3000</v>
      </c>
      <c r="AY922" s="66"/>
      <c r="AZ922" s="67">
        <v>540</v>
      </c>
    </row>
    <row r="923" spans="1:52" s="129" customFormat="1" ht="31.5">
      <c r="A923" s="54" t="str">
        <f t="shared" si="160"/>
        <v>TN33NT_D2+1</v>
      </c>
      <c r="B923" s="54" t="str">
        <f t="shared" si="161"/>
        <v>TN33NT_D2+2</v>
      </c>
      <c r="C923" s="54" t="str">
        <f t="shared" si="162"/>
        <v>TN33NT_D2+3</v>
      </c>
      <c r="D923" s="54" t="str">
        <f t="shared" si="163"/>
        <v>TN33NT_D2+4</v>
      </c>
      <c r="F923" s="129"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7">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9" t="s">
        <v>3000</v>
      </c>
      <c r="AY923" s="66"/>
      <c r="AZ923" s="67">
        <v>420</v>
      </c>
    </row>
    <row r="924" spans="1:52" s="129" customFormat="1" ht="31.5">
      <c r="A924" s="54" t="str">
        <f t="shared" si="160"/>
        <v>TN34NT1+1</v>
      </c>
      <c r="B924" s="54" t="str">
        <f t="shared" si="161"/>
        <v>TN34NT1+2</v>
      </c>
      <c r="C924" s="54" t="str">
        <f t="shared" si="162"/>
        <v>TN34NT1+3</v>
      </c>
      <c r="D924" s="54" t="str">
        <f t="shared" si="163"/>
        <v>TN34NT1+4</v>
      </c>
      <c r="F924" s="129"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7">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9" t="s">
        <v>3000</v>
      </c>
      <c r="AY924" s="66"/>
      <c r="AZ924" s="67">
        <v>180</v>
      </c>
    </row>
    <row r="925" spans="1:52" s="202" customFormat="1">
      <c r="A925" s="201" t="str">
        <f t="shared" si="160"/>
        <v>DQ+1</v>
      </c>
      <c r="B925" s="201" t="str">
        <f t="shared" si="161"/>
        <v>DQ+2</v>
      </c>
      <c r="C925" s="201" t="str">
        <f t="shared" si="162"/>
        <v>DQ+3</v>
      </c>
      <c r="D925" s="201" t="str">
        <f t="shared" si="163"/>
        <v>DQ+4</v>
      </c>
      <c r="F925" s="202" t="s">
        <v>3000</v>
      </c>
      <c r="G925" s="203" t="s">
        <v>3019</v>
      </c>
      <c r="H925" s="203" t="s">
        <v>3000</v>
      </c>
      <c r="I925" s="204" t="s">
        <v>3020</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60">
        <f t="shared" si="159"/>
        <v>0</v>
      </c>
      <c r="AP925" s="60">
        <f t="shared" si="159"/>
        <v>0</v>
      </c>
      <c r="AQ925" s="60">
        <f t="shared" si="159"/>
        <v>0</v>
      </c>
      <c r="AR925" s="60">
        <f t="shared" si="159"/>
        <v>0</v>
      </c>
      <c r="AS925" s="60"/>
      <c r="AT925" s="60"/>
      <c r="AU925" s="60"/>
      <c r="AV925" s="60"/>
      <c r="AW925" s="210"/>
      <c r="AX925" s="202" t="s">
        <v>3000</v>
      </c>
      <c r="AY925" s="211"/>
      <c r="AZ925" s="212">
        <v>240</v>
      </c>
    </row>
    <row r="926" spans="1:52" s="129" customFormat="1" ht="85.5" customHeight="1">
      <c r="A926" s="54" t="str">
        <f t="shared" si="160"/>
        <v>DQ1NT1+1</v>
      </c>
      <c r="B926" s="54" t="str">
        <f t="shared" si="161"/>
        <v>DQ1NT1+2</v>
      </c>
      <c r="C926" s="54" t="str">
        <f t="shared" si="162"/>
        <v>DQ1NT1+3</v>
      </c>
      <c r="D926" s="54" t="str">
        <f t="shared" si="163"/>
        <v>DQ1NT1+4</v>
      </c>
      <c r="F926" s="129"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7"/>
      <c r="AM926" s="63"/>
      <c r="AN926" s="63"/>
      <c r="AO926" s="60">
        <f t="shared" si="159"/>
        <v>0</v>
      </c>
      <c r="AP926" s="60">
        <f t="shared" si="159"/>
        <v>0</v>
      </c>
      <c r="AQ926" s="60">
        <f t="shared" si="159"/>
        <v>0</v>
      </c>
      <c r="AR926" s="60">
        <f t="shared" si="159"/>
        <v>0</v>
      </c>
      <c r="AS926" s="60"/>
      <c r="AT926" s="60"/>
      <c r="AU926" s="60"/>
      <c r="AV926" s="60"/>
      <c r="AW926" s="65"/>
      <c r="AX926" s="129" t="s">
        <v>3000</v>
      </c>
      <c r="AY926" s="66"/>
      <c r="AZ926" s="67">
        <v>300</v>
      </c>
    </row>
    <row r="927" spans="1:52" s="129" customFormat="1" ht="31.5">
      <c r="A927" s="54" t="str">
        <f t="shared" si="160"/>
        <v>DQ1NT1_D1+1</v>
      </c>
      <c r="B927" s="54" t="str">
        <f t="shared" si="161"/>
        <v>DQ1NT1_D1+2</v>
      </c>
      <c r="C927" s="54" t="str">
        <f t="shared" si="162"/>
        <v>DQ1NT1_D1+3</v>
      </c>
      <c r="D927" s="54" t="str">
        <f t="shared" si="163"/>
        <v>DQ1NT1_D1+4</v>
      </c>
      <c r="F927" s="129"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7">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9" t="s">
        <v>3000</v>
      </c>
      <c r="AY927" s="66"/>
      <c r="AZ927" s="67">
        <v>240</v>
      </c>
    </row>
    <row r="928" spans="1:52" s="129" customFormat="1" ht="31.5">
      <c r="A928" s="54" t="str">
        <f t="shared" si="160"/>
        <v>DQ1NT1_D2+1</v>
      </c>
      <c r="B928" s="54" t="str">
        <f t="shared" si="161"/>
        <v>DQ1NT1_D2+2</v>
      </c>
      <c r="C928" s="54" t="str">
        <f t="shared" si="162"/>
        <v>DQ1NT1_D2+3</v>
      </c>
      <c r="D928" s="54" t="str">
        <f t="shared" si="163"/>
        <v>DQ1NT1_D2+4</v>
      </c>
      <c r="F928" s="129"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7">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9" t="s">
        <v>3000</v>
      </c>
      <c r="AY928" s="66"/>
      <c r="AZ928" s="67">
        <v>120</v>
      </c>
    </row>
    <row r="929" spans="1:52" s="129" customFormat="1" ht="31.5">
      <c r="A929" s="54" t="str">
        <f t="shared" si="160"/>
        <v>DQ1NT1_D3+1</v>
      </c>
      <c r="B929" s="54" t="str">
        <f t="shared" si="161"/>
        <v>DQ1NT1_D3+2</v>
      </c>
      <c r="C929" s="54" t="str">
        <f t="shared" si="162"/>
        <v>DQ1NT1_D3+3</v>
      </c>
      <c r="D929" s="54" t="str">
        <f t="shared" si="163"/>
        <v>DQ1NT1_D3+4</v>
      </c>
      <c r="F929" s="129"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7">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9" t="s">
        <v>3000</v>
      </c>
      <c r="AY929" s="66"/>
      <c r="AZ929" s="67">
        <v>120</v>
      </c>
    </row>
    <row r="930" spans="1:52" s="129" customFormat="1" ht="31.5">
      <c r="A930" s="54" t="str">
        <f t="shared" si="160"/>
        <v>DQ1NT1_D4+1</v>
      </c>
      <c r="B930" s="54" t="str">
        <f t="shared" si="161"/>
        <v>DQ1NT1_D4+2</v>
      </c>
      <c r="C930" s="54" t="str">
        <f t="shared" si="162"/>
        <v>DQ1NT1_D4+3</v>
      </c>
      <c r="D930" s="54" t="str">
        <f t="shared" si="163"/>
        <v>DQ1NT1_D4+4</v>
      </c>
      <c r="F930" s="129"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7">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9" t="s">
        <v>3000</v>
      </c>
      <c r="AY930" s="66"/>
      <c r="AZ930" s="67">
        <v>600</v>
      </c>
    </row>
    <row r="931" spans="1:52" s="129" customFormat="1" ht="31.5">
      <c r="A931" s="54" t="str">
        <f t="shared" si="160"/>
        <v>DQ1NT1_D5+1</v>
      </c>
      <c r="B931" s="54" t="str">
        <f t="shared" si="161"/>
        <v>DQ1NT1_D5+2</v>
      </c>
      <c r="C931" s="54" t="str">
        <f t="shared" si="162"/>
        <v>DQ1NT1_D5+3</v>
      </c>
      <c r="D931" s="54" t="str">
        <f t="shared" si="163"/>
        <v>DQ1NT1_D5+4</v>
      </c>
      <c r="F931" s="129"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7">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9" t="s">
        <v>3000</v>
      </c>
      <c r="AY931" s="66"/>
      <c r="AZ931" s="67">
        <v>300</v>
      </c>
    </row>
    <row r="932" spans="1:52" s="129" customFormat="1" ht="31.5">
      <c r="A932" s="54" t="str">
        <f t="shared" si="160"/>
        <v>DQ1NT1_D6+1</v>
      </c>
      <c r="B932" s="54" t="str">
        <f t="shared" si="161"/>
        <v>DQ1NT1_D6+2</v>
      </c>
      <c r="C932" s="54" t="str">
        <f t="shared" si="162"/>
        <v>DQ1NT1_D6+3</v>
      </c>
      <c r="D932" s="54" t="str">
        <f t="shared" si="163"/>
        <v>DQ1NT1_D6+4</v>
      </c>
      <c r="F932" s="129"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7">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9" t="s">
        <v>3000</v>
      </c>
      <c r="AY932" s="66"/>
      <c r="AZ932" s="67">
        <v>180</v>
      </c>
    </row>
    <row r="933" spans="1:52" s="129" customFormat="1" ht="31.5">
      <c r="A933" s="54" t="str">
        <f t="shared" si="160"/>
        <v>DQ1NT1_D7+1</v>
      </c>
      <c r="B933" s="54" t="str">
        <f t="shared" si="161"/>
        <v>DQ1NT1_D7+2</v>
      </c>
      <c r="C933" s="54" t="str">
        <f t="shared" si="162"/>
        <v>DQ1NT1_D7+3</v>
      </c>
      <c r="D933" s="54" t="str">
        <f t="shared" si="163"/>
        <v>DQ1NT1_D7+4</v>
      </c>
      <c r="F933" s="129"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7">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9" t="s">
        <v>3000</v>
      </c>
      <c r="AY933" s="66"/>
      <c r="AZ933" s="67">
        <v>120</v>
      </c>
    </row>
    <row r="934" spans="1:52" s="129" customFormat="1" ht="39.950000000000003" customHeight="1">
      <c r="A934" s="54" t="str">
        <f t="shared" si="160"/>
        <v>DQ1NT1_D8+1</v>
      </c>
      <c r="B934" s="54" t="str">
        <f t="shared" si="161"/>
        <v>DQ1NT1_D8+2</v>
      </c>
      <c r="C934" s="54" t="str">
        <f t="shared" si="162"/>
        <v>DQ1NT1_D8+3</v>
      </c>
      <c r="D934" s="54" t="str">
        <f t="shared" si="163"/>
        <v>DQ1NT1_D8+4</v>
      </c>
      <c r="F934" s="129"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7">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9" t="s">
        <v>3000</v>
      </c>
      <c r="AY934" s="66"/>
      <c r="AZ934" s="67"/>
    </row>
    <row r="935" spans="1:52" s="129" customFormat="1" ht="39.950000000000003" customHeight="1">
      <c r="A935" s="54" t="str">
        <f t="shared" si="160"/>
        <v>DQ1NT1_D9+1</v>
      </c>
      <c r="B935" s="54" t="str">
        <f t="shared" si="161"/>
        <v>DQ1NT1_D9+2</v>
      </c>
      <c r="C935" s="54" t="str">
        <f t="shared" si="162"/>
        <v>DQ1NT1_D9+3</v>
      </c>
      <c r="D935" s="54" t="str">
        <f t="shared" si="163"/>
        <v>DQ1NT1_D9+4</v>
      </c>
      <c r="F935" s="129"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7">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9" t="s">
        <v>3000</v>
      </c>
      <c r="AY935" s="66"/>
      <c r="AZ935" s="67">
        <v>180</v>
      </c>
    </row>
    <row r="936" spans="1:52" s="129" customFormat="1" ht="39.950000000000003" customHeight="1">
      <c r="A936" s="54" t="str">
        <f t="shared" si="160"/>
        <v>DQ1NT1_D10+1</v>
      </c>
      <c r="B936" s="54" t="str">
        <f t="shared" si="161"/>
        <v>DQ1NT1_D10+2</v>
      </c>
      <c r="C936" s="54" t="str">
        <f t="shared" si="162"/>
        <v>DQ1NT1_D10+3</v>
      </c>
      <c r="D936" s="54" t="str">
        <f t="shared" si="163"/>
        <v>DQ1NT1_D10+4</v>
      </c>
      <c r="F936" s="129"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7">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9" t="s">
        <v>3000</v>
      </c>
      <c r="AY936" s="66"/>
      <c r="AZ936" s="67">
        <v>180</v>
      </c>
    </row>
    <row r="937" spans="1:52" s="129" customFormat="1" ht="47.25">
      <c r="A937" s="54" t="str">
        <f t="shared" si="160"/>
        <v>DQ1NT1_D11+1</v>
      </c>
      <c r="B937" s="54" t="str">
        <f t="shared" si="161"/>
        <v>DQ1NT1_D11+2</v>
      </c>
      <c r="C937" s="54" t="str">
        <f t="shared" si="162"/>
        <v>DQ1NT1_D11+3</v>
      </c>
      <c r="D937" s="54" t="str">
        <f t="shared" si="163"/>
        <v>DQ1NT1_D11+4</v>
      </c>
      <c r="F937" s="129"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7">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9" t="s">
        <v>3000</v>
      </c>
      <c r="AY937" s="66"/>
      <c r="AZ937" s="67">
        <v>180</v>
      </c>
    </row>
    <row r="938" spans="1:52" s="129" customFormat="1" ht="47.25">
      <c r="A938" s="54" t="str">
        <f t="shared" si="160"/>
        <v>DQ1NT1_D12+1</v>
      </c>
      <c r="B938" s="54" t="str">
        <f t="shared" si="161"/>
        <v>DQ1NT1_D12+2</v>
      </c>
      <c r="C938" s="54" t="str">
        <f t="shared" si="162"/>
        <v>DQ1NT1_D12+3</v>
      </c>
      <c r="D938" s="54" t="str">
        <f t="shared" si="163"/>
        <v>DQ1NT1_D12+4</v>
      </c>
      <c r="F938" s="129"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7">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9" t="s">
        <v>3000</v>
      </c>
      <c r="AY938" s="66"/>
      <c r="AZ938" s="67"/>
    </row>
    <row r="939" spans="1:52" s="129" customFormat="1" ht="54.75" customHeight="1">
      <c r="A939" s="54" t="str">
        <f t="shared" si="160"/>
        <v>DQ1NT1_D13+1</v>
      </c>
      <c r="B939" s="54" t="str">
        <f t="shared" si="161"/>
        <v>DQ1NT1_D13+2</v>
      </c>
      <c r="C939" s="54" t="str">
        <f t="shared" si="162"/>
        <v>DQ1NT1_D13+3</v>
      </c>
      <c r="D939" s="54" t="str">
        <f t="shared" si="163"/>
        <v>DQ1NT1_D13+4</v>
      </c>
      <c r="F939" s="129"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7">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9" t="s">
        <v>3000</v>
      </c>
      <c r="AY939" s="66"/>
      <c r="AZ939" s="67">
        <v>180</v>
      </c>
    </row>
    <row r="940" spans="1:52" s="129" customFormat="1" ht="47.25">
      <c r="A940" s="54" t="str">
        <f t="shared" si="160"/>
        <v>DQ1NT1_D14+1</v>
      </c>
      <c r="B940" s="54" t="str">
        <f t="shared" si="161"/>
        <v>DQ1NT1_D14+2</v>
      </c>
      <c r="C940" s="54" t="str">
        <f t="shared" si="162"/>
        <v>DQ1NT1_D14+3</v>
      </c>
      <c r="D940" s="54" t="str">
        <f t="shared" si="163"/>
        <v>DQ1NT1_D14+4</v>
      </c>
      <c r="F940" s="129"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7">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9" t="s">
        <v>3000</v>
      </c>
      <c r="AY940" s="66"/>
      <c r="AZ940" s="67">
        <v>120</v>
      </c>
    </row>
    <row r="941" spans="1:52" s="129" customFormat="1" ht="47.25">
      <c r="A941" s="54" t="str">
        <f t="shared" si="160"/>
        <v>DQ1NT1_D15+1</v>
      </c>
      <c r="B941" s="54" t="str">
        <f t="shared" si="161"/>
        <v>DQ1NT1_D15+2</v>
      </c>
      <c r="C941" s="54" t="str">
        <f t="shared" si="162"/>
        <v>DQ1NT1_D15+3</v>
      </c>
      <c r="D941" s="54" t="str">
        <f t="shared" si="163"/>
        <v>DQ1NT1_D15+4</v>
      </c>
      <c r="F941" s="129"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7">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9" t="s">
        <v>3000</v>
      </c>
      <c r="AY941" s="66"/>
      <c r="AZ941" s="67">
        <v>180</v>
      </c>
    </row>
    <row r="942" spans="1:52" s="129" customFormat="1" ht="20.100000000000001" customHeight="1">
      <c r="A942" s="54" t="str">
        <f t="shared" si="160"/>
        <v>DQ1NT1_D16+1</v>
      </c>
      <c r="B942" s="54" t="str">
        <f t="shared" si="161"/>
        <v>DQ1NT1_D16+2</v>
      </c>
      <c r="C942" s="54" t="str">
        <f t="shared" si="162"/>
        <v>DQ1NT1_D16+3</v>
      </c>
      <c r="D942" s="54" t="str">
        <f t="shared" si="163"/>
        <v>DQ1NT1_D16+4</v>
      </c>
      <c r="F942" s="129" t="s">
        <v>3000</v>
      </c>
      <c r="G942" s="56"/>
      <c r="H942" s="56" t="s">
        <v>3085</v>
      </c>
      <c r="I942" s="57" t="s">
        <v>3086</v>
      </c>
      <c r="J942" s="57" t="s">
        <v>2780</v>
      </c>
      <c r="K942" s="57"/>
      <c r="L942" s="93"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7">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5" t="s">
        <v>3000</v>
      </c>
      <c r="AY942" s="169"/>
      <c r="AZ942" s="67">
        <v>300</v>
      </c>
    </row>
    <row r="943" spans="1:52" s="129" customFormat="1" ht="47.25">
      <c r="A943" s="54" t="str">
        <f t="shared" si="160"/>
        <v>DQ1NT1_D17+1</v>
      </c>
      <c r="B943" s="54" t="str">
        <f t="shared" si="161"/>
        <v>DQ1NT1_D17+2</v>
      </c>
      <c r="C943" s="54" t="str">
        <f t="shared" si="162"/>
        <v>DQ1NT1_D17+3</v>
      </c>
      <c r="D943" s="54" t="str">
        <f t="shared" si="163"/>
        <v>DQ1NT1_D17+4</v>
      </c>
      <c r="F943" s="129"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7">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9" t="s">
        <v>3000</v>
      </c>
      <c r="AY943" s="66"/>
      <c r="AZ943" s="67">
        <v>300</v>
      </c>
    </row>
    <row r="944" spans="1:52" s="129" customFormat="1" ht="63">
      <c r="A944" s="54" t="str">
        <f t="shared" si="160"/>
        <v>DQ1NT1_D18+1</v>
      </c>
      <c r="B944" s="54" t="str">
        <f t="shared" si="161"/>
        <v>DQ1NT1_D18+2</v>
      </c>
      <c r="C944" s="54" t="str">
        <f t="shared" si="162"/>
        <v>DQ1NT1_D18+3</v>
      </c>
      <c r="D944" s="54" t="str">
        <f t="shared" si="163"/>
        <v>DQ1NT1_D18+4</v>
      </c>
      <c r="F944" s="129" t="s">
        <v>3000</v>
      </c>
      <c r="G944" s="56"/>
      <c r="H944" s="56" t="s">
        <v>3095</v>
      </c>
      <c r="I944" s="57" t="s">
        <v>3096</v>
      </c>
      <c r="J944" s="57" t="s">
        <v>3097</v>
      </c>
      <c r="K944" s="57"/>
      <c r="L944" s="93"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7">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9" t="s">
        <v>3000</v>
      </c>
      <c r="AY944" s="66"/>
      <c r="AZ944" s="67"/>
    </row>
    <row r="945" spans="1:52" s="129" customFormat="1">
      <c r="A945" s="54" t="str">
        <f t="shared" si="160"/>
        <v>DQ2NT+1</v>
      </c>
      <c r="B945" s="54" t="str">
        <f t="shared" si="161"/>
        <v>DQ2NT+2</v>
      </c>
      <c r="C945" s="54" t="str">
        <f t="shared" si="162"/>
        <v>DQ2NT+3</v>
      </c>
      <c r="D945" s="54" t="str">
        <f t="shared" si="163"/>
        <v>DQ2NT+4</v>
      </c>
      <c r="F945" s="129"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7"/>
      <c r="AM945" s="63"/>
      <c r="AN945" s="63"/>
      <c r="AO945" s="60">
        <f t="shared" si="159"/>
        <v>0</v>
      </c>
      <c r="AP945" s="60">
        <f t="shared" si="159"/>
        <v>0</v>
      </c>
      <c r="AQ945" s="60">
        <f t="shared" si="159"/>
        <v>0</v>
      </c>
      <c r="AR945" s="60">
        <f t="shared" si="159"/>
        <v>0</v>
      </c>
      <c r="AS945" s="60"/>
      <c r="AT945" s="60"/>
      <c r="AU945" s="60"/>
      <c r="AV945" s="60"/>
      <c r="AW945" s="65"/>
      <c r="AX945" s="129" t="s">
        <v>3000</v>
      </c>
      <c r="AY945" s="66"/>
      <c r="AZ945" s="67">
        <v>120</v>
      </c>
    </row>
    <row r="946" spans="1:52" s="129" customFormat="1">
      <c r="A946" s="54" t="str">
        <f t="shared" si="160"/>
        <v>DQ2NT_D1+1</v>
      </c>
      <c r="B946" s="54" t="str">
        <f t="shared" si="161"/>
        <v>DQ2NT_D1+2</v>
      </c>
      <c r="C946" s="54" t="str">
        <f t="shared" si="162"/>
        <v>DQ2NT_D1+3</v>
      </c>
      <c r="D946" s="54" t="str">
        <f t="shared" si="163"/>
        <v>DQ2NT_D1+4</v>
      </c>
      <c r="F946" s="129"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7">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9" t="s">
        <v>3000</v>
      </c>
      <c r="AY946" s="66"/>
      <c r="AZ946" s="67">
        <v>120</v>
      </c>
    </row>
    <row r="947" spans="1:52" s="129" customFormat="1" ht="63">
      <c r="A947" s="54" t="str">
        <f t="shared" si="160"/>
        <v>DQ2NT_D2+1</v>
      </c>
      <c r="B947" s="54" t="str">
        <f t="shared" si="161"/>
        <v>DQ2NT_D2+2</v>
      </c>
      <c r="C947" s="54" t="str">
        <f t="shared" si="162"/>
        <v>DQ2NT_D2+3</v>
      </c>
      <c r="D947" s="54" t="str">
        <f t="shared" si="163"/>
        <v>DQ2NT_D2+4</v>
      </c>
      <c r="F947" s="129"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7">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9" t="s">
        <v>3000</v>
      </c>
      <c r="AY947" s="66"/>
      <c r="AZ947" s="67">
        <v>120</v>
      </c>
    </row>
    <row r="948" spans="1:52" s="129" customFormat="1" ht="54.75" customHeight="1">
      <c r="A948" s="54" t="str">
        <f t="shared" si="160"/>
        <v>DQ2NT_D3+1</v>
      </c>
      <c r="B948" s="54" t="str">
        <f t="shared" si="161"/>
        <v>DQ2NT_D3+2</v>
      </c>
      <c r="C948" s="54" t="str">
        <f t="shared" si="162"/>
        <v>DQ2NT_D3+3</v>
      </c>
      <c r="D948" s="54" t="str">
        <f t="shared" si="163"/>
        <v>DQ2NT_D3+4</v>
      </c>
      <c r="F948" s="129"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7">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9" t="s">
        <v>3000</v>
      </c>
      <c r="AY948" s="66"/>
      <c r="AZ948" s="67"/>
    </row>
    <row r="949" spans="1:52" s="129" customFormat="1" ht="54.75" customHeight="1">
      <c r="A949" s="54" t="str">
        <f t="shared" si="160"/>
        <v>DQ3NT1+1</v>
      </c>
      <c r="B949" s="54" t="str">
        <f t="shared" si="161"/>
        <v>DQ3NT1+2</v>
      </c>
      <c r="C949" s="54" t="str">
        <f t="shared" si="162"/>
        <v>DQ3NT1+3</v>
      </c>
      <c r="D949" s="54" t="str">
        <f t="shared" si="163"/>
        <v>DQ3NT1+4</v>
      </c>
      <c r="F949" s="129"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7"/>
      <c r="AM949" s="63"/>
      <c r="AN949" s="63"/>
      <c r="AO949" s="60">
        <f t="shared" si="159"/>
        <v>0</v>
      </c>
      <c r="AP949" s="60">
        <f t="shared" si="159"/>
        <v>0</v>
      </c>
      <c r="AQ949" s="60">
        <f t="shared" si="159"/>
        <v>0</v>
      </c>
      <c r="AR949" s="60">
        <f t="shared" si="159"/>
        <v>0</v>
      </c>
      <c r="AS949" s="60"/>
      <c r="AT949" s="60"/>
      <c r="AU949" s="60"/>
      <c r="AV949" s="60"/>
      <c r="AW949" s="65"/>
      <c r="AX949" s="129" t="s">
        <v>3000</v>
      </c>
      <c r="AY949" s="66"/>
      <c r="AZ949" s="67">
        <v>120</v>
      </c>
    </row>
    <row r="950" spans="1:52" s="129" customFormat="1" ht="54.75" customHeight="1">
      <c r="A950" s="54" t="str">
        <f t="shared" si="160"/>
        <v>DQ3NT1_D1+1</v>
      </c>
      <c r="B950" s="54" t="str">
        <f t="shared" si="161"/>
        <v>DQ3NT1_D1+2</v>
      </c>
      <c r="C950" s="54" t="str">
        <f t="shared" si="162"/>
        <v>DQ3NT1_D1+3</v>
      </c>
      <c r="D950" s="54" t="str">
        <f t="shared" si="163"/>
        <v>DQ3NT1_D1+4</v>
      </c>
      <c r="F950" s="129"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7">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9" t="s">
        <v>3000</v>
      </c>
      <c r="AY950" s="66"/>
      <c r="AZ950" s="67">
        <v>120</v>
      </c>
    </row>
    <row r="951" spans="1:52" s="129" customFormat="1" ht="54.75" customHeight="1">
      <c r="A951" s="54" t="str">
        <f t="shared" si="160"/>
        <v>DQ3NT1_D2+1</v>
      </c>
      <c r="B951" s="54" t="str">
        <f t="shared" si="161"/>
        <v>DQ3NT1_D2+2</v>
      </c>
      <c r="C951" s="54" t="str">
        <f t="shared" si="162"/>
        <v>DQ3NT1_D2+3</v>
      </c>
      <c r="D951" s="54" t="str">
        <f t="shared" si="163"/>
        <v>DQ3NT1_D2+4</v>
      </c>
      <c r="F951" s="129"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7">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9" t="s">
        <v>3000</v>
      </c>
      <c r="AY951" s="66"/>
      <c r="AZ951" s="67"/>
    </row>
    <row r="952" spans="1:52" ht="54.75" customHeight="1">
      <c r="A952" s="54" t="str">
        <f t="shared" si="160"/>
        <v>DQ3NT1_D3+1</v>
      </c>
      <c r="B952" s="54" t="str">
        <f t="shared" si="161"/>
        <v>DQ3NT1_D3+2</v>
      </c>
      <c r="C952" s="54" t="str">
        <f t="shared" si="162"/>
        <v>DQ3NT1_D3+3</v>
      </c>
      <c r="D952" s="54" t="str">
        <f t="shared" si="163"/>
        <v>DQ3NT1_D3+4</v>
      </c>
      <c r="F952" s="129"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7">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9" t="s">
        <v>3000</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29"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7">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9" t="s">
        <v>3000</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29"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7">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9" t="s">
        <v>3000</v>
      </c>
      <c r="AY954" s="66"/>
      <c r="AZ954" s="67">
        <v>120</v>
      </c>
    </row>
    <row r="955" spans="1:52" ht="54.75" customHeight="1">
      <c r="A955" s="54" t="str">
        <f t="shared" si="160"/>
        <v>DQ4NT2+1</v>
      </c>
      <c r="B955" s="54" t="str">
        <f t="shared" si="161"/>
        <v>DQ4NT2+2</v>
      </c>
      <c r="C955" s="54" t="str">
        <f t="shared" si="162"/>
        <v>DQ4NT2+3</v>
      </c>
      <c r="D955" s="54" t="str">
        <f t="shared" si="163"/>
        <v>DQ4NT2+4</v>
      </c>
      <c r="F955" s="129"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7"/>
      <c r="AM955" s="63"/>
      <c r="AN955" s="63"/>
      <c r="AO955" s="60">
        <f t="shared" si="159"/>
        <v>0</v>
      </c>
      <c r="AP955" s="60">
        <f t="shared" si="159"/>
        <v>0</v>
      </c>
      <c r="AQ955" s="60">
        <f t="shared" si="159"/>
        <v>0</v>
      </c>
      <c r="AR955" s="60">
        <f t="shared" si="159"/>
        <v>0</v>
      </c>
      <c r="AS955" s="60"/>
      <c r="AT955" s="60"/>
      <c r="AU955" s="60"/>
      <c r="AV955" s="60"/>
      <c r="AW955" s="65"/>
      <c r="AX955" s="129" t="s">
        <v>3000</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29" t="s">
        <v>3000</v>
      </c>
      <c r="G956" s="56"/>
      <c r="H956" s="56" t="s">
        <v>3141</v>
      </c>
      <c r="I956" s="57" t="s">
        <v>3142</v>
      </c>
      <c r="J956" s="57" t="s">
        <v>2780</v>
      </c>
      <c r="K956" s="57"/>
      <c r="L956" s="93"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7">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9" t="s">
        <v>3000</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29"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7">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9" t="s">
        <v>3000</v>
      </c>
      <c r="AY957" s="66"/>
      <c r="AZ957" s="67"/>
    </row>
    <row r="958" spans="1:52" ht="63">
      <c r="A958" s="54" t="str">
        <f t="shared" si="160"/>
        <v>DQ4NT2_D3+1</v>
      </c>
      <c r="B958" s="54" t="str">
        <f t="shared" si="161"/>
        <v>DQ4NT2_D3+2</v>
      </c>
      <c r="C958" s="54" t="str">
        <f t="shared" si="162"/>
        <v>DQ4NT2_D3+3</v>
      </c>
      <c r="D958" s="54" t="str">
        <f t="shared" si="163"/>
        <v>DQ4NT2_D3+4</v>
      </c>
      <c r="F958" s="129" t="s">
        <v>3000</v>
      </c>
      <c r="G958" s="56"/>
      <c r="H958" s="56" t="s">
        <v>3147</v>
      </c>
      <c r="I958" s="57" t="s">
        <v>3148</v>
      </c>
      <c r="J958" s="57" t="s">
        <v>3149</v>
      </c>
      <c r="K958" s="57"/>
      <c r="L958" s="93"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7">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9" t="s">
        <v>3000</v>
      </c>
      <c r="AY958" s="66"/>
      <c r="AZ958" s="67">
        <v>120</v>
      </c>
    </row>
    <row r="959" spans="1:52" ht="157.5">
      <c r="A959" s="54" t="str">
        <f t="shared" si="160"/>
        <v>DQ5NT2+1</v>
      </c>
      <c r="B959" s="54" t="str">
        <f t="shared" si="161"/>
        <v>DQ5NT2+2</v>
      </c>
      <c r="C959" s="54" t="str">
        <f t="shared" si="162"/>
        <v>DQ5NT2+3</v>
      </c>
      <c r="D959" s="54" t="str">
        <f t="shared" si="163"/>
        <v>DQ5NT2+4</v>
      </c>
      <c r="F959" s="129" t="s">
        <v>3000</v>
      </c>
      <c r="G959" s="56">
        <v>5</v>
      </c>
      <c r="H959" s="56" t="s">
        <v>3150</v>
      </c>
      <c r="I959" s="57" t="s">
        <v>3151</v>
      </c>
      <c r="J959" s="57" t="s">
        <v>2780</v>
      </c>
      <c r="K959" s="57"/>
      <c r="L959" s="93"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7"/>
      <c r="AM959" s="63"/>
      <c r="AN959" s="63"/>
      <c r="AO959" s="60">
        <f t="shared" si="159"/>
        <v>0</v>
      </c>
      <c r="AP959" s="60">
        <f t="shared" si="159"/>
        <v>0</v>
      </c>
      <c r="AQ959" s="60">
        <f t="shared" si="159"/>
        <v>0</v>
      </c>
      <c r="AR959" s="60">
        <f t="shared" si="159"/>
        <v>0</v>
      </c>
      <c r="AS959" s="60"/>
      <c r="AT959" s="60"/>
      <c r="AU959" s="60"/>
      <c r="AV959" s="60"/>
      <c r="AW959" s="65"/>
      <c r="AX959" s="129" t="s">
        <v>3000</v>
      </c>
      <c r="AY959" s="66"/>
      <c r="AZ959" s="67">
        <v>120</v>
      </c>
    </row>
    <row r="960" spans="1:52" ht="31.5">
      <c r="A960" s="54" t="str">
        <f t="shared" si="160"/>
        <v>DQ5NT2_D1+1</v>
      </c>
      <c r="B960" s="54" t="str">
        <f t="shared" si="161"/>
        <v>DQ5NT2_D1+2</v>
      </c>
      <c r="C960" s="54" t="str">
        <f t="shared" si="162"/>
        <v>DQ5NT2_D1+3</v>
      </c>
      <c r="D960" s="54" t="str">
        <f t="shared" si="163"/>
        <v>DQ5NT2_D1+4</v>
      </c>
      <c r="F960" s="129"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7">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9" t="s">
        <v>3000</v>
      </c>
      <c r="AY960" s="66"/>
      <c r="AZ960" s="67"/>
    </row>
    <row r="961" spans="1:52" ht="63">
      <c r="A961" s="54" t="str">
        <f t="shared" si="160"/>
        <v>DQ5NT2_D2+1</v>
      </c>
      <c r="B961" s="54" t="str">
        <f t="shared" si="161"/>
        <v>DQ5NT2_D2+2</v>
      </c>
      <c r="C961" s="54" t="str">
        <f t="shared" si="162"/>
        <v>DQ5NT2_D2+3</v>
      </c>
      <c r="D961" s="54" t="str">
        <f t="shared" si="163"/>
        <v>DQ5NT2_D2+4</v>
      </c>
      <c r="F961" s="129" t="s">
        <v>3000</v>
      </c>
      <c r="G961" s="56"/>
      <c r="H961" s="56" t="s">
        <v>3156</v>
      </c>
      <c r="I961" s="57" t="s">
        <v>3157</v>
      </c>
      <c r="J961" s="57" t="s">
        <v>3158</v>
      </c>
      <c r="K961" s="57"/>
      <c r="L961" s="93"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7">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9" t="s">
        <v>3000</v>
      </c>
      <c r="AY961" s="66"/>
      <c r="AZ961" s="67">
        <v>120</v>
      </c>
    </row>
    <row r="962" spans="1:52">
      <c r="A962" s="54" t="str">
        <f t="shared" si="160"/>
        <v>DQ6NT2+1</v>
      </c>
      <c r="B962" s="54" t="str">
        <f t="shared" si="161"/>
        <v>DQ6NT2+2</v>
      </c>
      <c r="C962" s="54" t="str">
        <f t="shared" si="162"/>
        <v>DQ6NT2+3</v>
      </c>
      <c r="D962" s="54" t="str">
        <f t="shared" si="163"/>
        <v>DQ6NT2+4</v>
      </c>
      <c r="F962" s="129"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7"/>
      <c r="AM962" s="63"/>
      <c r="AN962" s="63"/>
      <c r="AO962" s="60">
        <f t="shared" si="159"/>
        <v>0</v>
      </c>
      <c r="AP962" s="60">
        <f t="shared" si="159"/>
        <v>0</v>
      </c>
      <c r="AQ962" s="60">
        <f t="shared" si="159"/>
        <v>0</v>
      </c>
      <c r="AR962" s="60">
        <f t="shared" si="159"/>
        <v>0</v>
      </c>
      <c r="AS962" s="60"/>
      <c r="AT962" s="60"/>
      <c r="AU962" s="60"/>
      <c r="AV962" s="60"/>
      <c r="AW962" s="65"/>
      <c r="AX962" s="129" t="s">
        <v>3000</v>
      </c>
      <c r="AY962" s="66"/>
      <c r="AZ962" s="67">
        <v>120</v>
      </c>
    </row>
    <row r="963" spans="1:52" ht="31.5">
      <c r="A963" s="54" t="str">
        <f t="shared" si="160"/>
        <v>DQ6NT2_D1+1</v>
      </c>
      <c r="B963" s="54" t="str">
        <f t="shared" si="161"/>
        <v>DQ6NT2_D1+2</v>
      </c>
      <c r="C963" s="54" t="str">
        <f t="shared" si="162"/>
        <v>DQ6NT2_D1+3</v>
      </c>
      <c r="D963" s="54" t="str">
        <f t="shared" si="163"/>
        <v>DQ6NT2_D1+4</v>
      </c>
      <c r="F963" s="129"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7">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9" t="s">
        <v>3000</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29" t="s">
        <v>3000</v>
      </c>
      <c r="G964" s="56"/>
      <c r="H964" s="56" t="s">
        <v>3167</v>
      </c>
      <c r="I964" s="57" t="s">
        <v>3168</v>
      </c>
      <c r="J964" s="57" t="s">
        <v>3169</v>
      </c>
      <c r="K964" s="57"/>
      <c r="L964" s="93"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7">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9" t="s">
        <v>3000</v>
      </c>
      <c r="AY964" s="66"/>
      <c r="AZ964" s="67"/>
    </row>
    <row r="965" spans="1:52" ht="63">
      <c r="A965" s="54" t="str">
        <f t="shared" si="160"/>
        <v>DQ6NT2_D3+1</v>
      </c>
      <c r="B965" s="54" t="str">
        <f t="shared" si="161"/>
        <v>DQ6NT2_D3+2</v>
      </c>
      <c r="C965" s="54" t="str">
        <f t="shared" si="162"/>
        <v>DQ6NT2_D3+3</v>
      </c>
      <c r="D965" s="54" t="str">
        <f t="shared" si="163"/>
        <v>DQ6NT2_D3+4</v>
      </c>
      <c r="F965" s="129" t="s">
        <v>3000</v>
      </c>
      <c r="G965" s="56"/>
      <c r="H965" s="56" t="s">
        <v>3171</v>
      </c>
      <c r="I965" s="57" t="s">
        <v>3172</v>
      </c>
      <c r="J965" s="57" t="s">
        <v>2780</v>
      </c>
      <c r="K965" s="57"/>
      <c r="L965" s="93"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7">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9" t="s">
        <v>3000</v>
      </c>
      <c r="AY965" s="66"/>
      <c r="AZ965" s="67"/>
    </row>
    <row r="966" spans="1:52" ht="31.5">
      <c r="A966" s="54" t="str">
        <f t="shared" si="160"/>
        <v>DQ6NT2_D4+1</v>
      </c>
      <c r="B966" s="54" t="str">
        <f t="shared" si="161"/>
        <v>DQ6NT2_D4+2</v>
      </c>
      <c r="C966" s="54" t="str">
        <f t="shared" si="162"/>
        <v>DQ6NT2_D4+3</v>
      </c>
      <c r="D966" s="54" t="str">
        <f t="shared" si="163"/>
        <v>DQ6NT2_D4+4</v>
      </c>
      <c r="F966" s="129" t="s">
        <v>3000</v>
      </c>
      <c r="G966" s="56"/>
      <c r="H966" s="56" t="s">
        <v>3174</v>
      </c>
      <c r="I966" s="57" t="s">
        <v>3175</v>
      </c>
      <c r="J966" s="57" t="s">
        <v>2780</v>
      </c>
      <c r="K966" s="57"/>
      <c r="L966" s="93"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7">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9" t="s">
        <v>3000</v>
      </c>
      <c r="AY966" s="66"/>
      <c r="AZ966" s="67">
        <v>120</v>
      </c>
    </row>
    <row r="967" spans="1:52" ht="63">
      <c r="A967" s="54" t="str">
        <f t="shared" si="160"/>
        <v>DQ6NT2_D5+1</v>
      </c>
      <c r="B967" s="54" t="str">
        <f t="shared" si="161"/>
        <v>DQ6NT2_D5+2</v>
      </c>
      <c r="C967" s="54" t="str">
        <f t="shared" si="162"/>
        <v>DQ6NT2_D5+3</v>
      </c>
      <c r="D967" s="54" t="str">
        <f t="shared" si="163"/>
        <v>DQ6NT2_D5+4</v>
      </c>
      <c r="F967" s="129" t="s">
        <v>3000</v>
      </c>
      <c r="G967" s="56"/>
      <c r="H967" s="56" t="s">
        <v>3177</v>
      </c>
      <c r="I967" s="57" t="s">
        <v>3178</v>
      </c>
      <c r="J967" s="57" t="s">
        <v>3179</v>
      </c>
      <c r="K967" s="57"/>
      <c r="L967" s="93"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7">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9" t="s">
        <v>3000</v>
      </c>
      <c r="AY967" s="66"/>
      <c r="AZ967" s="67">
        <v>120</v>
      </c>
    </row>
    <row r="968" spans="1:52">
      <c r="A968" s="54" t="str">
        <f t="shared" si="160"/>
        <v>DQ7NT2+1</v>
      </c>
      <c r="B968" s="54" t="str">
        <f t="shared" si="161"/>
        <v>DQ7NT2+2</v>
      </c>
      <c r="C968" s="54" t="str">
        <f t="shared" si="162"/>
        <v>DQ7NT2+3</v>
      </c>
      <c r="D968" s="54" t="str">
        <f t="shared" si="163"/>
        <v>DQ7NT2+4</v>
      </c>
      <c r="F968" s="129"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7"/>
      <c r="AM968" s="63"/>
      <c r="AN968" s="63"/>
      <c r="AO968" s="60">
        <f t="shared" si="159"/>
        <v>0</v>
      </c>
      <c r="AP968" s="60">
        <f t="shared" si="159"/>
        <v>0</v>
      </c>
      <c r="AQ968" s="60">
        <f t="shared" si="159"/>
        <v>0</v>
      </c>
      <c r="AR968" s="60">
        <f t="shared" si="159"/>
        <v>0</v>
      </c>
      <c r="AS968" s="60"/>
      <c r="AT968" s="60"/>
      <c r="AU968" s="60"/>
      <c r="AV968" s="60"/>
      <c r="AW968" s="65"/>
      <c r="AX968" s="129" t="s">
        <v>3000</v>
      </c>
      <c r="AY968" s="66"/>
      <c r="AZ968" s="67">
        <v>60</v>
      </c>
    </row>
    <row r="969" spans="1:52" ht="31.5">
      <c r="A969" s="54" t="str">
        <f t="shared" si="160"/>
        <v>DQ7NT2_D1+1</v>
      </c>
      <c r="B969" s="54" t="str">
        <f t="shared" si="161"/>
        <v>DQ7NT2_D1+2</v>
      </c>
      <c r="C969" s="54" t="str">
        <f t="shared" si="162"/>
        <v>DQ7NT2_D1+3</v>
      </c>
      <c r="D969" s="54" t="str">
        <f t="shared" si="163"/>
        <v>DQ7NT2_D1+4</v>
      </c>
      <c r="F969" s="129"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7">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9" t="s">
        <v>3000</v>
      </c>
      <c r="AY969" s="66"/>
      <c r="AZ969" s="67">
        <v>60</v>
      </c>
    </row>
    <row r="970" spans="1:52" ht="63">
      <c r="A970" s="54" t="str">
        <f t="shared" si="160"/>
        <v>DQ7NT2_D2+1</v>
      </c>
      <c r="B970" s="54" t="str">
        <f t="shared" si="161"/>
        <v>DQ7NT2_D2+2</v>
      </c>
      <c r="C970" s="54" t="str">
        <f t="shared" si="162"/>
        <v>DQ7NT2_D2+3</v>
      </c>
      <c r="D970" s="54" t="str">
        <f t="shared" si="163"/>
        <v>DQ7NT2_D2+4</v>
      </c>
      <c r="F970" s="129"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7">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9" t="s">
        <v>3000</v>
      </c>
      <c r="AY970" s="66"/>
      <c r="AZ970" s="67"/>
    </row>
    <row r="971" spans="1:52">
      <c r="A971" s="54" t="str">
        <f t="shared" si="160"/>
        <v>DQ8NT2+1</v>
      </c>
      <c r="B971" s="54" t="str">
        <f t="shared" si="161"/>
        <v>DQ8NT2+2</v>
      </c>
      <c r="C971" s="54" t="str">
        <f t="shared" si="162"/>
        <v>DQ8NT2+3</v>
      </c>
      <c r="D971" s="54" t="str">
        <f t="shared" si="163"/>
        <v>DQ8NT2+4</v>
      </c>
      <c r="F971" s="129"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7"/>
      <c r="AM971" s="63"/>
      <c r="AN971" s="63"/>
      <c r="AO971" s="60">
        <f t="shared" ref="AO971:AR1034" si="173">M971*$AN971</f>
        <v>0</v>
      </c>
      <c r="AP971" s="60">
        <f t="shared" si="173"/>
        <v>0</v>
      </c>
      <c r="AQ971" s="60">
        <f t="shared" si="173"/>
        <v>0</v>
      </c>
      <c r="AR971" s="60">
        <f t="shared" si="172"/>
        <v>0</v>
      </c>
      <c r="AS971" s="60"/>
      <c r="AT971" s="60"/>
      <c r="AU971" s="60"/>
      <c r="AV971" s="60"/>
      <c r="AW971" s="65"/>
      <c r="AX971" s="129" t="s">
        <v>3000</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9"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7">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9" t="s">
        <v>3000</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29" t="s">
        <v>3000</v>
      </c>
      <c r="G973" s="56"/>
      <c r="H973" s="56" t="s">
        <v>3197</v>
      </c>
      <c r="I973" s="57" t="s">
        <v>3198</v>
      </c>
      <c r="J973" s="57" t="s">
        <v>3195</v>
      </c>
      <c r="K973" s="57"/>
      <c r="L973" s="93"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7">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9" t="s">
        <v>3000</v>
      </c>
      <c r="AY973" s="66"/>
      <c r="AZ973" s="67">
        <v>80</v>
      </c>
    </row>
    <row r="974" spans="1:52" ht="31.5">
      <c r="A974" s="54" t="str">
        <f t="shared" si="174"/>
        <v>DQ8NT2_D3+1</v>
      </c>
      <c r="B974" s="54" t="str">
        <f t="shared" si="175"/>
        <v>DQ8NT2_D3+2</v>
      </c>
      <c r="C974" s="54" t="str">
        <f t="shared" si="176"/>
        <v>DQ8NT2_D3+3</v>
      </c>
      <c r="D974" s="54" t="str">
        <f t="shared" si="177"/>
        <v>DQ8NT2_D3+4</v>
      </c>
      <c r="F974" s="129"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7">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9" t="s">
        <v>3000</v>
      </c>
      <c r="AY974" s="66"/>
      <c r="AZ974" s="67">
        <v>120</v>
      </c>
    </row>
    <row r="975" spans="1:52">
      <c r="A975" s="54" t="str">
        <f t="shared" si="174"/>
        <v>DQ9NT2+1</v>
      </c>
      <c r="B975" s="54" t="str">
        <f t="shared" si="175"/>
        <v>DQ9NT2+2</v>
      </c>
      <c r="C975" s="54" t="str">
        <f t="shared" si="176"/>
        <v>DQ9NT2+3</v>
      </c>
      <c r="D975" s="54" t="str">
        <f t="shared" si="177"/>
        <v>DQ9NT2+4</v>
      </c>
      <c r="F975" s="129"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7"/>
      <c r="AM975" s="63"/>
      <c r="AN975" s="63"/>
      <c r="AO975" s="60">
        <f t="shared" si="173"/>
        <v>0</v>
      </c>
      <c r="AP975" s="60">
        <f t="shared" si="173"/>
        <v>0</v>
      </c>
      <c r="AQ975" s="60">
        <f t="shared" si="173"/>
        <v>0</v>
      </c>
      <c r="AR975" s="60">
        <f t="shared" si="172"/>
        <v>0</v>
      </c>
      <c r="AS975" s="60"/>
      <c r="AT975" s="60"/>
      <c r="AU975" s="60"/>
      <c r="AV975" s="60"/>
      <c r="AW975" s="65"/>
      <c r="AX975" s="129" t="s">
        <v>3000</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29" t="s">
        <v>3000</v>
      </c>
      <c r="G976" s="56" t="s">
        <v>3207</v>
      </c>
      <c r="H976" s="56" t="s">
        <v>3208</v>
      </c>
      <c r="I976" s="57" t="s">
        <v>3209</v>
      </c>
      <c r="J976" s="57" t="s">
        <v>3210</v>
      </c>
      <c r="K976" s="57"/>
      <c r="L976" s="93"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7"/>
      <c r="AM976" s="63"/>
      <c r="AN976" s="63"/>
      <c r="AO976" s="60">
        <f t="shared" si="173"/>
        <v>0</v>
      </c>
      <c r="AP976" s="60">
        <f t="shared" si="173"/>
        <v>0</v>
      </c>
      <c r="AQ976" s="60">
        <f t="shared" si="173"/>
        <v>0</v>
      </c>
      <c r="AR976" s="60">
        <f t="shared" si="172"/>
        <v>0</v>
      </c>
      <c r="AS976" s="60"/>
      <c r="AT976" s="60"/>
      <c r="AU976" s="60"/>
      <c r="AV976" s="60"/>
      <c r="AW976" s="65"/>
      <c r="AX976" s="129" t="s">
        <v>3000</v>
      </c>
      <c r="AY976" s="66"/>
      <c r="AZ976" s="67"/>
    </row>
    <row r="977" spans="1:52" ht="31.5">
      <c r="A977" s="54" t="str">
        <f t="shared" si="174"/>
        <v>DQ9NT2_D1+1</v>
      </c>
      <c r="B977" s="54" t="str">
        <f t="shared" si="175"/>
        <v>DQ9NT2_D1+2</v>
      </c>
      <c r="C977" s="54" t="str">
        <f t="shared" si="176"/>
        <v>DQ9NT2_D1+3</v>
      </c>
      <c r="D977" s="54" t="str">
        <f t="shared" si="177"/>
        <v>DQ9NT2_D1+4</v>
      </c>
      <c r="F977" s="129"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7">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9" t="s">
        <v>3000</v>
      </c>
      <c r="AY977" s="66"/>
      <c r="AZ977" s="67">
        <v>180</v>
      </c>
    </row>
    <row r="978" spans="1:52" ht="63">
      <c r="A978" s="54" t="str">
        <f t="shared" si="174"/>
        <v>DQ9NT2_D2+1</v>
      </c>
      <c r="B978" s="54" t="str">
        <f t="shared" si="175"/>
        <v>DQ9NT2_D2+2</v>
      </c>
      <c r="C978" s="54" t="str">
        <f t="shared" si="176"/>
        <v>DQ9NT2_D2+3</v>
      </c>
      <c r="D978" s="54" t="str">
        <f t="shared" si="177"/>
        <v>DQ9NT2_D2+4</v>
      </c>
      <c r="F978" s="129" t="s">
        <v>3000</v>
      </c>
      <c r="G978" s="56"/>
      <c r="H978" s="56" t="s">
        <v>3215</v>
      </c>
      <c r="I978" s="57" t="s">
        <v>3216</v>
      </c>
      <c r="J978" s="57" t="s">
        <v>3195</v>
      </c>
      <c r="K978" s="57"/>
      <c r="L978" s="93"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7">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9" t="s">
        <v>3000</v>
      </c>
      <c r="AY978" s="66"/>
      <c r="AZ978" s="67">
        <v>70</v>
      </c>
    </row>
    <row r="979" spans="1:52" ht="31.5">
      <c r="A979" s="54" t="str">
        <f t="shared" si="174"/>
        <v>DQ9NT2_D3+1</v>
      </c>
      <c r="B979" s="54" t="str">
        <f t="shared" si="175"/>
        <v>DQ9NT2_D3+2</v>
      </c>
      <c r="C979" s="54" t="str">
        <f t="shared" si="176"/>
        <v>DQ9NT2_D3+3</v>
      </c>
      <c r="D979" s="54" t="str">
        <f t="shared" si="177"/>
        <v>DQ9NT2_D3+4</v>
      </c>
      <c r="F979" s="129"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7">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9" t="s">
        <v>3000</v>
      </c>
      <c r="AY979" s="66"/>
      <c r="AZ979" s="67">
        <v>80</v>
      </c>
    </row>
    <row r="980" spans="1:52" ht="31.5">
      <c r="A980" s="54" t="str">
        <f t="shared" si="174"/>
        <v>DQ9NT2_D4+1</v>
      </c>
      <c r="B980" s="54" t="str">
        <f t="shared" si="175"/>
        <v>DQ9NT2_D4+2</v>
      </c>
      <c r="C980" s="54" t="str">
        <f t="shared" si="176"/>
        <v>DQ9NT2_D4+3</v>
      </c>
      <c r="D980" s="54" t="str">
        <f t="shared" si="177"/>
        <v>DQ9NT2_D4+4</v>
      </c>
      <c r="F980" s="129"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7">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9" t="s">
        <v>3000</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29" t="s">
        <v>3000</v>
      </c>
      <c r="G981" s="56" t="s">
        <v>3225</v>
      </c>
      <c r="H981" s="56" t="s">
        <v>3226</v>
      </c>
      <c r="I981" s="57" t="s">
        <v>3227</v>
      </c>
      <c r="J981" s="57" t="s">
        <v>3228</v>
      </c>
      <c r="K981" s="57"/>
      <c r="L981" s="93"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7"/>
      <c r="AM981" s="63"/>
      <c r="AN981" s="63"/>
      <c r="AO981" s="60">
        <f t="shared" si="173"/>
        <v>0</v>
      </c>
      <c r="AP981" s="60">
        <f t="shared" si="173"/>
        <v>0</v>
      </c>
      <c r="AQ981" s="60">
        <f t="shared" si="173"/>
        <v>0</v>
      </c>
      <c r="AR981" s="60">
        <f t="shared" si="172"/>
        <v>0</v>
      </c>
      <c r="AS981" s="60"/>
      <c r="AT981" s="60"/>
      <c r="AU981" s="60"/>
      <c r="AV981" s="60"/>
      <c r="AW981" s="65"/>
      <c r="AX981" s="129" t="s">
        <v>3000</v>
      </c>
      <c r="AY981" s="66"/>
      <c r="AZ981" s="67"/>
    </row>
    <row r="982" spans="1:52" ht="31.5">
      <c r="A982" s="54" t="str">
        <f t="shared" si="174"/>
        <v>DQ9NT2_D5+1</v>
      </c>
      <c r="B982" s="54" t="str">
        <f t="shared" si="175"/>
        <v>DQ9NT2_D5+2</v>
      </c>
      <c r="C982" s="54" t="str">
        <f t="shared" si="176"/>
        <v>DQ9NT2_D5+3</v>
      </c>
      <c r="D982" s="54" t="str">
        <f t="shared" si="177"/>
        <v>DQ9NT2_D5+4</v>
      </c>
      <c r="F982" s="129"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7">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9" t="s">
        <v>3000</v>
      </c>
      <c r="AY982" s="66"/>
      <c r="AZ982" s="67"/>
    </row>
    <row r="983" spans="1:52" ht="31.5">
      <c r="A983" s="54" t="str">
        <f t="shared" si="174"/>
        <v>DQ9NT2_D6+1</v>
      </c>
      <c r="B983" s="54" t="str">
        <f t="shared" si="175"/>
        <v>DQ9NT2_D6+2</v>
      </c>
      <c r="C983" s="54" t="str">
        <f t="shared" si="176"/>
        <v>DQ9NT2_D6+3</v>
      </c>
      <c r="D983" s="54" t="str">
        <f t="shared" si="177"/>
        <v>DQ9NT2_D6+4</v>
      </c>
      <c r="F983" s="129"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7">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9" t="s">
        <v>3000</v>
      </c>
      <c r="AY983" s="66"/>
      <c r="AZ983" s="67">
        <v>300</v>
      </c>
    </row>
    <row r="984" spans="1:52" ht="94.5">
      <c r="A984" s="54" t="str">
        <f t="shared" si="174"/>
        <v>DQ9NT2_D7+1</v>
      </c>
      <c r="B984" s="54" t="str">
        <f t="shared" si="175"/>
        <v>DQ9NT2_D7+2</v>
      </c>
      <c r="C984" s="54" t="str">
        <f t="shared" si="176"/>
        <v>DQ9NT2_D7+3</v>
      </c>
      <c r="D984" s="54" t="str">
        <f t="shared" si="177"/>
        <v>DQ9NT2_D7+4</v>
      </c>
      <c r="F984" s="129" t="s">
        <v>3000</v>
      </c>
      <c r="G984" s="56"/>
      <c r="H984" s="56" t="s">
        <v>3236</v>
      </c>
      <c r="I984" s="57" t="s">
        <v>3237</v>
      </c>
      <c r="J984" s="57" t="s">
        <v>2780</v>
      </c>
      <c r="K984" s="57"/>
      <c r="L984" s="93"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7">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9" t="s">
        <v>3000</v>
      </c>
      <c r="AY984" s="66"/>
      <c r="AZ984" s="67">
        <v>180</v>
      </c>
    </row>
    <row r="985" spans="1:52" ht="31.5">
      <c r="A985" s="54" t="str">
        <f t="shared" si="174"/>
        <v>DQ10NT+1</v>
      </c>
      <c r="B985" s="54" t="str">
        <f t="shared" si="175"/>
        <v>DQ10NT+2</v>
      </c>
      <c r="C985" s="54" t="str">
        <f t="shared" si="176"/>
        <v>DQ10NT+3</v>
      </c>
      <c r="D985" s="54" t="str">
        <f t="shared" si="177"/>
        <v>DQ10NT+4</v>
      </c>
      <c r="F985" s="129"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7">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9" t="s">
        <v>3000</v>
      </c>
      <c r="AY985" s="66"/>
      <c r="AZ985" s="67">
        <v>70</v>
      </c>
    </row>
    <row r="986" spans="1:52" ht="31.5">
      <c r="A986" s="54" t="str">
        <f t="shared" si="174"/>
        <v>DQ11NT+1</v>
      </c>
      <c r="B986" s="54" t="str">
        <f t="shared" si="175"/>
        <v>DQ11NT+2</v>
      </c>
      <c r="C986" s="54" t="str">
        <f t="shared" si="176"/>
        <v>DQ11NT+3</v>
      </c>
      <c r="D986" s="54" t="str">
        <f t="shared" si="177"/>
        <v>DQ11NT+4</v>
      </c>
      <c r="F986" s="129"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7">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9" t="s">
        <v>3000</v>
      </c>
      <c r="AY986" s="66"/>
      <c r="AZ986" s="67"/>
    </row>
    <row r="987" spans="1:52" ht="31.5">
      <c r="A987" s="54" t="str">
        <f t="shared" si="174"/>
        <v>DQ12NT2+1</v>
      </c>
      <c r="B987" s="54" t="str">
        <f t="shared" si="175"/>
        <v>DQ12NT2+2</v>
      </c>
      <c r="C987" s="54" t="str">
        <f t="shared" si="176"/>
        <v>DQ12NT2+3</v>
      </c>
      <c r="D987" s="54" t="str">
        <f t="shared" si="177"/>
        <v>DQ12NT2+4</v>
      </c>
      <c r="F987" s="129"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7"/>
      <c r="AM987" s="63"/>
      <c r="AN987" s="63"/>
      <c r="AO987" s="60">
        <f t="shared" si="173"/>
        <v>0</v>
      </c>
      <c r="AP987" s="60">
        <f t="shared" si="173"/>
        <v>0</v>
      </c>
      <c r="AQ987" s="60">
        <f t="shared" si="173"/>
        <v>0</v>
      </c>
      <c r="AR987" s="60">
        <f t="shared" si="172"/>
        <v>0</v>
      </c>
      <c r="AS987" s="60"/>
      <c r="AT987" s="60"/>
      <c r="AU987" s="60"/>
      <c r="AV987" s="60"/>
      <c r="AW987" s="65"/>
      <c r="AX987" s="129" t="s">
        <v>3000</v>
      </c>
      <c r="AY987" s="66"/>
      <c r="AZ987" s="67">
        <v>300</v>
      </c>
    </row>
    <row r="988" spans="1:52" ht="63">
      <c r="A988" s="54" t="str">
        <f t="shared" si="174"/>
        <v>DQ12NT2_D1+1</v>
      </c>
      <c r="B988" s="54" t="str">
        <f t="shared" si="175"/>
        <v>DQ12NT2_D1+2</v>
      </c>
      <c r="C988" s="54" t="str">
        <f t="shared" si="176"/>
        <v>DQ12NT2_D1+3</v>
      </c>
      <c r="D988" s="54" t="str">
        <f t="shared" si="177"/>
        <v>DQ12NT2_D1+4</v>
      </c>
      <c r="F988" s="129" t="s">
        <v>3000</v>
      </c>
      <c r="G988" s="56"/>
      <c r="H988" s="56" t="s">
        <v>3250</v>
      </c>
      <c r="I988" s="57" t="s">
        <v>3251</v>
      </c>
      <c r="J988" s="57" t="s">
        <v>3252</v>
      </c>
      <c r="K988" s="57"/>
      <c r="L988" s="93"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7">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9" t="s">
        <v>3000</v>
      </c>
      <c r="AY988" s="66"/>
      <c r="AZ988" s="67">
        <v>120</v>
      </c>
    </row>
    <row r="989" spans="1:52" ht="78.75">
      <c r="A989" s="54" t="str">
        <f t="shared" si="174"/>
        <v>DQ12NT2_D2+1</v>
      </c>
      <c r="B989" s="54" t="str">
        <f t="shared" si="175"/>
        <v>DQ12NT2_D2+2</v>
      </c>
      <c r="C989" s="54" t="str">
        <f t="shared" si="176"/>
        <v>DQ12NT2_D2+3</v>
      </c>
      <c r="D989" s="54" t="str">
        <f t="shared" si="177"/>
        <v>DQ12NT2_D2+4</v>
      </c>
      <c r="F989" s="129"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7">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9" t="s">
        <v>3000</v>
      </c>
      <c r="AY989" s="66"/>
      <c r="AZ989" s="67">
        <v>70</v>
      </c>
    </row>
    <row r="990" spans="1:52" ht="47.25">
      <c r="A990" s="54" t="str">
        <f t="shared" si="174"/>
        <v>DQ12NT2_D3+1</v>
      </c>
      <c r="B990" s="54" t="str">
        <f t="shared" si="175"/>
        <v>DQ12NT2_D3+2</v>
      </c>
      <c r="C990" s="54" t="str">
        <f t="shared" si="176"/>
        <v>DQ12NT2_D3+3</v>
      </c>
      <c r="D990" s="54" t="str">
        <f t="shared" si="177"/>
        <v>DQ12NT2_D3+4</v>
      </c>
      <c r="F990" s="129"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7">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9" t="s">
        <v>3000</v>
      </c>
      <c r="AY990" s="66"/>
      <c r="AZ990" s="67">
        <v>80</v>
      </c>
    </row>
    <row r="991" spans="1:52" ht="63">
      <c r="A991" s="54" t="str">
        <f t="shared" si="174"/>
        <v>DQ12NT2_D4+1</v>
      </c>
      <c r="B991" s="54" t="str">
        <f t="shared" si="175"/>
        <v>DQ12NT2_D4+2</v>
      </c>
      <c r="C991" s="54" t="str">
        <f t="shared" si="176"/>
        <v>DQ12NT2_D4+3</v>
      </c>
      <c r="D991" s="54" t="str">
        <f t="shared" si="177"/>
        <v>DQ12NT2_D4+4</v>
      </c>
      <c r="F991" s="129"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7">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9" t="s">
        <v>3000</v>
      </c>
      <c r="AY991" s="66"/>
      <c r="AZ991" s="67"/>
    </row>
    <row r="992" spans="1:52" ht="31.5">
      <c r="A992" s="54" t="str">
        <f t="shared" si="174"/>
        <v>DQ13NT2+1</v>
      </c>
      <c r="B992" s="54" t="str">
        <f t="shared" si="175"/>
        <v>DQ13NT2+2</v>
      </c>
      <c r="C992" s="54" t="str">
        <f t="shared" si="176"/>
        <v>DQ13NT2+3</v>
      </c>
      <c r="D992" s="54" t="str">
        <f t="shared" si="177"/>
        <v>DQ13NT2+4</v>
      </c>
      <c r="F992" s="129"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7"/>
      <c r="AM992" s="63"/>
      <c r="AN992" s="63"/>
      <c r="AO992" s="60">
        <f t="shared" si="173"/>
        <v>0</v>
      </c>
      <c r="AP992" s="60">
        <f t="shared" si="173"/>
        <v>0</v>
      </c>
      <c r="AQ992" s="60">
        <f t="shared" si="173"/>
        <v>0</v>
      </c>
      <c r="AR992" s="60">
        <f t="shared" si="172"/>
        <v>0</v>
      </c>
      <c r="AS992" s="60"/>
      <c r="AT992" s="60"/>
      <c r="AU992" s="60"/>
      <c r="AV992" s="60"/>
      <c r="AW992" s="65"/>
      <c r="AX992" s="129" t="s">
        <v>3000</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29"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7"/>
      <c r="AM993" s="63"/>
      <c r="AN993" s="63"/>
      <c r="AO993" s="60">
        <f t="shared" si="173"/>
        <v>0</v>
      </c>
      <c r="AP993" s="60">
        <f t="shared" si="173"/>
        <v>0</v>
      </c>
      <c r="AQ993" s="60">
        <f t="shared" si="173"/>
        <v>0</v>
      </c>
      <c r="AR993" s="60">
        <f t="shared" si="172"/>
        <v>0</v>
      </c>
      <c r="AS993" s="60"/>
      <c r="AT993" s="60"/>
      <c r="AU993" s="60"/>
      <c r="AV993" s="60"/>
      <c r="AW993" s="65"/>
      <c r="AX993" s="129" t="s">
        <v>3000</v>
      </c>
      <c r="AY993" s="66"/>
      <c r="AZ993" s="67">
        <v>120</v>
      </c>
    </row>
    <row r="994" spans="1:52" ht="63">
      <c r="A994" s="54" t="str">
        <f t="shared" si="174"/>
        <v>DQ13NT2_D1+1</v>
      </c>
      <c r="B994" s="54" t="str">
        <f t="shared" si="175"/>
        <v>DQ13NT2_D1+2</v>
      </c>
      <c r="C994" s="54" t="str">
        <f t="shared" si="176"/>
        <v>DQ13NT2_D1+3</v>
      </c>
      <c r="D994" s="54" t="str">
        <f t="shared" si="177"/>
        <v>DQ13NT2_D1+4</v>
      </c>
      <c r="F994" s="129" t="s">
        <v>3000</v>
      </c>
      <c r="G994" s="56"/>
      <c r="H994" s="56" t="s">
        <v>3271</v>
      </c>
      <c r="I994" s="57" t="s">
        <v>3272</v>
      </c>
      <c r="J994" s="57" t="s">
        <v>2780</v>
      </c>
      <c r="K994" s="57"/>
      <c r="L994" s="93"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7">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9" t="s">
        <v>3000</v>
      </c>
      <c r="AY994" s="66"/>
      <c r="AZ994" s="67"/>
    </row>
    <row r="995" spans="1:52" ht="47.25">
      <c r="A995" s="54" t="str">
        <f t="shared" si="174"/>
        <v>DQ13NT2_D2+1</v>
      </c>
      <c r="B995" s="54" t="str">
        <f t="shared" si="175"/>
        <v>DQ13NT2_D2+2</v>
      </c>
      <c r="C995" s="54" t="str">
        <f t="shared" si="176"/>
        <v>DQ13NT2_D2+3</v>
      </c>
      <c r="D995" s="54" t="str">
        <f t="shared" si="177"/>
        <v>DQ13NT2_D2+4</v>
      </c>
      <c r="F995" s="129"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7">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9" t="s">
        <v>3000</v>
      </c>
      <c r="AY995" s="66"/>
      <c r="AZ995" s="67">
        <v>110</v>
      </c>
    </row>
    <row r="996" spans="1:52" ht="47.25">
      <c r="A996" s="54" t="str">
        <f t="shared" si="174"/>
        <v>DQ13NT2_D3+1</v>
      </c>
      <c r="B996" s="54" t="str">
        <f t="shared" si="175"/>
        <v>DQ13NT2_D3+2</v>
      </c>
      <c r="C996" s="54" t="str">
        <f t="shared" si="176"/>
        <v>DQ13NT2_D3+3</v>
      </c>
      <c r="D996" s="54" t="str">
        <f t="shared" si="177"/>
        <v>DQ13NT2_D3+4</v>
      </c>
      <c r="F996" s="129"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7">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9" t="s">
        <v>3000</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29"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7"/>
      <c r="AM997" s="63"/>
      <c r="AN997" s="63"/>
      <c r="AO997" s="60">
        <f t="shared" si="173"/>
        <v>0</v>
      </c>
      <c r="AP997" s="60">
        <f t="shared" si="173"/>
        <v>0</v>
      </c>
      <c r="AQ997" s="60">
        <f t="shared" si="173"/>
        <v>0</v>
      </c>
      <c r="AR997" s="60">
        <f t="shared" si="172"/>
        <v>0</v>
      </c>
      <c r="AS997" s="60"/>
      <c r="AT997" s="60"/>
      <c r="AU997" s="60"/>
      <c r="AV997" s="60"/>
      <c r="AW997" s="65"/>
      <c r="AX997" s="129" t="s">
        <v>3000</v>
      </c>
      <c r="AY997" s="66"/>
      <c r="AZ997" s="67">
        <v>120</v>
      </c>
    </row>
    <row r="998" spans="1:52" ht="63">
      <c r="A998" s="54" t="str">
        <f t="shared" si="174"/>
        <v>DQ13NT2_D4+1</v>
      </c>
      <c r="B998" s="54" t="str">
        <f t="shared" si="175"/>
        <v>DQ13NT2_D4+2</v>
      </c>
      <c r="C998" s="54" t="str">
        <f t="shared" si="176"/>
        <v>DQ13NT2_D4+3</v>
      </c>
      <c r="D998" s="54" t="str">
        <f t="shared" si="177"/>
        <v>DQ13NT2_D4+4</v>
      </c>
      <c r="F998" s="129" t="s">
        <v>3000</v>
      </c>
      <c r="G998" s="56"/>
      <c r="H998" s="56" t="s">
        <v>3285</v>
      </c>
      <c r="I998" s="57" t="s">
        <v>3286</v>
      </c>
      <c r="J998" s="57" t="s">
        <v>3287</v>
      </c>
      <c r="K998" s="57"/>
      <c r="L998" s="93"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7">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9" t="s">
        <v>3000</v>
      </c>
      <c r="AY998" s="66"/>
      <c r="AZ998" s="67">
        <v>120</v>
      </c>
    </row>
    <row r="999" spans="1:52" ht="47.25">
      <c r="A999" s="54" t="str">
        <f t="shared" si="174"/>
        <v>DQ13NT2_D5+1</v>
      </c>
      <c r="B999" s="54" t="str">
        <f t="shared" si="175"/>
        <v>DQ13NT2_D5+2</v>
      </c>
      <c r="C999" s="54" t="str">
        <f t="shared" si="176"/>
        <v>DQ13NT2_D5+3</v>
      </c>
      <c r="D999" s="54" t="str">
        <f t="shared" si="177"/>
        <v>DQ13NT2_D5+4</v>
      </c>
      <c r="F999" s="129"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7">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9" t="s">
        <v>3000</v>
      </c>
      <c r="AY999" s="66"/>
      <c r="AZ999" s="67"/>
    </row>
    <row r="1000" spans="1:52" ht="47.25">
      <c r="A1000" s="54" t="str">
        <f t="shared" si="174"/>
        <v>DQ13NT2_D6+1</v>
      </c>
      <c r="B1000" s="54" t="str">
        <f t="shared" si="175"/>
        <v>DQ13NT2_D6+2</v>
      </c>
      <c r="C1000" s="54" t="str">
        <f t="shared" si="176"/>
        <v>DQ13NT2_D6+3</v>
      </c>
      <c r="D1000" s="54" t="str">
        <f t="shared" si="177"/>
        <v>DQ13NT2_D6+4</v>
      </c>
      <c r="F1000" s="129"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7">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9" t="s">
        <v>3000</v>
      </c>
      <c r="AY1000" s="66"/>
      <c r="AZ1000" s="67">
        <v>120</v>
      </c>
    </row>
    <row r="1001" spans="1:52" ht="63">
      <c r="A1001" s="54" t="str">
        <f t="shared" si="174"/>
        <v>DQ13NT2_D7+1</v>
      </c>
      <c r="B1001" s="54" t="str">
        <f t="shared" si="175"/>
        <v>DQ13NT2_D7+2</v>
      </c>
      <c r="C1001" s="54" t="str">
        <f t="shared" si="176"/>
        <v>DQ13NT2_D7+3</v>
      </c>
      <c r="D1001" s="54" t="str">
        <f t="shared" si="177"/>
        <v>DQ13NT2_D7+4</v>
      </c>
      <c r="F1001" s="129"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7">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9" t="s">
        <v>3000</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29"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7"/>
      <c r="AM1002" s="63"/>
      <c r="AN1002" s="63"/>
      <c r="AO1002" s="60">
        <f t="shared" si="173"/>
        <v>0</v>
      </c>
      <c r="AP1002" s="60">
        <f t="shared" si="173"/>
        <v>0</v>
      </c>
      <c r="AQ1002" s="60">
        <f t="shared" si="173"/>
        <v>0</v>
      </c>
      <c r="AR1002" s="60">
        <f t="shared" si="172"/>
        <v>0</v>
      </c>
      <c r="AS1002" s="60"/>
      <c r="AT1002" s="60"/>
      <c r="AU1002" s="60"/>
      <c r="AV1002" s="60"/>
      <c r="AW1002" s="65"/>
      <c r="AX1002" s="129" t="s">
        <v>3000</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29"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7">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9" t="s">
        <v>3000</v>
      </c>
      <c r="AY1003" s="66"/>
      <c r="AZ1003" s="67"/>
    </row>
    <row r="1004" spans="1:52" ht="47.25">
      <c r="A1004" s="54" t="str">
        <f t="shared" si="174"/>
        <v>DQ14NT2_D2+1</v>
      </c>
      <c r="B1004" s="54" t="str">
        <f t="shared" si="175"/>
        <v>DQ14NT2_D2+2</v>
      </c>
      <c r="C1004" s="54" t="str">
        <f t="shared" si="176"/>
        <v>DQ14NT2_D2+3</v>
      </c>
      <c r="D1004" s="54" t="str">
        <f t="shared" si="177"/>
        <v>DQ14NT2_D2+4</v>
      </c>
      <c r="F1004" s="129"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7">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9" t="s">
        <v>3000</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29"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7"/>
      <c r="AM1005" s="63"/>
      <c r="AN1005" s="63"/>
      <c r="AO1005" s="60">
        <f t="shared" si="173"/>
        <v>0</v>
      </c>
      <c r="AP1005" s="60">
        <f t="shared" si="173"/>
        <v>0</v>
      </c>
      <c r="AQ1005" s="60">
        <f t="shared" si="173"/>
        <v>0</v>
      </c>
      <c r="AR1005" s="60">
        <f t="shared" si="172"/>
        <v>0</v>
      </c>
      <c r="AS1005" s="60"/>
      <c r="AT1005" s="60"/>
      <c r="AU1005" s="60"/>
      <c r="AV1005" s="60"/>
      <c r="AW1005" s="65"/>
      <c r="AX1005" s="129" t="s">
        <v>3000</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29"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7">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9" t="s">
        <v>3000</v>
      </c>
      <c r="AY1006" s="66"/>
      <c r="AZ1006" s="67"/>
    </row>
    <row r="1007" spans="1:52" ht="63">
      <c r="A1007" s="54" t="str">
        <f t="shared" si="174"/>
        <v>DQ15NT2_D2+1</v>
      </c>
      <c r="B1007" s="54" t="str">
        <f t="shared" si="175"/>
        <v>DQ15NT2_D2+2</v>
      </c>
      <c r="C1007" s="54" t="str">
        <f t="shared" si="176"/>
        <v>DQ15NT2_D2+3</v>
      </c>
      <c r="D1007" s="54" t="str">
        <f t="shared" si="177"/>
        <v>DQ15NT2_D2+4</v>
      </c>
      <c r="F1007" s="129" t="s">
        <v>3000</v>
      </c>
      <c r="G1007" s="56"/>
      <c r="H1007" s="56" t="s">
        <v>3314</v>
      </c>
      <c r="I1007" s="57" t="s">
        <v>3315</v>
      </c>
      <c r="J1007" s="57" t="s">
        <v>2780</v>
      </c>
      <c r="K1007" s="57"/>
      <c r="L1007" s="93"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7">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9" t="s">
        <v>3000</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29"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7">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9" t="s">
        <v>3000</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29"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7">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9" t="s">
        <v>3000</v>
      </c>
      <c r="AY1009" s="66"/>
      <c r="AZ1009" s="67">
        <v>120</v>
      </c>
    </row>
    <row r="1010" spans="1:52" ht="63">
      <c r="A1010" s="54" t="str">
        <f t="shared" si="174"/>
        <v>DQ16NT2+1</v>
      </c>
      <c r="B1010" s="54" t="str">
        <f t="shared" si="175"/>
        <v>DQ16NT2+2</v>
      </c>
      <c r="C1010" s="54" t="str">
        <f t="shared" si="176"/>
        <v>DQ16NT2+3</v>
      </c>
      <c r="D1010" s="54" t="str">
        <f t="shared" si="177"/>
        <v>DQ16NT2+4</v>
      </c>
      <c r="F1010" s="129" t="s">
        <v>3000</v>
      </c>
      <c r="G1010" s="56">
        <v>16</v>
      </c>
      <c r="H1010" s="56" t="s">
        <v>3324</v>
      </c>
      <c r="I1010" s="57" t="s">
        <v>3325</v>
      </c>
      <c r="J1010" s="57" t="s">
        <v>3326</v>
      </c>
      <c r="K1010" s="57"/>
      <c r="L1010" s="93"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7"/>
      <c r="AM1010" s="63"/>
      <c r="AN1010" s="63"/>
      <c r="AO1010" s="60">
        <f t="shared" si="173"/>
        <v>0</v>
      </c>
      <c r="AP1010" s="60">
        <f t="shared" si="173"/>
        <v>0</v>
      </c>
      <c r="AQ1010" s="60">
        <f t="shared" si="173"/>
        <v>0</v>
      </c>
      <c r="AR1010" s="60">
        <f t="shared" si="172"/>
        <v>0</v>
      </c>
      <c r="AS1010" s="60"/>
      <c r="AT1010" s="60"/>
      <c r="AU1010" s="60"/>
      <c r="AV1010" s="60"/>
      <c r="AW1010" s="65"/>
      <c r="AX1010" s="129" t="s">
        <v>3000</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29"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7">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9" t="s">
        <v>3000</v>
      </c>
      <c r="AY1011" s="66"/>
      <c r="AZ1011" s="67"/>
    </row>
    <row r="1012" spans="1:52" ht="47.25">
      <c r="A1012" s="54" t="str">
        <f t="shared" si="174"/>
        <v>DQ16NT2_D2+1</v>
      </c>
      <c r="B1012" s="54" t="str">
        <f t="shared" si="175"/>
        <v>DQ16NT2_D2+2</v>
      </c>
      <c r="C1012" s="54" t="str">
        <f t="shared" si="176"/>
        <v>DQ16NT2_D2+3</v>
      </c>
      <c r="D1012" s="54" t="str">
        <f t="shared" si="177"/>
        <v>DQ16NT2_D2+4</v>
      </c>
      <c r="F1012" s="129"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7">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9" t="s">
        <v>3000</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29"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7">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5" t="s">
        <v>3000</v>
      </c>
      <c r="AY1013" s="169"/>
      <c r="AZ1013" s="67">
        <v>90</v>
      </c>
    </row>
    <row r="1014" spans="1:52" ht="63">
      <c r="A1014" s="54" t="str">
        <f t="shared" si="174"/>
        <v>DQ17NT+1</v>
      </c>
      <c r="B1014" s="54" t="str">
        <f t="shared" si="175"/>
        <v>DQ17NT+2</v>
      </c>
      <c r="C1014" s="54" t="str">
        <f t="shared" si="176"/>
        <v>DQ17NT+3</v>
      </c>
      <c r="D1014" s="54" t="str">
        <f t="shared" si="177"/>
        <v>DQ17NT+4</v>
      </c>
      <c r="F1014" s="129" t="s">
        <v>3000</v>
      </c>
      <c r="G1014" s="56">
        <v>17</v>
      </c>
      <c r="H1014" s="56" t="s">
        <v>3336</v>
      </c>
      <c r="I1014" s="57" t="s">
        <v>3337</v>
      </c>
      <c r="J1014" s="57" t="s">
        <v>3338</v>
      </c>
      <c r="K1014" s="57"/>
      <c r="L1014" s="93"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7"/>
      <c r="AM1014" s="63"/>
      <c r="AN1014" s="63"/>
      <c r="AO1014" s="60">
        <f t="shared" si="173"/>
        <v>0</v>
      </c>
      <c r="AP1014" s="60">
        <f t="shared" si="173"/>
        <v>0</v>
      </c>
      <c r="AQ1014" s="60">
        <f t="shared" si="173"/>
        <v>0</v>
      </c>
      <c r="AR1014" s="60">
        <f t="shared" si="172"/>
        <v>0</v>
      </c>
      <c r="AS1014" s="60"/>
      <c r="AT1014" s="60"/>
      <c r="AU1014" s="60"/>
      <c r="AV1014" s="60"/>
      <c r="AW1014" s="65"/>
      <c r="AX1014" s="129" t="s">
        <v>3000</v>
      </c>
      <c r="AY1014" s="66"/>
      <c r="AZ1014" s="67">
        <v>85</v>
      </c>
    </row>
    <row r="1015" spans="1:52" ht="31.5">
      <c r="A1015" s="54" t="str">
        <f t="shared" si="174"/>
        <v>DQ17NT_D1+1</v>
      </c>
      <c r="B1015" s="54" t="str">
        <f t="shared" si="175"/>
        <v>DQ17NT_D1+2</v>
      </c>
      <c r="C1015" s="54" t="str">
        <f t="shared" si="176"/>
        <v>DQ17NT_D1+3</v>
      </c>
      <c r="D1015" s="54" t="str">
        <f t="shared" si="177"/>
        <v>DQ17NT_D1+4</v>
      </c>
      <c r="F1015" s="129"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7">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9" t="s">
        <v>3000</v>
      </c>
      <c r="AY1015" s="66"/>
      <c r="AZ1015" s="67"/>
    </row>
    <row r="1016" spans="1:52" ht="31.5">
      <c r="A1016" s="54" t="str">
        <f t="shared" si="174"/>
        <v>DQ17NT_D2+1</v>
      </c>
      <c r="B1016" s="54" t="str">
        <f t="shared" si="175"/>
        <v>DQ17NT_D2+2</v>
      </c>
      <c r="C1016" s="54" t="str">
        <f t="shared" si="176"/>
        <v>DQ17NT_D2+3</v>
      </c>
      <c r="D1016" s="54" t="str">
        <f t="shared" si="177"/>
        <v>DQ17NT_D2+4</v>
      </c>
      <c r="F1016" s="129"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7">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9" t="s">
        <v>3000</v>
      </c>
      <c r="AY1016" s="66"/>
      <c r="AZ1016" s="67">
        <v>80</v>
      </c>
    </row>
    <row r="1017" spans="1:52">
      <c r="A1017" s="54" t="str">
        <f t="shared" si="174"/>
        <v>DQ18NT1+1</v>
      </c>
      <c r="B1017" s="54" t="str">
        <f t="shared" si="175"/>
        <v>DQ18NT1+2</v>
      </c>
      <c r="C1017" s="54" t="str">
        <f t="shared" si="176"/>
        <v>DQ18NT1+3</v>
      </c>
      <c r="D1017" s="54" t="str">
        <f t="shared" si="177"/>
        <v>DQ18NT1+4</v>
      </c>
      <c r="F1017" s="129"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7"/>
      <c r="AM1017" s="63"/>
      <c r="AN1017" s="63"/>
      <c r="AO1017" s="60">
        <f t="shared" si="173"/>
        <v>0</v>
      </c>
      <c r="AP1017" s="60">
        <f t="shared" si="173"/>
        <v>0</v>
      </c>
      <c r="AQ1017" s="60">
        <f t="shared" si="173"/>
        <v>0</v>
      </c>
      <c r="AR1017" s="60">
        <f t="shared" si="172"/>
        <v>0</v>
      </c>
      <c r="AS1017" s="60"/>
      <c r="AT1017" s="60"/>
      <c r="AU1017" s="60"/>
      <c r="AV1017" s="60"/>
      <c r="AW1017" s="65"/>
      <c r="AX1017" s="129" t="s">
        <v>3000</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29" t="s">
        <v>3000</v>
      </c>
      <c r="G1018" s="56"/>
      <c r="H1018" s="56" t="s">
        <v>3351</v>
      </c>
      <c r="I1018" s="57" t="s">
        <v>3352</v>
      </c>
      <c r="J1018" s="57" t="s">
        <v>3353</v>
      </c>
      <c r="K1018" s="57"/>
      <c r="L1018" s="93"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7">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9" t="s">
        <v>3000</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29"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7">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9" t="s">
        <v>3000</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29"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7">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9" t="s">
        <v>3000</v>
      </c>
      <c r="AY1020" s="66"/>
      <c r="AZ1020" s="67">
        <v>60</v>
      </c>
    </row>
    <row r="1021" spans="1:52" ht="63">
      <c r="A1021" s="54" t="str">
        <f t="shared" si="174"/>
        <v>DQ18NT1_D4+1</v>
      </c>
      <c r="B1021" s="54" t="str">
        <f t="shared" si="175"/>
        <v>DQ18NT1_D4+2</v>
      </c>
      <c r="C1021" s="54" t="str">
        <f t="shared" si="176"/>
        <v>DQ18NT1_D4+3</v>
      </c>
      <c r="D1021" s="54" t="str">
        <f t="shared" si="177"/>
        <v>DQ18NT1_D4+4</v>
      </c>
      <c r="F1021" s="129"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7">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9" t="s">
        <v>3000</v>
      </c>
      <c r="AY1021" s="66"/>
      <c r="AZ1021" s="67">
        <v>180</v>
      </c>
    </row>
    <row r="1022" spans="1:52" ht="54.75" customHeight="1">
      <c r="A1022" s="54" t="str">
        <f t="shared" si="174"/>
        <v>DQ19NT+1</v>
      </c>
      <c r="B1022" s="54" t="str">
        <f t="shared" si="175"/>
        <v>DQ19NT+2</v>
      </c>
      <c r="C1022" s="54" t="str">
        <f t="shared" si="176"/>
        <v>DQ19NT+3</v>
      </c>
      <c r="D1022" s="54" t="str">
        <f t="shared" si="177"/>
        <v>DQ19NT+4</v>
      </c>
      <c r="F1022" s="129"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7"/>
      <c r="AM1022" s="63"/>
      <c r="AN1022" s="63"/>
      <c r="AO1022" s="60">
        <f t="shared" si="173"/>
        <v>0</v>
      </c>
      <c r="AP1022" s="60">
        <f t="shared" si="173"/>
        <v>0</v>
      </c>
      <c r="AQ1022" s="60">
        <f t="shared" si="173"/>
        <v>0</v>
      </c>
      <c r="AR1022" s="60">
        <f t="shared" si="172"/>
        <v>0</v>
      </c>
      <c r="AS1022" s="60"/>
      <c r="AT1022" s="60"/>
      <c r="AU1022" s="60"/>
      <c r="AV1022" s="60"/>
      <c r="AW1022" s="65"/>
      <c r="AX1022" s="129" t="s">
        <v>3000</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29"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7">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9" t="s">
        <v>3000</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29"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7">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9" t="s">
        <v>3000</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29"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7">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9" t="s">
        <v>3000</v>
      </c>
      <c r="AY1025" s="66"/>
      <c r="AZ1025" s="67">
        <v>120</v>
      </c>
    </row>
    <row r="1026" spans="1:52" ht="54.75" customHeight="1">
      <c r="A1026" s="54" t="str">
        <f t="shared" si="174"/>
        <v>DQ20NT+1</v>
      </c>
      <c r="B1026" s="54" t="str">
        <f t="shared" si="175"/>
        <v>DQ20NT+2</v>
      </c>
      <c r="C1026" s="54" t="str">
        <f t="shared" si="176"/>
        <v>DQ20NT+3</v>
      </c>
      <c r="D1026" s="54" t="str">
        <f t="shared" si="177"/>
        <v>DQ20NT+4</v>
      </c>
      <c r="F1026" s="129"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7"/>
      <c r="AM1026" s="63"/>
      <c r="AN1026" s="63"/>
      <c r="AO1026" s="60">
        <f t="shared" si="173"/>
        <v>0</v>
      </c>
      <c r="AP1026" s="60">
        <f t="shared" si="173"/>
        <v>0</v>
      </c>
      <c r="AQ1026" s="60">
        <f t="shared" si="173"/>
        <v>0</v>
      </c>
      <c r="AR1026" s="60">
        <f t="shared" si="172"/>
        <v>0</v>
      </c>
      <c r="AS1026" s="60"/>
      <c r="AT1026" s="60"/>
      <c r="AU1026" s="60"/>
      <c r="AV1026" s="60"/>
      <c r="AW1026" s="65"/>
      <c r="AX1026" s="129" t="s">
        <v>3000</v>
      </c>
      <c r="AY1026" s="66"/>
      <c r="AZ1026" s="67">
        <v>120</v>
      </c>
    </row>
    <row r="1027" spans="1:52" ht="63">
      <c r="A1027" s="54" t="str">
        <f t="shared" si="174"/>
        <v>DQ20NT_D1+1</v>
      </c>
      <c r="B1027" s="54" t="str">
        <f t="shared" si="175"/>
        <v>DQ20NT_D1+2</v>
      </c>
      <c r="C1027" s="54" t="str">
        <f t="shared" si="176"/>
        <v>DQ20NT_D1+3</v>
      </c>
      <c r="D1027" s="54" t="str">
        <f t="shared" si="177"/>
        <v>DQ20NT_D1+4</v>
      </c>
      <c r="F1027" s="129"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7">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9" t="s">
        <v>3000</v>
      </c>
      <c r="AY1027" s="66"/>
      <c r="AZ1027" s="67">
        <v>80</v>
      </c>
    </row>
    <row r="1028" spans="1:52" ht="47.25">
      <c r="A1028" s="54" t="str">
        <f t="shared" si="174"/>
        <v>DQ20NT_D2+1</v>
      </c>
      <c r="B1028" s="54" t="str">
        <f t="shared" si="175"/>
        <v>DQ20NT_D2+2</v>
      </c>
      <c r="C1028" s="54" t="str">
        <f t="shared" si="176"/>
        <v>DQ20NT_D2+3</v>
      </c>
      <c r="D1028" s="54" t="str">
        <f t="shared" si="177"/>
        <v>DQ20NT_D2+4</v>
      </c>
      <c r="F1028" s="129"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7">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9" t="s">
        <v>3000</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29"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7">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5" t="s">
        <v>3000</v>
      </c>
      <c r="AY1029" s="169"/>
      <c r="AZ1029" s="67">
        <v>70</v>
      </c>
    </row>
    <row r="1030" spans="1:52" ht="63">
      <c r="A1030" s="54" t="str">
        <f t="shared" si="174"/>
        <v>DQ20NT_D4+1</v>
      </c>
      <c r="B1030" s="54" t="str">
        <f t="shared" si="175"/>
        <v>DQ20NT_D4+2</v>
      </c>
      <c r="C1030" s="54" t="str">
        <f t="shared" si="176"/>
        <v>DQ20NT_D4+3</v>
      </c>
      <c r="D1030" s="54" t="str">
        <f t="shared" si="177"/>
        <v>DQ20NT_D4+4</v>
      </c>
      <c r="F1030" s="129" t="s">
        <v>3000</v>
      </c>
      <c r="G1030" s="56"/>
      <c r="H1030" s="56" t="s">
        <v>3391</v>
      </c>
      <c r="I1030" s="57" t="s">
        <v>3392</v>
      </c>
      <c r="J1030" s="57" t="s">
        <v>3393</v>
      </c>
      <c r="K1030" s="57"/>
      <c r="L1030" s="93"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7">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9" t="s">
        <v>3000</v>
      </c>
      <c r="AY1030" s="66"/>
      <c r="AZ1030" s="67">
        <v>70</v>
      </c>
    </row>
    <row r="1031" spans="1:52" ht="31.5">
      <c r="A1031" s="54" t="str">
        <f t="shared" si="174"/>
        <v>DQ20NT_D5+1</v>
      </c>
      <c r="B1031" s="54" t="str">
        <f t="shared" si="175"/>
        <v>DQ20NT_D5+2</v>
      </c>
      <c r="C1031" s="54" t="str">
        <f t="shared" si="176"/>
        <v>DQ20NT_D5+3</v>
      </c>
      <c r="D1031" s="54" t="str">
        <f t="shared" si="177"/>
        <v>DQ20NT_D5+4</v>
      </c>
      <c r="F1031" s="129"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7">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9" t="s">
        <v>3000</v>
      </c>
      <c r="AY1031" s="66"/>
      <c r="AZ1031" s="67">
        <v>90</v>
      </c>
    </row>
    <row r="1032" spans="1:52" ht="63">
      <c r="A1032" s="54" t="str">
        <f t="shared" si="174"/>
        <v>DQ21NT+1</v>
      </c>
      <c r="B1032" s="54" t="str">
        <f t="shared" si="175"/>
        <v>DQ21NT+2</v>
      </c>
      <c r="C1032" s="54" t="str">
        <f t="shared" si="176"/>
        <v>DQ21NT+3</v>
      </c>
      <c r="D1032" s="54" t="str">
        <f t="shared" si="177"/>
        <v>DQ21NT+4</v>
      </c>
      <c r="F1032" s="129" t="s">
        <v>3000</v>
      </c>
      <c r="G1032" s="56">
        <v>21</v>
      </c>
      <c r="H1032" s="56" t="s">
        <v>3399</v>
      </c>
      <c r="I1032" s="57" t="s">
        <v>3400</v>
      </c>
      <c r="J1032" s="57" t="s">
        <v>3401</v>
      </c>
      <c r="K1032" s="57"/>
      <c r="L1032" s="93"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7">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9" t="s">
        <v>3000</v>
      </c>
      <c r="AY1032" s="66"/>
      <c r="AZ1032" s="67">
        <v>70</v>
      </c>
    </row>
    <row r="1033" spans="1:52" ht="47.25">
      <c r="A1033" s="54" t="str">
        <f t="shared" si="174"/>
        <v>DQ22NT+1</v>
      </c>
      <c r="B1033" s="54" t="str">
        <f t="shared" si="175"/>
        <v>DQ22NT+2</v>
      </c>
      <c r="C1033" s="54" t="str">
        <f t="shared" si="176"/>
        <v>DQ22NT+3</v>
      </c>
      <c r="D1033" s="54" t="str">
        <f t="shared" si="177"/>
        <v>DQ22NT+4</v>
      </c>
      <c r="F1033" s="129"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7">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9" t="s">
        <v>3000</v>
      </c>
      <c r="AY1033" s="66"/>
      <c r="AZ1033" s="67">
        <v>70</v>
      </c>
    </row>
    <row r="1034" spans="1:52" ht="63">
      <c r="A1034" s="54" t="str">
        <f t="shared" si="174"/>
        <v>DQ23NT+1</v>
      </c>
      <c r="B1034" s="54" t="str">
        <f t="shared" si="175"/>
        <v>DQ23NT+2</v>
      </c>
      <c r="C1034" s="54" t="str">
        <f t="shared" si="176"/>
        <v>DQ23NT+3</v>
      </c>
      <c r="D1034" s="54" t="str">
        <f t="shared" si="177"/>
        <v>DQ23NT+4</v>
      </c>
      <c r="F1034" s="129" t="s">
        <v>3000</v>
      </c>
      <c r="G1034" s="56">
        <v>23</v>
      </c>
      <c r="H1034" s="56" t="s">
        <v>3406</v>
      </c>
      <c r="I1034" s="57" t="s">
        <v>3407</v>
      </c>
      <c r="J1034" s="57" t="s">
        <v>3408</v>
      </c>
      <c r="K1034" s="57"/>
      <c r="L1034" s="93"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7">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9" t="s">
        <v>3000</v>
      </c>
      <c r="AY1034" s="66"/>
      <c r="AZ1034" s="67">
        <v>120</v>
      </c>
    </row>
    <row r="1035" spans="1:52" ht="31.5">
      <c r="A1035" s="54" t="str">
        <f t="shared" si="174"/>
        <v>DQ24NT2+1</v>
      </c>
      <c r="B1035" s="54" t="str">
        <f t="shared" si="175"/>
        <v>DQ24NT2+2</v>
      </c>
      <c r="C1035" s="54" t="str">
        <f t="shared" si="176"/>
        <v>DQ24NT2+3</v>
      </c>
      <c r="D1035" s="54" t="str">
        <f t="shared" si="177"/>
        <v>DQ24NT2+4</v>
      </c>
      <c r="F1035" s="129"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7"/>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9" t="s">
        <v>3000</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9"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7">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9" t="s">
        <v>3000</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29"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7">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9" t="s">
        <v>3000</v>
      </c>
      <c r="AY1037" s="66"/>
      <c r="AZ1037" s="67"/>
    </row>
    <row r="1038" spans="1:52" ht="54.75" customHeight="1">
      <c r="A1038" s="54" t="str">
        <f t="shared" si="185"/>
        <v>DQ25NT+1</v>
      </c>
      <c r="B1038" s="54" t="str">
        <f t="shared" si="186"/>
        <v>DQ25NT+2</v>
      </c>
      <c r="C1038" s="54" t="str">
        <f t="shared" si="187"/>
        <v>DQ25NT+3</v>
      </c>
      <c r="D1038" s="54" t="str">
        <f t="shared" si="188"/>
        <v>DQ25NT+4</v>
      </c>
      <c r="F1038" s="129"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7">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9" t="s">
        <v>3000</v>
      </c>
      <c r="AY1038" s="66"/>
      <c r="AZ1038" s="67">
        <v>80</v>
      </c>
    </row>
    <row r="1039" spans="1:52" ht="31.5">
      <c r="A1039" s="54" t="str">
        <f t="shared" si="185"/>
        <v>DQ26NT+1</v>
      </c>
      <c r="B1039" s="54" t="str">
        <f t="shared" si="186"/>
        <v>DQ26NT+2</v>
      </c>
      <c r="C1039" s="54" t="str">
        <f t="shared" si="187"/>
        <v>DQ26NT+3</v>
      </c>
      <c r="D1039" s="54" t="str">
        <f t="shared" si="188"/>
        <v>DQ26NT+4</v>
      </c>
      <c r="F1039" s="129"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7">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9" t="s">
        <v>3000</v>
      </c>
      <c r="AY1039" s="66"/>
      <c r="AZ1039" s="67">
        <v>80</v>
      </c>
    </row>
    <row r="1040" spans="1:52" ht="31.5">
      <c r="A1040" s="54" t="str">
        <f t="shared" si="185"/>
        <v>DQ27NT+1</v>
      </c>
      <c r="B1040" s="54" t="str">
        <f t="shared" si="186"/>
        <v>DQ27NT+2</v>
      </c>
      <c r="C1040" s="54" t="str">
        <f t="shared" si="187"/>
        <v>DQ27NT+3</v>
      </c>
      <c r="D1040" s="54" t="str">
        <f t="shared" si="188"/>
        <v>DQ27NT+4</v>
      </c>
      <c r="F1040" s="129"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7">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9" t="s">
        <v>3000</v>
      </c>
      <c r="AY1040" s="66"/>
      <c r="AZ1040" s="67"/>
    </row>
    <row r="1041" spans="1:52" ht="54.75" customHeight="1">
      <c r="A1041" s="54" t="str">
        <f t="shared" si="185"/>
        <v>DQ28NT+1</v>
      </c>
      <c r="B1041" s="54" t="str">
        <f t="shared" si="186"/>
        <v>DQ28NT+2</v>
      </c>
      <c r="C1041" s="54" t="str">
        <f t="shared" si="187"/>
        <v>DQ28NT+3</v>
      </c>
      <c r="D1041" s="54" t="str">
        <f t="shared" si="188"/>
        <v>DQ28NT+4</v>
      </c>
      <c r="F1041" s="129" t="s">
        <v>3000</v>
      </c>
      <c r="G1041" s="56">
        <v>28</v>
      </c>
      <c r="H1041" s="56" t="s">
        <v>3429</v>
      </c>
      <c r="I1041" s="57" t="s">
        <v>3430</v>
      </c>
      <c r="J1041" s="57" t="s">
        <v>2780</v>
      </c>
      <c r="K1041" s="57"/>
      <c r="L1041" s="93"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7">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9" t="s">
        <v>3000</v>
      </c>
      <c r="AY1041" s="66"/>
      <c r="AZ1041" s="67">
        <v>50</v>
      </c>
    </row>
    <row r="1042" spans="1:52" ht="31.5">
      <c r="A1042" s="54" t="str">
        <f t="shared" si="185"/>
        <v>DQ29NT+1</v>
      </c>
      <c r="B1042" s="54" t="str">
        <f t="shared" si="186"/>
        <v>DQ29NT+2</v>
      </c>
      <c r="C1042" s="54" t="str">
        <f t="shared" si="187"/>
        <v>DQ29NT+3</v>
      </c>
      <c r="D1042" s="54" t="str">
        <f t="shared" si="188"/>
        <v>DQ29NT+4</v>
      </c>
      <c r="F1042" s="129"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7">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9" t="s">
        <v>3000</v>
      </c>
      <c r="AY1042" s="66"/>
      <c r="AZ1042" s="67">
        <v>50</v>
      </c>
    </row>
    <row r="1043" spans="1:52" ht="31.5">
      <c r="A1043" s="54" t="str">
        <f t="shared" si="185"/>
        <v>DQ30NT+1</v>
      </c>
      <c r="B1043" s="54" t="str">
        <f t="shared" si="186"/>
        <v>DQ30NT+2</v>
      </c>
      <c r="C1043" s="54" t="str">
        <f t="shared" si="187"/>
        <v>DQ30NT+3</v>
      </c>
      <c r="D1043" s="54" t="str">
        <f t="shared" si="188"/>
        <v>DQ30NT+4</v>
      </c>
      <c r="F1043" s="129"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7">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9" t="s">
        <v>3000</v>
      </c>
      <c r="AY1043" s="66"/>
      <c r="AZ1043" s="67">
        <v>65</v>
      </c>
    </row>
    <row r="1044" spans="1:52" ht="63">
      <c r="A1044" s="54" t="str">
        <f t="shared" si="185"/>
        <v>DQ31NT+1</v>
      </c>
      <c r="B1044" s="54" t="str">
        <f t="shared" si="186"/>
        <v>DQ31NT+2</v>
      </c>
      <c r="C1044" s="54" t="str">
        <f t="shared" si="187"/>
        <v>DQ31NT+3</v>
      </c>
      <c r="D1044" s="54" t="str">
        <f t="shared" si="188"/>
        <v>DQ31NT+4</v>
      </c>
      <c r="F1044" s="129"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7">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9" t="s">
        <v>3000</v>
      </c>
      <c r="AY1044" s="66"/>
      <c r="AZ1044" s="67">
        <v>300</v>
      </c>
    </row>
    <row r="1045" spans="1:52" ht="47.25">
      <c r="A1045" s="54" t="str">
        <f t="shared" si="185"/>
        <v>DQ32NT+1</v>
      </c>
      <c r="B1045" s="54" t="str">
        <f t="shared" si="186"/>
        <v>DQ32NT+2</v>
      </c>
      <c r="C1045" s="54" t="str">
        <f t="shared" si="187"/>
        <v>DQ32NT+3</v>
      </c>
      <c r="D1045" s="54" t="str">
        <f t="shared" si="188"/>
        <v>DQ32NT+4</v>
      </c>
      <c r="F1045" s="129"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7">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9" t="s">
        <v>3000</v>
      </c>
      <c r="AY1045" s="66"/>
      <c r="AZ1045" s="67"/>
    </row>
    <row r="1046" spans="1:52" ht="47.25">
      <c r="A1046" s="54" t="str">
        <f t="shared" si="185"/>
        <v>DQ33NT+1</v>
      </c>
      <c r="B1046" s="54" t="str">
        <f t="shared" si="186"/>
        <v>DQ33NT+2</v>
      </c>
      <c r="C1046" s="54" t="str">
        <f t="shared" si="187"/>
        <v>DQ33NT+3</v>
      </c>
      <c r="D1046" s="54" t="str">
        <f t="shared" si="188"/>
        <v>DQ33NT+4</v>
      </c>
      <c r="F1046" s="129"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7">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9" t="s">
        <v>3000</v>
      </c>
      <c r="AY1046" s="66"/>
      <c r="AZ1046" s="67"/>
    </row>
    <row r="1047" spans="1:52" ht="47.25">
      <c r="A1047" s="54" t="str">
        <f t="shared" si="185"/>
        <v>DQ34NT+1</v>
      </c>
      <c r="B1047" s="54" t="str">
        <f t="shared" si="186"/>
        <v>DQ34NT+2</v>
      </c>
      <c r="C1047" s="54" t="str">
        <f t="shared" si="187"/>
        <v>DQ34NT+3</v>
      </c>
      <c r="D1047" s="54" t="str">
        <f t="shared" si="188"/>
        <v>DQ34NT+4</v>
      </c>
      <c r="F1047" s="129"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7">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9" t="s">
        <v>3000</v>
      </c>
      <c r="AY1047" s="66"/>
      <c r="AZ1047" s="67">
        <v>240</v>
      </c>
    </row>
    <row r="1048" spans="1:52">
      <c r="A1048" s="54" t="str">
        <f t="shared" si="185"/>
        <v>DQ35NT+1</v>
      </c>
      <c r="B1048" s="54" t="str">
        <f t="shared" si="186"/>
        <v>DQ35NT+2</v>
      </c>
      <c r="C1048" s="54" t="str">
        <f t="shared" si="187"/>
        <v>DQ35NT+3</v>
      </c>
      <c r="D1048" s="54" t="str">
        <f t="shared" si="188"/>
        <v>DQ35NT+4</v>
      </c>
      <c r="F1048" s="129"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7"/>
      <c r="AM1048" s="63"/>
      <c r="AN1048" s="63"/>
      <c r="AO1048" s="60">
        <f t="shared" si="184"/>
        <v>0</v>
      </c>
      <c r="AP1048" s="60">
        <f t="shared" si="184"/>
        <v>0</v>
      </c>
      <c r="AQ1048" s="60">
        <f t="shared" si="184"/>
        <v>0</v>
      </c>
      <c r="AR1048" s="60">
        <f t="shared" si="184"/>
        <v>0</v>
      </c>
      <c r="AS1048" s="60"/>
      <c r="AT1048" s="60"/>
      <c r="AU1048" s="60"/>
      <c r="AV1048" s="60"/>
      <c r="AW1048" s="65"/>
      <c r="AX1048" s="129" t="s">
        <v>3458</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29"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7">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9" t="s">
        <v>3458</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29"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7">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5" t="s">
        <v>3458</v>
      </c>
      <c r="AY1050" s="169"/>
      <c r="AZ1050" s="67">
        <v>330</v>
      </c>
    </row>
    <row r="1051" spans="1:52" ht="54.75" customHeight="1">
      <c r="A1051" s="54" t="str">
        <f t="shared" si="185"/>
        <v>DQ36NT+1</v>
      </c>
      <c r="B1051" s="54" t="str">
        <f t="shared" si="186"/>
        <v>DQ36NT+2</v>
      </c>
      <c r="C1051" s="54" t="str">
        <f t="shared" si="187"/>
        <v>DQ36NT+3</v>
      </c>
      <c r="D1051" s="54" t="str">
        <f t="shared" si="188"/>
        <v>DQ36NT+4</v>
      </c>
      <c r="F1051" s="129"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7"/>
      <c r="AM1051" s="63"/>
      <c r="AN1051" s="63"/>
      <c r="AO1051" s="60">
        <f t="shared" si="184"/>
        <v>0</v>
      </c>
      <c r="AP1051" s="60">
        <f t="shared" si="184"/>
        <v>0</v>
      </c>
      <c r="AQ1051" s="60">
        <f t="shared" si="184"/>
        <v>0</v>
      </c>
      <c r="AR1051" s="60">
        <f t="shared" si="184"/>
        <v>0</v>
      </c>
      <c r="AS1051" s="60"/>
      <c r="AT1051" s="60"/>
      <c r="AU1051" s="60"/>
      <c r="AV1051" s="60"/>
      <c r="AW1051" s="65"/>
      <c r="AX1051" s="129" t="s">
        <v>3458</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29"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7">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9" t="s">
        <v>3458</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29"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7">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9" t="s">
        <v>3458</v>
      </c>
      <c r="AY1053" s="66"/>
      <c r="AZ1053" s="67">
        <v>660</v>
      </c>
    </row>
    <row r="1054" spans="1:52" ht="54.75" customHeight="1">
      <c r="A1054" s="54" t="str">
        <f t="shared" si="185"/>
        <v>DQ37NT+1</v>
      </c>
      <c r="B1054" s="54" t="str">
        <f t="shared" si="186"/>
        <v>DQ37NT+2</v>
      </c>
      <c r="C1054" s="54" t="str">
        <f t="shared" si="187"/>
        <v>DQ37NT+3</v>
      </c>
      <c r="D1054" s="54" t="str">
        <f t="shared" si="188"/>
        <v>DQ37NT+4</v>
      </c>
      <c r="F1054" s="129"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7">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9" t="s">
        <v>3458</v>
      </c>
      <c r="AY1054" s="66"/>
      <c r="AZ1054" s="67">
        <v>540</v>
      </c>
    </row>
    <row r="1055" spans="1:52" ht="54.75" customHeight="1">
      <c r="A1055" s="54" t="str">
        <f t="shared" si="185"/>
        <v>DQ38NT+1</v>
      </c>
      <c r="B1055" s="54" t="str">
        <f t="shared" si="186"/>
        <v>DQ38NT+2</v>
      </c>
      <c r="C1055" s="54" t="str">
        <f t="shared" si="187"/>
        <v>DQ38NT+3</v>
      </c>
      <c r="D1055" s="54" t="str">
        <f t="shared" si="188"/>
        <v>DQ38NT+4</v>
      </c>
      <c r="F1055" s="129"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7">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9" t="s">
        <v>3458</v>
      </c>
      <c r="AY1055" s="66"/>
      <c r="AZ1055" s="67">
        <v>270</v>
      </c>
    </row>
    <row r="1056" spans="1:52" s="213" customFormat="1" ht="54.75" customHeight="1">
      <c r="A1056" s="185" t="str">
        <f t="shared" si="185"/>
        <v>TP+1</v>
      </c>
      <c r="B1056" s="185" t="str">
        <f t="shared" si="186"/>
        <v>TP+2</v>
      </c>
      <c r="C1056" s="185" t="str">
        <f t="shared" si="187"/>
        <v>TP+3</v>
      </c>
      <c r="D1056" s="185" t="str">
        <f t="shared" si="188"/>
        <v>TP+4</v>
      </c>
      <c r="F1056" s="186" t="s">
        <v>3458</v>
      </c>
      <c r="G1056" s="172" t="s">
        <v>3482</v>
      </c>
      <c r="H1056" s="187" t="s">
        <v>3458</v>
      </c>
      <c r="I1056" s="173" t="s">
        <v>3483</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60">
        <f t="shared" si="184"/>
        <v>0</v>
      </c>
      <c r="AP1056" s="60">
        <f t="shared" si="184"/>
        <v>0</v>
      </c>
      <c r="AQ1056" s="60">
        <f t="shared" si="184"/>
        <v>0</v>
      </c>
      <c r="AR1056" s="60">
        <f t="shared" si="184"/>
        <v>0</v>
      </c>
      <c r="AS1056" s="60"/>
      <c r="AT1056" s="60"/>
      <c r="AU1056" s="60"/>
      <c r="AV1056" s="60"/>
      <c r="AW1056" s="194"/>
      <c r="AX1056" s="186" t="s">
        <v>3458</v>
      </c>
      <c r="AY1056" s="195"/>
      <c r="AZ1056" s="196">
        <v>300</v>
      </c>
    </row>
    <row r="1057" spans="1:52" ht="36" customHeight="1">
      <c r="A1057" s="54" t="str">
        <f t="shared" si="185"/>
        <v>TP1NT1+1</v>
      </c>
      <c r="B1057" s="54" t="str">
        <f t="shared" si="186"/>
        <v>TP1NT1+2</v>
      </c>
      <c r="C1057" s="54" t="str">
        <f t="shared" si="187"/>
        <v>TP1NT1+3</v>
      </c>
      <c r="D1057" s="54" t="str">
        <f t="shared" si="188"/>
        <v>TP1NT1+4</v>
      </c>
      <c r="F1057" s="129"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7"/>
      <c r="AM1057" s="63"/>
      <c r="AN1057" s="63"/>
      <c r="AO1057" s="60">
        <f t="shared" si="184"/>
        <v>0</v>
      </c>
      <c r="AP1057" s="60">
        <f t="shared" si="184"/>
        <v>0</v>
      </c>
      <c r="AQ1057" s="60">
        <f t="shared" si="184"/>
        <v>0</v>
      </c>
      <c r="AR1057" s="60">
        <f t="shared" si="184"/>
        <v>0</v>
      </c>
      <c r="AS1057" s="60"/>
      <c r="AT1057" s="60"/>
      <c r="AU1057" s="60"/>
      <c r="AV1057" s="60"/>
      <c r="AW1057" s="65"/>
      <c r="AX1057" s="129" t="s">
        <v>3458</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29"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7">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9" t="s">
        <v>3458</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29"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7">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9" t="s">
        <v>3458</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29"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7">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9" t="s">
        <v>3458</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29"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7">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9" t="s">
        <v>3458</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29"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7">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9" t="s">
        <v>3458</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29"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7">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9" t="s">
        <v>3458</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29"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7">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9" t="s">
        <v>3458</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29"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7">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9" t="s">
        <v>3458</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29"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7">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9" t="s">
        <v>3458</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29"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7">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9" t="s">
        <v>3458</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29"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7">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9" t="s">
        <v>3458</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29"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7">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9" t="s">
        <v>3458</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29"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7">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9" t="s">
        <v>3458</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29"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7">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9" t="s">
        <v>3458</v>
      </c>
      <c r="AY1071" s="66"/>
      <c r="AZ1071" s="67"/>
    </row>
    <row r="1072" spans="1:52" ht="47.25">
      <c r="A1072" s="54" t="str">
        <f t="shared" si="185"/>
        <v>TP1NT1_D15+1</v>
      </c>
      <c r="B1072" s="54" t="str">
        <f t="shared" si="186"/>
        <v>TP1NT1_D15+2</v>
      </c>
      <c r="C1072" s="54" t="str">
        <f t="shared" si="187"/>
        <v>TP1NT1_D15+3</v>
      </c>
      <c r="D1072" s="54" t="str">
        <f t="shared" si="188"/>
        <v>TP1NT1_D15+4</v>
      </c>
      <c r="F1072" s="129"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7">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9" t="s">
        <v>3458</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29"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7">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9" t="s">
        <v>3458</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29"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7">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9" t="s">
        <v>3458</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29"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7">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9" t="s">
        <v>3458</v>
      </c>
      <c r="AY1075" s="66"/>
      <c r="AZ1075" s="67"/>
    </row>
    <row r="1076" spans="1:52" ht="31.5">
      <c r="A1076" s="54" t="str">
        <f t="shared" si="185"/>
        <v>TP1NT1_D9+1</v>
      </c>
      <c r="B1076" s="54" t="str">
        <f t="shared" si="186"/>
        <v>TP1NT1_D9+2</v>
      </c>
      <c r="C1076" s="54" t="str">
        <f t="shared" si="187"/>
        <v>TP1NT1_D9+3</v>
      </c>
      <c r="D1076" s="54" t="str">
        <f t="shared" si="188"/>
        <v>TP1NT1_D9+4</v>
      </c>
      <c r="F1076" s="129"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7">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9" t="s">
        <v>3458</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29"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7">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9" t="s">
        <v>3458</v>
      </c>
      <c r="AY1077" s="66"/>
      <c r="AZ1077" s="67">
        <v>100</v>
      </c>
    </row>
    <row r="1078" spans="1:52" ht="33.75" customHeight="1">
      <c r="A1078" s="54" t="str">
        <f t="shared" si="185"/>
        <v>TP2NT2+1</v>
      </c>
      <c r="B1078" s="54" t="str">
        <f t="shared" si="186"/>
        <v>TP2NT2+2</v>
      </c>
      <c r="C1078" s="54" t="str">
        <f t="shared" si="187"/>
        <v>TP2NT2+3</v>
      </c>
      <c r="D1078" s="54" t="str">
        <f t="shared" si="188"/>
        <v>TP2NT2+4</v>
      </c>
      <c r="F1078" s="129"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7"/>
      <c r="AM1078" s="63"/>
      <c r="AN1078" s="63"/>
      <c r="AO1078" s="60">
        <f t="shared" si="184"/>
        <v>0</v>
      </c>
      <c r="AP1078" s="60">
        <f t="shared" si="184"/>
        <v>0</v>
      </c>
      <c r="AQ1078" s="60">
        <f t="shared" si="184"/>
        <v>0</v>
      </c>
      <c r="AR1078" s="60">
        <f t="shared" si="184"/>
        <v>0</v>
      </c>
      <c r="AS1078" s="60"/>
      <c r="AT1078" s="60"/>
      <c r="AU1078" s="60"/>
      <c r="AV1078" s="60"/>
      <c r="AW1078" s="65"/>
      <c r="AX1078" s="129" t="s">
        <v>3458</v>
      </c>
      <c r="AY1078" s="66"/>
      <c r="AZ1078" s="67">
        <v>100</v>
      </c>
    </row>
    <row r="1079" spans="1:52">
      <c r="A1079" s="54" t="str">
        <f t="shared" si="185"/>
        <v>TP2NT2_D1+1</v>
      </c>
      <c r="B1079" s="54" t="str">
        <f t="shared" si="186"/>
        <v>TP2NT2_D1+2</v>
      </c>
      <c r="C1079" s="54" t="str">
        <f t="shared" si="187"/>
        <v>TP2NT2_D1+3</v>
      </c>
      <c r="D1079" s="54" t="str">
        <f t="shared" si="188"/>
        <v>TP2NT2_D1+4</v>
      </c>
      <c r="F1079" s="129"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7">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9" t="s">
        <v>3458</v>
      </c>
      <c r="AY1079" s="66"/>
      <c r="AZ1079" s="67"/>
    </row>
    <row r="1080" spans="1:52">
      <c r="A1080" s="54" t="str">
        <f t="shared" si="185"/>
        <v>TP2NT2_D2+1</v>
      </c>
      <c r="B1080" s="54" t="str">
        <f t="shared" si="186"/>
        <v>TP2NT2_D2+2</v>
      </c>
      <c r="C1080" s="54" t="str">
        <f t="shared" si="187"/>
        <v>TP2NT2_D2+3</v>
      </c>
      <c r="D1080" s="54" t="str">
        <f t="shared" si="188"/>
        <v>TP2NT2_D2+4</v>
      </c>
      <c r="F1080" s="129"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7">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9" t="s">
        <v>3458</v>
      </c>
      <c r="AY1080" s="66"/>
      <c r="AZ1080" s="67">
        <v>100</v>
      </c>
    </row>
    <row r="1081" spans="1:52" ht="63">
      <c r="A1081" s="54" t="str">
        <f t="shared" si="185"/>
        <v>TP2NT2_D3+1</v>
      </c>
      <c r="B1081" s="54" t="str">
        <f t="shared" si="186"/>
        <v>TP2NT2_D3+2</v>
      </c>
      <c r="C1081" s="54" t="str">
        <f t="shared" si="187"/>
        <v>TP2NT2_D3+3</v>
      </c>
      <c r="D1081" s="54" t="str">
        <f t="shared" si="188"/>
        <v>TP2NT2_D3+4</v>
      </c>
      <c r="F1081" s="129"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7">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9" t="s">
        <v>3458</v>
      </c>
      <c r="AY1081" s="66"/>
      <c r="AZ1081" s="67">
        <v>100</v>
      </c>
    </row>
    <row r="1082" spans="1:52">
      <c r="A1082" s="54" t="str">
        <f t="shared" si="185"/>
        <v>TP3NT2+1</v>
      </c>
      <c r="B1082" s="54" t="str">
        <f t="shared" si="186"/>
        <v>TP3NT2+2</v>
      </c>
      <c r="C1082" s="54" t="str">
        <f t="shared" si="187"/>
        <v>TP3NT2+3</v>
      </c>
      <c r="D1082" s="54" t="str">
        <f t="shared" si="188"/>
        <v>TP3NT2+4</v>
      </c>
      <c r="F1082" s="129"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7"/>
      <c r="AM1082" s="63"/>
      <c r="AN1082" s="63"/>
      <c r="AO1082" s="60">
        <f t="shared" si="184"/>
        <v>0</v>
      </c>
      <c r="AP1082" s="60">
        <f t="shared" si="184"/>
        <v>0</v>
      </c>
      <c r="AQ1082" s="60">
        <f t="shared" si="184"/>
        <v>0</v>
      </c>
      <c r="AR1082" s="60">
        <f t="shared" si="184"/>
        <v>0</v>
      </c>
      <c r="AS1082" s="60"/>
      <c r="AT1082" s="60"/>
      <c r="AU1082" s="60"/>
      <c r="AV1082" s="60"/>
      <c r="AW1082" s="65"/>
      <c r="AX1082" s="129" t="s">
        <v>3458</v>
      </c>
      <c r="AY1082" s="66"/>
      <c r="AZ1082" s="67">
        <v>100</v>
      </c>
    </row>
    <row r="1083" spans="1:52">
      <c r="A1083" s="54" t="str">
        <f t="shared" si="185"/>
        <v>TP3NT2_D1+1</v>
      </c>
      <c r="B1083" s="54" t="str">
        <f t="shared" si="186"/>
        <v>TP3NT2_D1+2</v>
      </c>
      <c r="C1083" s="54" t="str">
        <f t="shared" si="187"/>
        <v>TP3NT2_D1+3</v>
      </c>
      <c r="D1083" s="54" t="str">
        <f t="shared" si="188"/>
        <v>TP3NT2_D1+4</v>
      </c>
      <c r="F1083" s="129"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7">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9" t="s">
        <v>3458</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29"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7">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9" t="s">
        <v>3458</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29"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7">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9" t="s">
        <v>3458</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29"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7"/>
      <c r="AM1086" s="63"/>
      <c r="AN1086" s="63"/>
      <c r="AO1086" s="60">
        <f t="shared" si="184"/>
        <v>0</v>
      </c>
      <c r="AP1086" s="60">
        <f t="shared" si="184"/>
        <v>0</v>
      </c>
      <c r="AQ1086" s="60">
        <f t="shared" si="184"/>
        <v>0</v>
      </c>
      <c r="AR1086" s="60">
        <f t="shared" si="184"/>
        <v>0</v>
      </c>
      <c r="AS1086" s="60"/>
      <c r="AT1086" s="60"/>
      <c r="AU1086" s="60"/>
      <c r="AV1086" s="60"/>
      <c r="AW1086" s="65"/>
      <c r="AX1086" s="129" t="s">
        <v>3458</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29"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7">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9" t="s">
        <v>3458</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29"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7">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9" t="s">
        <v>3458</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29"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7">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9" t="s">
        <v>3458</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29"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7"/>
      <c r="AM1090" s="63"/>
      <c r="AN1090" s="63"/>
      <c r="AO1090" s="60">
        <f t="shared" si="184"/>
        <v>0</v>
      </c>
      <c r="AP1090" s="60">
        <f t="shared" si="184"/>
        <v>0</v>
      </c>
      <c r="AQ1090" s="60">
        <f t="shared" si="184"/>
        <v>0</v>
      </c>
      <c r="AR1090" s="60">
        <f t="shared" si="184"/>
        <v>0</v>
      </c>
      <c r="AS1090" s="60"/>
      <c r="AT1090" s="60"/>
      <c r="AU1090" s="60"/>
      <c r="AV1090" s="60"/>
      <c r="AW1090" s="65"/>
      <c r="AX1090" s="129" t="s">
        <v>3458</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29"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7">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9" t="s">
        <v>3458</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29"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7">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9" t="s">
        <v>3458</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29"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7">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5" t="s">
        <v>3458</v>
      </c>
      <c r="AY1093" s="169"/>
      <c r="AZ1093" s="67">
        <v>100</v>
      </c>
    </row>
    <row r="1094" spans="1:52" s="55" customFormat="1" ht="72" customHeight="1">
      <c r="A1094" s="54" t="str">
        <f t="shared" si="185"/>
        <v>TP6NT2+1</v>
      </c>
      <c r="B1094" s="54" t="str">
        <f t="shared" si="186"/>
        <v>TP6NT2+2</v>
      </c>
      <c r="C1094" s="54" t="str">
        <f t="shared" si="187"/>
        <v>TP6NT2+3</v>
      </c>
      <c r="D1094" s="54" t="str">
        <f t="shared" si="188"/>
        <v>TP6NT2+4</v>
      </c>
      <c r="F1094" s="129"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7"/>
      <c r="AM1094" s="63"/>
      <c r="AN1094" s="63"/>
      <c r="AO1094" s="60">
        <f t="shared" si="184"/>
        <v>0</v>
      </c>
      <c r="AP1094" s="60">
        <f t="shared" si="184"/>
        <v>0</v>
      </c>
      <c r="AQ1094" s="60">
        <f t="shared" si="184"/>
        <v>0</v>
      </c>
      <c r="AR1094" s="60">
        <f t="shared" si="184"/>
        <v>0</v>
      </c>
      <c r="AS1094" s="60"/>
      <c r="AT1094" s="60"/>
      <c r="AU1094" s="60"/>
      <c r="AV1094" s="60"/>
      <c r="AW1094" s="65"/>
      <c r="AX1094" s="129" t="s">
        <v>3458</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29"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7">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9" t="s">
        <v>3458</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29"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7">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9" t="s">
        <v>3458</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29"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7">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9" t="s">
        <v>3458</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29"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7">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9" t="s">
        <v>3458</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29"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7">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9" t="s">
        <v>3458</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9"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7">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9" t="s">
        <v>3458</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29"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7">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9" t="s">
        <v>3458</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29"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7">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9" t="s">
        <v>3458</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29"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7">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9" t="s">
        <v>3458</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29"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7">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9" t="s">
        <v>3458</v>
      </c>
      <c r="AY1104" s="66"/>
      <c r="AZ1104" s="67">
        <v>95</v>
      </c>
    </row>
    <row r="1105" spans="1:52" s="55" customFormat="1">
      <c r="A1105" s="54" t="str">
        <f t="shared" si="199"/>
        <v>TP7NT2+1</v>
      </c>
      <c r="B1105" s="54" t="str">
        <f t="shared" si="200"/>
        <v>TP7NT2+2</v>
      </c>
      <c r="C1105" s="54" t="str">
        <f t="shared" si="201"/>
        <v>TP7NT2+3</v>
      </c>
      <c r="D1105" s="54" t="str">
        <f t="shared" si="202"/>
        <v>TP7NT2+4</v>
      </c>
      <c r="F1105" s="129"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7"/>
      <c r="AM1105" s="63"/>
      <c r="AN1105" s="63"/>
      <c r="AO1105" s="60">
        <f t="shared" si="198"/>
        <v>0</v>
      </c>
      <c r="AP1105" s="60">
        <f t="shared" si="198"/>
        <v>0</v>
      </c>
      <c r="AQ1105" s="60">
        <f t="shared" si="198"/>
        <v>0</v>
      </c>
      <c r="AR1105" s="60">
        <f t="shared" si="197"/>
        <v>0</v>
      </c>
      <c r="AS1105" s="60"/>
      <c r="AT1105" s="60"/>
      <c r="AU1105" s="60"/>
      <c r="AV1105" s="60"/>
      <c r="AW1105" s="65"/>
      <c r="AX1105" s="129" t="s">
        <v>3458</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29"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7">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9" t="s">
        <v>3458</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29"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7">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9" t="s">
        <v>3458</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29"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7">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9" t="s">
        <v>3458</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29"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7">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9" t="s">
        <v>3458</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29"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7">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9" t="s">
        <v>3458</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29"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7">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9" t="s">
        <v>3458</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29"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7">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9" t="s">
        <v>3458</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29"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7"/>
      <c r="AM1113" s="63"/>
      <c r="AN1113" s="63"/>
      <c r="AO1113" s="60">
        <f t="shared" si="198"/>
        <v>0</v>
      </c>
      <c r="AP1113" s="60">
        <f t="shared" si="198"/>
        <v>0</v>
      </c>
      <c r="AQ1113" s="60">
        <f t="shared" si="198"/>
        <v>0</v>
      </c>
      <c r="AR1113" s="60">
        <f t="shared" si="197"/>
        <v>0</v>
      </c>
      <c r="AS1113" s="60"/>
      <c r="AT1113" s="60"/>
      <c r="AU1113" s="60"/>
      <c r="AV1113" s="60"/>
      <c r="AW1113" s="65"/>
      <c r="AX1113" s="129" t="s">
        <v>3458</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29"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7">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9" t="s">
        <v>3458</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29"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7">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9" t="s">
        <v>3458</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29"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7">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9" t="s">
        <v>3458</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29"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7">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9" t="s">
        <v>3458</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29"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7">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9" t="s">
        <v>3458</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29"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7"/>
      <c r="AM1119" s="63"/>
      <c r="AN1119" s="63"/>
      <c r="AO1119" s="60">
        <f t="shared" si="198"/>
        <v>0</v>
      </c>
      <c r="AP1119" s="60">
        <f t="shared" si="198"/>
        <v>0</v>
      </c>
      <c r="AQ1119" s="60">
        <f t="shared" si="198"/>
        <v>0</v>
      </c>
      <c r="AR1119" s="60">
        <f t="shared" si="197"/>
        <v>0</v>
      </c>
      <c r="AS1119" s="60"/>
      <c r="AT1119" s="60"/>
      <c r="AU1119" s="60"/>
      <c r="AV1119" s="60"/>
      <c r="AW1119" s="65"/>
      <c r="AX1119" s="129" t="s">
        <v>3458</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29"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7">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1" t="s">
        <v>3458</v>
      </c>
      <c r="AY1120" s="169"/>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29"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7">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4" t="s">
        <v>3458</v>
      </c>
      <c r="AY1121" s="169"/>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29"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7">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4" t="s">
        <v>3458</v>
      </c>
      <c r="AY1122" s="169"/>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29"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7">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3" t="s">
        <v>3458</v>
      </c>
      <c r="AY1123" s="169"/>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29"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7">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9" t="s">
        <v>3458</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29"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7">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9" t="s">
        <v>3458</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29"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7">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9" t="s">
        <v>3458</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29"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7"/>
      <c r="AM1127" s="63"/>
      <c r="AN1127" s="63"/>
      <c r="AO1127" s="60">
        <f t="shared" si="198"/>
        <v>0</v>
      </c>
      <c r="AP1127" s="60">
        <f t="shared" si="198"/>
        <v>0</v>
      </c>
      <c r="AQ1127" s="60">
        <f t="shared" si="198"/>
        <v>0</v>
      </c>
      <c r="AR1127" s="60">
        <f t="shared" si="197"/>
        <v>0</v>
      </c>
      <c r="AS1127" s="60"/>
      <c r="AT1127" s="60"/>
      <c r="AU1127" s="60"/>
      <c r="AV1127" s="60"/>
      <c r="AW1127" s="65"/>
      <c r="AX1127" s="129" t="s">
        <v>3458</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29"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7">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9" t="s">
        <v>3458</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29"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7">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9" t="s">
        <v>3458</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29"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7">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9" t="s">
        <v>3458</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29"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7">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9" t="s">
        <v>3458</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29"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7">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9" t="s">
        <v>3458</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29"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7">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9" t="s">
        <v>3458</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29"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7">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9" t="s">
        <v>3458</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29"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7">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9" t="s">
        <v>3458</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29"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7">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1" t="s">
        <v>3458</v>
      </c>
      <c r="AY1136" s="169"/>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29"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7">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3" t="s">
        <v>3458</v>
      </c>
      <c r="AY1137" s="169"/>
      <c r="AZ1137" s="67">
        <v>120</v>
      </c>
    </row>
    <row r="1138" spans="1:52" s="55" customFormat="1" ht="31.5">
      <c r="A1138" s="54" t="str">
        <f t="shared" si="199"/>
        <v>TP17NT+1</v>
      </c>
      <c r="B1138" s="54" t="str">
        <f t="shared" si="200"/>
        <v>TP17NT+2</v>
      </c>
      <c r="C1138" s="54" t="str">
        <f t="shared" si="201"/>
        <v>TP17NT+3</v>
      </c>
      <c r="D1138" s="54" t="str">
        <f t="shared" si="202"/>
        <v>TP17NT+4</v>
      </c>
      <c r="F1138" s="129"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7">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9" t="s">
        <v>3458</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29"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7">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9" t="s">
        <v>3458</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29"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7">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9" t="s">
        <v>3458</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29"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7">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9" t="s">
        <v>3458</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29"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7">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9" t="s">
        <v>3458</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29"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7"/>
      <c r="AM1143" s="63"/>
      <c r="AN1143" s="63"/>
      <c r="AO1143" s="60">
        <f t="shared" si="198"/>
        <v>0</v>
      </c>
      <c r="AP1143" s="60">
        <f t="shared" si="198"/>
        <v>0</v>
      </c>
      <c r="AQ1143" s="60">
        <f t="shared" si="198"/>
        <v>0</v>
      </c>
      <c r="AR1143" s="60">
        <f t="shared" si="197"/>
        <v>0</v>
      </c>
      <c r="AS1143" s="60"/>
      <c r="AT1143" s="60"/>
      <c r="AU1143" s="60"/>
      <c r="AV1143" s="60"/>
      <c r="AW1143" s="65"/>
      <c r="AX1143" s="129" t="s">
        <v>3458</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29"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7">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9" t="s">
        <v>3458</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29"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7">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9" t="s">
        <v>3458</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29"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7">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9" t="s">
        <v>3458</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29"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7"/>
      <c r="AM1147" s="63"/>
      <c r="AN1147" s="63"/>
      <c r="AO1147" s="60">
        <f t="shared" si="198"/>
        <v>0</v>
      </c>
      <c r="AP1147" s="60">
        <f t="shared" si="198"/>
        <v>0</v>
      </c>
      <c r="AQ1147" s="60">
        <f t="shared" si="198"/>
        <v>0</v>
      </c>
      <c r="AR1147" s="60">
        <f t="shared" si="197"/>
        <v>0</v>
      </c>
      <c r="AS1147" s="60"/>
      <c r="AT1147" s="60"/>
      <c r="AU1147" s="60"/>
      <c r="AV1147" s="60"/>
      <c r="AW1147" s="65"/>
      <c r="AX1147" s="129" t="s">
        <v>3458</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29"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7">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9" t="s">
        <v>3458</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29"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7">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9" t="s">
        <v>3458</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29"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7">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9" t="s">
        <v>3458</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29"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7"/>
      <c r="AM1151" s="63"/>
      <c r="AN1151" s="63"/>
      <c r="AO1151" s="60">
        <f t="shared" si="198"/>
        <v>0</v>
      </c>
      <c r="AP1151" s="60">
        <f t="shared" si="198"/>
        <v>0</v>
      </c>
      <c r="AQ1151" s="60">
        <f t="shared" si="198"/>
        <v>0</v>
      </c>
      <c r="AR1151" s="60">
        <f t="shared" si="197"/>
        <v>0</v>
      </c>
      <c r="AS1151" s="60"/>
      <c r="AT1151" s="60"/>
      <c r="AU1151" s="60"/>
      <c r="AV1151" s="60"/>
      <c r="AW1151" s="65"/>
      <c r="AX1151" s="129" t="s">
        <v>3458</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29"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7">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9" t="s">
        <v>3458</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29"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7">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9" t="s">
        <v>3458</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29"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7">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9" t="s">
        <v>3458</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29"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7">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9" t="s">
        <v>3458</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29"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7">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9" t="s">
        <v>3458</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29"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7">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9" t="s">
        <v>3458</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29"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7">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9" t="s">
        <v>3458</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29"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7">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9" t="s">
        <v>3458</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29"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7">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9" t="s">
        <v>3458</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29"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7">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9" t="s">
        <v>3458</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29"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7">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9" t="s">
        <v>3458</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29"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7">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9" t="s">
        <v>3458</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9"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7">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9" t="s">
        <v>3458</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29"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7">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9" t="s">
        <v>3458</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29"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7">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9" t="s">
        <v>3458</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29"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7">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9" t="s">
        <v>3458</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29"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7"/>
      <c r="AM1168" s="63"/>
      <c r="AN1168" s="63"/>
      <c r="AO1168" s="60">
        <f t="shared" si="214"/>
        <v>0</v>
      </c>
      <c r="AP1168" s="60">
        <f t="shared" si="214"/>
        <v>0</v>
      </c>
      <c r="AQ1168" s="60">
        <f t="shared" si="214"/>
        <v>0</v>
      </c>
      <c r="AR1168" s="60">
        <f t="shared" si="214"/>
        <v>0</v>
      </c>
      <c r="AS1168" s="60"/>
      <c r="AT1168" s="60"/>
      <c r="AU1168" s="60"/>
      <c r="AV1168" s="60"/>
      <c r="AW1168" s="65"/>
      <c r="AX1168" s="129" t="s">
        <v>3458</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29"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7">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9" t="s">
        <v>3458</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29"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7">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9" t="s">
        <v>3458</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29"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7">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9" t="s">
        <v>3458</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29"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7"/>
      <c r="AM1172" s="63"/>
      <c r="AN1172" s="63"/>
      <c r="AO1172" s="60">
        <f t="shared" si="214"/>
        <v>0</v>
      </c>
      <c r="AP1172" s="60">
        <f t="shared" si="214"/>
        <v>0</v>
      </c>
      <c r="AQ1172" s="60">
        <f t="shared" si="214"/>
        <v>0</v>
      </c>
      <c r="AR1172" s="60">
        <f t="shared" si="214"/>
        <v>0</v>
      </c>
      <c r="AS1172" s="60"/>
      <c r="AT1172" s="60"/>
      <c r="AU1172" s="60"/>
      <c r="AV1172" s="60"/>
      <c r="AW1172" s="65"/>
      <c r="AX1172" s="129" t="s">
        <v>3458</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29"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7">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9" t="s">
        <v>3458</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29"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7">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9" t="s">
        <v>3458</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29"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7">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9" t="s">
        <v>3458</v>
      </c>
      <c r="AY1175" s="66"/>
      <c r="AZ1175" s="67">
        <v>90</v>
      </c>
    </row>
    <row r="1176" spans="1:52" s="55" customFormat="1">
      <c r="A1176" s="54" t="str">
        <f t="shared" si="215"/>
        <v>TP44NT+1</v>
      </c>
      <c r="B1176" s="54" t="str">
        <f t="shared" si="216"/>
        <v>TP44NT+2</v>
      </c>
      <c r="C1176" s="54" t="str">
        <f t="shared" si="217"/>
        <v>TP44NT+3</v>
      </c>
      <c r="D1176" s="54" t="str">
        <f t="shared" si="218"/>
        <v>TP44NT+4</v>
      </c>
      <c r="F1176" s="129"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7"/>
      <c r="AM1176" s="63"/>
      <c r="AN1176" s="63"/>
      <c r="AO1176" s="60">
        <f t="shared" si="214"/>
        <v>0</v>
      </c>
      <c r="AP1176" s="60">
        <f t="shared" si="214"/>
        <v>0</v>
      </c>
      <c r="AQ1176" s="60">
        <f t="shared" si="214"/>
        <v>0</v>
      </c>
      <c r="AR1176" s="60">
        <f t="shared" si="214"/>
        <v>0</v>
      </c>
      <c r="AS1176" s="60"/>
      <c r="AT1176" s="60"/>
      <c r="AU1176" s="60"/>
      <c r="AV1176" s="60"/>
      <c r="AW1176" s="65"/>
      <c r="AX1176" s="129" t="s">
        <v>3458</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29"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7">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29"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7">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29"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7">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29"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7">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29"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7">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29"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7">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5" t="s">
        <v>32</v>
      </c>
      <c r="AY1182" s="169"/>
      <c r="AZ1182" s="67">
        <v>600</v>
      </c>
    </row>
    <row r="1183" spans="1:52" s="55" customFormat="1" ht="16.5" customHeight="1">
      <c r="A1183" s="54" t="str">
        <f t="shared" si="215"/>
        <v>TP48NT+1</v>
      </c>
      <c r="B1183" s="54" t="str">
        <f t="shared" si="216"/>
        <v>TP48NT+2</v>
      </c>
      <c r="C1183" s="54" t="str">
        <f t="shared" si="217"/>
        <v>TP48NT+3</v>
      </c>
      <c r="D1183" s="54" t="str">
        <f t="shared" si="218"/>
        <v>TP48NT+4</v>
      </c>
      <c r="F1183" s="129"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7">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29"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7"/>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9" customFormat="1" ht="31.5">
      <c r="A1185" s="54" t="str">
        <f t="shared" si="215"/>
        <v>TP49NT_D1+1</v>
      </c>
      <c r="B1185" s="54" t="str">
        <f t="shared" si="216"/>
        <v>TP49NT_D1+2</v>
      </c>
      <c r="C1185" s="54" t="str">
        <f t="shared" si="217"/>
        <v>TP49NT_D1+3</v>
      </c>
      <c r="D1185" s="54" t="str">
        <f t="shared" si="218"/>
        <v>TP49NT_D1+4</v>
      </c>
      <c r="F1185" s="129"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7">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9" customFormat="1" ht="31.5">
      <c r="A1186" s="54" t="str">
        <f t="shared" si="215"/>
        <v>TP49NT_D2+1</v>
      </c>
      <c r="B1186" s="54" t="str">
        <f t="shared" si="216"/>
        <v>TP49NT_D2+2</v>
      </c>
      <c r="C1186" s="54" t="str">
        <f t="shared" si="217"/>
        <v>TP49NT_D2+3</v>
      </c>
      <c r="D1186" s="54" t="str">
        <f t="shared" si="218"/>
        <v>TP49NT_D2+4</v>
      </c>
      <c r="F1186" s="129"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7">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9" customFormat="1" ht="63">
      <c r="A1187" s="54" t="str">
        <f t="shared" si="215"/>
        <v>TP50NT+1</v>
      </c>
      <c r="B1187" s="54" t="str">
        <f t="shared" si="216"/>
        <v>TP50NT+2</v>
      </c>
      <c r="C1187" s="54" t="str">
        <f t="shared" si="217"/>
        <v>TP50NT+3</v>
      </c>
      <c r="D1187" s="54" t="str">
        <f t="shared" si="218"/>
        <v>TP50NT+4</v>
      </c>
      <c r="F1187" s="129"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7">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7">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7">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7">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72" t="s">
        <v>3880</v>
      </c>
      <c r="H1191" s="41" t="s">
        <v>32</v>
      </c>
      <c r="I1191" s="173"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7">
        <f>AVERAGE(AL1193:AL1329)</f>
        <v>4.5104511668126355</v>
      </c>
      <c r="AM1191" s="78"/>
      <c r="AN1191" s="174">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7"/>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7">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7">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7">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7">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7">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7">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7">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7">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7">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7">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7"/>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7">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7">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7">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7">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7">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7"/>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7">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7">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7">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7">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7">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4"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7">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4"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7">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4" customFormat="1" ht="31.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7"/>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7">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7">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7">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7"/>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7">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7">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7">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7">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7"/>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7">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7">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7">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7">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5" t="s">
        <v>32</v>
      </c>
      <c r="AY1230" s="169"/>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7">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7">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7">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5" t="s">
        <v>32</v>
      </c>
      <c r="AY1233" s="169"/>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7"/>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7">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7">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7">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7">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7"/>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7">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7">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7">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7"/>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7">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7">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7">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7">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7">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7">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7">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7"/>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7">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7">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7">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7">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7">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7">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7">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7">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7">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5" t="s">
        <v>32</v>
      </c>
      <c r="AY1260" s="169"/>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7">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7">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7">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7">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7"/>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7">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7">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7">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7">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7">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7">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7">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7"/>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7">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7">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7">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7"/>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7">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7">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7"/>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7">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7">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7"/>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7">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7">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7">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7">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7">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7">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7">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7"/>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7">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7">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7">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7">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7">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7">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7"/>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7">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7">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7">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7"/>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7">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7">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7">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7">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7">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7">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7">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7">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7">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7">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7">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7">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7">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7">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7">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5"/>
      <c r="AA1318" s="215"/>
      <c r="AB1318" s="215"/>
      <c r="AC1318" s="215"/>
      <c r="AD1318" s="216"/>
      <c r="AE1318" s="216"/>
      <c r="AF1318" s="216"/>
      <c r="AG1318" s="216"/>
      <c r="AH1318" s="217"/>
      <c r="AI1318" s="217"/>
      <c r="AJ1318" s="217"/>
      <c r="AK1318" s="217"/>
      <c r="AL1318" s="167">
        <v>3.7005476190476196</v>
      </c>
      <c r="AM1318" s="218"/>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9"/>
      <c r="AX1318" s="55" t="s">
        <v>32</v>
      </c>
      <c r="AY1318" s="169"/>
      <c r="AZ1318" s="169"/>
    </row>
    <row r="1319" spans="1:52" s="40" customFormat="1" ht="31.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7">
        <v>5.151576220414201</v>
      </c>
      <c r="AM1319" s="178"/>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2"/>
      <c r="AA1320" s="142"/>
      <c r="AB1320" s="142"/>
      <c r="AC1320" s="142"/>
      <c r="AD1320" s="142"/>
      <c r="AE1320" s="142"/>
      <c r="AF1320" s="142"/>
      <c r="AG1320" s="142"/>
      <c r="AH1320" s="142"/>
      <c r="AI1320" s="142"/>
      <c r="AJ1320" s="142"/>
      <c r="AK1320" s="142"/>
      <c r="AL1320" s="167">
        <v>5.151576220414201</v>
      </c>
      <c r="AM1320" s="178"/>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2"/>
      <c r="AA1321" s="142"/>
      <c r="AB1321" s="142"/>
      <c r="AC1321" s="142"/>
      <c r="AD1321" s="142"/>
      <c r="AE1321" s="142"/>
      <c r="AF1321" s="142"/>
      <c r="AG1321" s="142"/>
      <c r="AH1321" s="142"/>
      <c r="AI1321" s="142"/>
      <c r="AJ1321" s="142"/>
      <c r="AK1321" s="142"/>
      <c r="AL1321" s="167">
        <v>5.9850404145191556</v>
      </c>
      <c r="AM1321" s="178"/>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2"/>
      <c r="AA1322" s="142"/>
      <c r="AB1322" s="142"/>
      <c r="AC1322" s="142"/>
      <c r="AD1322" s="142"/>
      <c r="AE1322" s="142"/>
      <c r="AF1322" s="142"/>
      <c r="AG1322" s="142"/>
      <c r="AH1322" s="142"/>
      <c r="AI1322" s="142"/>
      <c r="AJ1322" s="142"/>
      <c r="AK1322" s="142"/>
      <c r="AL1322" s="167">
        <v>3.7584092307692307</v>
      </c>
      <c r="AM1322" s="178"/>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2"/>
      <c r="AA1323" s="142"/>
      <c r="AB1323" s="142"/>
      <c r="AC1323" s="142"/>
      <c r="AD1323" s="142"/>
      <c r="AE1323" s="142"/>
      <c r="AF1323" s="142"/>
      <c r="AG1323" s="142"/>
      <c r="AH1323" s="142"/>
      <c r="AI1323" s="142"/>
      <c r="AJ1323" s="142"/>
      <c r="AK1323" s="142"/>
      <c r="AL1323" s="167">
        <v>3.43</v>
      </c>
      <c r="AM1323" s="178"/>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2"/>
      <c r="AA1324" s="142"/>
      <c r="AB1324" s="142"/>
      <c r="AC1324" s="142"/>
      <c r="AD1324" s="142"/>
      <c r="AE1324" s="142"/>
      <c r="AF1324" s="142"/>
      <c r="AG1324" s="142"/>
      <c r="AH1324" s="142"/>
      <c r="AI1324" s="142"/>
      <c r="AJ1324" s="142"/>
      <c r="AK1324" s="142"/>
      <c r="AL1324" s="167">
        <v>2.0270833333333336</v>
      </c>
      <c r="AM1324" s="178"/>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2"/>
      <c r="AA1325" s="142"/>
      <c r="AB1325" s="142"/>
      <c r="AC1325" s="142"/>
      <c r="AD1325" s="142"/>
      <c r="AE1325" s="142"/>
      <c r="AF1325" s="142"/>
      <c r="AG1325" s="142"/>
      <c r="AH1325" s="142"/>
      <c r="AI1325" s="142"/>
      <c r="AJ1325" s="142"/>
      <c r="AK1325" s="142"/>
      <c r="AL1325" s="167">
        <v>1.7821666666666667</v>
      </c>
      <c r="AM1325" s="178"/>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2"/>
      <c r="AA1326" s="142"/>
      <c r="AB1326" s="142"/>
      <c r="AC1326" s="142"/>
      <c r="AD1326" s="142"/>
      <c r="AE1326" s="142"/>
      <c r="AF1326" s="142"/>
      <c r="AG1326" s="142"/>
      <c r="AH1326" s="142"/>
      <c r="AI1326" s="142"/>
      <c r="AJ1326" s="142"/>
      <c r="AK1326" s="142"/>
      <c r="AL1326" s="167">
        <v>4.66</v>
      </c>
      <c r="AM1326" s="178"/>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2"/>
      <c r="AA1327" s="142"/>
      <c r="AB1327" s="142"/>
      <c r="AC1327" s="142"/>
      <c r="AD1327" s="142"/>
      <c r="AE1327" s="142"/>
      <c r="AF1327" s="142"/>
      <c r="AG1327" s="142"/>
      <c r="AH1327" s="142"/>
      <c r="AI1327" s="142"/>
      <c r="AJ1327" s="142"/>
      <c r="AK1327" s="142"/>
      <c r="AL1327" s="167">
        <v>2.9205714285714284</v>
      </c>
      <c r="AM1327" s="178"/>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2"/>
      <c r="AA1328" s="142"/>
      <c r="AB1328" s="142"/>
      <c r="AC1328" s="142"/>
      <c r="AD1328" s="142"/>
      <c r="AE1328" s="142"/>
      <c r="AF1328" s="142"/>
      <c r="AG1328" s="142"/>
      <c r="AH1328" s="142"/>
      <c r="AI1328" s="142"/>
      <c r="AJ1328" s="142"/>
      <c r="AK1328" s="142"/>
      <c r="AL1328" s="167">
        <v>4.83</v>
      </c>
      <c r="AM1328" s="178"/>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c r="F1329" s="55" t="s">
        <v>32</v>
      </c>
      <c r="G1329" s="220">
        <v>74</v>
      </c>
      <c r="H1329" s="220" t="s">
        <v>4228</v>
      </c>
      <c r="I1329" s="221" t="s">
        <v>4229</v>
      </c>
      <c r="J1329" s="221"/>
      <c r="K1329" s="221"/>
      <c r="L1329" s="221"/>
      <c r="M1329" s="216">
        <v>2000</v>
      </c>
      <c r="N1329" s="216">
        <v>1000</v>
      </c>
      <c r="O1329" s="216">
        <v>800</v>
      </c>
      <c r="P1329" s="216">
        <v>500</v>
      </c>
      <c r="Q1329" s="58"/>
      <c r="R1329" s="58"/>
      <c r="S1329" s="58"/>
      <c r="T1329" s="58"/>
      <c r="U1329" s="59" t="str">
        <f t="shared" si="249"/>
        <v>VC74NT</v>
      </c>
      <c r="V1329" s="60"/>
      <c r="W1329" s="60"/>
      <c r="X1329" s="60"/>
      <c r="Y1329" s="60"/>
      <c r="Z1329" s="142"/>
      <c r="AA1329" s="142"/>
      <c r="AB1329" s="142"/>
      <c r="AC1329" s="142"/>
      <c r="AD1329" s="142"/>
      <c r="AE1329" s="142"/>
      <c r="AF1329" s="142"/>
      <c r="AG1329" s="142"/>
      <c r="AH1329" s="142"/>
      <c r="AI1329" s="142"/>
      <c r="AJ1329" s="142"/>
      <c r="AK1329" s="142"/>
      <c r="AL1329" s="167">
        <v>4.83</v>
      </c>
      <c r="AM1329" s="178"/>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0" customFormat="1" ht="45.75" customHeight="1">
      <c r="I1331" s="20"/>
      <c r="M1331" s="224"/>
      <c r="AL1331" s="225"/>
    </row>
    <row r="1332" spans="6:52" s="40" customFormat="1" ht="45.75" customHeight="1">
      <c r="G1332" s="18"/>
      <c r="H1332" s="18"/>
      <c r="I1332" s="18"/>
      <c r="J1332" s="18"/>
      <c r="K1332" s="18"/>
      <c r="L1332" s="226"/>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c r="G1333" s="18"/>
      <c r="H1333" s="18"/>
      <c r="I1333" s="18"/>
      <c r="J1333" s="18"/>
      <c r="K1333" s="18"/>
      <c r="L1333" s="226"/>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c r="G1334" s="18"/>
      <c r="H1334" s="18"/>
      <c r="I1334" s="18"/>
      <c r="J1334" s="18"/>
      <c r="K1334" s="18"/>
      <c r="L1334" s="226"/>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c r="G1335" s="18"/>
      <c r="H1335" s="18"/>
      <c r="I1335" s="18"/>
      <c r="J1335" s="18"/>
      <c r="K1335" s="18"/>
      <c r="L1335" s="226"/>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c r="G1336" s="18"/>
      <c r="H1336" s="18"/>
      <c r="I1336" s="18"/>
      <c r="J1336" s="18"/>
      <c r="K1336" s="18"/>
      <c r="L1336" s="226"/>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c r="G1337" s="18"/>
      <c r="H1337" s="18"/>
      <c r="I1337" s="18"/>
      <c r="J1337" s="18"/>
      <c r="K1337" s="18"/>
      <c r="L1337" s="226"/>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c r="G1338" s="18"/>
      <c r="H1338" s="18"/>
      <c r="I1338" s="18"/>
      <c r="J1338" s="18"/>
      <c r="K1338" s="18"/>
      <c r="L1338" s="226"/>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c r="G1339" s="18"/>
      <c r="H1339" s="18"/>
      <c r="I1339" s="18"/>
      <c r="J1339" s="18"/>
      <c r="K1339" s="18"/>
      <c r="L1339" s="226"/>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c r="G1340" s="18"/>
      <c r="H1340" s="18"/>
      <c r="I1340" s="18"/>
      <c r="J1340" s="18"/>
      <c r="K1340" s="18"/>
      <c r="L1340" s="226"/>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c r="G1341" s="18"/>
      <c r="H1341" s="18"/>
      <c r="I1341" s="18"/>
      <c r="J1341" s="18"/>
      <c r="K1341" s="18"/>
      <c r="L1341" s="226"/>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c r="G1342" s="18"/>
      <c r="H1342" s="18"/>
      <c r="I1342" s="18"/>
      <c r="J1342" s="18"/>
      <c r="K1342" s="18"/>
      <c r="L1342" s="226"/>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c r="G1343" s="18"/>
      <c r="H1343" s="18"/>
      <c r="I1343" s="18"/>
      <c r="J1343" s="18"/>
      <c r="K1343" s="18"/>
      <c r="L1343" s="226"/>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c r="G1344" s="18"/>
      <c r="H1344" s="18"/>
      <c r="I1344" s="18"/>
      <c r="J1344" s="18"/>
      <c r="K1344" s="18"/>
      <c r="L1344" s="226"/>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c r="G1345" s="18"/>
      <c r="H1345" s="18"/>
      <c r="I1345" s="18"/>
      <c r="J1345" s="18"/>
      <c r="K1345" s="18"/>
      <c r="L1345" s="226"/>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c r="G1346" s="18"/>
      <c r="H1346" s="18"/>
      <c r="I1346" s="18"/>
      <c r="J1346" s="18"/>
      <c r="K1346" s="18"/>
      <c r="L1346" s="226"/>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c r="G1347" s="18"/>
      <c r="H1347" s="18"/>
      <c r="I1347" s="18"/>
      <c r="J1347" s="18"/>
      <c r="K1347" s="18"/>
      <c r="L1347" s="226"/>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c r="G1348" s="18"/>
      <c r="H1348" s="18"/>
      <c r="I1348" s="18"/>
      <c r="J1348" s="18"/>
      <c r="K1348" s="18"/>
      <c r="L1348" s="226"/>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c r="G1349" s="18"/>
      <c r="H1349" s="18"/>
      <c r="I1349" s="18"/>
      <c r="J1349" s="18"/>
      <c r="K1349" s="18"/>
      <c r="L1349" s="226"/>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c r="G1350" s="18"/>
      <c r="H1350" s="18"/>
      <c r="I1350" s="18"/>
      <c r="J1350" s="18"/>
      <c r="K1350" s="18"/>
      <c r="L1350" s="226"/>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c r="G1351" s="18"/>
      <c r="H1351" s="18"/>
      <c r="I1351" s="18"/>
      <c r="J1351" s="18"/>
      <c r="K1351" s="18"/>
      <c r="L1351" s="226"/>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c r="G1352" s="18"/>
      <c r="H1352" s="18"/>
      <c r="I1352" s="18"/>
      <c r="J1352" s="18"/>
      <c r="K1352" s="18"/>
      <c r="L1352" s="226"/>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c r="G1353" s="18"/>
      <c r="H1353" s="18"/>
      <c r="I1353" s="18"/>
      <c r="J1353" s="18"/>
      <c r="K1353" s="18"/>
      <c r="L1353" s="226"/>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c r="G1354" s="18"/>
      <c r="H1354" s="18"/>
      <c r="I1354" s="18"/>
      <c r="J1354" s="18"/>
      <c r="K1354" s="18"/>
      <c r="L1354" s="226"/>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c r="G1355" s="18"/>
      <c r="H1355" s="18"/>
      <c r="I1355" s="18"/>
      <c r="J1355" s="18"/>
      <c r="K1355" s="18"/>
      <c r="L1355" s="226"/>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c r="G1356" s="18"/>
      <c r="H1356" s="18"/>
      <c r="I1356" s="18"/>
      <c r="J1356" s="18"/>
      <c r="K1356" s="18"/>
      <c r="L1356" s="226"/>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c r="G1357" s="18"/>
      <c r="H1357" s="18"/>
      <c r="I1357" s="18"/>
      <c r="J1357" s="18"/>
      <c r="K1357" s="18"/>
      <c r="L1357" s="226"/>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c r="G1358" s="18"/>
      <c r="H1358" s="18"/>
      <c r="I1358" s="18"/>
      <c r="J1358" s="18"/>
      <c r="K1358" s="18"/>
      <c r="L1358" s="226"/>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c r="G1359" s="18"/>
      <c r="H1359" s="18"/>
      <c r="I1359" s="18"/>
      <c r="J1359" s="18"/>
      <c r="K1359" s="18"/>
      <c r="L1359" s="226"/>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c r="G1360" s="18"/>
      <c r="H1360" s="18"/>
      <c r="I1360" s="18"/>
      <c r="J1360" s="18"/>
      <c r="K1360" s="18"/>
      <c r="L1360" s="226"/>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c r="G1361" s="18"/>
      <c r="H1361" s="18"/>
      <c r="I1361" s="18"/>
      <c r="J1361" s="18"/>
      <c r="K1361" s="18"/>
      <c r="L1361" s="226"/>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c r="G1362" s="18"/>
      <c r="H1362" s="18"/>
      <c r="I1362" s="18"/>
      <c r="J1362" s="18"/>
      <c r="K1362" s="18"/>
      <c r="L1362" s="226"/>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c r="G1363" s="18"/>
      <c r="H1363" s="18"/>
      <c r="I1363" s="18"/>
      <c r="J1363" s="18"/>
      <c r="K1363" s="18"/>
      <c r="L1363" s="226"/>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c r="G1364" s="18"/>
      <c r="H1364" s="18"/>
      <c r="I1364" s="18"/>
      <c r="J1364" s="18"/>
      <c r="K1364" s="18"/>
      <c r="L1364" s="226"/>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c r="G1365" s="18"/>
      <c r="H1365" s="18"/>
      <c r="I1365" s="18"/>
      <c r="J1365" s="18"/>
      <c r="K1365" s="18"/>
      <c r="L1365" s="226"/>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c r="G1366" s="18"/>
      <c r="H1366" s="18"/>
      <c r="I1366" s="18"/>
      <c r="J1366" s="18"/>
      <c r="K1366" s="18"/>
      <c r="L1366" s="226"/>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c r="G1367" s="18"/>
      <c r="H1367" s="18"/>
      <c r="I1367" s="18"/>
      <c r="J1367" s="18"/>
      <c r="K1367" s="18"/>
      <c r="L1367" s="226"/>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c r="G1368" s="18"/>
      <c r="H1368" s="18"/>
      <c r="I1368" s="18"/>
      <c r="J1368" s="18"/>
      <c r="K1368" s="18"/>
      <c r="L1368" s="226"/>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c r="G1369" s="18"/>
      <c r="H1369" s="18"/>
      <c r="I1369" s="18"/>
      <c r="J1369" s="18"/>
      <c r="K1369" s="18"/>
      <c r="L1369" s="226"/>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c r="G1370" s="18"/>
      <c r="H1370" s="18"/>
      <c r="I1370" s="18"/>
      <c r="J1370" s="18"/>
      <c r="K1370" s="18"/>
      <c r="L1370" s="226"/>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c r="G1371" s="18"/>
      <c r="H1371" s="18"/>
      <c r="I1371" s="18"/>
      <c r="J1371" s="18"/>
      <c r="K1371" s="18"/>
      <c r="L1371" s="226"/>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c r="G1372" s="18"/>
      <c r="H1372" s="18"/>
      <c r="I1372" s="18"/>
      <c r="J1372" s="18"/>
      <c r="K1372" s="18"/>
      <c r="L1372" s="226"/>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c r="G1373" s="18"/>
      <c r="H1373" s="18"/>
      <c r="I1373" s="18"/>
      <c r="J1373" s="18"/>
      <c r="K1373" s="18"/>
      <c r="L1373" s="226"/>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c r="G1374" s="18"/>
      <c r="H1374" s="18"/>
      <c r="I1374" s="18"/>
      <c r="J1374" s="18"/>
      <c r="K1374" s="18"/>
      <c r="L1374" s="226"/>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c r="G1375" s="18"/>
      <c r="H1375" s="18"/>
      <c r="I1375" s="18"/>
      <c r="J1375" s="18"/>
      <c r="K1375" s="18"/>
      <c r="L1375" s="226"/>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c r="G1376" s="18"/>
      <c r="H1376" s="18"/>
      <c r="I1376" s="18"/>
      <c r="J1376" s="18"/>
      <c r="K1376" s="18"/>
      <c r="L1376" s="226"/>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c r="G1377" s="18"/>
      <c r="H1377" s="18"/>
      <c r="I1377" s="18"/>
      <c r="J1377" s="18"/>
      <c r="K1377" s="18"/>
      <c r="L1377" s="226"/>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c r="G1378" s="18"/>
      <c r="H1378" s="18"/>
      <c r="I1378" s="18"/>
      <c r="J1378" s="18"/>
      <c r="K1378" s="18"/>
      <c r="L1378" s="226"/>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c r="G1379" s="18"/>
      <c r="H1379" s="18"/>
      <c r="I1379" s="18"/>
      <c r="J1379" s="18"/>
      <c r="K1379" s="18"/>
      <c r="L1379" s="226"/>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c r="G1380" s="18"/>
      <c r="H1380" s="18"/>
      <c r="I1380" s="18"/>
      <c r="J1380" s="18"/>
      <c r="K1380" s="18"/>
      <c r="L1380" s="226"/>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c r="G1381" s="18"/>
      <c r="H1381" s="18"/>
      <c r="I1381" s="18"/>
      <c r="J1381" s="18"/>
      <c r="K1381" s="18"/>
      <c r="L1381" s="226"/>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c r="G1382" s="18"/>
      <c r="H1382" s="18"/>
      <c r="I1382" s="18"/>
      <c r="J1382" s="18"/>
      <c r="K1382" s="18"/>
      <c r="L1382" s="226"/>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c r="G1383" s="18"/>
      <c r="H1383" s="18"/>
      <c r="I1383" s="18"/>
      <c r="J1383" s="18"/>
      <c r="K1383" s="18"/>
      <c r="L1383" s="226"/>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c r="G1384" s="18"/>
      <c r="H1384" s="18"/>
      <c r="I1384" s="18"/>
      <c r="J1384" s="18"/>
      <c r="K1384" s="18"/>
      <c r="L1384" s="226"/>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c r="G1385" s="18"/>
      <c r="H1385" s="18"/>
      <c r="I1385" s="18"/>
      <c r="J1385" s="18"/>
      <c r="K1385" s="18"/>
      <c r="L1385" s="226"/>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c r="G1386" s="18"/>
      <c r="H1386" s="18"/>
      <c r="I1386" s="18"/>
      <c r="J1386" s="18"/>
      <c r="K1386" s="18"/>
      <c r="L1386" s="226"/>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c r="G1387" s="18"/>
      <c r="H1387" s="18"/>
      <c r="I1387" s="18"/>
      <c r="J1387" s="18"/>
      <c r="K1387" s="18"/>
      <c r="L1387" s="226"/>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c r="G1388" s="18"/>
      <c r="H1388" s="18"/>
      <c r="I1388" s="18"/>
      <c r="J1388" s="18"/>
      <c r="K1388" s="18"/>
      <c r="L1388" s="226"/>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c r="G1389" s="18"/>
      <c r="H1389" s="18"/>
      <c r="I1389" s="18"/>
      <c r="J1389" s="18"/>
      <c r="K1389" s="18"/>
      <c r="L1389" s="226"/>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c r="G1390" s="18"/>
      <c r="H1390" s="18"/>
      <c r="I1390" s="18"/>
      <c r="J1390" s="18"/>
      <c r="K1390" s="18"/>
      <c r="L1390" s="226"/>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c r="G1391" s="18"/>
      <c r="H1391" s="18"/>
      <c r="I1391" s="18"/>
      <c r="J1391" s="18"/>
      <c r="K1391" s="18"/>
      <c r="L1391" s="226"/>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c r="G1392" s="18"/>
      <c r="H1392" s="18"/>
      <c r="I1392" s="18"/>
      <c r="J1392" s="18"/>
      <c r="K1392" s="18"/>
      <c r="L1392" s="226"/>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c r="G1393" s="18"/>
      <c r="H1393" s="18"/>
      <c r="I1393" s="18"/>
      <c r="J1393" s="18"/>
      <c r="K1393" s="18"/>
      <c r="L1393" s="226"/>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c r="G1394" s="18"/>
      <c r="H1394" s="18"/>
      <c r="I1394" s="18"/>
      <c r="J1394" s="18"/>
      <c r="K1394" s="18"/>
      <c r="L1394" s="226"/>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c r="G1395" s="18"/>
      <c r="H1395" s="18"/>
      <c r="I1395" s="18"/>
      <c r="J1395" s="18"/>
      <c r="K1395" s="18"/>
      <c r="L1395" s="226"/>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c r="G1396" s="18"/>
      <c r="H1396" s="18"/>
      <c r="I1396" s="18"/>
      <c r="J1396" s="18"/>
      <c r="K1396" s="18"/>
      <c r="L1396" s="226"/>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c r="G1397" s="18"/>
      <c r="H1397" s="18"/>
      <c r="I1397" s="18"/>
      <c r="J1397" s="18"/>
      <c r="K1397" s="18"/>
      <c r="L1397" s="226"/>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c r="G1398" s="18"/>
      <c r="H1398" s="18"/>
      <c r="I1398" s="18"/>
      <c r="J1398" s="18"/>
      <c r="K1398" s="18"/>
      <c r="L1398" s="226"/>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c r="G1399" s="18"/>
      <c r="H1399" s="18"/>
      <c r="I1399" s="18"/>
      <c r="J1399" s="18"/>
      <c r="K1399" s="18"/>
      <c r="L1399" s="226"/>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c r="G1400" s="18"/>
      <c r="H1400" s="18"/>
      <c r="I1400" s="18"/>
      <c r="J1400" s="18"/>
      <c r="K1400" s="18"/>
      <c r="L1400" s="226"/>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c r="G1401" s="18"/>
      <c r="H1401" s="18"/>
      <c r="I1401" s="18"/>
      <c r="J1401" s="18"/>
      <c r="K1401" s="18"/>
      <c r="L1401" s="226"/>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c r="G1402" s="18"/>
      <c r="H1402" s="18"/>
      <c r="I1402" s="18"/>
      <c r="J1402" s="18"/>
      <c r="K1402" s="18"/>
      <c r="L1402" s="226"/>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c r="G1403" s="18"/>
      <c r="H1403" s="18"/>
      <c r="I1403" s="18"/>
      <c r="J1403" s="18"/>
      <c r="K1403" s="18"/>
      <c r="L1403" s="226"/>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c r="G1404" s="18"/>
      <c r="H1404" s="18"/>
      <c r="I1404" s="18"/>
      <c r="J1404" s="18"/>
      <c r="K1404" s="18"/>
      <c r="L1404" s="226"/>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c r="G1405" s="18"/>
      <c r="H1405" s="18"/>
      <c r="I1405" s="18"/>
      <c r="J1405" s="18"/>
      <c r="K1405" s="18"/>
      <c r="L1405" s="226"/>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c r="G1406" s="18"/>
      <c r="H1406" s="18"/>
      <c r="I1406" s="18"/>
      <c r="J1406" s="18"/>
      <c r="K1406" s="18"/>
      <c r="L1406" s="226"/>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c r="G1407" s="18"/>
      <c r="H1407" s="18"/>
      <c r="I1407" s="18"/>
      <c r="J1407" s="18"/>
      <c r="K1407" s="18"/>
      <c r="L1407" s="226"/>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c r="G1408" s="18"/>
      <c r="H1408" s="18"/>
      <c r="I1408" s="18"/>
      <c r="J1408" s="18"/>
      <c r="K1408" s="18"/>
      <c r="L1408" s="226"/>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c r="G1409" s="18"/>
      <c r="H1409" s="18"/>
      <c r="I1409" s="18"/>
      <c r="J1409" s="18"/>
      <c r="K1409" s="18"/>
      <c r="L1409" s="226"/>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c r="G1410" s="18"/>
      <c r="H1410" s="18"/>
      <c r="I1410" s="18"/>
      <c r="J1410" s="18"/>
      <c r="K1410" s="18"/>
      <c r="L1410" s="226"/>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c r="G1411" s="18"/>
      <c r="H1411" s="18"/>
      <c r="I1411" s="18"/>
      <c r="J1411" s="18"/>
      <c r="K1411" s="18"/>
      <c r="L1411" s="226"/>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c r="G1412" s="18"/>
      <c r="H1412" s="18"/>
      <c r="I1412" s="18"/>
      <c r="J1412" s="18"/>
      <c r="K1412" s="18"/>
      <c r="L1412" s="226"/>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c r="G1413" s="18"/>
      <c r="H1413" s="18"/>
      <c r="I1413" s="18"/>
      <c r="J1413" s="18"/>
      <c r="K1413" s="18"/>
      <c r="L1413" s="226"/>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c r="G1414" s="18"/>
      <c r="H1414" s="18"/>
      <c r="I1414" s="18"/>
      <c r="J1414" s="18"/>
      <c r="K1414" s="18"/>
      <c r="L1414" s="226"/>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c r="G1415" s="18"/>
      <c r="H1415" s="18"/>
      <c r="I1415" s="18"/>
      <c r="J1415" s="18"/>
      <c r="K1415" s="18"/>
      <c r="L1415" s="226"/>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c r="G1416" s="18"/>
      <c r="H1416" s="18"/>
      <c r="I1416" s="18"/>
      <c r="J1416" s="18"/>
      <c r="K1416" s="18"/>
      <c r="L1416" s="226"/>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c r="G1417" s="18"/>
      <c r="H1417" s="18"/>
      <c r="I1417" s="18"/>
      <c r="J1417" s="18"/>
      <c r="K1417" s="18"/>
      <c r="L1417" s="226"/>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c r="G1418" s="18"/>
      <c r="H1418" s="18"/>
      <c r="I1418" s="18"/>
      <c r="J1418" s="18"/>
      <c r="K1418" s="18"/>
      <c r="L1418" s="226"/>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c r="G1419" s="18"/>
      <c r="H1419" s="18"/>
      <c r="I1419" s="18"/>
      <c r="J1419" s="18"/>
      <c r="K1419" s="18"/>
      <c r="L1419" s="226"/>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c r="G1420" s="18"/>
      <c r="H1420" s="18"/>
      <c r="I1420" s="18"/>
      <c r="J1420" s="18"/>
      <c r="K1420" s="18"/>
      <c r="L1420" s="226"/>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c r="G1421" s="18"/>
      <c r="H1421" s="18"/>
      <c r="I1421" s="18"/>
      <c r="J1421" s="18"/>
      <c r="K1421" s="18"/>
      <c r="L1421" s="226"/>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c r="G1422" s="18"/>
      <c r="H1422" s="18"/>
      <c r="I1422" s="18"/>
      <c r="J1422" s="18"/>
      <c r="K1422" s="18"/>
      <c r="L1422" s="226"/>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c r="G1423" s="18"/>
      <c r="H1423" s="18"/>
      <c r="I1423" s="18"/>
      <c r="J1423" s="18"/>
      <c r="K1423" s="18"/>
      <c r="L1423" s="226"/>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c r="G1424" s="18"/>
      <c r="H1424" s="18"/>
      <c r="I1424" s="18"/>
      <c r="J1424" s="18"/>
      <c r="K1424" s="18"/>
      <c r="L1424" s="226"/>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c r="G1425" s="18"/>
      <c r="H1425" s="18"/>
      <c r="I1425" s="18"/>
      <c r="J1425" s="18"/>
      <c r="K1425" s="18"/>
      <c r="L1425" s="226"/>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c r="G1426" s="18"/>
      <c r="H1426" s="18"/>
      <c r="I1426" s="18"/>
      <c r="J1426" s="18"/>
      <c r="K1426" s="18"/>
      <c r="L1426" s="226"/>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c r="G1427" s="18"/>
      <c r="H1427" s="18"/>
      <c r="I1427" s="18"/>
      <c r="J1427" s="18"/>
      <c r="K1427" s="18"/>
      <c r="L1427" s="226"/>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c r="G1428" s="18"/>
      <c r="H1428" s="18"/>
      <c r="I1428" s="18"/>
      <c r="J1428" s="18"/>
      <c r="K1428" s="18"/>
      <c r="L1428" s="226"/>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c r="G1429" s="18"/>
      <c r="H1429" s="18"/>
      <c r="I1429" s="18"/>
      <c r="J1429" s="18"/>
      <c r="K1429" s="18"/>
      <c r="L1429" s="226"/>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c r="G1430" s="18"/>
      <c r="H1430" s="18"/>
      <c r="I1430" s="18"/>
      <c r="J1430" s="18"/>
      <c r="K1430" s="18"/>
      <c r="L1430" s="226"/>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c r="G1431" s="18"/>
      <c r="H1431" s="18"/>
      <c r="I1431" s="18"/>
      <c r="J1431" s="18"/>
      <c r="K1431" s="18"/>
      <c r="L1431" s="226"/>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c r="G1432" s="18"/>
      <c r="H1432" s="18"/>
      <c r="I1432" s="18"/>
      <c r="J1432" s="18"/>
      <c r="K1432" s="18"/>
      <c r="L1432" s="226"/>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c r="G1433" s="18"/>
      <c r="H1433" s="18"/>
      <c r="I1433" s="18"/>
      <c r="J1433" s="18"/>
      <c r="K1433" s="18"/>
      <c r="L1433" s="226"/>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c r="G1434" s="18"/>
      <c r="H1434" s="18"/>
      <c r="I1434" s="18"/>
      <c r="J1434" s="18"/>
      <c r="K1434" s="18"/>
      <c r="L1434" s="226"/>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c r="G1435" s="18"/>
      <c r="H1435" s="18"/>
      <c r="I1435" s="18"/>
      <c r="J1435" s="18"/>
      <c r="K1435" s="18"/>
      <c r="L1435" s="226"/>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c r="G1436" s="18"/>
      <c r="H1436" s="18"/>
      <c r="I1436" s="18"/>
      <c r="J1436" s="18"/>
      <c r="K1436" s="18"/>
      <c r="L1436" s="226"/>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c r="G1437" s="18"/>
      <c r="H1437" s="18"/>
      <c r="I1437" s="18"/>
      <c r="J1437" s="18"/>
      <c r="K1437" s="18"/>
      <c r="L1437" s="226"/>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c r="G1438" s="18"/>
      <c r="H1438" s="18"/>
      <c r="I1438" s="18"/>
      <c r="J1438" s="18"/>
      <c r="K1438" s="18"/>
      <c r="L1438" s="226"/>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c r="G1439" s="18"/>
      <c r="H1439" s="18"/>
      <c r="I1439" s="18"/>
      <c r="J1439" s="18"/>
      <c r="K1439" s="18"/>
      <c r="L1439" s="226"/>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c r="G1440" s="18"/>
      <c r="H1440" s="18"/>
      <c r="I1440" s="18"/>
      <c r="J1440" s="18"/>
      <c r="K1440" s="18"/>
      <c r="L1440" s="226"/>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c r="G1441" s="18"/>
      <c r="H1441" s="18"/>
      <c r="I1441" s="18"/>
      <c r="J1441" s="18"/>
      <c r="K1441" s="18"/>
      <c r="L1441" s="226"/>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c r="G1442" s="18"/>
      <c r="H1442" s="18"/>
      <c r="I1442" s="18"/>
      <c r="J1442" s="18"/>
      <c r="K1442" s="18"/>
      <c r="L1442" s="226"/>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c r="G1443" s="18"/>
      <c r="H1443" s="18"/>
      <c r="I1443" s="18"/>
      <c r="J1443" s="18"/>
      <c r="K1443" s="18"/>
      <c r="L1443" s="226"/>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c r="G1444" s="18"/>
      <c r="H1444" s="18"/>
      <c r="I1444" s="18"/>
      <c r="J1444" s="18"/>
      <c r="K1444" s="18"/>
      <c r="L1444" s="226"/>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c r="G1445" s="18"/>
      <c r="H1445" s="18"/>
      <c r="I1445" s="18"/>
      <c r="J1445" s="18"/>
      <c r="K1445" s="18"/>
      <c r="L1445" s="226"/>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c r="G1446" s="18"/>
      <c r="H1446" s="18"/>
      <c r="I1446" s="18"/>
      <c r="J1446" s="18"/>
      <c r="K1446" s="18"/>
      <c r="L1446" s="226"/>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c r="G1447" s="18"/>
      <c r="H1447" s="18"/>
      <c r="I1447" s="18"/>
      <c r="J1447" s="18"/>
      <c r="K1447" s="18"/>
      <c r="L1447" s="226"/>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c r="G1448" s="18"/>
      <c r="H1448" s="18"/>
      <c r="I1448" s="18"/>
      <c r="J1448" s="18"/>
      <c r="K1448" s="18"/>
      <c r="L1448" s="226"/>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c r="G1449" s="18"/>
      <c r="H1449" s="18"/>
      <c r="I1449" s="18"/>
      <c r="J1449" s="18"/>
      <c r="K1449" s="18"/>
      <c r="L1449" s="226"/>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c r="G1450" s="18"/>
      <c r="H1450" s="18"/>
      <c r="I1450" s="18"/>
      <c r="J1450" s="18"/>
      <c r="K1450" s="18"/>
      <c r="L1450" s="226"/>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c r="G1451" s="18"/>
      <c r="H1451" s="18"/>
      <c r="I1451" s="18"/>
      <c r="J1451" s="18"/>
      <c r="K1451" s="18"/>
      <c r="L1451" s="226"/>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c r="G1452" s="18"/>
      <c r="H1452" s="18"/>
      <c r="I1452" s="18"/>
      <c r="J1452" s="18"/>
      <c r="K1452" s="18"/>
      <c r="L1452" s="226"/>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c r="G1453" s="18"/>
      <c r="H1453" s="18"/>
      <c r="I1453" s="18"/>
      <c r="J1453" s="18"/>
      <c r="K1453" s="18"/>
      <c r="L1453" s="226"/>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c r="G1454" s="18"/>
      <c r="H1454" s="18"/>
      <c r="I1454" s="18"/>
      <c r="J1454" s="18"/>
      <c r="K1454" s="18"/>
      <c r="L1454" s="226"/>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c r="G1455" s="18"/>
      <c r="H1455" s="18"/>
      <c r="I1455" s="18"/>
      <c r="J1455" s="18"/>
      <c r="K1455" s="18"/>
      <c r="L1455" s="226"/>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c r="G1456" s="18"/>
      <c r="H1456" s="18"/>
      <c r="I1456" s="18"/>
      <c r="J1456" s="18"/>
      <c r="K1456" s="18"/>
      <c r="L1456" s="226"/>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c r="G1457" s="18"/>
      <c r="H1457" s="18"/>
      <c r="I1457" s="18"/>
      <c r="J1457" s="18"/>
      <c r="K1457" s="18"/>
      <c r="L1457" s="226"/>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c r="G1458" s="18"/>
      <c r="H1458" s="18"/>
      <c r="I1458" s="18"/>
      <c r="J1458" s="18"/>
      <c r="K1458" s="18"/>
      <c r="L1458" s="226"/>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c r="G1459" s="18"/>
      <c r="H1459" s="18"/>
      <c r="I1459" s="18"/>
      <c r="J1459" s="18"/>
      <c r="K1459" s="18"/>
      <c r="L1459" s="226"/>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c r="G1460" s="18"/>
      <c r="H1460" s="18"/>
      <c r="I1460" s="18"/>
      <c r="J1460" s="18"/>
      <c r="K1460" s="18"/>
      <c r="L1460" s="226"/>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c r="G1461" s="18"/>
      <c r="H1461" s="18"/>
      <c r="I1461" s="18"/>
      <c r="J1461" s="18"/>
      <c r="K1461" s="18"/>
      <c r="L1461" s="226"/>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c r="G1462" s="18"/>
      <c r="H1462" s="18"/>
      <c r="I1462" s="18"/>
      <c r="J1462" s="18"/>
      <c r="K1462" s="18"/>
      <c r="L1462" s="226"/>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c r="G1463" s="18"/>
      <c r="H1463" s="18"/>
      <c r="I1463" s="18"/>
      <c r="J1463" s="18"/>
      <c r="K1463" s="18"/>
      <c r="L1463" s="226"/>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c r="G1464" s="18"/>
      <c r="H1464" s="18"/>
      <c r="I1464" s="18"/>
      <c r="J1464" s="18"/>
      <c r="K1464" s="18"/>
      <c r="L1464" s="226"/>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c r="G1465" s="18"/>
      <c r="H1465" s="18"/>
      <c r="I1465" s="18"/>
      <c r="J1465" s="18"/>
      <c r="K1465" s="18"/>
      <c r="L1465" s="226"/>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c r="G1466" s="18"/>
      <c r="H1466" s="18"/>
      <c r="I1466" s="18"/>
      <c r="J1466" s="18"/>
      <c r="K1466" s="18"/>
      <c r="L1466" s="226"/>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c r="G1467" s="18"/>
      <c r="H1467" s="18"/>
      <c r="I1467" s="18"/>
      <c r="J1467" s="18"/>
      <c r="K1467" s="18"/>
      <c r="L1467" s="226"/>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c r="G1468" s="18"/>
      <c r="H1468" s="18"/>
      <c r="I1468" s="18"/>
      <c r="J1468" s="18"/>
      <c r="K1468" s="18"/>
      <c r="L1468" s="226"/>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c r="G1469" s="18"/>
      <c r="H1469" s="18"/>
      <c r="I1469" s="18"/>
      <c r="J1469" s="18"/>
      <c r="K1469" s="18"/>
      <c r="L1469" s="226"/>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c r="G1470" s="18"/>
      <c r="H1470" s="18"/>
      <c r="I1470" s="18"/>
      <c r="J1470" s="18"/>
      <c r="K1470" s="18"/>
      <c r="L1470" s="226"/>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c r="G1471" s="18"/>
      <c r="H1471" s="18"/>
      <c r="I1471" s="18"/>
      <c r="J1471" s="18"/>
      <c r="K1471" s="18"/>
      <c r="L1471" s="226"/>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c r="G1472" s="18"/>
      <c r="H1472" s="18"/>
      <c r="I1472" s="18"/>
      <c r="J1472" s="18"/>
      <c r="K1472" s="18"/>
      <c r="L1472" s="226"/>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c r="G1473" s="18"/>
      <c r="H1473" s="18"/>
      <c r="I1473" s="18"/>
      <c r="J1473" s="18"/>
      <c r="K1473" s="18"/>
      <c r="L1473" s="226"/>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c r="G1474" s="18"/>
      <c r="H1474" s="18"/>
      <c r="I1474" s="18"/>
      <c r="J1474" s="18"/>
      <c r="K1474" s="18"/>
      <c r="L1474" s="226"/>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c r="G1475" s="18"/>
      <c r="H1475" s="18"/>
      <c r="I1475" s="18"/>
      <c r="J1475" s="18"/>
      <c r="K1475" s="18"/>
      <c r="L1475" s="226"/>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c r="G1476" s="18"/>
      <c r="H1476" s="18"/>
      <c r="I1476" s="18"/>
      <c r="J1476" s="18"/>
      <c r="K1476" s="18"/>
      <c r="L1476" s="226"/>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c r="G1477" s="18"/>
      <c r="H1477" s="18"/>
      <c r="I1477" s="18"/>
      <c r="J1477" s="18"/>
      <c r="K1477" s="18"/>
      <c r="L1477" s="226"/>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c r="G1478" s="18"/>
      <c r="H1478" s="18"/>
      <c r="I1478" s="18"/>
      <c r="J1478" s="18"/>
      <c r="K1478" s="18"/>
      <c r="L1478" s="226"/>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c r="G1479" s="18"/>
      <c r="H1479" s="18"/>
      <c r="I1479" s="18"/>
      <c r="J1479" s="18"/>
      <c r="K1479" s="18"/>
      <c r="L1479" s="226"/>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c r="G1480" s="18"/>
      <c r="H1480" s="18"/>
      <c r="I1480" s="18"/>
      <c r="J1480" s="18"/>
      <c r="K1480" s="18"/>
      <c r="L1480" s="226"/>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c r="G1481" s="18"/>
      <c r="H1481" s="18"/>
      <c r="I1481" s="18"/>
      <c r="J1481" s="18"/>
      <c r="K1481" s="18"/>
      <c r="L1481" s="226"/>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c r="G1482" s="18"/>
      <c r="H1482" s="18"/>
      <c r="I1482" s="18"/>
      <c r="J1482" s="18"/>
      <c r="K1482" s="18"/>
      <c r="L1482" s="226"/>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c r="G1483" s="18"/>
      <c r="H1483" s="18"/>
      <c r="I1483" s="18"/>
      <c r="J1483" s="18"/>
      <c r="K1483" s="18"/>
      <c r="L1483" s="226"/>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c r="G1484" s="18"/>
      <c r="H1484" s="18"/>
      <c r="I1484" s="18"/>
      <c r="J1484" s="18"/>
      <c r="K1484" s="18"/>
      <c r="L1484" s="226"/>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c r="G1485" s="18"/>
      <c r="H1485" s="18"/>
      <c r="I1485" s="18"/>
      <c r="J1485" s="18"/>
      <c r="K1485" s="18"/>
      <c r="L1485" s="226"/>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c r="G1486" s="18"/>
      <c r="H1486" s="18"/>
      <c r="I1486" s="18"/>
      <c r="J1486" s="18"/>
      <c r="K1486" s="18"/>
      <c r="L1486" s="226"/>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c r="G1487" s="18"/>
      <c r="H1487" s="18"/>
      <c r="I1487" s="18"/>
      <c r="J1487" s="18"/>
      <c r="K1487" s="18"/>
      <c r="L1487" s="226"/>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c r="G1488" s="18"/>
      <c r="H1488" s="18"/>
      <c r="I1488" s="18"/>
      <c r="J1488" s="18"/>
      <c r="K1488" s="18"/>
      <c r="L1488" s="226"/>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c r="G1489" s="18"/>
      <c r="H1489" s="18"/>
      <c r="I1489" s="18"/>
      <c r="J1489" s="18"/>
      <c r="K1489" s="18"/>
      <c r="L1489" s="226"/>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c r="G1490" s="18"/>
      <c r="H1490" s="18"/>
      <c r="I1490" s="18"/>
      <c r="J1490" s="18"/>
      <c r="K1490" s="18"/>
      <c r="L1490" s="226"/>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c r="G1491" s="18"/>
      <c r="H1491" s="18"/>
      <c r="I1491" s="18"/>
      <c r="J1491" s="18"/>
      <c r="K1491" s="18"/>
      <c r="L1491" s="226"/>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c r="G1492" s="18"/>
      <c r="H1492" s="18"/>
      <c r="I1492" s="18"/>
      <c r="J1492" s="18"/>
      <c r="K1492" s="18"/>
      <c r="L1492" s="226"/>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c r="G1493" s="18"/>
      <c r="H1493" s="18"/>
      <c r="I1493" s="18"/>
      <c r="J1493" s="18"/>
      <c r="K1493" s="18"/>
      <c r="L1493" s="226"/>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c r="G1494" s="18"/>
      <c r="H1494" s="18"/>
      <c r="I1494" s="18"/>
      <c r="J1494" s="18"/>
      <c r="K1494" s="18"/>
      <c r="L1494" s="226"/>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c r="G1495" s="18"/>
      <c r="H1495" s="18"/>
      <c r="I1495" s="18"/>
      <c r="J1495" s="18"/>
      <c r="K1495" s="18"/>
      <c r="L1495" s="226"/>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c r="G1496" s="18"/>
      <c r="H1496" s="18"/>
      <c r="I1496" s="18"/>
      <c r="J1496" s="18"/>
      <c r="K1496" s="18"/>
      <c r="L1496" s="226"/>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c r="G1497" s="18"/>
      <c r="H1497" s="18"/>
      <c r="I1497" s="18"/>
      <c r="J1497" s="18"/>
      <c r="K1497" s="18"/>
      <c r="L1497" s="226"/>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c r="G1498" s="18"/>
      <c r="H1498" s="18"/>
      <c r="I1498" s="18"/>
      <c r="J1498" s="18"/>
      <c r="K1498" s="18"/>
      <c r="L1498" s="226"/>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c r="G1499" s="18"/>
      <c r="H1499" s="18"/>
      <c r="I1499" s="18"/>
      <c r="J1499" s="18"/>
      <c r="K1499" s="18"/>
      <c r="L1499" s="226"/>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c r="G1500" s="18"/>
      <c r="H1500" s="18"/>
      <c r="I1500" s="18"/>
      <c r="J1500" s="18"/>
      <c r="K1500" s="18"/>
      <c r="L1500" s="226"/>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c r="G1501" s="18"/>
      <c r="H1501" s="18"/>
      <c r="I1501" s="18"/>
      <c r="J1501" s="18"/>
      <c r="K1501" s="18"/>
      <c r="L1501" s="226"/>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c r="G1502" s="18"/>
      <c r="H1502" s="18"/>
      <c r="I1502" s="18"/>
      <c r="J1502" s="18"/>
      <c r="K1502" s="18"/>
      <c r="L1502" s="226"/>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c r="G1503" s="18"/>
      <c r="H1503" s="18"/>
      <c r="I1503" s="18"/>
      <c r="J1503" s="18"/>
      <c r="K1503" s="18"/>
      <c r="L1503" s="226"/>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c r="G1504" s="18"/>
      <c r="H1504" s="18"/>
      <c r="I1504" s="18"/>
      <c r="J1504" s="18"/>
      <c r="K1504" s="18"/>
      <c r="L1504" s="226"/>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c r="G1505" s="18"/>
      <c r="H1505" s="18"/>
      <c r="I1505" s="18"/>
      <c r="J1505" s="18"/>
      <c r="K1505" s="18"/>
      <c r="L1505" s="226"/>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c r="G1506" s="18"/>
      <c r="H1506" s="18"/>
      <c r="I1506" s="18"/>
      <c r="J1506" s="18"/>
      <c r="K1506" s="18"/>
      <c r="L1506" s="226"/>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c r="G1507" s="18"/>
      <c r="H1507" s="18"/>
      <c r="I1507" s="18"/>
      <c r="J1507" s="18"/>
      <c r="K1507" s="18"/>
      <c r="L1507" s="226"/>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c r="G1508" s="18"/>
      <c r="H1508" s="18"/>
      <c r="I1508" s="18"/>
      <c r="J1508" s="18"/>
      <c r="K1508" s="18"/>
      <c r="L1508" s="226"/>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c r="G1509" s="18"/>
      <c r="H1509" s="18"/>
      <c r="I1509" s="18"/>
      <c r="J1509" s="18"/>
      <c r="K1509" s="18"/>
      <c r="L1509" s="226"/>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c r="G1510" s="18"/>
      <c r="H1510" s="18"/>
      <c r="I1510" s="18"/>
      <c r="J1510" s="18"/>
      <c r="K1510" s="18"/>
      <c r="L1510" s="226"/>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c r="G1511" s="18"/>
      <c r="H1511" s="18"/>
      <c r="I1511" s="18"/>
      <c r="J1511" s="18"/>
      <c r="K1511" s="18"/>
      <c r="L1511" s="226"/>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c r="G1512" s="18"/>
      <c r="H1512" s="18"/>
      <c r="I1512" s="18"/>
      <c r="J1512" s="18"/>
      <c r="K1512" s="18"/>
      <c r="L1512" s="226"/>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c r="G1513" s="18"/>
      <c r="H1513" s="18"/>
      <c r="I1513" s="18"/>
      <c r="J1513" s="18"/>
      <c r="K1513" s="18"/>
      <c r="L1513" s="226"/>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c r="G1514" s="18"/>
      <c r="H1514" s="18"/>
      <c r="I1514" s="18"/>
      <c r="J1514" s="18"/>
      <c r="K1514" s="18"/>
      <c r="L1514" s="226"/>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c r="G1515" s="18"/>
      <c r="H1515" s="18"/>
      <c r="I1515" s="18"/>
      <c r="J1515" s="18"/>
      <c r="K1515" s="18"/>
      <c r="L1515" s="226"/>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c r="G1516" s="18"/>
      <c r="H1516" s="18"/>
      <c r="I1516" s="18"/>
      <c r="J1516" s="18"/>
      <c r="K1516" s="18"/>
      <c r="L1516" s="226"/>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c r="G1517" s="18"/>
      <c r="H1517" s="18"/>
      <c r="I1517" s="18"/>
      <c r="J1517" s="18"/>
      <c r="K1517" s="18"/>
      <c r="L1517" s="226"/>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c r="G1518" s="18"/>
      <c r="H1518" s="18"/>
      <c r="I1518" s="18"/>
      <c r="J1518" s="18"/>
      <c r="K1518" s="18"/>
      <c r="L1518" s="226"/>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c r="G1519" s="18"/>
      <c r="H1519" s="18"/>
      <c r="I1519" s="18"/>
      <c r="J1519" s="18"/>
      <c r="K1519" s="18"/>
      <c r="L1519" s="226"/>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c r="G1520" s="18"/>
      <c r="H1520" s="18"/>
      <c r="I1520" s="18"/>
      <c r="J1520" s="18"/>
      <c r="K1520" s="18"/>
      <c r="L1520" s="226"/>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c r="G1521" s="18"/>
      <c r="H1521" s="18"/>
      <c r="I1521" s="18"/>
      <c r="J1521" s="18"/>
      <c r="K1521" s="18"/>
      <c r="L1521" s="226"/>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c r="G1522" s="18"/>
      <c r="H1522" s="18"/>
      <c r="I1522" s="18"/>
      <c r="J1522" s="18"/>
      <c r="K1522" s="18"/>
      <c r="L1522" s="226"/>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c r="G1523" s="18"/>
      <c r="H1523" s="18"/>
      <c r="I1523" s="18"/>
      <c r="J1523" s="18"/>
      <c r="K1523" s="18"/>
      <c r="L1523" s="226"/>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c r="G1524" s="18"/>
      <c r="H1524" s="18"/>
      <c r="I1524" s="18"/>
      <c r="J1524" s="18"/>
      <c r="K1524" s="18"/>
      <c r="L1524" s="226"/>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c r="G1525" s="18"/>
      <c r="H1525" s="18"/>
      <c r="I1525" s="18"/>
      <c r="J1525" s="18"/>
      <c r="K1525" s="18"/>
      <c r="L1525" s="226"/>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c r="G1526" s="18"/>
      <c r="H1526" s="18"/>
      <c r="I1526" s="18"/>
      <c r="J1526" s="18"/>
      <c r="K1526" s="18"/>
      <c r="L1526" s="226"/>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c r="G1527" s="18"/>
      <c r="H1527" s="18"/>
      <c r="I1527" s="18"/>
      <c r="J1527" s="18"/>
      <c r="K1527" s="18"/>
      <c r="L1527" s="226"/>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c r="G1528" s="18"/>
      <c r="H1528" s="18"/>
      <c r="I1528" s="18"/>
      <c r="J1528" s="18"/>
      <c r="K1528" s="18"/>
      <c r="L1528" s="226"/>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c r="G1529" s="18"/>
      <c r="H1529" s="18"/>
      <c r="I1529" s="18"/>
      <c r="J1529" s="18"/>
      <c r="K1529" s="18"/>
      <c r="L1529" s="226"/>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c r="G1530" s="18"/>
      <c r="H1530" s="18"/>
      <c r="I1530" s="18"/>
      <c r="J1530" s="18"/>
      <c r="K1530" s="18"/>
      <c r="L1530" s="226"/>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c r="G1531" s="18"/>
      <c r="H1531" s="18"/>
      <c r="I1531" s="18"/>
      <c r="J1531" s="18"/>
      <c r="K1531" s="18"/>
      <c r="L1531" s="226"/>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c r="G1532" s="18"/>
      <c r="H1532" s="18"/>
      <c r="I1532" s="18"/>
      <c r="J1532" s="18"/>
      <c r="K1532" s="18"/>
      <c r="L1532" s="226"/>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c r="G1533" s="18"/>
      <c r="H1533" s="18"/>
      <c r="I1533" s="18"/>
      <c r="J1533" s="18"/>
      <c r="K1533" s="18"/>
      <c r="L1533" s="226"/>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c r="G1534" s="18"/>
      <c r="H1534" s="18"/>
      <c r="I1534" s="18"/>
      <c r="J1534" s="18"/>
      <c r="K1534" s="18"/>
      <c r="L1534" s="226"/>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c r="G1535" s="18"/>
      <c r="H1535" s="18"/>
      <c r="I1535" s="18"/>
      <c r="J1535" s="18"/>
      <c r="K1535" s="18"/>
      <c r="L1535" s="226"/>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c r="G1536" s="18"/>
      <c r="H1536" s="18"/>
      <c r="I1536" s="18"/>
      <c r="J1536" s="18"/>
      <c r="K1536" s="18"/>
      <c r="L1536" s="226"/>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c r="G1537" s="18"/>
      <c r="H1537" s="18"/>
      <c r="I1537" s="18"/>
      <c r="J1537" s="18"/>
      <c r="K1537" s="18"/>
      <c r="L1537" s="226"/>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c r="G1538" s="18"/>
      <c r="H1538" s="18"/>
      <c r="I1538" s="18"/>
      <c r="J1538" s="18"/>
      <c r="K1538" s="18"/>
      <c r="L1538" s="226"/>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c r="G1539" s="18"/>
      <c r="H1539" s="18"/>
      <c r="I1539" s="18"/>
      <c r="J1539" s="18"/>
      <c r="K1539" s="18"/>
      <c r="L1539" s="226"/>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c r="G1540" s="18"/>
      <c r="H1540" s="18"/>
      <c r="I1540" s="18"/>
      <c r="J1540" s="18"/>
      <c r="K1540" s="18"/>
      <c r="L1540" s="226"/>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c r="G1541" s="18"/>
      <c r="H1541" s="18"/>
      <c r="I1541" s="18"/>
      <c r="J1541" s="18"/>
      <c r="K1541" s="18"/>
      <c r="L1541" s="226"/>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c r="G1542" s="18"/>
      <c r="H1542" s="18"/>
      <c r="I1542" s="18"/>
      <c r="J1542" s="18"/>
      <c r="K1542" s="18"/>
      <c r="L1542" s="226"/>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c r="G1543" s="18"/>
      <c r="H1543" s="18"/>
      <c r="I1543" s="18"/>
      <c r="J1543" s="18"/>
      <c r="K1543" s="18"/>
      <c r="L1543" s="226"/>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c r="G1544" s="18"/>
      <c r="H1544" s="18"/>
      <c r="I1544" s="18"/>
      <c r="J1544" s="18"/>
      <c r="K1544" s="18"/>
      <c r="L1544" s="226"/>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c r="G1545" s="18"/>
      <c r="H1545" s="18"/>
      <c r="I1545" s="18"/>
      <c r="J1545" s="18"/>
      <c r="K1545" s="18"/>
      <c r="L1545" s="226"/>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c r="G1546" s="18"/>
      <c r="H1546" s="18"/>
      <c r="I1546" s="18"/>
      <c r="J1546" s="18"/>
      <c r="K1546" s="18"/>
      <c r="L1546" s="226"/>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c r="G1547" s="18"/>
      <c r="H1547" s="18"/>
      <c r="I1547" s="18"/>
      <c r="J1547" s="18"/>
      <c r="K1547" s="18"/>
      <c r="L1547" s="226"/>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c r="G1548" s="18"/>
      <c r="H1548" s="18"/>
      <c r="I1548" s="18"/>
      <c r="J1548" s="18"/>
      <c r="K1548" s="18"/>
      <c r="L1548" s="226"/>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c r="G1549" s="18"/>
      <c r="H1549" s="18"/>
      <c r="I1549" s="18"/>
      <c r="J1549" s="18"/>
      <c r="K1549" s="18"/>
      <c r="L1549" s="226"/>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c r="G1550" s="18"/>
      <c r="H1550" s="18"/>
      <c r="I1550" s="18"/>
      <c r="J1550" s="18"/>
      <c r="K1550" s="18"/>
      <c r="L1550" s="226"/>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c r="G1551" s="18"/>
      <c r="H1551" s="18"/>
      <c r="I1551" s="18"/>
      <c r="J1551" s="18"/>
      <c r="K1551" s="18"/>
      <c r="L1551" s="226"/>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c r="G1552" s="18"/>
      <c r="H1552" s="18"/>
      <c r="I1552" s="18"/>
      <c r="J1552" s="18"/>
      <c r="K1552" s="18"/>
      <c r="L1552" s="226"/>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c r="G1553" s="18"/>
      <c r="H1553" s="18"/>
      <c r="I1553" s="18"/>
      <c r="J1553" s="18"/>
      <c r="K1553" s="18"/>
      <c r="L1553" s="226"/>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c r="G1554" s="18"/>
      <c r="H1554" s="18"/>
      <c r="I1554" s="18"/>
      <c r="J1554" s="18"/>
      <c r="K1554" s="18"/>
      <c r="L1554" s="226"/>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c r="G1555" s="18"/>
      <c r="H1555" s="18"/>
      <c r="I1555" s="18"/>
      <c r="J1555" s="18"/>
      <c r="K1555" s="18"/>
      <c r="L1555" s="226"/>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c r="G1556" s="18"/>
      <c r="H1556" s="18"/>
      <c r="I1556" s="18"/>
      <c r="J1556" s="18"/>
      <c r="K1556" s="18"/>
      <c r="L1556" s="226"/>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c r="G1557" s="18"/>
      <c r="H1557" s="18"/>
      <c r="I1557" s="18"/>
      <c r="J1557" s="18"/>
      <c r="K1557" s="18"/>
      <c r="L1557" s="226"/>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c r="G1558" s="18"/>
      <c r="H1558" s="18"/>
      <c r="I1558" s="18"/>
      <c r="J1558" s="18"/>
      <c r="K1558" s="18"/>
      <c r="L1558" s="226"/>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c r="G1559" s="18"/>
      <c r="H1559" s="18"/>
      <c r="I1559" s="18"/>
      <c r="J1559" s="18"/>
      <c r="K1559" s="18"/>
      <c r="L1559" s="226"/>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c r="G1560" s="18"/>
      <c r="H1560" s="18"/>
      <c r="I1560" s="18"/>
      <c r="J1560" s="18"/>
      <c r="K1560" s="18"/>
      <c r="L1560" s="226"/>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c r="G1561" s="18"/>
      <c r="H1561" s="18"/>
      <c r="I1561" s="18"/>
      <c r="J1561" s="18"/>
      <c r="K1561" s="18"/>
      <c r="L1561" s="226"/>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c r="G1562" s="18"/>
      <c r="H1562" s="18"/>
      <c r="I1562" s="18"/>
      <c r="J1562" s="18"/>
      <c r="K1562" s="18"/>
      <c r="L1562" s="226"/>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c r="G1563" s="18"/>
      <c r="H1563" s="18"/>
      <c r="I1563" s="18"/>
      <c r="J1563" s="18"/>
      <c r="K1563" s="18"/>
      <c r="L1563" s="226"/>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c r="G1564" s="18"/>
      <c r="H1564" s="18"/>
      <c r="I1564" s="18"/>
      <c r="J1564" s="18"/>
      <c r="K1564" s="18"/>
      <c r="L1564" s="226"/>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c r="G1565" s="18"/>
      <c r="H1565" s="18"/>
      <c r="I1565" s="18"/>
      <c r="J1565" s="18"/>
      <c r="K1565" s="18"/>
      <c r="L1565" s="226"/>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c r="G1566" s="18"/>
      <c r="H1566" s="18"/>
      <c r="I1566" s="18"/>
      <c r="J1566" s="18"/>
      <c r="K1566" s="18"/>
      <c r="L1566" s="226"/>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c r="G1567" s="18"/>
      <c r="H1567" s="18"/>
      <c r="I1567" s="18"/>
      <c r="J1567" s="18"/>
      <c r="K1567" s="18"/>
      <c r="L1567" s="226"/>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c r="G1568" s="18"/>
      <c r="H1568" s="18"/>
      <c r="I1568" s="18"/>
      <c r="J1568" s="18"/>
      <c r="K1568" s="18"/>
      <c r="L1568" s="226"/>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c r="G1569" s="18"/>
      <c r="H1569" s="18"/>
      <c r="I1569" s="18"/>
      <c r="J1569" s="18"/>
      <c r="K1569" s="18"/>
      <c r="L1569" s="226"/>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c r="G1570" s="18"/>
      <c r="H1570" s="18"/>
      <c r="I1570" s="18"/>
      <c r="J1570" s="18"/>
      <c r="K1570" s="18"/>
      <c r="L1570" s="226"/>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c r="G1571" s="18"/>
      <c r="H1571" s="18"/>
      <c r="I1571" s="18"/>
      <c r="J1571" s="18"/>
      <c r="K1571" s="18"/>
      <c r="L1571" s="226"/>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c r="G1572" s="18"/>
      <c r="H1572" s="18"/>
      <c r="I1572" s="18"/>
      <c r="J1572" s="18"/>
      <c r="K1572" s="18"/>
      <c r="L1572" s="226"/>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c r="G1573" s="18"/>
      <c r="H1573" s="18"/>
      <c r="I1573" s="18"/>
      <c r="J1573" s="18"/>
      <c r="K1573" s="18"/>
      <c r="L1573" s="226"/>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c r="G1574" s="18"/>
      <c r="H1574" s="18"/>
      <c r="I1574" s="18"/>
      <c r="J1574" s="18"/>
      <c r="K1574" s="18"/>
      <c r="L1574" s="226"/>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c r="G1575" s="18"/>
      <c r="H1575" s="18"/>
      <c r="I1575" s="18"/>
      <c r="J1575" s="18"/>
      <c r="K1575" s="18"/>
      <c r="L1575" s="226"/>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c r="G1576" s="18"/>
      <c r="H1576" s="18"/>
      <c r="I1576" s="18"/>
      <c r="J1576" s="18"/>
      <c r="K1576" s="18"/>
      <c r="L1576" s="226"/>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c r="G1577" s="18"/>
      <c r="H1577" s="18"/>
      <c r="I1577" s="18"/>
      <c r="J1577" s="18"/>
      <c r="K1577" s="18"/>
      <c r="L1577" s="226"/>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c r="G1578" s="18"/>
      <c r="H1578" s="18"/>
      <c r="I1578" s="18"/>
      <c r="J1578" s="18"/>
      <c r="K1578" s="18"/>
      <c r="L1578" s="226"/>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c r="G1579" s="18"/>
      <c r="H1579" s="18"/>
      <c r="I1579" s="18"/>
      <c r="J1579" s="18"/>
      <c r="K1579" s="18"/>
      <c r="L1579" s="226"/>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c r="G1580" s="18"/>
      <c r="H1580" s="18"/>
      <c r="I1580" s="18"/>
      <c r="J1580" s="18"/>
      <c r="K1580" s="18"/>
      <c r="L1580" s="226"/>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c r="G1581" s="18"/>
      <c r="H1581" s="18"/>
      <c r="I1581" s="18"/>
      <c r="J1581" s="18"/>
      <c r="K1581" s="18"/>
      <c r="L1581" s="226"/>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c r="G1582" s="18"/>
      <c r="H1582" s="18"/>
      <c r="I1582" s="18"/>
      <c r="J1582" s="18"/>
      <c r="K1582" s="18"/>
      <c r="L1582" s="226"/>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c r="G1583" s="18"/>
      <c r="H1583" s="18"/>
      <c r="I1583" s="18"/>
      <c r="J1583" s="18"/>
      <c r="K1583" s="18"/>
      <c r="L1583" s="226"/>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c r="G1584" s="18"/>
      <c r="H1584" s="18"/>
      <c r="I1584" s="18"/>
      <c r="J1584" s="18"/>
      <c r="K1584" s="18"/>
      <c r="L1584" s="226"/>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c r="G1585" s="18"/>
      <c r="H1585" s="18"/>
      <c r="I1585" s="18"/>
      <c r="J1585" s="18"/>
      <c r="K1585" s="18"/>
      <c r="L1585" s="226"/>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c r="G1586" s="18"/>
      <c r="H1586" s="18"/>
      <c r="I1586" s="18"/>
      <c r="J1586" s="18"/>
      <c r="K1586" s="18"/>
      <c r="L1586" s="226"/>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c r="G1587" s="18"/>
      <c r="H1587" s="18"/>
      <c r="I1587" s="18"/>
      <c r="J1587" s="18"/>
      <c r="K1587" s="18"/>
      <c r="L1587" s="226"/>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c r="G1588" s="18"/>
      <c r="H1588" s="18"/>
      <c r="I1588" s="18"/>
      <c r="J1588" s="18"/>
      <c r="K1588" s="18"/>
      <c r="L1588" s="226"/>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c r="G1589" s="18"/>
      <c r="H1589" s="18"/>
      <c r="I1589" s="18"/>
      <c r="J1589" s="18"/>
      <c r="K1589" s="18"/>
      <c r="L1589" s="226"/>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c r="G1590" s="18"/>
      <c r="H1590" s="18"/>
      <c r="I1590" s="18"/>
      <c r="J1590" s="18"/>
      <c r="K1590" s="18"/>
      <c r="L1590" s="226"/>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c r="G1591" s="18"/>
      <c r="H1591" s="18"/>
      <c r="I1591" s="18"/>
      <c r="J1591" s="18"/>
      <c r="K1591" s="18"/>
      <c r="L1591" s="226"/>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c r="G1592" s="18"/>
      <c r="H1592" s="18"/>
      <c r="I1592" s="18"/>
      <c r="J1592" s="18"/>
      <c r="K1592" s="18"/>
      <c r="L1592" s="226"/>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c r="G1593" s="18"/>
      <c r="H1593" s="18"/>
      <c r="I1593" s="18"/>
      <c r="J1593" s="18"/>
      <c r="K1593" s="18"/>
      <c r="L1593" s="226"/>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c r="G1594" s="18"/>
      <c r="H1594" s="18"/>
      <c r="I1594" s="18"/>
      <c r="J1594" s="18"/>
      <c r="K1594" s="18"/>
      <c r="L1594" s="226"/>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c r="G1595" s="18"/>
      <c r="H1595" s="18"/>
      <c r="I1595" s="18"/>
      <c r="J1595" s="18"/>
      <c r="K1595" s="18"/>
      <c r="L1595" s="226"/>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c r="G1596" s="18"/>
      <c r="H1596" s="18"/>
      <c r="I1596" s="18"/>
      <c r="J1596" s="18"/>
      <c r="K1596" s="18"/>
      <c r="L1596" s="226"/>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c r="G1597" s="18"/>
      <c r="H1597" s="18"/>
      <c r="I1597" s="18"/>
      <c r="J1597" s="18"/>
      <c r="K1597" s="18"/>
      <c r="L1597" s="226"/>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c r="G1598" s="18"/>
      <c r="H1598" s="18"/>
      <c r="I1598" s="18"/>
      <c r="J1598" s="18"/>
      <c r="K1598" s="18"/>
      <c r="L1598" s="226"/>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c r="G1599" s="18"/>
      <c r="H1599" s="18"/>
      <c r="I1599" s="18"/>
      <c r="J1599" s="18"/>
      <c r="K1599" s="18"/>
      <c r="L1599" s="226"/>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c r="G1600" s="18"/>
      <c r="H1600" s="18"/>
      <c r="I1600" s="18"/>
      <c r="J1600" s="18"/>
      <c r="K1600" s="18"/>
      <c r="L1600" s="226"/>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c r="G1601" s="18"/>
      <c r="H1601" s="18"/>
      <c r="I1601" s="18"/>
      <c r="J1601" s="18"/>
      <c r="K1601" s="18"/>
      <c r="L1601" s="226"/>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c r="G1602" s="18"/>
      <c r="H1602" s="18"/>
      <c r="I1602" s="18"/>
      <c r="J1602" s="18"/>
      <c r="K1602" s="18"/>
      <c r="L1602" s="226"/>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c r="G1603" s="18"/>
      <c r="H1603" s="18"/>
      <c r="I1603" s="18"/>
      <c r="J1603" s="18"/>
      <c r="K1603" s="18"/>
      <c r="L1603" s="226"/>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c r="G1604" s="18"/>
      <c r="H1604" s="18"/>
      <c r="I1604" s="18"/>
      <c r="J1604" s="18"/>
      <c r="K1604" s="18"/>
      <c r="L1604" s="226"/>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c r="G1605" s="18"/>
      <c r="H1605" s="18"/>
      <c r="I1605" s="18"/>
      <c r="J1605" s="18"/>
      <c r="K1605" s="18"/>
      <c r="L1605" s="226"/>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c r="G1606" s="18"/>
      <c r="H1606" s="18"/>
      <c r="I1606" s="18"/>
      <c r="J1606" s="18"/>
      <c r="K1606" s="18"/>
      <c r="L1606" s="226"/>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c r="G1607" s="18"/>
      <c r="H1607" s="18"/>
      <c r="I1607" s="18"/>
      <c r="J1607" s="18"/>
      <c r="K1607" s="18"/>
      <c r="L1607" s="226"/>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c r="G1608" s="18"/>
      <c r="H1608" s="18"/>
      <c r="I1608" s="18"/>
      <c r="J1608" s="18"/>
      <c r="K1608" s="18"/>
      <c r="L1608" s="226"/>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c r="G1609" s="18"/>
      <c r="H1609" s="18"/>
      <c r="I1609" s="18"/>
      <c r="J1609" s="18"/>
      <c r="K1609" s="18"/>
      <c r="L1609" s="226"/>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c r="G1610" s="18"/>
      <c r="H1610" s="18"/>
      <c r="I1610" s="18"/>
      <c r="J1610" s="18"/>
      <c r="K1610" s="18"/>
      <c r="L1610" s="226"/>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c r="G1611" s="18"/>
      <c r="H1611" s="18"/>
      <c r="I1611" s="18"/>
      <c r="J1611" s="18"/>
      <c r="K1611" s="18"/>
      <c r="L1611" s="226"/>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c r="G1612" s="18"/>
      <c r="H1612" s="18"/>
      <c r="I1612" s="18"/>
      <c r="J1612" s="18"/>
      <c r="K1612" s="18"/>
      <c r="L1612" s="226"/>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c r="G1613" s="18"/>
      <c r="H1613" s="18"/>
      <c r="I1613" s="18"/>
      <c r="J1613" s="18"/>
      <c r="K1613" s="18"/>
      <c r="L1613" s="226"/>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c r="G1614" s="18"/>
      <c r="H1614" s="18"/>
      <c r="I1614" s="18"/>
      <c r="J1614" s="18"/>
      <c r="K1614" s="18"/>
      <c r="L1614" s="226"/>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c r="G1615" s="18"/>
      <c r="H1615" s="18"/>
      <c r="I1615" s="18"/>
      <c r="J1615" s="18"/>
      <c r="K1615" s="18"/>
      <c r="L1615" s="226"/>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c r="G1616" s="18"/>
      <c r="H1616" s="18"/>
      <c r="I1616" s="18"/>
      <c r="J1616" s="18"/>
      <c r="K1616" s="18"/>
      <c r="L1616" s="226"/>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c r="G1617" s="18"/>
      <c r="H1617" s="18"/>
      <c r="I1617" s="18"/>
      <c r="J1617" s="18"/>
      <c r="K1617" s="18"/>
      <c r="L1617" s="226"/>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c r="G1618" s="18"/>
      <c r="H1618" s="18"/>
      <c r="I1618" s="18"/>
      <c r="J1618" s="18"/>
      <c r="K1618" s="18"/>
      <c r="L1618" s="226"/>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c r="G1619" s="18"/>
      <c r="H1619" s="18"/>
      <c r="I1619" s="18"/>
      <c r="J1619" s="18"/>
      <c r="K1619" s="18"/>
      <c r="L1619" s="226"/>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c r="G1620" s="18"/>
      <c r="H1620" s="18"/>
      <c r="I1620" s="18"/>
      <c r="J1620" s="18"/>
      <c r="K1620" s="18"/>
      <c r="L1620" s="226"/>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c r="G1621" s="18"/>
      <c r="H1621" s="18"/>
      <c r="I1621" s="18"/>
      <c r="J1621" s="18"/>
      <c r="K1621" s="18"/>
      <c r="L1621" s="226"/>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c r="G1622" s="18"/>
      <c r="H1622" s="18"/>
      <c r="I1622" s="18"/>
      <c r="J1622" s="18"/>
      <c r="K1622" s="18"/>
      <c r="L1622" s="226"/>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c r="G1623" s="18"/>
      <c r="H1623" s="18"/>
      <c r="I1623" s="18"/>
      <c r="J1623" s="18"/>
      <c r="K1623" s="18"/>
      <c r="L1623" s="226"/>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c r="G1624" s="18"/>
      <c r="H1624" s="18"/>
      <c r="I1624" s="18"/>
      <c r="J1624" s="18"/>
      <c r="K1624" s="18"/>
      <c r="L1624" s="226"/>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c r="G1625" s="18"/>
      <c r="H1625" s="18"/>
      <c r="I1625" s="18"/>
      <c r="J1625" s="18"/>
      <c r="K1625" s="18"/>
      <c r="L1625" s="226"/>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c r="G1626" s="18"/>
      <c r="H1626" s="18"/>
      <c r="I1626" s="18"/>
      <c r="J1626" s="18"/>
      <c r="K1626" s="18"/>
      <c r="L1626" s="226"/>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c r="G1627" s="18"/>
      <c r="H1627" s="18"/>
      <c r="I1627" s="18"/>
      <c r="J1627" s="18"/>
      <c r="K1627" s="18"/>
      <c r="L1627" s="226"/>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c r="G1628" s="18"/>
      <c r="H1628" s="18"/>
      <c r="I1628" s="18"/>
      <c r="J1628" s="18"/>
      <c r="K1628" s="18"/>
      <c r="L1628" s="226"/>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c r="G1629" s="18"/>
      <c r="H1629" s="18"/>
      <c r="I1629" s="18"/>
      <c r="J1629" s="18"/>
      <c r="K1629" s="18"/>
      <c r="L1629" s="226"/>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c r="G1630" s="18"/>
      <c r="H1630" s="18"/>
      <c r="I1630" s="18"/>
      <c r="J1630" s="18"/>
      <c r="K1630" s="18"/>
      <c r="L1630" s="226"/>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c r="G1631" s="18"/>
      <c r="H1631" s="18"/>
      <c r="I1631" s="18"/>
      <c r="J1631" s="18"/>
      <c r="K1631" s="18"/>
      <c r="L1631" s="226"/>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c r="G1632" s="18"/>
      <c r="H1632" s="18"/>
      <c r="I1632" s="18"/>
      <c r="J1632" s="18"/>
      <c r="K1632" s="18"/>
      <c r="L1632" s="226"/>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c r="G1633" s="18"/>
      <c r="H1633" s="18"/>
      <c r="I1633" s="18"/>
      <c r="J1633" s="18"/>
      <c r="K1633" s="18"/>
      <c r="L1633" s="226"/>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c r="G1634" s="18"/>
      <c r="H1634" s="18"/>
      <c r="I1634" s="18"/>
      <c r="J1634" s="18"/>
      <c r="K1634" s="18"/>
      <c r="L1634" s="226"/>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c r="G1635" s="18"/>
      <c r="H1635" s="18"/>
      <c r="I1635" s="18"/>
      <c r="J1635" s="18"/>
      <c r="K1635" s="18"/>
      <c r="L1635" s="226"/>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c r="G1636" s="18"/>
      <c r="H1636" s="18"/>
      <c r="I1636" s="18"/>
      <c r="J1636" s="18"/>
      <c r="K1636" s="18"/>
      <c r="L1636" s="226"/>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c r="G1637" s="18"/>
      <c r="H1637" s="18"/>
      <c r="I1637" s="18"/>
      <c r="J1637" s="18"/>
      <c r="K1637" s="18"/>
      <c r="L1637" s="226"/>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c r="G1638" s="18"/>
      <c r="H1638" s="18"/>
      <c r="I1638" s="18"/>
      <c r="J1638" s="18"/>
      <c r="K1638" s="18"/>
      <c r="L1638" s="226"/>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c r="G1639" s="18"/>
      <c r="H1639" s="18"/>
      <c r="I1639" s="18"/>
      <c r="J1639" s="18"/>
      <c r="K1639" s="18"/>
      <c r="L1639" s="226"/>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c r="G1640" s="18"/>
      <c r="H1640" s="18"/>
      <c r="I1640" s="18"/>
      <c r="J1640" s="18"/>
      <c r="K1640" s="18"/>
      <c r="L1640" s="226"/>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c r="G1641" s="18"/>
      <c r="H1641" s="18"/>
      <c r="I1641" s="18"/>
      <c r="J1641" s="18"/>
      <c r="K1641" s="18"/>
      <c r="L1641" s="226"/>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c r="G1642" s="18"/>
      <c r="H1642" s="18"/>
      <c r="I1642" s="18"/>
      <c r="J1642" s="18"/>
      <c r="K1642" s="18"/>
      <c r="L1642" s="226"/>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c r="G1643" s="18"/>
      <c r="H1643" s="18"/>
      <c r="I1643" s="18"/>
      <c r="J1643" s="18"/>
      <c r="K1643" s="18"/>
      <c r="L1643" s="226"/>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c r="G1644" s="18"/>
      <c r="H1644" s="18"/>
      <c r="I1644" s="18"/>
      <c r="J1644" s="18"/>
      <c r="K1644" s="18"/>
      <c r="L1644" s="226"/>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c r="G1645" s="18"/>
      <c r="H1645" s="18"/>
      <c r="I1645" s="18"/>
      <c r="J1645" s="18"/>
      <c r="K1645" s="18"/>
      <c r="L1645" s="226"/>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c r="G1646" s="18"/>
      <c r="H1646" s="18"/>
      <c r="I1646" s="18"/>
      <c r="J1646" s="18"/>
      <c r="K1646" s="18"/>
      <c r="L1646" s="226"/>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c r="G1647" s="18"/>
      <c r="H1647" s="18"/>
      <c r="I1647" s="18"/>
      <c r="J1647" s="18"/>
      <c r="K1647" s="18"/>
      <c r="L1647" s="226"/>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c r="G1648" s="18"/>
      <c r="H1648" s="18"/>
      <c r="I1648" s="18"/>
      <c r="J1648" s="18"/>
      <c r="K1648" s="18"/>
      <c r="L1648" s="226"/>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c r="G1649" s="18"/>
      <c r="H1649" s="18"/>
      <c r="I1649" s="18"/>
      <c r="J1649" s="18"/>
      <c r="K1649" s="18"/>
      <c r="L1649" s="226"/>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c r="G1650" s="18"/>
      <c r="H1650" s="18"/>
      <c r="I1650" s="18"/>
      <c r="J1650" s="18"/>
      <c r="K1650" s="18"/>
      <c r="L1650" s="226"/>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c r="G1651" s="18"/>
      <c r="H1651" s="18"/>
      <c r="I1651" s="18"/>
      <c r="J1651" s="18"/>
      <c r="K1651" s="18"/>
      <c r="L1651" s="226"/>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c r="G1652" s="18"/>
      <c r="H1652" s="18"/>
      <c r="I1652" s="18"/>
      <c r="J1652" s="18"/>
      <c r="K1652" s="18"/>
      <c r="L1652" s="226"/>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c r="G1653" s="18"/>
      <c r="H1653" s="18"/>
      <c r="I1653" s="18"/>
      <c r="J1653" s="18"/>
      <c r="K1653" s="18"/>
      <c r="L1653" s="226"/>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c r="G1654" s="18"/>
      <c r="H1654" s="18"/>
      <c r="I1654" s="18"/>
      <c r="J1654" s="18"/>
      <c r="K1654" s="18"/>
      <c r="L1654" s="226"/>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c r="G1655" s="18"/>
      <c r="H1655" s="18"/>
      <c r="I1655" s="18"/>
      <c r="J1655" s="18"/>
      <c r="K1655" s="18"/>
      <c r="L1655" s="226"/>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c r="G1656" s="18"/>
      <c r="H1656" s="18"/>
      <c r="I1656" s="18"/>
      <c r="J1656" s="18"/>
      <c r="K1656" s="18"/>
      <c r="L1656" s="226"/>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c r="G1657" s="18"/>
      <c r="H1657" s="18"/>
      <c r="I1657" s="18"/>
      <c r="J1657" s="18"/>
      <c r="K1657" s="18"/>
      <c r="L1657" s="226"/>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c r="G1658" s="18"/>
      <c r="H1658" s="18"/>
      <c r="I1658" s="18"/>
      <c r="J1658" s="18"/>
      <c r="K1658" s="18"/>
      <c r="L1658" s="226"/>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c r="G1659" s="18"/>
      <c r="H1659" s="18"/>
      <c r="I1659" s="18"/>
      <c r="J1659" s="18"/>
      <c r="K1659" s="18"/>
      <c r="L1659" s="226"/>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c r="G1660" s="18"/>
      <c r="H1660" s="18"/>
      <c r="I1660" s="18"/>
      <c r="J1660" s="18"/>
      <c r="K1660" s="18"/>
      <c r="L1660" s="226"/>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c r="G1661" s="18"/>
      <c r="H1661" s="18"/>
      <c r="I1661" s="18"/>
      <c r="J1661" s="18"/>
      <c r="K1661" s="18"/>
      <c r="L1661" s="226"/>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c r="G1662" s="18"/>
      <c r="H1662" s="18"/>
      <c r="I1662" s="18"/>
      <c r="J1662" s="18"/>
      <c r="K1662" s="18"/>
      <c r="L1662" s="226"/>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c r="G1663" s="18"/>
      <c r="H1663" s="18"/>
      <c r="I1663" s="18"/>
      <c r="J1663" s="18"/>
      <c r="K1663" s="18"/>
      <c r="L1663" s="226"/>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c r="G1664" s="18"/>
      <c r="H1664" s="18"/>
      <c r="I1664" s="18"/>
      <c r="J1664" s="18"/>
      <c r="K1664" s="18"/>
      <c r="L1664" s="226"/>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c r="G1665" s="18"/>
      <c r="H1665" s="18"/>
      <c r="I1665" s="18"/>
      <c r="J1665" s="18"/>
      <c r="K1665" s="18"/>
      <c r="L1665" s="226"/>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c r="G1666" s="18"/>
      <c r="H1666" s="18"/>
      <c r="I1666" s="18"/>
      <c r="J1666" s="18"/>
      <c r="K1666" s="18"/>
      <c r="L1666" s="226"/>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c r="G1667" s="18"/>
      <c r="H1667" s="18"/>
      <c r="I1667" s="18"/>
      <c r="J1667" s="18"/>
      <c r="K1667" s="18"/>
      <c r="L1667" s="226"/>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c r="G1668" s="18"/>
      <c r="H1668" s="18"/>
      <c r="I1668" s="18"/>
      <c r="J1668" s="18"/>
      <c r="K1668" s="18"/>
      <c r="L1668" s="226"/>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c r="G1669" s="18"/>
      <c r="H1669" s="18"/>
      <c r="I1669" s="18"/>
      <c r="J1669" s="18"/>
      <c r="K1669" s="18"/>
      <c r="L1669" s="226"/>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c r="G1670" s="18"/>
      <c r="H1670" s="18"/>
      <c r="I1670" s="18"/>
      <c r="J1670" s="18"/>
      <c r="K1670" s="18"/>
      <c r="L1670" s="226"/>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c r="G1671" s="18"/>
      <c r="H1671" s="18"/>
      <c r="I1671" s="18"/>
      <c r="J1671" s="18"/>
      <c r="K1671" s="18"/>
      <c r="L1671" s="226"/>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c r="G1672" s="18"/>
      <c r="H1672" s="18"/>
      <c r="I1672" s="18"/>
      <c r="J1672" s="18"/>
      <c r="K1672" s="18"/>
      <c r="L1672" s="226"/>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c r="G1673" s="18"/>
      <c r="H1673" s="18"/>
      <c r="I1673" s="18"/>
      <c r="J1673" s="18"/>
      <c r="K1673" s="18"/>
      <c r="L1673" s="226"/>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c r="G1674" s="18"/>
      <c r="H1674" s="18"/>
      <c r="I1674" s="18"/>
      <c r="J1674" s="18"/>
      <c r="K1674" s="18"/>
      <c r="L1674" s="226"/>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c r="G1675" s="18"/>
      <c r="H1675" s="18"/>
      <c r="I1675" s="18"/>
      <c r="J1675" s="18"/>
      <c r="K1675" s="18"/>
      <c r="L1675" s="226"/>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c r="G1676" s="18"/>
      <c r="H1676" s="18"/>
      <c r="I1676" s="18"/>
      <c r="J1676" s="18"/>
      <c r="K1676" s="18"/>
      <c r="L1676" s="226"/>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c r="G1677" s="18"/>
      <c r="H1677" s="18"/>
      <c r="I1677" s="18"/>
      <c r="J1677" s="18"/>
      <c r="K1677" s="18"/>
      <c r="L1677" s="226"/>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c r="G1678" s="18"/>
      <c r="H1678" s="18"/>
      <c r="I1678" s="18"/>
      <c r="J1678" s="18"/>
      <c r="K1678" s="18"/>
      <c r="L1678" s="226"/>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c r="G1679" s="18"/>
      <c r="H1679" s="18"/>
      <c r="I1679" s="18"/>
      <c r="J1679" s="18"/>
      <c r="K1679" s="18"/>
      <c r="L1679" s="226"/>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c r="G1680" s="18"/>
      <c r="H1680" s="18"/>
      <c r="I1680" s="18"/>
      <c r="J1680" s="18"/>
      <c r="K1680" s="18"/>
      <c r="L1680" s="226"/>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c r="G1681" s="18"/>
      <c r="H1681" s="18"/>
      <c r="I1681" s="18"/>
      <c r="J1681" s="18"/>
      <c r="K1681" s="18"/>
      <c r="L1681" s="226"/>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c r="G1682" s="18"/>
      <c r="H1682" s="18"/>
      <c r="I1682" s="18"/>
      <c r="J1682" s="18"/>
      <c r="K1682" s="18"/>
      <c r="L1682" s="226"/>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c r="G1683" s="18"/>
      <c r="H1683" s="18"/>
      <c r="I1683" s="18"/>
      <c r="J1683" s="18"/>
      <c r="K1683" s="18"/>
      <c r="L1683" s="226"/>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c r="G1684" s="18"/>
      <c r="H1684" s="18"/>
      <c r="I1684" s="18"/>
      <c r="J1684" s="18"/>
      <c r="K1684" s="18"/>
      <c r="L1684" s="226"/>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c r="G1685" s="18"/>
      <c r="H1685" s="18"/>
      <c r="I1685" s="18"/>
      <c r="J1685" s="18"/>
      <c r="K1685" s="18"/>
      <c r="L1685" s="226"/>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c r="G1686" s="18"/>
      <c r="H1686" s="18"/>
      <c r="I1686" s="18"/>
      <c r="J1686" s="18"/>
      <c r="K1686" s="18"/>
      <c r="L1686" s="226"/>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c r="G1687" s="18"/>
      <c r="H1687" s="18"/>
      <c r="I1687" s="18"/>
      <c r="J1687" s="18"/>
      <c r="K1687" s="18"/>
      <c r="L1687" s="226"/>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c r="G1688" s="18"/>
      <c r="H1688" s="18"/>
      <c r="I1688" s="18"/>
      <c r="J1688" s="18"/>
      <c r="K1688" s="18"/>
      <c r="L1688" s="226"/>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c r="G1689" s="18"/>
      <c r="H1689" s="18"/>
      <c r="I1689" s="18"/>
      <c r="J1689" s="18"/>
      <c r="K1689" s="18"/>
      <c r="L1689" s="226"/>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c r="G1690" s="18"/>
      <c r="H1690" s="18"/>
      <c r="I1690" s="18"/>
      <c r="J1690" s="18"/>
      <c r="K1690" s="18"/>
      <c r="L1690" s="226"/>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c r="G1691" s="18"/>
      <c r="H1691" s="18"/>
      <c r="I1691" s="18"/>
      <c r="J1691" s="18"/>
      <c r="K1691" s="18"/>
      <c r="L1691" s="226"/>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c r="G1692" s="18"/>
      <c r="H1692" s="18"/>
      <c r="I1692" s="18"/>
      <c r="J1692" s="18"/>
      <c r="K1692" s="18"/>
      <c r="L1692" s="226"/>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c r="G1693" s="18"/>
      <c r="H1693" s="18"/>
      <c r="I1693" s="18"/>
      <c r="J1693" s="18"/>
      <c r="K1693" s="18"/>
      <c r="L1693" s="226"/>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c r="G1694" s="18"/>
      <c r="H1694" s="18"/>
      <c r="I1694" s="18"/>
      <c r="J1694" s="18"/>
      <c r="K1694" s="18"/>
      <c r="L1694" s="226"/>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c r="G1695" s="18"/>
      <c r="H1695" s="18"/>
      <c r="I1695" s="18"/>
      <c r="J1695" s="18"/>
      <c r="K1695" s="18"/>
      <c r="L1695" s="226"/>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c r="G1696" s="18"/>
      <c r="H1696" s="18"/>
      <c r="I1696" s="18"/>
      <c r="J1696" s="18"/>
      <c r="K1696" s="18"/>
      <c r="L1696" s="226"/>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c r="G1697" s="18"/>
      <c r="H1697" s="18"/>
      <c r="I1697" s="18"/>
      <c r="J1697" s="18"/>
      <c r="K1697" s="18"/>
      <c r="L1697" s="226"/>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c r="G1698" s="18"/>
      <c r="H1698" s="18"/>
      <c r="I1698" s="18"/>
      <c r="J1698" s="18"/>
      <c r="K1698" s="18"/>
      <c r="L1698" s="226"/>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c r="G1699" s="18"/>
      <c r="H1699" s="18"/>
      <c r="I1699" s="18"/>
      <c r="J1699" s="18"/>
      <c r="K1699" s="18"/>
      <c r="L1699" s="226"/>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c r="G1700" s="18"/>
      <c r="H1700" s="18"/>
      <c r="I1700" s="18"/>
      <c r="J1700" s="18"/>
      <c r="K1700" s="18"/>
      <c r="L1700" s="226"/>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c r="G1701" s="18"/>
      <c r="H1701" s="18"/>
      <c r="I1701" s="18"/>
      <c r="J1701" s="18"/>
      <c r="K1701" s="18"/>
      <c r="L1701" s="226"/>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c r="G1702" s="18"/>
      <c r="H1702" s="18"/>
      <c r="I1702" s="18"/>
      <c r="J1702" s="18"/>
      <c r="K1702" s="18"/>
      <c r="L1702" s="226"/>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c r="G1703" s="18"/>
      <c r="H1703" s="18"/>
      <c r="I1703" s="18"/>
      <c r="J1703" s="18"/>
      <c r="K1703" s="18"/>
      <c r="L1703" s="226"/>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c r="G1704" s="18"/>
      <c r="H1704" s="18"/>
      <c r="I1704" s="18"/>
      <c r="J1704" s="18"/>
      <c r="K1704" s="18"/>
      <c r="L1704" s="226"/>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c r="G1705" s="18"/>
      <c r="H1705" s="18"/>
      <c r="I1705" s="18"/>
      <c r="J1705" s="18"/>
      <c r="K1705" s="18"/>
      <c r="L1705" s="226"/>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c r="G1706" s="18"/>
      <c r="H1706" s="18"/>
      <c r="I1706" s="18"/>
      <c r="J1706" s="18"/>
      <c r="K1706" s="18"/>
      <c r="L1706" s="226"/>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c r="G1707" s="18"/>
      <c r="H1707" s="18"/>
      <c r="I1707" s="18"/>
      <c r="J1707" s="18"/>
      <c r="K1707" s="18"/>
      <c r="L1707" s="226"/>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c r="G1708" s="18"/>
      <c r="H1708" s="18"/>
      <c r="I1708" s="18"/>
      <c r="J1708" s="18"/>
      <c r="K1708" s="18"/>
      <c r="L1708" s="226"/>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c r="G1709" s="18"/>
      <c r="H1709" s="18"/>
      <c r="I1709" s="18"/>
      <c r="J1709" s="18"/>
      <c r="K1709" s="18"/>
      <c r="L1709" s="226"/>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c r="G1710" s="18"/>
      <c r="H1710" s="18"/>
      <c r="I1710" s="18"/>
      <c r="J1710" s="18"/>
      <c r="K1710" s="18"/>
      <c r="L1710" s="226"/>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c r="G1711" s="18"/>
      <c r="H1711" s="18"/>
      <c r="I1711" s="18"/>
      <c r="J1711" s="18"/>
      <c r="K1711" s="18"/>
      <c r="L1711" s="226"/>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c r="G1712" s="18"/>
      <c r="H1712" s="18"/>
      <c r="I1712" s="18"/>
      <c r="J1712" s="18"/>
      <c r="K1712" s="18"/>
      <c r="L1712" s="226"/>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c r="G1713" s="18"/>
      <c r="H1713" s="18"/>
      <c r="I1713" s="18"/>
      <c r="J1713" s="18"/>
      <c r="K1713" s="18"/>
      <c r="L1713" s="226"/>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c r="G1714" s="18"/>
      <c r="H1714" s="18"/>
      <c r="I1714" s="18"/>
      <c r="J1714" s="18"/>
      <c r="K1714" s="18"/>
      <c r="L1714" s="226"/>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c r="G1715" s="18"/>
      <c r="H1715" s="18"/>
      <c r="I1715" s="18"/>
      <c r="J1715" s="18"/>
      <c r="K1715" s="18"/>
      <c r="L1715" s="226"/>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c r="G1716" s="18"/>
      <c r="H1716" s="18"/>
      <c r="I1716" s="18"/>
      <c r="J1716" s="18"/>
      <c r="K1716" s="18"/>
      <c r="L1716" s="226"/>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c r="G1717" s="18"/>
      <c r="H1717" s="18"/>
      <c r="I1717" s="18"/>
      <c r="J1717" s="18"/>
      <c r="K1717" s="18"/>
      <c r="L1717" s="226"/>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c r="G1718" s="18"/>
      <c r="H1718" s="18"/>
      <c r="I1718" s="18"/>
      <c r="J1718" s="18"/>
      <c r="K1718" s="18"/>
      <c r="L1718" s="226"/>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c r="G1719" s="18"/>
      <c r="H1719" s="18"/>
      <c r="I1719" s="18"/>
      <c r="J1719" s="18"/>
      <c r="K1719" s="18"/>
      <c r="L1719" s="226"/>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c r="G1720" s="18"/>
      <c r="H1720" s="18"/>
      <c r="I1720" s="18"/>
      <c r="J1720" s="18"/>
      <c r="K1720" s="18"/>
      <c r="L1720" s="226"/>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c r="G1721" s="18"/>
      <c r="H1721" s="18"/>
      <c r="I1721" s="18"/>
      <c r="J1721" s="18"/>
      <c r="K1721" s="18"/>
      <c r="L1721" s="226"/>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c r="G1722" s="18"/>
      <c r="H1722" s="18"/>
      <c r="I1722" s="18"/>
      <c r="J1722" s="18"/>
      <c r="K1722" s="18"/>
      <c r="L1722" s="226"/>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c r="G1723" s="18"/>
      <c r="H1723" s="18"/>
      <c r="I1723" s="18"/>
      <c r="J1723" s="18"/>
      <c r="K1723" s="18"/>
      <c r="L1723" s="226"/>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c r="G1724" s="18"/>
      <c r="H1724" s="18"/>
      <c r="I1724" s="18"/>
      <c r="J1724" s="18"/>
      <c r="K1724" s="18"/>
      <c r="L1724" s="226"/>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c r="G1725" s="18"/>
      <c r="H1725" s="18"/>
      <c r="I1725" s="18"/>
      <c r="J1725" s="18"/>
      <c r="K1725" s="18"/>
      <c r="L1725" s="226"/>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c r="G1726" s="18"/>
      <c r="H1726" s="18"/>
      <c r="I1726" s="18"/>
      <c r="J1726" s="18"/>
      <c r="K1726" s="18"/>
      <c r="L1726" s="226"/>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c r="G1727" s="18"/>
      <c r="H1727" s="18"/>
      <c r="I1727" s="18"/>
      <c r="J1727" s="18"/>
      <c r="K1727" s="18"/>
      <c r="L1727" s="226"/>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c r="G1728" s="18"/>
      <c r="H1728" s="18"/>
      <c r="I1728" s="18"/>
      <c r="J1728" s="18"/>
      <c r="K1728" s="18"/>
      <c r="L1728" s="226"/>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c r="G1729" s="18"/>
      <c r="H1729" s="18"/>
      <c r="I1729" s="18"/>
      <c r="J1729" s="18"/>
      <c r="K1729" s="18"/>
      <c r="L1729" s="226"/>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c r="G1730" s="18"/>
      <c r="H1730" s="18"/>
      <c r="I1730" s="18"/>
      <c r="J1730" s="18"/>
      <c r="K1730" s="18"/>
      <c r="L1730" s="226"/>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c r="G1731" s="18"/>
      <c r="H1731" s="18"/>
      <c r="I1731" s="18"/>
      <c r="J1731" s="18"/>
      <c r="K1731" s="18"/>
      <c r="L1731" s="226"/>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c r="G1732" s="18"/>
      <c r="H1732" s="18"/>
      <c r="I1732" s="18"/>
      <c r="J1732" s="18"/>
      <c r="K1732" s="18"/>
      <c r="L1732" s="226"/>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c r="G1733" s="18"/>
      <c r="H1733" s="18"/>
      <c r="I1733" s="18"/>
      <c r="J1733" s="18"/>
      <c r="K1733" s="18"/>
      <c r="L1733" s="226"/>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c r="G1734" s="18"/>
      <c r="H1734" s="18"/>
      <c r="I1734" s="18"/>
      <c r="J1734" s="18"/>
      <c r="K1734" s="18"/>
      <c r="L1734" s="226"/>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c r="G1735" s="18"/>
      <c r="H1735" s="18"/>
      <c r="I1735" s="18"/>
      <c r="J1735" s="18"/>
      <c r="K1735" s="18"/>
      <c r="L1735" s="226"/>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c r="G1736" s="18"/>
      <c r="H1736" s="18"/>
      <c r="I1736" s="18"/>
      <c r="J1736" s="18"/>
      <c r="K1736" s="18"/>
      <c r="L1736" s="226"/>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c r="G1737" s="18"/>
      <c r="H1737" s="18"/>
      <c r="I1737" s="18"/>
      <c r="J1737" s="18"/>
      <c r="K1737" s="18"/>
      <c r="L1737" s="226"/>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c r="G1738" s="18"/>
      <c r="H1738" s="18"/>
      <c r="I1738" s="18"/>
      <c r="J1738" s="18"/>
      <c r="K1738" s="18"/>
      <c r="L1738" s="226"/>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c r="G1739" s="18"/>
      <c r="H1739" s="18"/>
      <c r="I1739" s="18"/>
      <c r="J1739" s="18"/>
      <c r="K1739" s="18"/>
      <c r="L1739" s="226"/>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c r="G1740" s="18"/>
      <c r="H1740" s="18"/>
      <c r="I1740" s="18"/>
      <c r="J1740" s="18"/>
      <c r="K1740" s="18"/>
      <c r="L1740" s="226"/>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c r="G1741" s="18"/>
      <c r="H1741" s="18"/>
      <c r="I1741" s="18"/>
      <c r="J1741" s="18"/>
      <c r="K1741" s="18"/>
      <c r="L1741" s="226"/>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c r="G1742" s="18"/>
      <c r="H1742" s="18"/>
      <c r="I1742" s="18"/>
      <c r="J1742" s="18"/>
      <c r="K1742" s="18"/>
      <c r="L1742" s="226"/>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c r="G1743" s="18"/>
      <c r="H1743" s="18"/>
      <c r="I1743" s="18"/>
      <c r="J1743" s="18"/>
      <c r="K1743" s="18"/>
      <c r="L1743" s="226"/>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c r="G1744" s="18"/>
      <c r="H1744" s="18"/>
      <c r="I1744" s="18"/>
      <c r="J1744" s="18"/>
      <c r="K1744" s="18"/>
      <c r="L1744" s="226"/>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c r="G1745" s="18"/>
      <c r="H1745" s="18"/>
      <c r="I1745" s="18"/>
      <c r="J1745" s="18"/>
      <c r="K1745" s="18"/>
      <c r="L1745" s="226"/>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c r="G1746" s="18"/>
      <c r="H1746" s="18"/>
      <c r="I1746" s="18"/>
      <c r="J1746" s="18"/>
      <c r="K1746" s="18"/>
      <c r="L1746" s="226"/>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c r="G1747" s="18"/>
      <c r="H1747" s="18"/>
      <c r="I1747" s="18"/>
      <c r="J1747" s="18"/>
      <c r="K1747" s="18"/>
      <c r="L1747" s="226"/>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c r="G1748" s="18"/>
      <c r="H1748" s="18"/>
      <c r="I1748" s="18"/>
      <c r="J1748" s="18"/>
      <c r="K1748" s="18"/>
      <c r="L1748" s="226"/>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c r="G1749" s="18"/>
      <c r="H1749" s="18"/>
      <c r="I1749" s="18"/>
      <c r="J1749" s="18"/>
      <c r="K1749" s="18"/>
      <c r="L1749" s="226"/>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c r="G1750" s="18"/>
      <c r="H1750" s="18"/>
      <c r="I1750" s="18"/>
      <c r="J1750" s="18"/>
      <c r="K1750" s="18"/>
      <c r="L1750" s="226"/>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c r="G1751" s="18"/>
      <c r="H1751" s="18"/>
      <c r="I1751" s="18"/>
      <c r="J1751" s="18"/>
      <c r="K1751" s="18"/>
      <c r="L1751" s="226"/>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c r="G1752" s="18"/>
      <c r="H1752" s="18"/>
      <c r="I1752" s="18"/>
      <c r="J1752" s="18"/>
      <c r="K1752" s="18"/>
      <c r="L1752" s="226"/>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c r="G1753" s="18"/>
      <c r="H1753" s="18"/>
      <c r="I1753" s="18"/>
      <c r="J1753" s="18"/>
      <c r="K1753" s="18"/>
      <c r="L1753" s="226"/>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c r="G1754" s="18"/>
      <c r="H1754" s="18"/>
      <c r="I1754" s="18"/>
      <c r="J1754" s="18"/>
      <c r="K1754" s="18"/>
      <c r="L1754" s="226"/>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c r="G1755" s="18"/>
      <c r="H1755" s="18"/>
      <c r="I1755" s="18"/>
      <c r="J1755" s="18"/>
      <c r="K1755" s="18"/>
      <c r="L1755" s="226"/>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c r="G1756" s="18"/>
      <c r="H1756" s="18"/>
      <c r="I1756" s="18"/>
      <c r="J1756" s="18"/>
      <c r="K1756" s="18"/>
      <c r="L1756" s="226"/>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c r="G1757" s="18"/>
      <c r="H1757" s="18"/>
      <c r="I1757" s="18"/>
      <c r="J1757" s="18"/>
      <c r="K1757" s="18"/>
      <c r="L1757" s="226"/>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c r="G1758" s="18"/>
      <c r="H1758" s="18"/>
      <c r="I1758" s="18"/>
      <c r="J1758" s="18"/>
      <c r="K1758" s="18"/>
      <c r="L1758" s="226"/>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c r="G1759" s="18"/>
      <c r="H1759" s="18"/>
      <c r="I1759" s="18"/>
      <c r="J1759" s="18"/>
      <c r="K1759" s="18"/>
      <c r="L1759" s="226"/>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c r="G1760" s="18"/>
      <c r="H1760" s="18"/>
      <c r="I1760" s="18"/>
      <c r="J1760" s="18"/>
      <c r="K1760" s="18"/>
      <c r="L1760" s="226"/>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c r="G1761" s="18"/>
      <c r="H1761" s="18"/>
      <c r="I1761" s="18"/>
      <c r="J1761" s="18"/>
      <c r="K1761" s="18"/>
      <c r="L1761" s="226"/>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c r="G1762" s="18"/>
      <c r="H1762" s="18"/>
      <c r="I1762" s="18"/>
      <c r="J1762" s="18"/>
      <c r="K1762" s="18"/>
      <c r="L1762" s="226"/>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c r="G1763" s="18"/>
      <c r="H1763" s="18"/>
      <c r="I1763" s="18"/>
      <c r="J1763" s="18"/>
      <c r="K1763" s="18"/>
      <c r="L1763" s="226"/>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c r="G1764" s="18"/>
      <c r="H1764" s="18"/>
      <c r="I1764" s="18"/>
      <c r="J1764" s="18"/>
      <c r="K1764" s="18"/>
      <c r="L1764" s="226"/>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c r="G1765" s="18"/>
      <c r="H1765" s="18"/>
      <c r="I1765" s="18"/>
      <c r="J1765" s="18"/>
      <c r="K1765" s="18"/>
      <c r="L1765" s="226"/>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c r="G1766" s="18"/>
      <c r="H1766" s="18"/>
      <c r="I1766" s="18"/>
      <c r="J1766" s="18"/>
      <c r="K1766" s="18"/>
      <c r="L1766" s="226"/>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c r="G1767" s="18"/>
      <c r="H1767" s="18"/>
      <c r="I1767" s="18"/>
      <c r="J1767" s="18"/>
      <c r="K1767" s="18"/>
      <c r="L1767" s="226"/>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c r="G1768" s="18"/>
      <c r="H1768" s="18"/>
      <c r="I1768" s="18"/>
      <c r="J1768" s="18"/>
      <c r="K1768" s="18"/>
      <c r="L1768" s="226"/>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c r="G1769" s="18"/>
      <c r="H1769" s="18"/>
      <c r="I1769" s="18"/>
      <c r="J1769" s="18"/>
      <c r="K1769" s="18"/>
      <c r="L1769" s="226"/>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c r="G1770" s="18"/>
      <c r="H1770" s="18"/>
      <c r="I1770" s="18"/>
      <c r="J1770" s="18"/>
      <c r="K1770" s="18"/>
      <c r="L1770" s="226"/>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c r="G1771" s="18"/>
      <c r="H1771" s="18"/>
      <c r="I1771" s="18"/>
      <c r="J1771" s="18"/>
      <c r="K1771" s="18"/>
      <c r="L1771" s="226"/>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c r="G1772" s="18"/>
      <c r="H1772" s="18"/>
      <c r="I1772" s="18"/>
      <c r="J1772" s="18"/>
      <c r="K1772" s="18"/>
      <c r="L1772" s="226"/>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c r="G1773" s="18"/>
      <c r="H1773" s="18"/>
      <c r="I1773" s="18"/>
      <c r="J1773" s="18"/>
      <c r="K1773" s="18"/>
      <c r="L1773" s="226"/>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c r="G1774" s="18"/>
      <c r="H1774" s="18"/>
      <c r="I1774" s="18"/>
      <c r="J1774" s="18"/>
      <c r="K1774" s="18"/>
      <c r="L1774" s="226"/>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c r="G1775" s="18"/>
      <c r="H1775" s="18"/>
      <c r="I1775" s="18"/>
      <c r="J1775" s="18"/>
      <c r="K1775" s="18"/>
      <c r="L1775" s="226"/>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c r="G1776" s="18"/>
      <c r="H1776" s="18"/>
      <c r="I1776" s="18"/>
      <c r="J1776" s="18"/>
      <c r="K1776" s="18"/>
      <c r="L1776" s="226"/>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c r="G1777" s="18"/>
      <c r="H1777" s="18"/>
      <c r="I1777" s="18"/>
      <c r="J1777" s="18"/>
      <c r="K1777" s="18"/>
      <c r="L1777" s="226"/>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c r="G1778" s="18"/>
      <c r="H1778" s="18"/>
      <c r="I1778" s="18"/>
      <c r="J1778" s="18"/>
      <c r="K1778" s="18"/>
      <c r="L1778" s="226"/>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c r="G1779" s="18"/>
      <c r="H1779" s="18"/>
      <c r="I1779" s="18"/>
      <c r="J1779" s="18"/>
      <c r="K1779" s="18"/>
      <c r="L1779" s="226"/>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c r="G1780" s="18"/>
      <c r="H1780" s="18"/>
      <c r="I1780" s="18"/>
      <c r="J1780" s="18"/>
      <c r="K1780" s="18"/>
      <c r="L1780" s="226"/>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c r="G1781" s="18"/>
      <c r="H1781" s="18"/>
      <c r="I1781" s="18"/>
      <c r="J1781" s="18"/>
      <c r="K1781" s="18"/>
      <c r="L1781" s="226"/>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c r="G1782" s="18"/>
      <c r="H1782" s="18"/>
      <c r="I1782" s="18"/>
      <c r="J1782" s="18"/>
      <c r="K1782" s="18"/>
      <c r="L1782" s="226"/>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c r="G1783" s="18"/>
      <c r="H1783" s="18"/>
      <c r="I1783" s="18"/>
      <c r="J1783" s="18"/>
      <c r="K1783" s="18"/>
      <c r="L1783" s="226"/>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c r="G1784" s="18"/>
      <c r="H1784" s="18"/>
      <c r="I1784" s="18"/>
      <c r="J1784" s="18"/>
      <c r="K1784" s="18"/>
      <c r="L1784" s="226"/>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c r="G1785" s="18"/>
      <c r="H1785" s="18"/>
      <c r="I1785" s="18"/>
      <c r="J1785" s="18"/>
      <c r="K1785" s="18"/>
      <c r="L1785" s="226"/>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c r="G1786" s="18"/>
      <c r="H1786" s="18"/>
      <c r="I1786" s="18"/>
      <c r="J1786" s="18"/>
      <c r="K1786" s="18"/>
      <c r="L1786" s="226"/>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c r="G1787" s="18"/>
      <c r="H1787" s="18"/>
      <c r="I1787" s="18"/>
      <c r="J1787" s="18"/>
      <c r="K1787" s="18"/>
      <c r="L1787" s="226"/>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c r="G1788" s="18"/>
      <c r="H1788" s="18"/>
      <c r="I1788" s="18"/>
      <c r="J1788" s="18"/>
      <c r="K1788" s="18"/>
      <c r="L1788" s="226"/>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c r="G1789" s="18"/>
      <c r="H1789" s="18"/>
      <c r="I1789" s="18"/>
      <c r="J1789" s="18"/>
      <c r="K1789" s="18"/>
      <c r="L1789" s="226"/>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c r="G1790" s="18"/>
      <c r="H1790" s="18"/>
      <c r="I1790" s="18"/>
      <c r="J1790" s="18"/>
      <c r="K1790" s="18"/>
      <c r="L1790" s="226"/>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c r="G1791" s="18"/>
      <c r="H1791" s="18"/>
      <c r="I1791" s="18"/>
      <c r="J1791" s="18"/>
      <c r="K1791" s="18"/>
      <c r="L1791" s="226"/>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c r="G1792" s="18"/>
      <c r="H1792" s="18"/>
      <c r="I1792" s="18"/>
      <c r="J1792" s="18"/>
      <c r="K1792" s="18"/>
      <c r="L1792" s="226"/>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c r="G1793" s="18"/>
      <c r="H1793" s="18"/>
      <c r="I1793" s="18"/>
      <c r="J1793" s="18"/>
      <c r="K1793" s="18"/>
      <c r="L1793" s="226"/>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c r="G1794" s="18"/>
      <c r="H1794" s="18"/>
      <c r="I1794" s="18"/>
      <c r="J1794" s="18"/>
      <c r="K1794" s="18"/>
      <c r="L1794" s="226"/>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c r="G1795" s="18"/>
      <c r="H1795" s="18"/>
      <c r="I1795" s="18"/>
      <c r="J1795" s="18"/>
      <c r="K1795" s="18"/>
      <c r="L1795" s="226"/>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c r="G1796" s="18"/>
      <c r="H1796" s="18"/>
      <c r="I1796" s="18"/>
      <c r="J1796" s="18"/>
      <c r="K1796" s="18"/>
      <c r="L1796" s="226"/>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c r="G1797" s="18"/>
      <c r="H1797" s="18"/>
      <c r="I1797" s="18"/>
      <c r="J1797" s="18"/>
      <c r="K1797" s="18"/>
      <c r="L1797" s="226"/>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c r="G1798" s="18"/>
      <c r="H1798" s="18"/>
      <c r="I1798" s="18"/>
      <c r="J1798" s="18"/>
      <c r="K1798" s="18"/>
      <c r="L1798" s="226"/>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c r="G1799" s="18"/>
      <c r="H1799" s="18"/>
      <c r="I1799" s="18"/>
      <c r="J1799" s="18"/>
      <c r="K1799" s="18"/>
      <c r="L1799" s="226"/>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c r="G1800" s="18"/>
      <c r="H1800" s="18"/>
      <c r="I1800" s="18"/>
      <c r="J1800" s="18"/>
      <c r="K1800" s="18"/>
      <c r="L1800" s="226"/>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c r="G1801" s="18"/>
      <c r="H1801" s="18"/>
      <c r="I1801" s="18"/>
      <c r="J1801" s="18"/>
      <c r="K1801" s="18"/>
      <c r="L1801" s="226"/>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c r="G1802" s="18"/>
      <c r="H1802" s="18"/>
      <c r="I1802" s="18"/>
      <c r="J1802" s="18"/>
      <c r="K1802" s="18"/>
      <c r="L1802" s="226"/>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c r="G1803" s="18"/>
      <c r="H1803" s="18"/>
      <c r="I1803" s="18"/>
      <c r="J1803" s="18"/>
      <c r="K1803" s="18"/>
      <c r="L1803" s="226"/>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c r="G1804" s="18"/>
      <c r="H1804" s="18"/>
      <c r="I1804" s="18"/>
      <c r="J1804" s="18"/>
      <c r="K1804" s="18"/>
      <c r="L1804" s="226"/>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c r="G1805" s="18"/>
      <c r="H1805" s="18"/>
      <c r="I1805" s="18"/>
      <c r="J1805" s="18"/>
      <c r="K1805" s="18"/>
      <c r="L1805" s="226"/>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c r="G1806" s="18"/>
      <c r="H1806" s="18"/>
      <c r="I1806" s="18"/>
      <c r="J1806" s="18"/>
      <c r="K1806" s="18"/>
      <c r="L1806" s="226"/>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c r="G1807" s="18"/>
      <c r="H1807" s="18"/>
      <c r="I1807" s="18"/>
      <c r="J1807" s="18"/>
      <c r="K1807" s="18"/>
      <c r="L1807" s="226"/>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c r="G1808" s="18"/>
      <c r="H1808" s="18"/>
      <c r="I1808" s="18"/>
      <c r="J1808" s="18"/>
      <c r="K1808" s="18"/>
      <c r="L1808" s="226"/>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c r="G1809" s="18"/>
      <c r="H1809" s="18"/>
      <c r="I1809" s="18"/>
      <c r="J1809" s="18"/>
      <c r="K1809" s="18"/>
      <c r="L1809" s="226"/>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c r="G1810" s="18"/>
      <c r="H1810" s="18"/>
      <c r="I1810" s="18"/>
      <c r="J1810" s="18"/>
      <c r="K1810" s="18"/>
      <c r="L1810" s="226"/>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c r="G1811" s="18"/>
      <c r="H1811" s="18"/>
      <c r="I1811" s="18"/>
      <c r="J1811" s="18"/>
      <c r="K1811" s="18"/>
      <c r="L1811" s="226"/>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c r="G1812" s="18"/>
      <c r="H1812" s="18"/>
      <c r="I1812" s="18"/>
      <c r="J1812" s="18"/>
      <c r="K1812" s="18"/>
      <c r="L1812" s="226"/>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c r="G1813" s="18"/>
      <c r="H1813" s="18"/>
      <c r="I1813" s="18"/>
      <c r="J1813" s="18"/>
      <c r="K1813" s="18"/>
      <c r="L1813" s="226"/>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c r="G1814" s="18"/>
      <c r="H1814" s="18"/>
      <c r="I1814" s="18"/>
      <c r="J1814" s="18"/>
      <c r="K1814" s="18"/>
      <c r="L1814" s="226"/>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c r="G1815" s="18"/>
      <c r="H1815" s="18"/>
      <c r="I1815" s="18"/>
      <c r="J1815" s="18"/>
      <c r="K1815" s="18"/>
      <c r="L1815" s="226"/>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c r="G1816" s="18"/>
      <c r="H1816" s="18"/>
      <c r="I1816" s="18"/>
      <c r="J1816" s="18"/>
      <c r="K1816" s="18"/>
      <c r="L1816" s="226"/>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c r="G1817" s="18"/>
      <c r="H1817" s="18"/>
      <c r="I1817" s="18"/>
      <c r="J1817" s="18"/>
      <c r="K1817" s="18"/>
      <c r="L1817" s="226"/>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c r="G1818" s="18"/>
      <c r="H1818" s="18"/>
      <c r="I1818" s="18"/>
      <c r="J1818" s="18"/>
      <c r="K1818" s="18"/>
      <c r="L1818" s="226"/>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c r="G1819" s="18"/>
      <c r="H1819" s="18"/>
      <c r="I1819" s="18"/>
      <c r="J1819" s="18"/>
      <c r="K1819" s="18"/>
      <c r="L1819" s="226"/>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c r="G1820" s="18"/>
      <c r="H1820" s="18"/>
      <c r="I1820" s="18"/>
      <c r="J1820" s="18"/>
      <c r="K1820" s="18"/>
      <c r="L1820" s="226"/>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c r="G1821" s="18"/>
      <c r="H1821" s="18"/>
      <c r="I1821" s="18"/>
      <c r="J1821" s="18"/>
      <c r="K1821" s="18"/>
      <c r="L1821" s="226"/>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c r="G1822" s="18"/>
      <c r="H1822" s="18"/>
      <c r="I1822" s="18"/>
      <c r="J1822" s="18"/>
      <c r="K1822" s="18"/>
      <c r="L1822" s="226"/>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c r="G1823" s="18"/>
      <c r="H1823" s="18"/>
      <c r="I1823" s="18"/>
      <c r="J1823" s="18"/>
      <c r="K1823" s="18"/>
      <c r="L1823" s="226"/>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c r="G1824" s="18"/>
      <c r="H1824" s="18"/>
      <c r="I1824" s="18"/>
      <c r="J1824" s="18"/>
      <c r="K1824" s="18"/>
      <c r="L1824" s="226"/>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c r="G1825" s="18"/>
      <c r="H1825" s="18"/>
      <c r="I1825" s="18"/>
      <c r="J1825" s="18"/>
      <c r="K1825" s="18"/>
      <c r="L1825" s="226"/>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c r="G1826" s="18"/>
      <c r="H1826" s="18"/>
      <c r="I1826" s="18"/>
      <c r="J1826" s="18"/>
      <c r="K1826" s="18"/>
      <c r="L1826" s="226"/>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c r="G1827" s="18"/>
      <c r="H1827" s="18"/>
      <c r="I1827" s="18"/>
      <c r="J1827" s="18"/>
      <c r="K1827" s="18"/>
      <c r="L1827" s="226"/>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c r="G1828" s="18"/>
      <c r="H1828" s="18"/>
      <c r="I1828" s="18"/>
      <c r="J1828" s="18"/>
      <c r="K1828" s="18"/>
      <c r="L1828" s="226"/>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c r="G1829" s="18"/>
      <c r="H1829" s="18"/>
      <c r="I1829" s="18"/>
      <c r="J1829" s="18"/>
      <c r="K1829" s="18"/>
      <c r="L1829" s="226"/>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c r="G1830" s="18"/>
      <c r="H1830" s="18"/>
      <c r="I1830" s="18"/>
      <c r="J1830" s="18"/>
      <c r="K1830" s="18"/>
      <c r="L1830" s="226"/>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c r="G1831" s="18"/>
      <c r="H1831" s="18"/>
      <c r="I1831" s="18"/>
      <c r="J1831" s="18"/>
      <c r="K1831" s="18"/>
      <c r="L1831" s="226"/>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c r="G1832" s="18"/>
      <c r="H1832" s="18"/>
      <c r="I1832" s="18"/>
      <c r="J1832" s="18"/>
      <c r="K1832" s="18"/>
      <c r="L1832" s="226"/>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c r="G1833" s="18"/>
      <c r="H1833" s="18"/>
      <c r="I1833" s="18"/>
      <c r="J1833" s="18"/>
      <c r="K1833" s="18"/>
      <c r="L1833" s="226"/>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c r="G1834" s="18"/>
      <c r="H1834" s="18"/>
      <c r="I1834" s="18"/>
      <c r="J1834" s="18"/>
      <c r="K1834" s="18"/>
      <c r="L1834" s="226"/>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c r="G1835" s="18"/>
      <c r="H1835" s="18"/>
      <c r="I1835" s="18"/>
      <c r="J1835" s="18"/>
      <c r="K1835" s="18"/>
      <c r="L1835" s="226"/>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c r="G1836" s="18"/>
      <c r="H1836" s="18"/>
      <c r="I1836" s="18"/>
      <c r="J1836" s="18"/>
      <c r="K1836" s="18"/>
      <c r="L1836" s="226"/>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c r="G1837" s="18"/>
      <c r="H1837" s="18"/>
      <c r="I1837" s="18"/>
      <c r="J1837" s="18"/>
      <c r="K1837" s="18"/>
      <c r="L1837" s="226"/>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c r="G1838" s="18"/>
      <c r="H1838" s="18"/>
      <c r="I1838" s="18"/>
      <c r="J1838" s="18"/>
      <c r="K1838" s="18"/>
      <c r="L1838" s="226"/>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c r="G1839" s="18"/>
      <c r="H1839" s="18"/>
      <c r="I1839" s="18"/>
      <c r="J1839" s="18"/>
      <c r="K1839" s="18"/>
      <c r="L1839" s="226"/>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c r="G1840" s="18"/>
      <c r="H1840" s="18"/>
      <c r="I1840" s="18"/>
      <c r="J1840" s="18"/>
      <c r="K1840" s="18"/>
      <c r="L1840" s="226"/>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c r="G1841" s="18"/>
      <c r="H1841" s="18"/>
      <c r="I1841" s="18"/>
      <c r="J1841" s="18"/>
      <c r="K1841" s="18"/>
      <c r="L1841" s="226"/>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c r="G1842" s="18"/>
      <c r="H1842" s="18"/>
      <c r="I1842" s="18"/>
      <c r="J1842" s="18"/>
      <c r="K1842" s="18"/>
      <c r="L1842" s="226"/>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c r="G1843" s="18"/>
      <c r="H1843" s="18"/>
      <c r="I1843" s="18"/>
      <c r="J1843" s="18"/>
      <c r="K1843" s="18"/>
      <c r="L1843" s="226"/>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c r="G1844" s="18"/>
      <c r="H1844" s="18"/>
      <c r="I1844" s="18"/>
      <c r="J1844" s="18"/>
      <c r="K1844" s="18"/>
      <c r="L1844" s="226"/>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c r="G1845" s="18"/>
      <c r="H1845" s="18"/>
      <c r="I1845" s="18"/>
      <c r="J1845" s="18"/>
      <c r="K1845" s="18"/>
      <c r="L1845" s="226"/>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c r="G1846" s="18"/>
      <c r="H1846" s="18"/>
      <c r="I1846" s="18"/>
      <c r="J1846" s="18"/>
      <c r="K1846" s="18"/>
      <c r="L1846" s="226"/>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c r="G1847" s="18"/>
      <c r="H1847" s="18"/>
      <c r="I1847" s="18"/>
      <c r="J1847" s="18"/>
      <c r="K1847" s="18"/>
      <c r="L1847" s="226"/>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c r="G1848" s="18"/>
      <c r="H1848" s="18"/>
      <c r="I1848" s="18"/>
      <c r="J1848" s="18"/>
      <c r="K1848" s="18"/>
      <c r="L1848" s="226"/>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c r="G1849" s="18"/>
      <c r="H1849" s="18"/>
      <c r="I1849" s="18"/>
      <c r="J1849" s="18"/>
      <c r="K1849" s="18"/>
      <c r="L1849" s="226"/>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c r="G1850" s="18"/>
      <c r="H1850" s="18"/>
      <c r="I1850" s="18"/>
      <c r="J1850" s="18"/>
      <c r="K1850" s="18"/>
      <c r="L1850" s="226"/>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c r="G1851" s="18"/>
      <c r="H1851" s="18"/>
      <c r="I1851" s="18"/>
      <c r="J1851" s="18"/>
      <c r="K1851" s="18"/>
      <c r="L1851" s="226"/>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c r="G1852" s="18"/>
      <c r="H1852" s="18"/>
      <c r="I1852" s="18"/>
      <c r="J1852" s="18"/>
      <c r="K1852" s="18"/>
      <c r="L1852" s="226"/>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c r="G1853" s="18"/>
      <c r="H1853" s="18"/>
      <c r="I1853" s="18"/>
      <c r="J1853" s="18"/>
      <c r="K1853" s="18"/>
      <c r="L1853" s="226"/>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c r="G1854" s="18"/>
      <c r="H1854" s="18"/>
      <c r="I1854" s="18"/>
      <c r="J1854" s="18"/>
      <c r="K1854" s="18"/>
      <c r="L1854" s="226"/>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c r="G1855" s="18"/>
      <c r="H1855" s="18"/>
      <c r="I1855" s="18"/>
      <c r="J1855" s="18"/>
      <c r="K1855" s="18"/>
      <c r="L1855" s="226"/>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c r="G1856" s="18"/>
      <c r="H1856" s="18"/>
      <c r="I1856" s="18"/>
      <c r="J1856" s="18"/>
      <c r="K1856" s="18"/>
      <c r="L1856" s="226"/>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c r="G1857" s="18"/>
      <c r="H1857" s="18"/>
      <c r="I1857" s="18"/>
      <c r="J1857" s="18"/>
      <c r="K1857" s="18"/>
      <c r="L1857" s="226"/>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c r="G1858" s="18"/>
      <c r="H1858" s="18"/>
      <c r="I1858" s="18"/>
      <c r="J1858" s="18"/>
      <c r="K1858" s="18"/>
      <c r="L1858" s="226"/>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c r="G1859" s="18"/>
      <c r="H1859" s="18"/>
      <c r="I1859" s="18"/>
      <c r="J1859" s="18"/>
      <c r="K1859" s="18"/>
      <c r="L1859" s="226"/>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c r="G1860" s="18"/>
      <c r="H1860" s="18"/>
      <c r="I1860" s="18"/>
      <c r="J1860" s="18"/>
      <c r="K1860" s="18"/>
      <c r="L1860" s="226"/>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c r="G1861" s="18"/>
      <c r="H1861" s="18"/>
      <c r="I1861" s="18"/>
      <c r="J1861" s="18"/>
      <c r="K1861" s="18"/>
      <c r="L1861" s="226"/>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c r="G1862" s="18"/>
      <c r="H1862" s="18"/>
      <c r="I1862" s="18"/>
      <c r="J1862" s="18"/>
      <c r="K1862" s="18"/>
      <c r="L1862" s="226"/>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c r="G1863" s="18"/>
      <c r="H1863" s="18"/>
      <c r="I1863" s="18"/>
      <c r="J1863" s="18"/>
      <c r="K1863" s="18"/>
      <c r="L1863" s="226"/>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c r="G1864" s="18"/>
      <c r="H1864" s="18"/>
      <c r="I1864" s="18"/>
      <c r="J1864" s="18"/>
      <c r="K1864" s="18"/>
      <c r="L1864" s="226"/>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c r="G1865" s="18"/>
      <c r="H1865" s="18"/>
      <c r="I1865" s="18"/>
      <c r="J1865" s="18"/>
      <c r="K1865" s="18"/>
      <c r="L1865" s="226"/>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c r="G1866" s="18"/>
      <c r="H1866" s="18"/>
      <c r="I1866" s="18"/>
      <c r="J1866" s="18"/>
      <c r="K1866" s="18"/>
      <c r="L1866" s="226"/>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c r="G1867" s="18"/>
      <c r="H1867" s="18"/>
      <c r="I1867" s="18"/>
      <c r="J1867" s="18"/>
      <c r="K1867" s="18"/>
      <c r="L1867" s="226"/>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c r="G1868" s="18"/>
      <c r="H1868" s="18"/>
      <c r="I1868" s="18"/>
      <c r="J1868" s="18"/>
      <c r="K1868" s="18"/>
      <c r="L1868" s="226"/>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c r="G1869" s="18"/>
      <c r="H1869" s="18"/>
      <c r="I1869" s="18"/>
      <c r="J1869" s="18"/>
      <c r="K1869" s="18"/>
      <c r="L1869" s="226"/>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c r="G1870" s="18"/>
      <c r="H1870" s="18"/>
      <c r="I1870" s="18"/>
      <c r="J1870" s="18"/>
      <c r="K1870" s="18"/>
      <c r="L1870" s="226"/>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c r="G1871" s="18"/>
      <c r="H1871" s="18"/>
      <c r="I1871" s="18"/>
      <c r="J1871" s="18"/>
      <c r="K1871" s="18"/>
      <c r="L1871" s="226"/>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c r="G1872" s="18"/>
      <c r="H1872" s="18"/>
      <c r="I1872" s="18"/>
      <c r="J1872" s="18"/>
      <c r="K1872" s="18"/>
      <c r="L1872" s="226"/>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c r="G1873" s="18"/>
      <c r="H1873" s="18"/>
      <c r="I1873" s="18"/>
      <c r="J1873" s="18"/>
      <c r="K1873" s="18"/>
      <c r="L1873" s="226"/>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c r="G1874" s="18"/>
      <c r="H1874" s="18"/>
      <c r="I1874" s="18"/>
      <c r="J1874" s="18"/>
      <c r="K1874" s="18"/>
      <c r="L1874" s="226"/>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c r="G1875" s="18"/>
      <c r="H1875" s="18"/>
      <c r="I1875" s="18"/>
      <c r="J1875" s="18"/>
      <c r="K1875" s="18"/>
      <c r="L1875" s="226"/>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c r="G1876" s="18"/>
      <c r="H1876" s="18"/>
      <c r="I1876" s="18"/>
      <c r="J1876" s="18"/>
      <c r="K1876" s="18"/>
      <c r="L1876" s="226"/>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c r="G1877" s="18"/>
      <c r="H1877" s="18"/>
      <c r="I1877" s="18"/>
      <c r="J1877" s="18"/>
      <c r="K1877" s="18"/>
      <c r="L1877" s="226"/>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c r="G1878" s="18"/>
      <c r="H1878" s="18"/>
      <c r="I1878" s="18"/>
      <c r="J1878" s="18"/>
      <c r="K1878" s="18"/>
      <c r="L1878" s="226"/>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c r="G1879" s="18"/>
      <c r="H1879" s="18"/>
      <c r="I1879" s="18"/>
      <c r="J1879" s="18"/>
      <c r="K1879" s="18"/>
      <c r="L1879" s="226"/>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c r="G1880" s="18"/>
      <c r="H1880" s="18"/>
      <c r="I1880" s="18"/>
      <c r="J1880" s="18"/>
      <c r="K1880" s="18"/>
      <c r="L1880" s="226"/>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c r="G1881" s="18"/>
      <c r="H1881" s="18"/>
      <c r="I1881" s="18"/>
      <c r="J1881" s="18"/>
      <c r="K1881" s="18"/>
      <c r="L1881" s="226"/>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c r="G1882" s="18"/>
      <c r="H1882" s="18"/>
      <c r="I1882" s="18"/>
      <c r="J1882" s="18"/>
      <c r="K1882" s="18"/>
      <c r="L1882" s="226"/>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c r="G1883" s="18"/>
      <c r="H1883" s="18"/>
      <c r="I1883" s="18"/>
      <c r="J1883" s="18"/>
      <c r="K1883" s="18"/>
      <c r="L1883" s="226"/>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c r="G1884" s="18"/>
      <c r="H1884" s="18"/>
      <c r="I1884" s="18"/>
      <c r="J1884" s="18"/>
      <c r="K1884" s="18"/>
      <c r="L1884" s="226"/>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c r="G1885" s="18"/>
      <c r="H1885" s="18"/>
      <c r="I1885" s="18"/>
      <c r="J1885" s="18"/>
      <c r="K1885" s="18"/>
      <c r="L1885" s="226"/>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c r="G1886" s="18"/>
      <c r="H1886" s="18"/>
      <c r="I1886" s="18"/>
      <c r="J1886" s="18"/>
      <c r="K1886" s="18"/>
      <c r="L1886" s="226"/>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c r="G1887" s="18"/>
      <c r="H1887" s="18"/>
      <c r="I1887" s="18"/>
      <c r="J1887" s="18"/>
      <c r="K1887" s="18"/>
      <c r="L1887" s="226"/>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c r="G1888" s="18"/>
      <c r="H1888" s="18"/>
      <c r="I1888" s="18"/>
      <c r="J1888" s="18"/>
      <c r="K1888" s="18"/>
      <c r="L1888" s="226"/>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c r="G1889" s="18"/>
      <c r="H1889" s="18"/>
      <c r="I1889" s="18"/>
      <c r="J1889" s="18"/>
      <c r="K1889" s="18"/>
      <c r="L1889" s="226"/>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c r="G1890" s="18"/>
      <c r="H1890" s="18"/>
      <c r="I1890" s="18"/>
      <c r="J1890" s="18"/>
      <c r="K1890" s="18"/>
      <c r="L1890" s="226"/>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c r="G1891" s="18"/>
      <c r="H1891" s="18"/>
      <c r="I1891" s="18"/>
      <c r="J1891" s="18"/>
      <c r="K1891" s="18"/>
      <c r="L1891" s="226"/>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c r="G1892" s="18"/>
      <c r="H1892" s="18"/>
      <c r="I1892" s="18"/>
      <c r="J1892" s="18"/>
      <c r="K1892" s="18"/>
      <c r="L1892" s="226"/>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c r="G1893" s="18"/>
      <c r="H1893" s="18"/>
      <c r="I1893" s="18"/>
      <c r="J1893" s="18"/>
      <c r="K1893" s="18"/>
      <c r="L1893" s="226"/>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c r="G1894" s="18"/>
      <c r="H1894" s="18"/>
      <c r="I1894" s="18"/>
      <c r="J1894" s="18"/>
      <c r="K1894" s="18"/>
      <c r="L1894" s="226"/>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c r="G1895" s="18"/>
      <c r="H1895" s="18"/>
      <c r="I1895" s="18"/>
      <c r="J1895" s="18"/>
      <c r="K1895" s="18"/>
      <c r="L1895" s="226"/>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c r="G1896" s="18"/>
      <c r="H1896" s="18"/>
      <c r="I1896" s="18"/>
      <c r="J1896" s="18"/>
      <c r="K1896" s="18"/>
      <c r="L1896" s="226"/>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c r="G1897" s="18"/>
      <c r="H1897" s="18"/>
      <c r="I1897" s="18"/>
      <c r="J1897" s="18"/>
      <c r="K1897" s="18"/>
      <c r="L1897" s="226"/>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c r="G1898" s="18"/>
      <c r="H1898" s="18"/>
      <c r="I1898" s="18"/>
      <c r="J1898" s="18"/>
      <c r="K1898" s="18"/>
      <c r="L1898" s="226"/>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c r="G1899" s="18"/>
      <c r="H1899" s="18"/>
      <c r="I1899" s="18"/>
      <c r="J1899" s="18"/>
      <c r="K1899" s="18"/>
      <c r="L1899" s="226"/>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c r="G1900" s="18"/>
      <c r="H1900" s="18"/>
      <c r="I1900" s="18"/>
      <c r="J1900" s="18"/>
      <c r="K1900" s="18"/>
      <c r="L1900" s="226"/>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c r="G1901" s="18"/>
      <c r="H1901" s="18"/>
      <c r="I1901" s="18"/>
      <c r="J1901" s="18"/>
      <c r="K1901" s="18"/>
      <c r="L1901" s="226"/>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c r="G1902" s="18"/>
      <c r="H1902" s="18"/>
      <c r="I1902" s="18"/>
      <c r="J1902" s="18"/>
      <c r="K1902" s="18"/>
      <c r="L1902" s="226"/>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c r="G1903" s="18"/>
      <c r="H1903" s="18"/>
      <c r="I1903" s="18"/>
      <c r="J1903" s="18"/>
      <c r="K1903" s="18"/>
      <c r="L1903" s="226"/>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c r="G1904" s="18"/>
      <c r="H1904" s="18"/>
      <c r="I1904" s="18"/>
      <c r="J1904" s="18"/>
      <c r="K1904" s="18"/>
      <c r="L1904" s="226"/>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c r="G1905" s="18"/>
      <c r="H1905" s="18"/>
      <c r="I1905" s="18"/>
      <c r="J1905" s="18"/>
      <c r="K1905" s="18"/>
      <c r="L1905" s="226"/>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c r="G1906" s="18"/>
      <c r="H1906" s="18"/>
      <c r="I1906" s="18"/>
      <c r="J1906" s="18"/>
      <c r="K1906" s="18"/>
      <c r="L1906" s="226"/>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c r="G1907" s="18"/>
      <c r="H1907" s="18"/>
      <c r="I1907" s="18"/>
      <c r="J1907" s="18"/>
      <c r="K1907" s="18"/>
      <c r="L1907" s="226"/>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c r="G1908" s="18"/>
      <c r="H1908" s="18"/>
      <c r="I1908" s="18"/>
      <c r="J1908" s="18"/>
      <c r="K1908" s="18"/>
      <c r="L1908" s="226"/>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c r="G1909" s="18"/>
      <c r="H1909" s="18"/>
      <c r="I1909" s="18"/>
      <c r="J1909" s="18"/>
      <c r="K1909" s="18"/>
      <c r="L1909" s="226"/>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c r="G1910" s="18"/>
      <c r="H1910" s="18"/>
      <c r="I1910" s="18"/>
      <c r="J1910" s="18"/>
      <c r="K1910" s="18"/>
      <c r="L1910" s="226"/>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c r="G1911" s="18"/>
      <c r="H1911" s="18"/>
      <c r="I1911" s="18"/>
      <c r="J1911" s="18"/>
      <c r="K1911" s="18"/>
      <c r="L1911" s="226"/>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c r="G1912" s="18"/>
      <c r="H1912" s="18"/>
      <c r="I1912" s="18"/>
      <c r="J1912" s="18"/>
      <c r="K1912" s="18"/>
      <c r="L1912" s="226"/>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c r="G1913" s="18"/>
      <c r="H1913" s="18"/>
      <c r="I1913" s="18"/>
      <c r="J1913" s="18"/>
      <c r="K1913" s="18"/>
      <c r="L1913" s="226"/>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c r="G1914" s="18"/>
      <c r="H1914" s="18"/>
      <c r="I1914" s="18"/>
      <c r="J1914" s="18"/>
      <c r="K1914" s="18"/>
      <c r="L1914" s="226"/>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c r="G1915" s="18"/>
      <c r="H1915" s="18"/>
      <c r="I1915" s="18"/>
      <c r="J1915" s="18"/>
      <c r="K1915" s="18"/>
      <c r="L1915" s="226"/>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c r="G1916" s="18"/>
      <c r="H1916" s="18"/>
      <c r="I1916" s="18"/>
      <c r="J1916" s="18"/>
      <c r="K1916" s="18"/>
      <c r="L1916" s="226"/>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c r="G1917" s="18"/>
      <c r="H1917" s="18"/>
      <c r="I1917" s="18"/>
      <c r="J1917" s="18"/>
      <c r="K1917" s="18"/>
      <c r="L1917" s="226"/>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c r="G1918" s="18"/>
      <c r="H1918" s="18"/>
      <c r="I1918" s="18"/>
      <c r="J1918" s="18"/>
      <c r="K1918" s="18"/>
      <c r="L1918" s="226"/>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c r="G1919" s="18"/>
      <c r="H1919" s="18"/>
      <c r="I1919" s="18"/>
      <c r="J1919" s="18"/>
      <c r="K1919" s="18"/>
      <c r="L1919" s="226"/>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c r="G1920" s="18"/>
      <c r="H1920" s="18"/>
      <c r="I1920" s="18"/>
      <c r="J1920" s="18"/>
      <c r="K1920" s="18"/>
      <c r="L1920" s="226"/>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c r="G1921" s="18"/>
      <c r="H1921" s="18"/>
      <c r="I1921" s="18"/>
      <c r="J1921" s="18"/>
      <c r="K1921" s="18"/>
      <c r="L1921" s="226"/>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c r="G1922" s="18"/>
      <c r="H1922" s="18"/>
      <c r="I1922" s="18"/>
      <c r="J1922" s="18"/>
      <c r="K1922" s="18"/>
      <c r="L1922" s="226"/>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c r="G1923" s="18"/>
      <c r="H1923" s="18"/>
      <c r="I1923" s="18"/>
      <c r="J1923" s="18"/>
      <c r="K1923" s="18"/>
      <c r="L1923" s="226"/>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c r="G1924" s="18"/>
      <c r="H1924" s="18"/>
      <c r="I1924" s="18"/>
      <c r="J1924" s="18"/>
      <c r="K1924" s="18"/>
      <c r="L1924" s="226"/>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c r="G1925" s="18"/>
      <c r="H1925" s="18"/>
      <c r="I1925" s="18"/>
      <c r="J1925" s="18"/>
      <c r="K1925" s="18"/>
      <c r="L1925" s="226"/>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c r="G1926" s="18"/>
      <c r="H1926" s="18"/>
      <c r="I1926" s="18"/>
      <c r="J1926" s="18"/>
      <c r="K1926" s="18"/>
      <c r="L1926" s="226"/>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c r="G1927" s="18"/>
      <c r="H1927" s="18"/>
      <c r="I1927" s="18"/>
      <c r="J1927" s="18"/>
      <c r="K1927" s="18"/>
      <c r="L1927" s="226"/>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c r="G1928" s="18"/>
      <c r="H1928" s="18"/>
      <c r="I1928" s="18"/>
      <c r="J1928" s="18"/>
      <c r="K1928" s="18"/>
      <c r="L1928" s="226"/>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c r="G1929" s="18"/>
      <c r="H1929" s="18"/>
      <c r="I1929" s="18"/>
      <c r="J1929" s="18"/>
      <c r="K1929" s="18"/>
      <c r="L1929" s="226"/>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c r="G1930" s="18"/>
      <c r="H1930" s="18"/>
      <c r="I1930" s="18"/>
      <c r="J1930" s="18"/>
      <c r="K1930" s="18"/>
      <c r="L1930" s="226"/>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c r="G1931" s="18"/>
      <c r="H1931" s="18"/>
      <c r="I1931" s="18"/>
      <c r="J1931" s="18"/>
      <c r="K1931" s="18"/>
      <c r="L1931" s="226"/>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c r="G1932" s="18"/>
      <c r="H1932" s="18"/>
      <c r="I1932" s="18"/>
      <c r="J1932" s="18"/>
      <c r="K1932" s="18"/>
      <c r="L1932" s="226"/>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c r="G1933" s="18"/>
      <c r="H1933" s="18"/>
      <c r="I1933" s="18"/>
      <c r="J1933" s="18"/>
      <c r="K1933" s="18"/>
      <c r="L1933" s="226"/>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c r="G1934" s="18"/>
      <c r="H1934" s="18"/>
      <c r="I1934" s="18"/>
      <c r="J1934" s="18"/>
      <c r="K1934" s="18"/>
      <c r="L1934" s="226"/>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c r="G1935" s="18"/>
      <c r="H1935" s="18"/>
      <c r="I1935" s="18"/>
      <c r="J1935" s="18"/>
      <c r="K1935" s="18"/>
      <c r="L1935" s="226"/>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c r="G1936" s="18"/>
      <c r="H1936" s="18"/>
      <c r="I1936" s="18"/>
      <c r="J1936" s="18"/>
      <c r="K1936" s="18"/>
      <c r="L1936" s="226"/>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c r="G1937" s="18"/>
      <c r="H1937" s="18"/>
      <c r="I1937" s="18"/>
      <c r="J1937" s="18"/>
      <c r="K1937" s="18"/>
      <c r="L1937" s="226"/>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c r="G1938" s="18"/>
      <c r="H1938" s="18"/>
      <c r="I1938" s="18"/>
      <c r="J1938" s="18"/>
      <c r="K1938" s="18"/>
      <c r="L1938" s="226"/>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c r="G1939" s="18"/>
      <c r="H1939" s="18"/>
      <c r="I1939" s="18"/>
      <c r="J1939" s="18"/>
      <c r="K1939" s="18"/>
      <c r="L1939" s="226"/>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c r="G1940" s="18"/>
      <c r="H1940" s="18"/>
      <c r="I1940" s="18"/>
      <c r="J1940" s="18"/>
      <c r="K1940" s="18"/>
      <c r="L1940" s="226"/>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c r="G1941" s="18"/>
      <c r="H1941" s="18"/>
      <c r="I1941" s="18"/>
      <c r="J1941" s="18"/>
      <c r="K1941" s="18"/>
      <c r="L1941" s="226"/>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c r="G1942" s="18"/>
      <c r="H1942" s="18"/>
      <c r="I1942" s="18"/>
      <c r="J1942" s="18"/>
      <c r="K1942" s="18"/>
      <c r="L1942" s="226"/>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c r="G1943" s="18"/>
      <c r="H1943" s="18"/>
      <c r="I1943" s="18"/>
      <c r="J1943" s="18"/>
      <c r="K1943" s="18"/>
      <c r="L1943" s="226"/>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c r="G1944" s="18"/>
      <c r="H1944" s="18"/>
      <c r="I1944" s="18"/>
      <c r="J1944" s="18"/>
      <c r="K1944" s="18"/>
      <c r="L1944" s="226"/>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c r="G1945" s="18"/>
      <c r="H1945" s="18"/>
      <c r="I1945" s="18"/>
      <c r="J1945" s="18"/>
      <c r="K1945" s="18"/>
      <c r="L1945" s="226"/>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c r="G1946" s="18"/>
      <c r="H1946" s="18"/>
      <c r="I1946" s="18"/>
      <c r="J1946" s="18"/>
      <c r="K1946" s="18"/>
      <c r="L1946" s="226"/>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c r="G1947" s="18"/>
      <c r="H1947" s="18"/>
      <c r="I1947" s="18"/>
      <c r="J1947" s="18"/>
      <c r="K1947" s="18"/>
      <c r="L1947" s="226"/>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c r="G1948" s="18"/>
      <c r="H1948" s="18"/>
      <c r="I1948" s="18"/>
      <c r="J1948" s="18"/>
      <c r="K1948" s="18"/>
      <c r="L1948" s="226"/>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c r="G1949" s="18"/>
      <c r="H1949" s="18"/>
      <c r="I1949" s="18"/>
      <c r="J1949" s="18"/>
      <c r="K1949" s="18"/>
      <c r="L1949" s="226"/>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c r="G1950" s="18"/>
      <c r="H1950" s="18"/>
      <c r="I1950" s="18"/>
      <c r="J1950" s="18"/>
      <c r="K1950" s="18"/>
      <c r="L1950" s="226"/>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c r="G1951" s="18"/>
      <c r="H1951" s="18"/>
      <c r="I1951" s="18"/>
      <c r="J1951" s="18"/>
      <c r="K1951" s="18"/>
      <c r="L1951" s="226"/>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c r="G1952" s="18"/>
      <c r="H1952" s="18"/>
      <c r="I1952" s="18"/>
      <c r="J1952" s="18"/>
      <c r="K1952" s="18"/>
      <c r="L1952" s="226"/>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c r="G1953" s="18"/>
      <c r="H1953" s="18"/>
      <c r="I1953" s="18"/>
      <c r="J1953" s="18"/>
      <c r="K1953" s="18"/>
      <c r="L1953" s="226"/>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c r="G1954" s="18"/>
      <c r="H1954" s="18"/>
      <c r="I1954" s="18"/>
      <c r="J1954" s="18"/>
      <c r="K1954" s="18"/>
      <c r="L1954" s="226"/>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c r="G1955" s="18"/>
      <c r="H1955" s="18"/>
      <c r="I1955" s="18"/>
      <c r="J1955" s="18"/>
      <c r="K1955" s="18"/>
      <c r="L1955" s="226"/>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c r="G1956" s="18"/>
      <c r="H1956" s="18"/>
      <c r="I1956" s="18"/>
      <c r="J1956" s="18"/>
      <c r="K1956" s="18"/>
      <c r="L1956" s="226"/>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c r="G1957" s="18"/>
      <c r="H1957" s="18"/>
      <c r="I1957" s="18"/>
      <c r="J1957" s="18"/>
      <c r="K1957" s="18"/>
      <c r="L1957" s="226"/>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c r="G1958" s="18"/>
      <c r="H1958" s="18"/>
      <c r="I1958" s="18"/>
      <c r="J1958" s="18"/>
      <c r="K1958" s="18"/>
      <c r="L1958" s="226"/>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c r="G1959" s="18"/>
      <c r="H1959" s="18"/>
      <c r="I1959" s="18"/>
      <c r="J1959" s="18"/>
      <c r="K1959" s="18"/>
      <c r="L1959" s="226"/>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c r="G1960" s="18"/>
      <c r="H1960" s="18"/>
      <c r="I1960" s="18"/>
      <c r="J1960" s="18"/>
      <c r="K1960" s="18"/>
      <c r="L1960" s="226"/>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c r="G1961" s="18"/>
      <c r="H1961" s="18"/>
      <c r="I1961" s="18"/>
      <c r="J1961" s="18"/>
      <c r="K1961" s="18"/>
      <c r="L1961" s="226"/>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c r="G1962" s="18"/>
      <c r="H1962" s="18"/>
      <c r="I1962" s="18"/>
      <c r="J1962" s="18"/>
      <c r="K1962" s="18"/>
      <c r="L1962" s="226"/>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c r="G1963" s="18"/>
      <c r="H1963" s="18"/>
      <c r="I1963" s="18"/>
      <c r="J1963" s="18"/>
      <c r="K1963" s="18"/>
      <c r="L1963" s="226"/>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c r="G1964" s="18"/>
      <c r="H1964" s="18"/>
      <c r="I1964" s="18"/>
      <c r="J1964" s="18"/>
      <c r="K1964" s="18"/>
      <c r="L1964" s="226"/>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c r="G1965" s="18"/>
      <c r="H1965" s="18"/>
      <c r="I1965" s="18"/>
      <c r="J1965" s="18"/>
      <c r="K1965" s="18"/>
      <c r="L1965" s="226"/>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c r="G1966" s="18"/>
      <c r="H1966" s="18"/>
      <c r="I1966" s="18"/>
      <c r="J1966" s="18"/>
      <c r="K1966" s="18"/>
      <c r="L1966" s="226"/>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c r="G1967" s="18"/>
      <c r="H1967" s="18"/>
      <c r="I1967" s="18"/>
      <c r="J1967" s="18"/>
      <c r="K1967" s="18"/>
      <c r="L1967" s="226"/>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c r="G1968" s="18"/>
      <c r="H1968" s="18"/>
      <c r="I1968" s="18"/>
      <c r="J1968" s="18"/>
      <c r="K1968" s="18"/>
      <c r="L1968" s="226"/>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c r="G1969" s="18"/>
      <c r="H1969" s="18"/>
      <c r="I1969" s="18"/>
      <c r="J1969" s="18"/>
      <c r="K1969" s="18"/>
      <c r="L1969" s="226"/>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c r="G1970" s="18"/>
      <c r="H1970" s="18"/>
      <c r="I1970" s="18"/>
      <c r="J1970" s="18"/>
      <c r="K1970" s="18"/>
      <c r="L1970" s="226"/>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c r="G1971" s="18"/>
      <c r="H1971" s="18"/>
      <c r="I1971" s="18"/>
      <c r="J1971" s="18"/>
      <c r="K1971" s="18"/>
      <c r="L1971" s="226"/>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c r="G1972" s="18"/>
      <c r="H1972" s="18"/>
      <c r="I1972" s="18"/>
      <c r="J1972" s="18"/>
      <c r="K1972" s="18"/>
      <c r="L1972" s="226"/>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c r="G1973" s="18"/>
      <c r="H1973" s="18"/>
      <c r="I1973" s="18"/>
      <c r="J1973" s="18"/>
      <c r="K1973" s="18"/>
      <c r="L1973" s="226"/>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c r="G1974" s="18"/>
      <c r="H1974" s="18"/>
      <c r="I1974" s="18"/>
      <c r="J1974" s="18"/>
      <c r="K1974" s="18"/>
      <c r="L1974" s="226"/>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c r="G1975" s="18"/>
      <c r="H1975" s="18"/>
      <c r="I1975" s="18"/>
      <c r="J1975" s="18"/>
      <c r="K1975" s="18"/>
      <c r="L1975" s="226"/>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c r="G1976" s="18"/>
      <c r="H1976" s="18"/>
      <c r="I1976" s="18"/>
      <c r="J1976" s="18"/>
      <c r="K1976" s="18"/>
      <c r="L1976" s="226"/>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c r="G1977" s="18"/>
      <c r="H1977" s="18"/>
      <c r="I1977" s="18"/>
      <c r="J1977" s="18"/>
      <c r="K1977" s="18"/>
      <c r="L1977" s="226"/>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c r="G1978" s="18"/>
      <c r="H1978" s="18"/>
      <c r="I1978" s="18"/>
      <c r="J1978" s="18"/>
      <c r="K1978" s="18"/>
      <c r="L1978" s="226"/>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c r="G1979" s="18"/>
      <c r="H1979" s="18"/>
      <c r="I1979" s="18"/>
      <c r="J1979" s="18"/>
      <c r="K1979" s="18"/>
      <c r="L1979" s="226"/>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c r="G1980" s="18"/>
      <c r="H1980" s="18"/>
      <c r="I1980" s="18"/>
      <c r="J1980" s="18"/>
      <c r="K1980" s="18"/>
      <c r="L1980" s="226"/>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c r="G1981" s="18"/>
      <c r="H1981" s="18"/>
      <c r="I1981" s="18"/>
      <c r="J1981" s="18"/>
      <c r="K1981" s="18"/>
      <c r="L1981" s="226"/>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c r="G1982" s="18"/>
      <c r="H1982" s="18"/>
      <c r="I1982" s="18"/>
      <c r="J1982" s="18"/>
      <c r="K1982" s="18"/>
      <c r="L1982" s="226"/>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c r="G1983" s="18"/>
      <c r="H1983" s="18"/>
      <c r="I1983" s="18"/>
      <c r="J1983" s="18"/>
      <c r="K1983" s="18"/>
      <c r="L1983" s="226"/>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c r="G1984" s="18"/>
      <c r="H1984" s="18"/>
      <c r="I1984" s="18"/>
      <c r="J1984" s="18"/>
      <c r="K1984" s="18"/>
      <c r="L1984" s="226"/>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c r="G1985" s="18"/>
      <c r="H1985" s="18"/>
      <c r="I1985" s="18"/>
      <c r="J1985" s="18"/>
      <c r="K1985" s="18"/>
      <c r="L1985" s="226"/>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c r="G1986" s="18"/>
      <c r="H1986" s="18"/>
      <c r="I1986" s="18"/>
      <c r="J1986" s="18"/>
      <c r="K1986" s="18"/>
      <c r="L1986" s="226"/>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c r="G1987" s="18"/>
      <c r="H1987" s="18"/>
      <c r="I1987" s="18"/>
      <c r="J1987" s="18"/>
      <c r="K1987" s="18"/>
      <c r="L1987" s="226"/>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c r="G1988" s="18"/>
      <c r="H1988" s="18"/>
      <c r="I1988" s="18"/>
      <c r="J1988" s="18"/>
      <c r="K1988" s="18"/>
      <c r="L1988" s="226"/>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c r="G1989" s="18"/>
      <c r="H1989" s="18"/>
      <c r="I1989" s="18"/>
      <c r="J1989" s="18"/>
      <c r="K1989" s="18"/>
      <c r="L1989" s="226"/>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c r="G1990" s="18"/>
      <c r="H1990" s="18"/>
      <c r="I1990" s="18"/>
      <c r="J1990" s="18"/>
      <c r="K1990" s="18"/>
      <c r="L1990" s="226"/>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c r="G1991" s="18"/>
      <c r="H1991" s="18"/>
      <c r="I1991" s="18"/>
      <c r="J1991" s="18"/>
      <c r="K1991" s="18"/>
      <c r="L1991" s="226"/>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c r="G1992" s="18"/>
      <c r="H1992" s="18"/>
      <c r="I1992" s="18"/>
      <c r="J1992" s="18"/>
      <c r="K1992" s="18"/>
      <c r="L1992" s="226"/>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c r="G1993" s="18"/>
      <c r="H1993" s="18"/>
      <c r="I1993" s="18"/>
      <c r="J1993" s="18"/>
      <c r="K1993" s="18"/>
      <c r="L1993" s="226"/>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c r="G1994" s="18"/>
      <c r="H1994" s="18"/>
      <c r="I1994" s="18"/>
      <c r="J1994" s="18"/>
      <c r="K1994" s="18"/>
      <c r="L1994" s="226"/>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c r="G1995" s="18"/>
      <c r="H1995" s="18"/>
      <c r="I1995" s="18"/>
      <c r="J1995" s="18"/>
      <c r="K1995" s="18"/>
      <c r="L1995" s="226"/>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c r="G1996" s="18"/>
      <c r="H1996" s="18"/>
      <c r="I1996" s="18"/>
      <c r="J1996" s="18"/>
      <c r="K1996" s="18"/>
      <c r="L1996" s="226"/>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c r="G1997" s="18"/>
      <c r="H1997" s="18"/>
      <c r="I1997" s="18"/>
      <c r="J1997" s="18"/>
      <c r="K1997" s="18"/>
      <c r="L1997" s="226"/>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c r="G1998" s="18"/>
      <c r="H1998" s="18"/>
      <c r="I1998" s="18"/>
      <c r="J1998" s="18"/>
      <c r="K1998" s="18"/>
      <c r="L1998" s="226"/>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c r="G1999" s="18"/>
      <c r="H1999" s="18"/>
      <c r="I1999" s="18"/>
      <c r="J1999" s="18"/>
      <c r="K1999" s="18"/>
      <c r="L1999" s="226"/>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c r="G2000" s="18"/>
      <c r="H2000" s="18"/>
      <c r="I2000" s="18"/>
      <c r="J2000" s="18"/>
      <c r="K2000" s="18"/>
      <c r="L2000" s="226"/>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c r="G2001" s="18"/>
      <c r="H2001" s="18"/>
      <c r="I2001" s="18"/>
      <c r="J2001" s="18"/>
      <c r="K2001" s="18"/>
      <c r="L2001" s="226"/>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c r="G2002" s="18"/>
      <c r="H2002" s="18"/>
      <c r="I2002" s="18"/>
      <c r="J2002" s="18"/>
      <c r="K2002" s="18"/>
      <c r="L2002" s="226"/>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c r="G2003" s="18"/>
      <c r="H2003" s="18"/>
      <c r="I2003" s="18"/>
      <c r="J2003" s="18"/>
      <c r="K2003" s="18"/>
      <c r="L2003" s="226"/>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c r="G2004" s="18"/>
      <c r="H2004" s="18"/>
      <c r="I2004" s="18"/>
      <c r="J2004" s="18"/>
      <c r="K2004" s="18"/>
      <c r="L2004" s="226"/>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c r="G2005" s="18"/>
      <c r="H2005" s="18"/>
      <c r="I2005" s="18"/>
      <c r="J2005" s="18"/>
      <c r="K2005" s="18"/>
      <c r="L2005" s="226"/>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c r="G2006" s="18"/>
      <c r="H2006" s="18"/>
      <c r="I2006" s="18"/>
      <c r="J2006" s="18"/>
      <c r="K2006" s="18"/>
      <c r="L2006" s="226"/>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c r="G2007" s="18"/>
      <c r="H2007" s="18"/>
      <c r="I2007" s="18"/>
      <c r="J2007" s="18"/>
      <c r="K2007" s="18"/>
      <c r="L2007" s="226"/>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c r="G2008" s="18"/>
      <c r="H2008" s="18"/>
      <c r="I2008" s="18"/>
      <c r="J2008" s="18"/>
      <c r="K2008" s="18"/>
      <c r="L2008" s="226"/>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c r="G2009" s="18"/>
      <c r="H2009" s="18"/>
      <c r="I2009" s="18"/>
      <c r="J2009" s="18"/>
      <c r="K2009" s="18"/>
      <c r="L2009" s="226"/>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c r="G2010" s="18"/>
      <c r="H2010" s="18"/>
      <c r="I2010" s="18"/>
      <c r="J2010" s="18"/>
      <c r="K2010" s="18"/>
      <c r="L2010" s="226"/>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c r="G2011" s="18"/>
      <c r="H2011" s="18"/>
      <c r="I2011" s="18"/>
      <c r="J2011" s="18"/>
      <c r="K2011" s="18"/>
      <c r="L2011" s="226"/>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c r="G2012" s="18"/>
      <c r="H2012" s="18"/>
      <c r="I2012" s="18"/>
      <c r="J2012" s="18"/>
      <c r="K2012" s="18"/>
      <c r="L2012" s="226"/>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c r="G2013" s="18"/>
      <c r="H2013" s="18"/>
      <c r="I2013" s="18"/>
      <c r="J2013" s="18"/>
      <c r="K2013" s="18"/>
      <c r="L2013" s="226"/>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c r="G2014" s="18"/>
      <c r="H2014" s="18"/>
      <c r="I2014" s="18"/>
      <c r="J2014" s="18"/>
      <c r="K2014" s="18"/>
      <c r="L2014" s="226"/>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c r="G2015" s="18"/>
      <c r="H2015" s="18"/>
      <c r="I2015" s="18"/>
      <c r="J2015" s="18"/>
      <c r="K2015" s="18"/>
      <c r="L2015" s="226"/>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c r="G2016" s="18"/>
      <c r="H2016" s="18"/>
      <c r="I2016" s="18"/>
      <c r="J2016" s="18"/>
      <c r="K2016" s="18"/>
      <c r="L2016" s="226"/>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c r="G2017" s="18"/>
      <c r="H2017" s="18"/>
      <c r="I2017" s="18"/>
      <c r="J2017" s="18"/>
      <c r="K2017" s="18"/>
      <c r="L2017" s="226"/>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c r="G2018" s="18"/>
      <c r="H2018" s="18"/>
      <c r="I2018" s="18"/>
      <c r="J2018" s="18"/>
      <c r="K2018" s="18"/>
      <c r="L2018" s="226"/>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c r="G2019" s="18"/>
      <c r="H2019" s="18"/>
      <c r="I2019" s="18"/>
      <c r="J2019" s="18"/>
      <c r="K2019" s="18"/>
      <c r="L2019" s="226"/>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c r="G2020" s="18"/>
      <c r="H2020" s="18"/>
      <c r="I2020" s="18"/>
      <c r="J2020" s="18"/>
      <c r="K2020" s="18"/>
      <c r="L2020" s="226"/>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c r="G2021" s="18"/>
      <c r="H2021" s="18"/>
      <c r="I2021" s="18"/>
      <c r="J2021" s="18"/>
      <c r="K2021" s="18"/>
      <c r="L2021" s="226"/>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c r="G2022" s="18"/>
      <c r="H2022" s="18"/>
      <c r="I2022" s="18"/>
      <c r="J2022" s="18"/>
      <c r="K2022" s="18"/>
      <c r="L2022" s="226"/>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c r="G2023" s="18"/>
      <c r="H2023" s="18"/>
      <c r="I2023" s="18"/>
      <c r="J2023" s="18"/>
      <c r="K2023" s="18"/>
      <c r="L2023" s="226"/>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c r="G2024" s="18"/>
      <c r="H2024" s="18"/>
      <c r="I2024" s="18"/>
      <c r="J2024" s="18"/>
      <c r="K2024" s="18"/>
      <c r="L2024" s="226"/>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c r="G2025" s="18"/>
      <c r="H2025" s="18"/>
      <c r="I2025" s="18"/>
      <c r="J2025" s="18"/>
      <c r="K2025" s="18"/>
      <c r="L2025" s="226"/>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c r="G2026" s="18"/>
      <c r="H2026" s="18"/>
      <c r="I2026" s="18"/>
      <c r="J2026" s="18"/>
      <c r="K2026" s="18"/>
      <c r="L2026" s="226"/>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c r="G2027" s="18"/>
      <c r="H2027" s="18"/>
      <c r="I2027" s="18"/>
      <c r="J2027" s="18"/>
      <c r="K2027" s="18"/>
      <c r="L2027" s="226"/>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c r="G2028" s="18"/>
      <c r="H2028" s="18"/>
      <c r="I2028" s="18"/>
      <c r="J2028" s="18"/>
      <c r="K2028" s="18"/>
      <c r="L2028" s="226"/>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c r="G2029" s="18"/>
      <c r="H2029" s="18"/>
      <c r="I2029" s="18"/>
      <c r="J2029" s="18"/>
      <c r="K2029" s="18"/>
      <c r="L2029" s="226"/>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c r="G2030" s="18"/>
      <c r="H2030" s="18"/>
      <c r="I2030" s="18"/>
      <c r="J2030" s="18"/>
      <c r="K2030" s="18"/>
      <c r="L2030" s="226"/>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c r="G2031" s="18"/>
      <c r="H2031" s="18"/>
      <c r="I2031" s="18"/>
      <c r="J2031" s="18"/>
      <c r="K2031" s="18"/>
      <c r="L2031" s="226"/>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c r="G2032" s="18"/>
      <c r="H2032" s="18"/>
      <c r="I2032" s="18"/>
      <c r="J2032" s="18"/>
      <c r="K2032" s="18"/>
      <c r="L2032" s="226"/>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c r="G2033" s="18"/>
      <c r="H2033" s="18"/>
      <c r="I2033" s="18"/>
      <c r="J2033" s="18"/>
      <c r="K2033" s="18"/>
      <c r="L2033" s="226"/>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c r="G2034" s="18"/>
      <c r="H2034" s="18"/>
      <c r="I2034" s="18"/>
      <c r="J2034" s="18"/>
      <c r="K2034" s="18"/>
      <c r="L2034" s="226"/>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c r="G2035" s="18"/>
      <c r="H2035" s="18"/>
      <c r="I2035" s="18"/>
      <c r="J2035" s="18"/>
      <c r="K2035" s="18"/>
      <c r="L2035" s="226"/>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c r="G2036" s="18"/>
      <c r="H2036" s="18"/>
      <c r="I2036" s="18"/>
      <c r="J2036" s="18"/>
      <c r="K2036" s="18"/>
      <c r="L2036" s="226"/>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c r="G2037" s="18"/>
      <c r="H2037" s="18"/>
      <c r="I2037" s="18"/>
      <c r="J2037" s="18"/>
      <c r="K2037" s="18"/>
      <c r="L2037" s="226"/>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c r="G2038" s="18"/>
      <c r="H2038" s="18"/>
      <c r="I2038" s="18"/>
      <c r="J2038" s="18"/>
      <c r="K2038" s="18"/>
      <c r="L2038" s="226"/>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c r="G2039" s="18"/>
      <c r="H2039" s="18"/>
      <c r="I2039" s="18"/>
      <c r="J2039" s="18"/>
      <c r="K2039" s="18"/>
      <c r="L2039" s="226"/>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c r="G2040" s="18"/>
      <c r="H2040" s="18"/>
      <c r="I2040" s="18"/>
      <c r="J2040" s="18"/>
      <c r="K2040" s="18"/>
      <c r="L2040" s="226"/>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c r="G2041" s="18"/>
      <c r="H2041" s="18"/>
      <c r="I2041" s="18"/>
      <c r="J2041" s="18"/>
      <c r="K2041" s="18"/>
      <c r="L2041" s="226"/>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c r="G2042" s="18"/>
      <c r="H2042" s="18"/>
      <c r="I2042" s="18"/>
      <c r="J2042" s="18"/>
      <c r="K2042" s="18"/>
      <c r="L2042" s="226"/>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c r="G2043" s="18"/>
      <c r="H2043" s="18"/>
      <c r="I2043" s="18"/>
      <c r="J2043" s="18"/>
      <c r="K2043" s="18"/>
      <c r="L2043" s="226"/>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c r="G2044" s="18"/>
      <c r="H2044" s="18"/>
      <c r="I2044" s="18"/>
      <c r="J2044" s="18"/>
      <c r="K2044" s="18"/>
      <c r="L2044" s="226"/>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c r="G2045" s="18"/>
      <c r="H2045" s="18"/>
      <c r="I2045" s="18"/>
      <c r="J2045" s="18"/>
      <c r="K2045" s="18"/>
      <c r="L2045" s="226"/>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c r="G2046" s="18"/>
      <c r="H2046" s="18"/>
      <c r="I2046" s="18"/>
      <c r="J2046" s="18"/>
      <c r="K2046" s="18"/>
      <c r="L2046" s="226"/>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c r="G2047" s="18"/>
      <c r="H2047" s="18"/>
      <c r="I2047" s="18"/>
      <c r="J2047" s="18"/>
      <c r="K2047" s="18"/>
      <c r="L2047" s="226"/>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c r="G2048" s="18"/>
      <c r="H2048" s="18"/>
      <c r="I2048" s="18"/>
      <c r="J2048" s="18"/>
      <c r="K2048" s="18"/>
      <c r="L2048" s="226"/>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c r="G2049" s="18"/>
      <c r="H2049" s="18"/>
      <c r="I2049" s="18"/>
      <c r="J2049" s="18"/>
      <c r="K2049" s="18"/>
      <c r="L2049" s="226"/>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c r="G2050" s="18"/>
      <c r="H2050" s="18"/>
      <c r="I2050" s="18"/>
      <c r="J2050" s="18"/>
      <c r="K2050" s="18"/>
      <c r="L2050" s="226"/>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c r="G2051" s="18"/>
      <c r="H2051" s="18"/>
      <c r="I2051" s="18"/>
      <c r="J2051" s="18"/>
      <c r="K2051" s="18"/>
      <c r="L2051" s="226"/>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c r="G2052" s="18"/>
      <c r="H2052" s="18"/>
      <c r="I2052" s="18"/>
      <c r="J2052" s="18"/>
      <c r="K2052" s="18"/>
      <c r="L2052" s="226"/>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c r="G2053" s="18"/>
      <c r="H2053" s="18"/>
      <c r="I2053" s="18"/>
      <c r="J2053" s="18"/>
      <c r="K2053" s="18"/>
      <c r="L2053" s="226"/>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c r="G2054" s="18"/>
      <c r="H2054" s="18"/>
      <c r="I2054" s="18"/>
      <c r="J2054" s="18"/>
      <c r="K2054" s="18"/>
      <c r="L2054" s="226"/>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c r="G2055" s="18"/>
      <c r="H2055" s="18"/>
      <c r="I2055" s="18"/>
      <c r="J2055" s="18"/>
      <c r="K2055" s="18"/>
      <c r="L2055" s="226"/>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c r="G2056" s="18"/>
      <c r="H2056" s="18"/>
      <c r="I2056" s="18"/>
      <c r="J2056" s="18"/>
      <c r="K2056" s="18"/>
      <c r="L2056" s="226"/>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c r="G2057" s="18"/>
      <c r="H2057" s="18"/>
      <c r="I2057" s="18"/>
      <c r="J2057" s="18"/>
      <c r="K2057" s="18"/>
      <c r="L2057" s="226"/>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701"/>
  <sheetViews>
    <sheetView topLeftCell="E442" zoomScale="70" zoomScaleNormal="70" zoomScaleSheetLayoutView="100" workbookViewId="0">
      <selection activeCell="G505" sqref="G505"/>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84" customFormat="1" ht="34.5" customHeight="1">
      <c r="A1" s="84" t="s">
        <v>6383</v>
      </c>
      <c r="B1" s="84" t="s">
        <v>6384</v>
      </c>
      <c r="C1" s="84" t="s">
        <v>6385</v>
      </c>
      <c r="D1" s="84" t="s">
        <v>6386</v>
      </c>
      <c r="E1" s="84" t="s">
        <v>3</v>
      </c>
      <c r="F1" s="86"/>
      <c r="G1" s="94" t="s">
        <v>5277</v>
      </c>
      <c r="H1" s="407" t="s">
        <v>5275</v>
      </c>
      <c r="I1" s="407" t="s">
        <v>6387</v>
      </c>
      <c r="J1" s="85" t="s">
        <v>5275</v>
      </c>
      <c r="K1" s="407" t="s">
        <v>5257</v>
      </c>
      <c r="L1" s="96">
        <v>4000</v>
      </c>
      <c r="M1" s="96">
        <v>2000</v>
      </c>
      <c r="N1" s="96">
        <v>1500</v>
      </c>
      <c r="O1" s="96">
        <v>900</v>
      </c>
      <c r="P1" s="96">
        <v>4000</v>
      </c>
      <c r="Q1" s="96">
        <v>2000</v>
      </c>
      <c r="R1" s="96">
        <v>1500</v>
      </c>
      <c r="S1" s="96">
        <v>900</v>
      </c>
      <c r="T1" s="98"/>
      <c r="U1" s="98"/>
      <c r="V1" s="98"/>
      <c r="W1" s="98"/>
      <c r="X1" s="99"/>
      <c r="Y1" s="99"/>
      <c r="Z1" s="99"/>
      <c r="AA1" s="99"/>
      <c r="AB1" s="98"/>
      <c r="AC1" s="98"/>
      <c r="AD1" s="98"/>
      <c r="AE1" s="98"/>
      <c r="AF1" s="99"/>
      <c r="AG1" s="99"/>
      <c r="AH1" s="99"/>
      <c r="AI1" s="99"/>
      <c r="AJ1" s="87">
        <v>12.94</v>
      </c>
      <c r="AK1" s="100"/>
      <c r="AL1" s="100" t="e">
        <v>#REF!</v>
      </c>
      <c r="AM1" s="101" t="e">
        <v>#REF!</v>
      </c>
      <c r="AN1" s="101" t="e">
        <v>#REF!</v>
      </c>
      <c r="AO1" s="101" t="e">
        <v>#REF!</v>
      </c>
      <c r="AP1" s="101" t="e">
        <v>#REF!</v>
      </c>
      <c r="AQ1" s="102" t="e">
        <v>#REF!</v>
      </c>
      <c r="AR1" s="102" t="e">
        <v>#REF!</v>
      </c>
      <c r="AS1" s="102" t="e">
        <v>#REF!</v>
      </c>
      <c r="AT1" s="102" t="e">
        <v>#REF!</v>
      </c>
      <c r="AU1" s="103" t="e">
        <v>#REF!</v>
      </c>
      <c r="AV1" s="104" t="s">
        <v>3</v>
      </c>
      <c r="AW1" s="105">
        <v>5250</v>
      </c>
      <c r="AX1" s="106">
        <v>2100</v>
      </c>
      <c r="AY1" s="106">
        <v>1750</v>
      </c>
      <c r="AZ1" s="106">
        <v>1190</v>
      </c>
      <c r="BA1" s="98">
        <v>4500</v>
      </c>
      <c r="BB1" s="98">
        <v>1800</v>
      </c>
      <c r="BC1" s="98">
        <v>1500</v>
      </c>
      <c r="BD1" s="98">
        <v>1020</v>
      </c>
      <c r="BE1" s="107" t="e">
        <v>#REF!</v>
      </c>
    </row>
    <row r="2" spans="1:57" s="84" customFormat="1" ht="34.5" hidden="1" customHeight="1">
      <c r="F2" s="86"/>
      <c r="G2" s="94"/>
      <c r="H2" s="407" t="s">
        <v>6776</v>
      </c>
      <c r="I2" s="407" t="s">
        <v>6776</v>
      </c>
      <c r="J2" s="85"/>
      <c r="K2" s="407" t="s">
        <v>6776</v>
      </c>
      <c r="L2" s="96"/>
      <c r="M2" s="96"/>
      <c r="N2" s="96"/>
      <c r="O2" s="96"/>
      <c r="P2" s="96"/>
      <c r="Q2" s="96"/>
      <c r="R2" s="96"/>
      <c r="S2" s="96"/>
      <c r="T2" s="98"/>
      <c r="U2" s="98"/>
      <c r="V2" s="98"/>
      <c r="W2" s="98"/>
      <c r="X2" s="99"/>
      <c r="Y2" s="99"/>
      <c r="Z2" s="99"/>
      <c r="AA2" s="99"/>
      <c r="AB2" s="98"/>
      <c r="AC2" s="98"/>
      <c r="AD2" s="98"/>
      <c r="AE2" s="98"/>
      <c r="AF2" s="99"/>
      <c r="AG2" s="99"/>
      <c r="AH2" s="99"/>
      <c r="AI2" s="99"/>
      <c r="AJ2" s="87"/>
      <c r="AK2" s="100"/>
      <c r="AL2" s="100"/>
      <c r="AM2" s="101"/>
      <c r="AN2" s="101"/>
      <c r="AO2" s="101"/>
      <c r="AP2" s="101"/>
      <c r="AQ2" s="102"/>
      <c r="AR2" s="102"/>
      <c r="AS2" s="102"/>
      <c r="AT2" s="102"/>
      <c r="AU2" s="103"/>
      <c r="AV2" s="104"/>
      <c r="AW2" s="105"/>
      <c r="AX2" s="106"/>
      <c r="AY2" s="106"/>
      <c r="AZ2" s="106"/>
      <c r="BA2" s="98"/>
      <c r="BB2" s="98"/>
      <c r="BC2" s="98"/>
      <c r="BD2" s="98"/>
      <c r="BE2" s="107"/>
    </row>
    <row r="3" spans="1:57" s="84" customFormat="1" ht="34.5" hidden="1" customHeight="1">
      <c r="F3" s="86"/>
      <c r="G3" s="94"/>
      <c r="H3" s="407" t="s">
        <v>6776</v>
      </c>
      <c r="I3" s="407" t="s">
        <v>6776</v>
      </c>
      <c r="J3" s="85"/>
      <c r="K3" s="407" t="s">
        <v>6776</v>
      </c>
      <c r="L3" s="96"/>
      <c r="M3" s="96"/>
      <c r="N3" s="96"/>
      <c r="O3" s="96"/>
      <c r="P3" s="96"/>
      <c r="Q3" s="96"/>
      <c r="R3" s="96"/>
      <c r="S3" s="96"/>
      <c r="T3" s="98"/>
      <c r="U3" s="98"/>
      <c r="V3" s="98"/>
      <c r="W3" s="98"/>
      <c r="X3" s="99"/>
      <c r="Y3" s="99"/>
      <c r="Z3" s="99"/>
      <c r="AA3" s="99"/>
      <c r="AB3" s="98"/>
      <c r="AC3" s="98"/>
      <c r="AD3" s="98"/>
      <c r="AE3" s="98"/>
      <c r="AF3" s="99"/>
      <c r="AG3" s="99"/>
      <c r="AH3" s="99"/>
      <c r="AI3" s="99"/>
      <c r="AJ3" s="87"/>
      <c r="AK3" s="100"/>
      <c r="AL3" s="100"/>
      <c r="AM3" s="101"/>
      <c r="AN3" s="101"/>
      <c r="AO3" s="101"/>
      <c r="AP3" s="101"/>
      <c r="AQ3" s="102"/>
      <c r="AR3" s="102"/>
      <c r="AS3" s="102"/>
      <c r="AT3" s="102"/>
      <c r="AU3" s="103"/>
      <c r="AV3" s="104"/>
      <c r="AW3" s="105"/>
      <c r="AX3" s="106"/>
      <c r="AY3" s="106"/>
      <c r="AZ3" s="106"/>
      <c r="BA3" s="98"/>
      <c r="BB3" s="98"/>
      <c r="BC3" s="98"/>
      <c r="BD3" s="98"/>
      <c r="BE3" s="107"/>
    </row>
    <row r="4" spans="1:57" s="84" customFormat="1" ht="34.5" hidden="1" customHeight="1">
      <c r="F4" s="86"/>
      <c r="G4" s="94"/>
      <c r="H4" s="407" t="s">
        <v>6776</v>
      </c>
      <c r="I4" s="407" t="s">
        <v>6776</v>
      </c>
      <c r="J4" s="85"/>
      <c r="K4" s="407" t="s">
        <v>6776</v>
      </c>
      <c r="L4" s="96"/>
      <c r="M4" s="96"/>
      <c r="N4" s="96"/>
      <c r="O4" s="96"/>
      <c r="P4" s="96"/>
      <c r="Q4" s="96"/>
      <c r="R4" s="96"/>
      <c r="S4" s="96"/>
      <c r="T4" s="98"/>
      <c r="U4" s="98"/>
      <c r="V4" s="98"/>
      <c r="W4" s="98"/>
      <c r="X4" s="99"/>
      <c r="Y4" s="99"/>
      <c r="Z4" s="99"/>
      <c r="AA4" s="99"/>
      <c r="AB4" s="98"/>
      <c r="AC4" s="98"/>
      <c r="AD4" s="98"/>
      <c r="AE4" s="98"/>
      <c r="AF4" s="99"/>
      <c r="AG4" s="99"/>
      <c r="AH4" s="99"/>
      <c r="AI4" s="99"/>
      <c r="AJ4" s="87"/>
      <c r="AK4" s="100"/>
      <c r="AL4" s="100"/>
      <c r="AM4" s="101"/>
      <c r="AN4" s="101"/>
      <c r="AO4" s="101"/>
      <c r="AP4" s="101"/>
      <c r="AQ4" s="102"/>
      <c r="AR4" s="102"/>
      <c r="AS4" s="102"/>
      <c r="AT4" s="102"/>
      <c r="AU4" s="103"/>
      <c r="AV4" s="104"/>
      <c r="AW4" s="105"/>
      <c r="AX4" s="106"/>
      <c r="AY4" s="106"/>
      <c r="AZ4" s="106"/>
      <c r="BA4" s="98"/>
      <c r="BB4" s="98"/>
      <c r="BC4" s="98"/>
      <c r="BD4" s="98"/>
      <c r="BE4" s="107"/>
    </row>
    <row r="5" spans="1:57" s="84" customFormat="1" ht="34.5" hidden="1" customHeight="1">
      <c r="F5" s="86"/>
      <c r="G5" s="94"/>
      <c r="H5" s="407" t="s">
        <v>6776</v>
      </c>
      <c r="I5" s="407" t="s">
        <v>6776</v>
      </c>
      <c r="J5" s="85"/>
      <c r="K5" s="407" t="s">
        <v>6776</v>
      </c>
      <c r="L5" s="96"/>
      <c r="M5" s="96"/>
      <c r="N5" s="96"/>
      <c r="O5" s="96"/>
      <c r="P5" s="96"/>
      <c r="Q5" s="96"/>
      <c r="R5" s="96"/>
      <c r="S5" s="96"/>
      <c r="T5" s="98"/>
      <c r="U5" s="98"/>
      <c r="V5" s="98"/>
      <c r="W5" s="98"/>
      <c r="X5" s="99"/>
      <c r="Y5" s="99"/>
      <c r="Z5" s="99"/>
      <c r="AA5" s="99"/>
      <c r="AB5" s="98"/>
      <c r="AC5" s="98"/>
      <c r="AD5" s="98"/>
      <c r="AE5" s="98"/>
      <c r="AF5" s="99"/>
      <c r="AG5" s="99"/>
      <c r="AH5" s="99"/>
      <c r="AI5" s="99"/>
      <c r="AJ5" s="87"/>
      <c r="AK5" s="100"/>
      <c r="AL5" s="100"/>
      <c r="AM5" s="101"/>
      <c r="AN5" s="101"/>
      <c r="AO5" s="101"/>
      <c r="AP5" s="101"/>
      <c r="AQ5" s="102"/>
      <c r="AR5" s="102"/>
      <c r="AS5" s="102"/>
      <c r="AT5" s="102"/>
      <c r="AU5" s="103"/>
      <c r="AV5" s="104"/>
      <c r="AW5" s="105"/>
      <c r="AX5" s="106"/>
      <c r="AY5" s="106"/>
      <c r="AZ5" s="106"/>
      <c r="BA5" s="98"/>
      <c r="BB5" s="98"/>
      <c r="BC5" s="98"/>
      <c r="BD5" s="98"/>
      <c r="BE5" s="107"/>
    </row>
    <row r="6" spans="1:57" s="84" customFormat="1" ht="34.5" hidden="1" customHeight="1">
      <c r="F6" s="86"/>
      <c r="G6" s="94"/>
      <c r="H6" s="407" t="s">
        <v>6776</v>
      </c>
      <c r="I6" s="407" t="s">
        <v>6776</v>
      </c>
      <c r="J6" s="85"/>
      <c r="K6" s="407" t="s">
        <v>6776</v>
      </c>
      <c r="L6" s="96"/>
      <c r="M6" s="96"/>
      <c r="N6" s="96"/>
      <c r="O6" s="96"/>
      <c r="P6" s="96"/>
      <c r="Q6" s="96"/>
      <c r="R6" s="96"/>
      <c r="S6" s="96"/>
      <c r="T6" s="98"/>
      <c r="U6" s="98"/>
      <c r="V6" s="98"/>
      <c r="W6" s="98"/>
      <c r="X6" s="99"/>
      <c r="Y6" s="99"/>
      <c r="Z6" s="99"/>
      <c r="AA6" s="99"/>
      <c r="AB6" s="98"/>
      <c r="AC6" s="98"/>
      <c r="AD6" s="98"/>
      <c r="AE6" s="98"/>
      <c r="AF6" s="99"/>
      <c r="AG6" s="99"/>
      <c r="AH6" s="99"/>
      <c r="AI6" s="99"/>
      <c r="AJ6" s="87"/>
      <c r="AK6" s="100"/>
      <c r="AL6" s="100"/>
      <c r="AM6" s="101"/>
      <c r="AN6" s="101"/>
      <c r="AO6" s="101"/>
      <c r="AP6" s="101"/>
      <c r="AQ6" s="102"/>
      <c r="AR6" s="102"/>
      <c r="AS6" s="102"/>
      <c r="AT6" s="102"/>
      <c r="AU6" s="103"/>
      <c r="AV6" s="104"/>
      <c r="AW6" s="105"/>
      <c r="AX6" s="106"/>
      <c r="AY6" s="106"/>
      <c r="AZ6" s="106"/>
      <c r="BA6" s="98"/>
      <c r="BB6" s="98"/>
      <c r="BC6" s="98"/>
      <c r="BD6" s="98"/>
      <c r="BE6" s="107"/>
    </row>
    <row r="7" spans="1:57" s="84" customFormat="1" ht="34.5" hidden="1" customHeight="1">
      <c r="F7" s="86"/>
      <c r="G7" s="94"/>
      <c r="H7" s="407" t="s">
        <v>6776</v>
      </c>
      <c r="I7" s="407" t="s">
        <v>6776</v>
      </c>
      <c r="J7" s="85"/>
      <c r="K7" s="407" t="s">
        <v>6776</v>
      </c>
      <c r="L7" s="96"/>
      <c r="M7" s="96"/>
      <c r="N7" s="96"/>
      <c r="O7" s="96"/>
      <c r="P7" s="96"/>
      <c r="Q7" s="96"/>
      <c r="R7" s="96"/>
      <c r="S7" s="96"/>
      <c r="T7" s="98"/>
      <c r="U7" s="98"/>
      <c r="V7" s="98"/>
      <c r="W7" s="98"/>
      <c r="X7" s="99"/>
      <c r="Y7" s="99"/>
      <c r="Z7" s="99"/>
      <c r="AA7" s="99"/>
      <c r="AB7" s="98"/>
      <c r="AC7" s="98"/>
      <c r="AD7" s="98"/>
      <c r="AE7" s="98"/>
      <c r="AF7" s="99"/>
      <c r="AG7" s="99"/>
      <c r="AH7" s="99"/>
      <c r="AI7" s="99"/>
      <c r="AJ7" s="87"/>
      <c r="AK7" s="100"/>
      <c r="AL7" s="100"/>
      <c r="AM7" s="101"/>
      <c r="AN7" s="101"/>
      <c r="AO7" s="101"/>
      <c r="AP7" s="101"/>
      <c r="AQ7" s="102"/>
      <c r="AR7" s="102"/>
      <c r="AS7" s="102"/>
      <c r="AT7" s="102"/>
      <c r="AU7" s="103"/>
      <c r="AV7" s="104"/>
      <c r="AW7" s="105"/>
      <c r="AX7" s="106"/>
      <c r="AY7" s="106"/>
      <c r="AZ7" s="106"/>
      <c r="BA7" s="98"/>
      <c r="BB7" s="98"/>
      <c r="BC7" s="98"/>
      <c r="BD7" s="98"/>
      <c r="BE7" s="107"/>
    </row>
    <row r="8" spans="1:57" s="84" customFormat="1" ht="34.5" customHeight="1">
      <c r="A8" s="84" t="s">
        <v>6388</v>
      </c>
      <c r="B8" s="84" t="s">
        <v>6389</v>
      </c>
      <c r="C8" s="84" t="s">
        <v>6390</v>
      </c>
      <c r="D8" s="84" t="s">
        <v>6391</v>
      </c>
      <c r="E8" s="84" t="s">
        <v>3</v>
      </c>
      <c r="F8" s="86"/>
      <c r="G8" s="94" t="s">
        <v>5279</v>
      </c>
      <c r="H8" s="407" t="s">
        <v>5275</v>
      </c>
      <c r="I8" s="407" t="s">
        <v>5257</v>
      </c>
      <c r="J8" s="85" t="s">
        <v>5275</v>
      </c>
      <c r="K8" s="407" t="s">
        <v>215</v>
      </c>
      <c r="L8" s="96">
        <v>4000</v>
      </c>
      <c r="M8" s="96">
        <v>2000</v>
      </c>
      <c r="N8" s="96">
        <v>1500</v>
      </c>
      <c r="O8" s="96">
        <v>900</v>
      </c>
      <c r="P8" s="96">
        <v>4000</v>
      </c>
      <c r="Q8" s="96">
        <v>2000</v>
      </c>
      <c r="R8" s="96">
        <v>1500</v>
      </c>
      <c r="S8" s="96">
        <v>900</v>
      </c>
      <c r="T8" s="98" t="e">
        <v>#N/A</v>
      </c>
      <c r="U8" s="98"/>
      <c r="V8" s="98"/>
      <c r="W8" s="98"/>
      <c r="X8" s="99" t="e">
        <v>#N/A</v>
      </c>
      <c r="Y8" s="99"/>
      <c r="Z8" s="99"/>
      <c r="AA8" s="99"/>
      <c r="AB8" s="98"/>
      <c r="AC8" s="98"/>
      <c r="AD8" s="98"/>
      <c r="AE8" s="98"/>
      <c r="AF8" s="99"/>
      <c r="AG8" s="99"/>
      <c r="AH8" s="99"/>
      <c r="AI8" s="99"/>
      <c r="AJ8" s="87">
        <v>12.94</v>
      </c>
      <c r="AK8" s="100"/>
      <c r="AL8" s="100" t="e">
        <v>#REF!</v>
      </c>
      <c r="AM8" s="101" t="e">
        <v>#REF!</v>
      </c>
      <c r="AN8" s="101" t="e">
        <v>#REF!</v>
      </c>
      <c r="AO8" s="101" t="e">
        <v>#REF!</v>
      </c>
      <c r="AP8" s="101" t="e">
        <v>#REF!</v>
      </c>
      <c r="AQ8" s="102" t="e">
        <v>#REF!</v>
      </c>
      <c r="AR8" s="102" t="e">
        <v>#REF!</v>
      </c>
      <c r="AS8" s="102" t="e">
        <v>#REF!</v>
      </c>
      <c r="AT8" s="102" t="e">
        <v>#REF!</v>
      </c>
      <c r="AU8" s="103" t="e">
        <v>#REF!</v>
      </c>
      <c r="AV8" s="104" t="s">
        <v>3</v>
      </c>
      <c r="AW8" s="105">
        <v>2800</v>
      </c>
      <c r="AX8" s="106">
        <v>1330</v>
      </c>
      <c r="AY8" s="106">
        <v>980</v>
      </c>
      <c r="AZ8" s="106">
        <v>670</v>
      </c>
      <c r="BA8" s="98">
        <v>2400</v>
      </c>
      <c r="BB8" s="98">
        <v>1140</v>
      </c>
      <c r="BC8" s="98">
        <v>840</v>
      </c>
      <c r="BD8" s="98">
        <v>570</v>
      </c>
      <c r="BE8" s="107" t="e">
        <v>#REF!</v>
      </c>
    </row>
    <row r="9" spans="1:57" s="84" customFormat="1" ht="34.5" hidden="1" customHeight="1">
      <c r="F9" s="86"/>
      <c r="G9" s="94"/>
      <c r="H9" s="407" t="s">
        <v>6776</v>
      </c>
      <c r="I9" s="407" t="s">
        <v>6776</v>
      </c>
      <c r="J9" s="85"/>
      <c r="K9" s="407" t="s">
        <v>6776</v>
      </c>
      <c r="L9" s="96"/>
      <c r="M9" s="96"/>
      <c r="N9" s="96"/>
      <c r="O9" s="96"/>
      <c r="P9" s="96"/>
      <c r="Q9" s="96"/>
      <c r="R9" s="96"/>
      <c r="S9" s="96"/>
      <c r="T9" s="98"/>
      <c r="U9" s="98"/>
      <c r="V9" s="98"/>
      <c r="W9" s="98"/>
      <c r="X9" s="99"/>
      <c r="Y9" s="99"/>
      <c r="Z9" s="99"/>
      <c r="AA9" s="99"/>
      <c r="AB9" s="98"/>
      <c r="AC9" s="98"/>
      <c r="AD9" s="98"/>
      <c r="AE9" s="98"/>
      <c r="AF9" s="99"/>
      <c r="AG9" s="99"/>
      <c r="AH9" s="99"/>
      <c r="AI9" s="99"/>
      <c r="AJ9" s="87"/>
      <c r="AK9" s="100"/>
      <c r="AL9" s="100"/>
      <c r="AM9" s="101"/>
      <c r="AN9" s="101"/>
      <c r="AO9" s="101"/>
      <c r="AP9" s="101"/>
      <c r="AQ9" s="102"/>
      <c r="AR9" s="102"/>
      <c r="AS9" s="102"/>
      <c r="AT9" s="102"/>
      <c r="AU9" s="103"/>
      <c r="AV9" s="104"/>
      <c r="AW9" s="105"/>
      <c r="AX9" s="106"/>
      <c r="AY9" s="106"/>
      <c r="AZ9" s="106"/>
      <c r="BA9" s="98"/>
      <c r="BB9" s="98"/>
      <c r="BC9" s="98"/>
      <c r="BD9" s="98"/>
      <c r="BE9" s="107"/>
    </row>
    <row r="10" spans="1:57" s="84" customFormat="1" ht="34.5" hidden="1" customHeight="1">
      <c r="F10" s="86"/>
      <c r="G10" s="94"/>
      <c r="H10" s="407" t="s">
        <v>6776</v>
      </c>
      <c r="I10" s="407" t="s">
        <v>6776</v>
      </c>
      <c r="J10" s="85"/>
      <c r="K10" s="407" t="s">
        <v>6776</v>
      </c>
      <c r="L10" s="96"/>
      <c r="M10" s="96"/>
      <c r="N10" s="96"/>
      <c r="O10" s="96"/>
      <c r="P10" s="96"/>
      <c r="Q10" s="96"/>
      <c r="R10" s="96"/>
      <c r="S10" s="96"/>
      <c r="T10" s="98"/>
      <c r="U10" s="98"/>
      <c r="V10" s="98"/>
      <c r="W10" s="98"/>
      <c r="X10" s="99"/>
      <c r="Y10" s="99"/>
      <c r="Z10" s="99"/>
      <c r="AA10" s="99"/>
      <c r="AB10" s="98"/>
      <c r="AC10" s="98"/>
      <c r="AD10" s="98"/>
      <c r="AE10" s="98"/>
      <c r="AF10" s="99"/>
      <c r="AG10" s="99"/>
      <c r="AH10" s="99"/>
      <c r="AI10" s="99"/>
      <c r="AJ10" s="87"/>
      <c r="AK10" s="100"/>
      <c r="AL10" s="100"/>
      <c r="AM10" s="101"/>
      <c r="AN10" s="101"/>
      <c r="AO10" s="101"/>
      <c r="AP10" s="101"/>
      <c r="AQ10" s="102"/>
      <c r="AR10" s="102"/>
      <c r="AS10" s="102"/>
      <c r="AT10" s="102"/>
      <c r="AU10" s="103"/>
      <c r="AV10" s="104"/>
      <c r="AW10" s="105"/>
      <c r="AX10" s="106"/>
      <c r="AY10" s="106"/>
      <c r="AZ10" s="106"/>
      <c r="BA10" s="98"/>
      <c r="BB10" s="98"/>
      <c r="BC10" s="98"/>
      <c r="BD10" s="98"/>
      <c r="BE10" s="107"/>
    </row>
    <row r="11" spans="1:57" s="84" customFormat="1" ht="34.5" hidden="1" customHeight="1">
      <c r="F11" s="86"/>
      <c r="G11" s="94"/>
      <c r="H11" s="407" t="s">
        <v>6776</v>
      </c>
      <c r="I11" s="407" t="s">
        <v>6776</v>
      </c>
      <c r="J11" s="85"/>
      <c r="K11" s="407" t="s">
        <v>6776</v>
      </c>
      <c r="L11" s="96"/>
      <c r="M11" s="96"/>
      <c r="N11" s="96"/>
      <c r="O11" s="96"/>
      <c r="P11" s="96"/>
      <c r="Q11" s="96"/>
      <c r="R11" s="96"/>
      <c r="S11" s="96"/>
      <c r="T11" s="98"/>
      <c r="U11" s="98"/>
      <c r="V11" s="98"/>
      <c r="W11" s="98"/>
      <c r="X11" s="99"/>
      <c r="Y11" s="99"/>
      <c r="Z11" s="99"/>
      <c r="AA11" s="99"/>
      <c r="AB11" s="98"/>
      <c r="AC11" s="98"/>
      <c r="AD11" s="98"/>
      <c r="AE11" s="98"/>
      <c r="AF11" s="99"/>
      <c r="AG11" s="99"/>
      <c r="AH11" s="99"/>
      <c r="AI11" s="99"/>
      <c r="AJ11" s="87"/>
      <c r="AK11" s="100"/>
      <c r="AL11" s="100"/>
      <c r="AM11" s="101"/>
      <c r="AN11" s="101"/>
      <c r="AO11" s="101"/>
      <c r="AP11" s="101"/>
      <c r="AQ11" s="102"/>
      <c r="AR11" s="102"/>
      <c r="AS11" s="102"/>
      <c r="AT11" s="102"/>
      <c r="AU11" s="103"/>
      <c r="AV11" s="104"/>
      <c r="AW11" s="105"/>
      <c r="AX11" s="106"/>
      <c r="AY11" s="106"/>
      <c r="AZ11" s="106"/>
      <c r="BA11" s="98"/>
      <c r="BB11" s="98"/>
      <c r="BC11" s="98"/>
      <c r="BD11" s="98"/>
      <c r="BE11" s="107"/>
    </row>
    <row r="12" spans="1:57" s="84" customFormat="1" ht="34.5" hidden="1" customHeight="1">
      <c r="F12" s="86"/>
      <c r="G12" s="94"/>
      <c r="H12" s="407" t="s">
        <v>6776</v>
      </c>
      <c r="I12" s="407" t="s">
        <v>6776</v>
      </c>
      <c r="J12" s="85"/>
      <c r="K12" s="407" t="s">
        <v>6776</v>
      </c>
      <c r="L12" s="96"/>
      <c r="M12" s="96"/>
      <c r="N12" s="96"/>
      <c r="O12" s="96"/>
      <c r="P12" s="96"/>
      <c r="Q12" s="96"/>
      <c r="R12" s="96"/>
      <c r="S12" s="96"/>
      <c r="T12" s="98"/>
      <c r="U12" s="98"/>
      <c r="V12" s="98"/>
      <c r="W12" s="98"/>
      <c r="X12" s="99"/>
      <c r="Y12" s="99"/>
      <c r="Z12" s="99"/>
      <c r="AA12" s="99"/>
      <c r="AB12" s="98"/>
      <c r="AC12" s="98"/>
      <c r="AD12" s="98"/>
      <c r="AE12" s="98"/>
      <c r="AF12" s="99"/>
      <c r="AG12" s="99"/>
      <c r="AH12" s="99"/>
      <c r="AI12" s="99"/>
      <c r="AJ12" s="87"/>
      <c r="AK12" s="100"/>
      <c r="AL12" s="100"/>
      <c r="AM12" s="101"/>
      <c r="AN12" s="101"/>
      <c r="AO12" s="101"/>
      <c r="AP12" s="101"/>
      <c r="AQ12" s="102"/>
      <c r="AR12" s="102"/>
      <c r="AS12" s="102"/>
      <c r="AT12" s="102"/>
      <c r="AU12" s="103"/>
      <c r="AV12" s="104"/>
      <c r="AW12" s="105"/>
      <c r="AX12" s="106"/>
      <c r="AY12" s="106"/>
      <c r="AZ12" s="106"/>
      <c r="BA12" s="98"/>
      <c r="BB12" s="98"/>
      <c r="BC12" s="98"/>
      <c r="BD12" s="98"/>
      <c r="BE12" s="107"/>
    </row>
    <row r="13" spans="1:57" s="84" customFormat="1" ht="34.5" hidden="1" customHeight="1">
      <c r="F13" s="86"/>
      <c r="G13" s="94"/>
      <c r="H13" s="407" t="s">
        <v>6776</v>
      </c>
      <c r="I13" s="407" t="s">
        <v>6776</v>
      </c>
      <c r="J13" s="85"/>
      <c r="K13" s="407" t="s">
        <v>6776</v>
      </c>
      <c r="L13" s="96"/>
      <c r="M13" s="96"/>
      <c r="N13" s="96"/>
      <c r="O13" s="96"/>
      <c r="P13" s="96"/>
      <c r="Q13" s="96"/>
      <c r="R13" s="96"/>
      <c r="S13" s="96"/>
      <c r="T13" s="98"/>
      <c r="U13" s="98"/>
      <c r="V13" s="98"/>
      <c r="W13" s="98"/>
      <c r="X13" s="99"/>
      <c r="Y13" s="99"/>
      <c r="Z13" s="99"/>
      <c r="AA13" s="99"/>
      <c r="AB13" s="98"/>
      <c r="AC13" s="98"/>
      <c r="AD13" s="98"/>
      <c r="AE13" s="98"/>
      <c r="AF13" s="99"/>
      <c r="AG13" s="99"/>
      <c r="AH13" s="99"/>
      <c r="AI13" s="99"/>
      <c r="AJ13" s="87"/>
      <c r="AK13" s="100"/>
      <c r="AL13" s="100"/>
      <c r="AM13" s="101"/>
      <c r="AN13" s="101"/>
      <c r="AO13" s="101"/>
      <c r="AP13" s="101"/>
      <c r="AQ13" s="102"/>
      <c r="AR13" s="102"/>
      <c r="AS13" s="102"/>
      <c r="AT13" s="102"/>
      <c r="AU13" s="103"/>
      <c r="AV13" s="104"/>
      <c r="AW13" s="105"/>
      <c r="AX13" s="106"/>
      <c r="AY13" s="106"/>
      <c r="AZ13" s="106"/>
      <c r="BA13" s="98"/>
      <c r="BB13" s="98"/>
      <c r="BC13" s="98"/>
      <c r="BD13" s="98"/>
      <c r="BE13" s="107"/>
    </row>
    <row r="14" spans="1:57" s="84" customFormat="1" ht="34.5" hidden="1" customHeight="1">
      <c r="F14" s="86"/>
      <c r="G14" s="94"/>
      <c r="H14" s="407" t="s">
        <v>6776</v>
      </c>
      <c r="I14" s="407" t="s">
        <v>6776</v>
      </c>
      <c r="J14" s="85"/>
      <c r="K14" s="407" t="s">
        <v>6776</v>
      </c>
      <c r="L14" s="96"/>
      <c r="M14" s="96"/>
      <c r="N14" s="96"/>
      <c r="O14" s="96"/>
      <c r="P14" s="96"/>
      <c r="Q14" s="96"/>
      <c r="R14" s="96"/>
      <c r="S14" s="96"/>
      <c r="T14" s="98"/>
      <c r="U14" s="98"/>
      <c r="V14" s="98"/>
      <c r="W14" s="98"/>
      <c r="X14" s="99"/>
      <c r="Y14" s="99"/>
      <c r="Z14" s="99"/>
      <c r="AA14" s="99"/>
      <c r="AB14" s="98"/>
      <c r="AC14" s="98"/>
      <c r="AD14" s="98"/>
      <c r="AE14" s="98"/>
      <c r="AF14" s="99"/>
      <c r="AG14" s="99"/>
      <c r="AH14" s="99"/>
      <c r="AI14" s="99"/>
      <c r="AJ14" s="87"/>
      <c r="AK14" s="100"/>
      <c r="AL14" s="100"/>
      <c r="AM14" s="101"/>
      <c r="AN14" s="101"/>
      <c r="AO14" s="101"/>
      <c r="AP14" s="101"/>
      <c r="AQ14" s="102"/>
      <c r="AR14" s="102"/>
      <c r="AS14" s="102"/>
      <c r="AT14" s="102"/>
      <c r="AU14" s="103"/>
      <c r="AV14" s="104"/>
      <c r="AW14" s="105"/>
      <c r="AX14" s="106"/>
      <c r="AY14" s="106"/>
      <c r="AZ14" s="106"/>
      <c r="BA14" s="98"/>
      <c r="BB14" s="98"/>
      <c r="BC14" s="98"/>
      <c r="BD14" s="98"/>
      <c r="BE14" s="107"/>
    </row>
    <row r="15" spans="1:57" s="84" customFormat="1" ht="34.5" customHeight="1">
      <c r="A15" s="84" t="s">
        <v>6392</v>
      </c>
      <c r="B15" s="84" t="s">
        <v>6393</v>
      </c>
      <c r="C15" s="84" t="s">
        <v>6394</v>
      </c>
      <c r="D15" s="84" t="s">
        <v>6395</v>
      </c>
      <c r="E15" s="84" t="s">
        <v>3</v>
      </c>
      <c r="F15" s="86"/>
      <c r="G15" s="94" t="s">
        <v>5281</v>
      </c>
      <c r="H15" s="407" t="s">
        <v>5275</v>
      </c>
      <c r="I15" s="407" t="s">
        <v>215</v>
      </c>
      <c r="J15" s="85" t="s">
        <v>5275</v>
      </c>
      <c r="K15" s="407" t="s">
        <v>269</v>
      </c>
      <c r="L15" s="96">
        <v>4000</v>
      </c>
      <c r="M15" s="96">
        <v>2000</v>
      </c>
      <c r="N15" s="96">
        <v>1500</v>
      </c>
      <c r="O15" s="96">
        <v>1000</v>
      </c>
      <c r="P15" s="96">
        <v>4000</v>
      </c>
      <c r="Q15" s="96">
        <v>2000</v>
      </c>
      <c r="R15" s="96">
        <v>1500</v>
      </c>
      <c r="S15" s="96">
        <v>1000</v>
      </c>
      <c r="T15" s="98"/>
      <c r="U15" s="98"/>
      <c r="V15" s="98"/>
      <c r="W15" s="98"/>
      <c r="X15" s="99"/>
      <c r="Y15" s="99"/>
      <c r="Z15" s="99"/>
      <c r="AA15" s="99"/>
      <c r="AB15" s="98"/>
      <c r="AC15" s="98"/>
      <c r="AD15" s="98"/>
      <c r="AE15" s="98"/>
      <c r="AF15" s="99"/>
      <c r="AG15" s="99"/>
      <c r="AH15" s="99"/>
      <c r="AI15" s="99"/>
      <c r="AJ15" s="87">
        <v>7.625</v>
      </c>
      <c r="AK15" s="100"/>
      <c r="AL15" s="100" t="e">
        <v>#REF!</v>
      </c>
      <c r="AM15" s="101" t="e">
        <v>#REF!</v>
      </c>
      <c r="AN15" s="101" t="e">
        <v>#REF!</v>
      </c>
      <c r="AO15" s="101" t="e">
        <v>#REF!</v>
      </c>
      <c r="AP15" s="101" t="e">
        <v>#REF!</v>
      </c>
      <c r="AQ15" s="102" t="e">
        <v>#REF!</v>
      </c>
      <c r="AR15" s="102" t="e">
        <v>#REF!</v>
      </c>
      <c r="AS15" s="102" t="e">
        <v>#REF!</v>
      </c>
      <c r="AT15" s="102" t="e">
        <v>#REF!</v>
      </c>
      <c r="AU15" s="103" t="e">
        <v>#REF!</v>
      </c>
      <c r="AV15" s="104" t="s">
        <v>3</v>
      </c>
      <c r="AW15" s="105">
        <v>5250</v>
      </c>
      <c r="AX15" s="106">
        <v>2100</v>
      </c>
      <c r="AY15" s="106">
        <v>1750</v>
      </c>
      <c r="AZ15" s="106">
        <v>1190</v>
      </c>
      <c r="BA15" s="98">
        <v>4500</v>
      </c>
      <c r="BB15" s="98">
        <v>1800</v>
      </c>
      <c r="BC15" s="98">
        <v>1500</v>
      </c>
      <c r="BD15" s="98">
        <v>1020</v>
      </c>
      <c r="BE15" s="107" t="e">
        <v>#REF!</v>
      </c>
    </row>
    <row r="16" spans="1:57" s="84" customFormat="1" ht="34.5" hidden="1" customHeight="1">
      <c r="F16" s="86"/>
      <c r="G16" s="94"/>
      <c r="H16" s="407" t="s">
        <v>6776</v>
      </c>
      <c r="I16" s="407" t="s">
        <v>6776</v>
      </c>
      <c r="J16" s="85"/>
      <c r="K16" s="407" t="s">
        <v>6776</v>
      </c>
      <c r="L16" s="96"/>
      <c r="M16" s="96"/>
      <c r="N16" s="96"/>
      <c r="O16" s="96"/>
      <c r="P16" s="96"/>
      <c r="Q16" s="96"/>
      <c r="R16" s="96"/>
      <c r="S16" s="96"/>
      <c r="T16" s="98"/>
      <c r="U16" s="98"/>
      <c r="V16" s="98"/>
      <c r="W16" s="98"/>
      <c r="X16" s="99"/>
      <c r="Y16" s="99"/>
      <c r="Z16" s="99"/>
      <c r="AA16" s="99"/>
      <c r="AB16" s="98"/>
      <c r="AC16" s="98"/>
      <c r="AD16" s="98"/>
      <c r="AE16" s="98"/>
      <c r="AF16" s="99"/>
      <c r="AG16" s="99"/>
      <c r="AH16" s="99"/>
      <c r="AI16" s="99"/>
      <c r="AJ16" s="87"/>
      <c r="AK16" s="100"/>
      <c r="AL16" s="100"/>
      <c r="AM16" s="101"/>
      <c r="AN16" s="101"/>
      <c r="AO16" s="101"/>
      <c r="AP16" s="101"/>
      <c r="AQ16" s="102"/>
      <c r="AR16" s="102"/>
      <c r="AS16" s="102"/>
      <c r="AT16" s="102"/>
      <c r="AU16" s="103"/>
      <c r="AV16" s="104"/>
      <c r="AW16" s="105"/>
      <c r="AX16" s="106"/>
      <c r="AY16" s="106"/>
      <c r="AZ16" s="106"/>
      <c r="BA16" s="98"/>
      <c r="BB16" s="98"/>
      <c r="BC16" s="98"/>
      <c r="BD16" s="98"/>
      <c r="BE16" s="107"/>
    </row>
    <row r="17" spans="1:57" s="84" customFormat="1" ht="34.5" hidden="1" customHeight="1">
      <c r="F17" s="86"/>
      <c r="G17" s="94"/>
      <c r="H17" s="407" t="s">
        <v>6776</v>
      </c>
      <c r="I17" s="407" t="s">
        <v>6776</v>
      </c>
      <c r="J17" s="85"/>
      <c r="K17" s="407" t="s">
        <v>6776</v>
      </c>
      <c r="L17" s="96"/>
      <c r="M17" s="96"/>
      <c r="N17" s="96"/>
      <c r="O17" s="96"/>
      <c r="P17" s="96"/>
      <c r="Q17" s="96"/>
      <c r="R17" s="96"/>
      <c r="S17" s="96"/>
      <c r="T17" s="98"/>
      <c r="U17" s="98"/>
      <c r="V17" s="98"/>
      <c r="W17" s="98"/>
      <c r="X17" s="99"/>
      <c r="Y17" s="99"/>
      <c r="Z17" s="99"/>
      <c r="AA17" s="99"/>
      <c r="AB17" s="98"/>
      <c r="AC17" s="98"/>
      <c r="AD17" s="98"/>
      <c r="AE17" s="98"/>
      <c r="AF17" s="99"/>
      <c r="AG17" s="99"/>
      <c r="AH17" s="99"/>
      <c r="AI17" s="99"/>
      <c r="AJ17" s="87"/>
      <c r="AK17" s="100"/>
      <c r="AL17" s="100"/>
      <c r="AM17" s="101"/>
      <c r="AN17" s="101"/>
      <c r="AO17" s="101"/>
      <c r="AP17" s="101"/>
      <c r="AQ17" s="102"/>
      <c r="AR17" s="102"/>
      <c r="AS17" s="102"/>
      <c r="AT17" s="102"/>
      <c r="AU17" s="103"/>
      <c r="AV17" s="104"/>
      <c r="AW17" s="105"/>
      <c r="AX17" s="106"/>
      <c r="AY17" s="106"/>
      <c r="AZ17" s="106"/>
      <c r="BA17" s="98"/>
      <c r="BB17" s="98"/>
      <c r="BC17" s="98"/>
      <c r="BD17" s="98"/>
      <c r="BE17" s="107"/>
    </row>
    <row r="18" spans="1:57" s="84" customFormat="1" ht="34.5" hidden="1" customHeight="1">
      <c r="F18" s="86"/>
      <c r="G18" s="94"/>
      <c r="H18" s="407" t="s">
        <v>6776</v>
      </c>
      <c r="I18" s="407" t="s">
        <v>6776</v>
      </c>
      <c r="J18" s="85"/>
      <c r="K18" s="407" t="s">
        <v>6776</v>
      </c>
      <c r="L18" s="96"/>
      <c r="M18" s="96"/>
      <c r="N18" s="96"/>
      <c r="O18" s="96"/>
      <c r="P18" s="96"/>
      <c r="Q18" s="96"/>
      <c r="R18" s="96"/>
      <c r="S18" s="96"/>
      <c r="T18" s="98"/>
      <c r="U18" s="98"/>
      <c r="V18" s="98"/>
      <c r="W18" s="98"/>
      <c r="X18" s="99"/>
      <c r="Y18" s="99"/>
      <c r="Z18" s="99"/>
      <c r="AA18" s="99"/>
      <c r="AB18" s="98"/>
      <c r="AC18" s="98"/>
      <c r="AD18" s="98"/>
      <c r="AE18" s="98"/>
      <c r="AF18" s="99"/>
      <c r="AG18" s="99"/>
      <c r="AH18" s="99"/>
      <c r="AI18" s="99"/>
      <c r="AJ18" s="87"/>
      <c r="AK18" s="100"/>
      <c r="AL18" s="100"/>
      <c r="AM18" s="101"/>
      <c r="AN18" s="101"/>
      <c r="AO18" s="101"/>
      <c r="AP18" s="101"/>
      <c r="AQ18" s="102"/>
      <c r="AR18" s="102"/>
      <c r="AS18" s="102"/>
      <c r="AT18" s="102"/>
      <c r="AU18" s="103"/>
      <c r="AV18" s="104"/>
      <c r="AW18" s="105"/>
      <c r="AX18" s="106"/>
      <c r="AY18" s="106"/>
      <c r="AZ18" s="106"/>
      <c r="BA18" s="98"/>
      <c r="BB18" s="98"/>
      <c r="BC18" s="98"/>
      <c r="BD18" s="98"/>
      <c r="BE18" s="107"/>
    </row>
    <row r="19" spans="1:57" s="84" customFormat="1" ht="34.5" hidden="1" customHeight="1">
      <c r="F19" s="86"/>
      <c r="G19" s="94"/>
      <c r="H19" s="407" t="s">
        <v>6776</v>
      </c>
      <c r="I19" s="407" t="s">
        <v>6776</v>
      </c>
      <c r="J19" s="85"/>
      <c r="K19" s="407" t="s">
        <v>6776</v>
      </c>
      <c r="L19" s="96"/>
      <c r="M19" s="96"/>
      <c r="N19" s="96"/>
      <c r="O19" s="96"/>
      <c r="P19" s="96"/>
      <c r="Q19" s="96"/>
      <c r="R19" s="96"/>
      <c r="S19" s="96"/>
      <c r="T19" s="98"/>
      <c r="U19" s="98"/>
      <c r="V19" s="98"/>
      <c r="W19" s="98"/>
      <c r="X19" s="99"/>
      <c r="Y19" s="99"/>
      <c r="Z19" s="99"/>
      <c r="AA19" s="99"/>
      <c r="AB19" s="98"/>
      <c r="AC19" s="98"/>
      <c r="AD19" s="98"/>
      <c r="AE19" s="98"/>
      <c r="AF19" s="99"/>
      <c r="AG19" s="99"/>
      <c r="AH19" s="99"/>
      <c r="AI19" s="99"/>
      <c r="AJ19" s="87"/>
      <c r="AK19" s="100"/>
      <c r="AL19" s="100"/>
      <c r="AM19" s="101"/>
      <c r="AN19" s="101"/>
      <c r="AO19" s="101"/>
      <c r="AP19" s="101"/>
      <c r="AQ19" s="102"/>
      <c r="AR19" s="102"/>
      <c r="AS19" s="102"/>
      <c r="AT19" s="102"/>
      <c r="AU19" s="103"/>
      <c r="AV19" s="104"/>
      <c r="AW19" s="105"/>
      <c r="AX19" s="106"/>
      <c r="AY19" s="106"/>
      <c r="AZ19" s="106"/>
      <c r="BA19" s="98"/>
      <c r="BB19" s="98"/>
      <c r="BC19" s="98"/>
      <c r="BD19" s="98"/>
      <c r="BE19" s="107"/>
    </row>
    <row r="20" spans="1:57" s="84" customFormat="1" ht="34.5" hidden="1" customHeight="1">
      <c r="F20" s="86"/>
      <c r="G20" s="94"/>
      <c r="H20" s="407" t="s">
        <v>6776</v>
      </c>
      <c r="I20" s="407" t="s">
        <v>6776</v>
      </c>
      <c r="J20" s="85"/>
      <c r="K20" s="407" t="s">
        <v>6776</v>
      </c>
      <c r="L20" s="96"/>
      <c r="M20" s="96"/>
      <c r="N20" s="96"/>
      <c r="O20" s="96"/>
      <c r="P20" s="96"/>
      <c r="Q20" s="96"/>
      <c r="R20" s="96"/>
      <c r="S20" s="96"/>
      <c r="T20" s="98"/>
      <c r="U20" s="98"/>
      <c r="V20" s="98"/>
      <c r="W20" s="98"/>
      <c r="X20" s="99"/>
      <c r="Y20" s="99"/>
      <c r="Z20" s="99"/>
      <c r="AA20" s="99"/>
      <c r="AB20" s="98"/>
      <c r="AC20" s="98"/>
      <c r="AD20" s="98"/>
      <c r="AE20" s="98"/>
      <c r="AF20" s="99"/>
      <c r="AG20" s="99"/>
      <c r="AH20" s="99"/>
      <c r="AI20" s="99"/>
      <c r="AJ20" s="87"/>
      <c r="AK20" s="100"/>
      <c r="AL20" s="100"/>
      <c r="AM20" s="101"/>
      <c r="AN20" s="101"/>
      <c r="AO20" s="101"/>
      <c r="AP20" s="101"/>
      <c r="AQ20" s="102"/>
      <c r="AR20" s="102"/>
      <c r="AS20" s="102"/>
      <c r="AT20" s="102"/>
      <c r="AU20" s="103"/>
      <c r="AV20" s="104"/>
      <c r="AW20" s="105"/>
      <c r="AX20" s="106"/>
      <c r="AY20" s="106"/>
      <c r="AZ20" s="106"/>
      <c r="BA20" s="98"/>
      <c r="BB20" s="98"/>
      <c r="BC20" s="98"/>
      <c r="BD20" s="98"/>
      <c r="BE20" s="107"/>
    </row>
    <row r="21" spans="1:57" s="84" customFormat="1" ht="34.5" hidden="1" customHeight="1">
      <c r="F21" s="86"/>
      <c r="G21" s="94"/>
      <c r="H21" s="407" t="s">
        <v>6776</v>
      </c>
      <c r="I21" s="407" t="s">
        <v>6776</v>
      </c>
      <c r="J21" s="85"/>
      <c r="K21" s="407" t="s">
        <v>6776</v>
      </c>
      <c r="L21" s="96"/>
      <c r="M21" s="96"/>
      <c r="N21" s="96"/>
      <c r="O21" s="96"/>
      <c r="P21" s="96"/>
      <c r="Q21" s="96"/>
      <c r="R21" s="96"/>
      <c r="S21" s="96"/>
      <c r="T21" s="98"/>
      <c r="U21" s="98"/>
      <c r="V21" s="98"/>
      <c r="W21" s="98"/>
      <c r="X21" s="99"/>
      <c r="Y21" s="99"/>
      <c r="Z21" s="99"/>
      <c r="AA21" s="99"/>
      <c r="AB21" s="98"/>
      <c r="AC21" s="98"/>
      <c r="AD21" s="98"/>
      <c r="AE21" s="98"/>
      <c r="AF21" s="99"/>
      <c r="AG21" s="99"/>
      <c r="AH21" s="99"/>
      <c r="AI21" s="99"/>
      <c r="AJ21" s="87"/>
      <c r="AK21" s="100"/>
      <c r="AL21" s="100"/>
      <c r="AM21" s="101"/>
      <c r="AN21" s="101"/>
      <c r="AO21" s="101"/>
      <c r="AP21" s="101"/>
      <c r="AQ21" s="102"/>
      <c r="AR21" s="102"/>
      <c r="AS21" s="102"/>
      <c r="AT21" s="102"/>
      <c r="AU21" s="103"/>
      <c r="AV21" s="104"/>
      <c r="AW21" s="105"/>
      <c r="AX21" s="106"/>
      <c r="AY21" s="106"/>
      <c r="AZ21" s="106"/>
      <c r="BA21" s="98"/>
      <c r="BB21" s="98"/>
      <c r="BC21" s="98"/>
      <c r="BD21" s="98"/>
      <c r="BE21" s="107"/>
    </row>
    <row r="22" spans="1:57" s="84" customFormat="1" ht="34.5" customHeight="1">
      <c r="A22" s="84" t="s">
        <v>6396</v>
      </c>
      <c r="B22" s="84" t="s">
        <v>6397</v>
      </c>
      <c r="C22" s="84" t="s">
        <v>6398</v>
      </c>
      <c r="D22" s="84" t="s">
        <v>6399</v>
      </c>
      <c r="E22" s="84" t="s">
        <v>3</v>
      </c>
      <c r="F22" s="86">
        <v>6</v>
      </c>
      <c r="G22" s="94" t="s">
        <v>5273</v>
      </c>
      <c r="H22" s="407" t="s">
        <v>273</v>
      </c>
      <c r="I22" s="407" t="s">
        <v>269</v>
      </c>
      <c r="J22" s="85" t="s">
        <v>273</v>
      </c>
      <c r="K22" s="407" t="s">
        <v>1104</v>
      </c>
      <c r="L22" s="96">
        <v>3200</v>
      </c>
      <c r="M22" s="96">
        <v>1600</v>
      </c>
      <c r="N22" s="96">
        <v>1300</v>
      </c>
      <c r="O22" s="96">
        <v>950</v>
      </c>
      <c r="P22" s="96">
        <v>3200</v>
      </c>
      <c r="Q22" s="96">
        <v>1600</v>
      </c>
      <c r="R22" s="96">
        <v>1300</v>
      </c>
      <c r="S22" s="96">
        <v>950</v>
      </c>
      <c r="T22" s="98"/>
      <c r="U22" s="98" t="e">
        <v>#N/A</v>
      </c>
      <c r="V22" s="98"/>
      <c r="W22" s="98"/>
      <c r="X22" s="99"/>
      <c r="Y22" s="99" t="e">
        <v>#N/A</v>
      </c>
      <c r="Z22" s="99"/>
      <c r="AA22" s="99"/>
      <c r="AB22" s="98"/>
      <c r="AC22" s="98"/>
      <c r="AD22" s="98"/>
      <c r="AE22" s="98"/>
      <c r="AF22" s="99"/>
      <c r="AG22" s="99"/>
      <c r="AH22" s="99"/>
      <c r="AI22" s="99"/>
      <c r="AJ22" s="87">
        <v>6.3513410931174086</v>
      </c>
      <c r="AK22" s="100"/>
      <c r="AL22" s="100" t="e">
        <v>#REF!</v>
      </c>
      <c r="AM22" s="101" t="e">
        <v>#REF!</v>
      </c>
      <c r="AN22" s="101" t="e">
        <v>#REF!</v>
      </c>
      <c r="AO22" s="101" t="e">
        <v>#REF!</v>
      </c>
      <c r="AP22" s="101" t="e">
        <v>#REF!</v>
      </c>
      <c r="AQ22" s="102" t="e">
        <v>#REF!</v>
      </c>
      <c r="AR22" s="102" t="e">
        <v>#REF!</v>
      </c>
      <c r="AS22" s="102" t="e">
        <v>#REF!</v>
      </c>
      <c r="AT22" s="102" t="e">
        <v>#REF!</v>
      </c>
      <c r="AU22" s="103" t="e">
        <v>#REF!</v>
      </c>
      <c r="AV22" s="104" t="s">
        <v>3</v>
      </c>
      <c r="AW22" s="105">
        <v>9100</v>
      </c>
      <c r="AX22" s="106">
        <v>2800</v>
      </c>
      <c r="AY22" s="106">
        <v>1820</v>
      </c>
      <c r="AZ22" s="106">
        <v>1400</v>
      </c>
      <c r="BA22" s="98">
        <v>7800</v>
      </c>
      <c r="BB22" s="98">
        <v>2400</v>
      </c>
      <c r="BC22" s="98">
        <v>1560</v>
      </c>
      <c r="BD22" s="98">
        <v>1200</v>
      </c>
      <c r="BE22" s="107" t="e">
        <v>#REF!</v>
      </c>
    </row>
    <row r="23" spans="1:57" s="84" customFormat="1" ht="34.5" hidden="1" customHeight="1">
      <c r="F23" s="86"/>
      <c r="G23" s="94"/>
      <c r="H23" s="407" t="s">
        <v>6776</v>
      </c>
      <c r="I23" s="407" t="s">
        <v>6776</v>
      </c>
      <c r="J23" s="85"/>
      <c r="K23" s="407" t="s">
        <v>6776</v>
      </c>
      <c r="L23" s="96"/>
      <c r="M23" s="96"/>
      <c r="N23" s="96"/>
      <c r="O23" s="96"/>
      <c r="P23" s="96"/>
      <c r="Q23" s="96"/>
      <c r="R23" s="96"/>
      <c r="S23" s="96"/>
      <c r="T23" s="98"/>
      <c r="U23" s="98"/>
      <c r="V23" s="98"/>
      <c r="W23" s="98"/>
      <c r="X23" s="99"/>
      <c r="Y23" s="99"/>
      <c r="Z23" s="99"/>
      <c r="AA23" s="99"/>
      <c r="AB23" s="98"/>
      <c r="AC23" s="98"/>
      <c r="AD23" s="98"/>
      <c r="AE23" s="98"/>
      <c r="AF23" s="99"/>
      <c r="AG23" s="99"/>
      <c r="AH23" s="99"/>
      <c r="AI23" s="99"/>
      <c r="AJ23" s="87"/>
      <c r="AK23" s="100"/>
      <c r="AL23" s="100"/>
      <c r="AM23" s="101"/>
      <c r="AN23" s="101"/>
      <c r="AO23" s="101"/>
      <c r="AP23" s="101"/>
      <c r="AQ23" s="102"/>
      <c r="AR23" s="102"/>
      <c r="AS23" s="102"/>
      <c r="AT23" s="102"/>
      <c r="AU23" s="103"/>
      <c r="AV23" s="104"/>
      <c r="AW23" s="105"/>
      <c r="AX23" s="106"/>
      <c r="AY23" s="106"/>
      <c r="AZ23" s="106"/>
      <c r="BA23" s="98"/>
      <c r="BB23" s="98"/>
      <c r="BC23" s="98"/>
      <c r="BD23" s="98"/>
      <c r="BE23" s="107"/>
    </row>
    <row r="24" spans="1:57" s="84" customFormat="1" ht="34.5" hidden="1" customHeight="1">
      <c r="F24" s="86"/>
      <c r="G24" s="94"/>
      <c r="H24" s="407" t="s">
        <v>6776</v>
      </c>
      <c r="I24" s="407" t="s">
        <v>6776</v>
      </c>
      <c r="J24" s="85"/>
      <c r="K24" s="407" t="s">
        <v>6776</v>
      </c>
      <c r="L24" s="96"/>
      <c r="M24" s="96"/>
      <c r="N24" s="96"/>
      <c r="O24" s="96"/>
      <c r="P24" s="96"/>
      <c r="Q24" s="96"/>
      <c r="R24" s="96"/>
      <c r="S24" s="96"/>
      <c r="T24" s="98"/>
      <c r="U24" s="98"/>
      <c r="V24" s="98"/>
      <c r="W24" s="98"/>
      <c r="X24" s="99"/>
      <c r="Y24" s="99"/>
      <c r="Z24" s="99"/>
      <c r="AA24" s="99"/>
      <c r="AB24" s="98"/>
      <c r="AC24" s="98"/>
      <c r="AD24" s="98"/>
      <c r="AE24" s="98"/>
      <c r="AF24" s="99"/>
      <c r="AG24" s="99"/>
      <c r="AH24" s="99"/>
      <c r="AI24" s="99"/>
      <c r="AJ24" s="87"/>
      <c r="AK24" s="100"/>
      <c r="AL24" s="100"/>
      <c r="AM24" s="101"/>
      <c r="AN24" s="101"/>
      <c r="AO24" s="101"/>
      <c r="AP24" s="101"/>
      <c r="AQ24" s="102"/>
      <c r="AR24" s="102"/>
      <c r="AS24" s="102"/>
      <c r="AT24" s="102"/>
      <c r="AU24" s="103"/>
      <c r="AV24" s="104"/>
      <c r="AW24" s="105"/>
      <c r="AX24" s="106"/>
      <c r="AY24" s="106"/>
      <c r="AZ24" s="106"/>
      <c r="BA24" s="98"/>
      <c r="BB24" s="98"/>
      <c r="BC24" s="98"/>
      <c r="BD24" s="98"/>
      <c r="BE24" s="107"/>
    </row>
    <row r="25" spans="1:57" s="84" customFormat="1" ht="34.5" hidden="1" customHeight="1">
      <c r="F25" s="86"/>
      <c r="G25" s="94"/>
      <c r="H25" s="407" t="s">
        <v>6776</v>
      </c>
      <c r="I25" s="407" t="s">
        <v>6776</v>
      </c>
      <c r="J25" s="85"/>
      <c r="K25" s="407" t="s">
        <v>6776</v>
      </c>
      <c r="L25" s="96"/>
      <c r="M25" s="96"/>
      <c r="N25" s="96"/>
      <c r="O25" s="96"/>
      <c r="P25" s="96"/>
      <c r="Q25" s="96"/>
      <c r="R25" s="96"/>
      <c r="S25" s="96"/>
      <c r="T25" s="98"/>
      <c r="U25" s="98"/>
      <c r="V25" s="98"/>
      <c r="W25" s="98"/>
      <c r="X25" s="99"/>
      <c r="Y25" s="99"/>
      <c r="Z25" s="99"/>
      <c r="AA25" s="99"/>
      <c r="AB25" s="98"/>
      <c r="AC25" s="98"/>
      <c r="AD25" s="98"/>
      <c r="AE25" s="98"/>
      <c r="AF25" s="99"/>
      <c r="AG25" s="99"/>
      <c r="AH25" s="99"/>
      <c r="AI25" s="99"/>
      <c r="AJ25" s="87"/>
      <c r="AK25" s="100"/>
      <c r="AL25" s="100"/>
      <c r="AM25" s="101"/>
      <c r="AN25" s="101"/>
      <c r="AO25" s="101"/>
      <c r="AP25" s="101"/>
      <c r="AQ25" s="102"/>
      <c r="AR25" s="102"/>
      <c r="AS25" s="102"/>
      <c r="AT25" s="102"/>
      <c r="AU25" s="103"/>
      <c r="AV25" s="104"/>
      <c r="AW25" s="105"/>
      <c r="AX25" s="106"/>
      <c r="AY25" s="106"/>
      <c r="AZ25" s="106"/>
      <c r="BA25" s="98"/>
      <c r="BB25" s="98"/>
      <c r="BC25" s="98"/>
      <c r="BD25" s="98"/>
      <c r="BE25" s="107"/>
    </row>
    <row r="26" spans="1:57" s="84" customFormat="1" ht="34.5" hidden="1" customHeight="1">
      <c r="F26" s="86"/>
      <c r="G26" s="94"/>
      <c r="H26" s="407" t="s">
        <v>6776</v>
      </c>
      <c r="I26" s="407" t="s">
        <v>6776</v>
      </c>
      <c r="J26" s="85"/>
      <c r="K26" s="407" t="s">
        <v>6776</v>
      </c>
      <c r="L26" s="96"/>
      <c r="M26" s="96"/>
      <c r="N26" s="96"/>
      <c r="O26" s="96"/>
      <c r="P26" s="96"/>
      <c r="Q26" s="96"/>
      <c r="R26" s="96"/>
      <c r="S26" s="96"/>
      <c r="T26" s="98"/>
      <c r="U26" s="98"/>
      <c r="V26" s="98"/>
      <c r="W26" s="98"/>
      <c r="X26" s="99"/>
      <c r="Y26" s="99"/>
      <c r="Z26" s="99"/>
      <c r="AA26" s="99"/>
      <c r="AB26" s="98"/>
      <c r="AC26" s="98"/>
      <c r="AD26" s="98"/>
      <c r="AE26" s="98"/>
      <c r="AF26" s="99"/>
      <c r="AG26" s="99"/>
      <c r="AH26" s="99"/>
      <c r="AI26" s="99"/>
      <c r="AJ26" s="87"/>
      <c r="AK26" s="100"/>
      <c r="AL26" s="100"/>
      <c r="AM26" s="101"/>
      <c r="AN26" s="101"/>
      <c r="AO26" s="101"/>
      <c r="AP26" s="101"/>
      <c r="AQ26" s="102"/>
      <c r="AR26" s="102"/>
      <c r="AS26" s="102"/>
      <c r="AT26" s="102"/>
      <c r="AU26" s="103"/>
      <c r="AV26" s="104"/>
      <c r="AW26" s="105"/>
      <c r="AX26" s="106"/>
      <c r="AY26" s="106"/>
      <c r="AZ26" s="106"/>
      <c r="BA26" s="98"/>
      <c r="BB26" s="98"/>
      <c r="BC26" s="98"/>
      <c r="BD26" s="98"/>
      <c r="BE26" s="107"/>
    </row>
    <row r="27" spans="1:57" s="84" customFormat="1" ht="34.5" hidden="1" customHeight="1">
      <c r="F27" s="86"/>
      <c r="G27" s="94"/>
      <c r="H27" s="407" t="s">
        <v>6776</v>
      </c>
      <c r="I27" s="407" t="s">
        <v>6776</v>
      </c>
      <c r="J27" s="85"/>
      <c r="K27" s="407" t="s">
        <v>6776</v>
      </c>
      <c r="L27" s="96"/>
      <c r="M27" s="96"/>
      <c r="N27" s="96"/>
      <c r="O27" s="96"/>
      <c r="P27" s="96"/>
      <c r="Q27" s="96"/>
      <c r="R27" s="96"/>
      <c r="S27" s="96"/>
      <c r="T27" s="98"/>
      <c r="U27" s="98"/>
      <c r="V27" s="98"/>
      <c r="W27" s="98"/>
      <c r="X27" s="99"/>
      <c r="Y27" s="99"/>
      <c r="Z27" s="99"/>
      <c r="AA27" s="99"/>
      <c r="AB27" s="98"/>
      <c r="AC27" s="98"/>
      <c r="AD27" s="98"/>
      <c r="AE27" s="98"/>
      <c r="AF27" s="99"/>
      <c r="AG27" s="99"/>
      <c r="AH27" s="99"/>
      <c r="AI27" s="99"/>
      <c r="AJ27" s="87"/>
      <c r="AK27" s="100"/>
      <c r="AL27" s="100"/>
      <c r="AM27" s="101"/>
      <c r="AN27" s="101"/>
      <c r="AO27" s="101"/>
      <c r="AP27" s="101"/>
      <c r="AQ27" s="102"/>
      <c r="AR27" s="102"/>
      <c r="AS27" s="102"/>
      <c r="AT27" s="102"/>
      <c r="AU27" s="103"/>
      <c r="AV27" s="104"/>
      <c r="AW27" s="105"/>
      <c r="AX27" s="106"/>
      <c r="AY27" s="106"/>
      <c r="AZ27" s="106"/>
      <c r="BA27" s="98"/>
      <c r="BB27" s="98"/>
      <c r="BC27" s="98"/>
      <c r="BD27" s="98"/>
      <c r="BE27" s="107"/>
    </row>
    <row r="28" spans="1:57" s="84" customFormat="1" ht="34.5" hidden="1" customHeight="1">
      <c r="F28" s="86"/>
      <c r="G28" s="94"/>
      <c r="H28" s="407" t="s">
        <v>6776</v>
      </c>
      <c r="I28" s="407" t="s">
        <v>6776</v>
      </c>
      <c r="J28" s="85"/>
      <c r="K28" s="407" t="s">
        <v>6776</v>
      </c>
      <c r="L28" s="96"/>
      <c r="M28" s="96"/>
      <c r="N28" s="96"/>
      <c r="O28" s="96"/>
      <c r="P28" s="96"/>
      <c r="Q28" s="96"/>
      <c r="R28" s="96"/>
      <c r="S28" s="96"/>
      <c r="T28" s="98"/>
      <c r="U28" s="98"/>
      <c r="V28" s="98"/>
      <c r="W28" s="98"/>
      <c r="X28" s="99"/>
      <c r="Y28" s="99"/>
      <c r="Z28" s="99"/>
      <c r="AA28" s="99"/>
      <c r="AB28" s="98"/>
      <c r="AC28" s="98"/>
      <c r="AD28" s="98"/>
      <c r="AE28" s="98"/>
      <c r="AF28" s="99"/>
      <c r="AG28" s="99"/>
      <c r="AH28" s="99"/>
      <c r="AI28" s="99"/>
      <c r="AJ28" s="87"/>
      <c r="AK28" s="100"/>
      <c r="AL28" s="100"/>
      <c r="AM28" s="101"/>
      <c r="AN28" s="101"/>
      <c r="AO28" s="101"/>
      <c r="AP28" s="101"/>
      <c r="AQ28" s="102"/>
      <c r="AR28" s="102"/>
      <c r="AS28" s="102"/>
      <c r="AT28" s="102"/>
      <c r="AU28" s="103"/>
      <c r="AV28" s="104"/>
      <c r="AW28" s="105"/>
      <c r="AX28" s="106"/>
      <c r="AY28" s="106"/>
      <c r="AZ28" s="106"/>
      <c r="BA28" s="98"/>
      <c r="BB28" s="98"/>
      <c r="BC28" s="98"/>
      <c r="BD28" s="98"/>
      <c r="BE28" s="107"/>
    </row>
    <row r="29" spans="1:57" s="84" customFormat="1" ht="34.5" customHeight="1">
      <c r="A29" s="84" t="s">
        <v>6400</v>
      </c>
      <c r="B29" s="84" t="s">
        <v>6401</v>
      </c>
      <c r="C29" s="84" t="s">
        <v>6402</v>
      </c>
      <c r="D29" s="84" t="s">
        <v>6403</v>
      </c>
      <c r="E29" s="84" t="s">
        <v>3</v>
      </c>
      <c r="F29" s="86"/>
      <c r="G29" s="94" t="s">
        <v>5360</v>
      </c>
      <c r="H29" s="407" t="s">
        <v>217</v>
      </c>
      <c r="I29" s="407" t="s">
        <v>215</v>
      </c>
      <c r="J29" s="85" t="s">
        <v>217</v>
      </c>
      <c r="K29" s="407" t="s">
        <v>269</v>
      </c>
      <c r="L29" s="96">
        <v>7200</v>
      </c>
      <c r="M29" s="96">
        <v>3000</v>
      </c>
      <c r="N29" s="96">
        <v>2500</v>
      </c>
      <c r="O29" s="96">
        <v>1700</v>
      </c>
      <c r="P29" s="96">
        <v>7200</v>
      </c>
      <c r="Q29" s="96">
        <v>3000</v>
      </c>
      <c r="R29" s="96">
        <v>2500</v>
      </c>
      <c r="S29" s="96">
        <v>1700</v>
      </c>
      <c r="T29" s="98" t="e">
        <v>#N/A</v>
      </c>
      <c r="U29" s="98"/>
      <c r="V29" s="98"/>
      <c r="W29" s="98"/>
      <c r="X29" s="99" t="e">
        <v>#N/A</v>
      </c>
      <c r="Y29" s="99"/>
      <c r="Z29" s="99"/>
      <c r="AA29" s="99"/>
      <c r="AB29" s="98"/>
      <c r="AC29" s="98"/>
      <c r="AD29" s="98"/>
      <c r="AE29" s="98"/>
      <c r="AF29" s="99"/>
      <c r="AG29" s="99"/>
      <c r="AH29" s="99"/>
      <c r="AI29" s="99"/>
      <c r="AJ29" s="87">
        <v>12.244444444444445</v>
      </c>
      <c r="AK29" s="100"/>
      <c r="AL29" s="100" t="e">
        <v>#REF!</v>
      </c>
      <c r="AM29" s="101" t="e">
        <v>#REF!</v>
      </c>
      <c r="AN29" s="101" t="e">
        <v>#REF!</v>
      </c>
      <c r="AO29" s="101" t="e">
        <v>#REF!</v>
      </c>
      <c r="AP29" s="101" t="e">
        <v>#REF!</v>
      </c>
      <c r="AQ29" s="102" t="e">
        <v>#REF!</v>
      </c>
      <c r="AR29" s="102" t="e">
        <v>#REF!</v>
      </c>
      <c r="AS29" s="102" t="e">
        <v>#REF!</v>
      </c>
      <c r="AT29" s="102" t="e">
        <v>#REF!</v>
      </c>
      <c r="AU29" s="103" t="e">
        <v>#REF!</v>
      </c>
      <c r="AV29" s="104" t="s">
        <v>3</v>
      </c>
      <c r="AW29" s="105">
        <v>1120</v>
      </c>
      <c r="AX29" s="106">
        <v>640</v>
      </c>
      <c r="AY29" s="106">
        <v>460</v>
      </c>
      <c r="AZ29" s="106">
        <v>390</v>
      </c>
      <c r="BA29" s="98">
        <v>960</v>
      </c>
      <c r="BB29" s="98">
        <v>550</v>
      </c>
      <c r="BC29" s="98">
        <v>390</v>
      </c>
      <c r="BD29" s="98">
        <v>330</v>
      </c>
      <c r="BE29" s="107" t="e">
        <v>#REF!</v>
      </c>
    </row>
    <row r="30" spans="1:57" s="84" customFormat="1" ht="34.5" hidden="1" customHeight="1">
      <c r="F30" s="86"/>
      <c r="G30" s="94"/>
      <c r="H30" s="407" t="s">
        <v>6776</v>
      </c>
      <c r="I30" s="407" t="s">
        <v>6776</v>
      </c>
      <c r="J30" s="85"/>
      <c r="K30" s="407" t="s">
        <v>6776</v>
      </c>
      <c r="L30" s="96"/>
      <c r="M30" s="96"/>
      <c r="N30" s="96"/>
      <c r="O30" s="96"/>
      <c r="P30" s="96"/>
      <c r="Q30" s="96"/>
      <c r="R30" s="96"/>
      <c r="S30" s="96"/>
      <c r="T30" s="98"/>
      <c r="U30" s="98"/>
      <c r="V30" s="98"/>
      <c r="W30" s="98"/>
      <c r="X30" s="99"/>
      <c r="Y30" s="99"/>
      <c r="Z30" s="99"/>
      <c r="AA30" s="99"/>
      <c r="AB30" s="98"/>
      <c r="AC30" s="98"/>
      <c r="AD30" s="98"/>
      <c r="AE30" s="98"/>
      <c r="AF30" s="99"/>
      <c r="AG30" s="99"/>
      <c r="AH30" s="99"/>
      <c r="AI30" s="99"/>
      <c r="AJ30" s="87"/>
      <c r="AK30" s="100"/>
      <c r="AL30" s="100"/>
      <c r="AM30" s="101"/>
      <c r="AN30" s="101"/>
      <c r="AO30" s="101"/>
      <c r="AP30" s="101"/>
      <c r="AQ30" s="102"/>
      <c r="AR30" s="102"/>
      <c r="AS30" s="102"/>
      <c r="AT30" s="102"/>
      <c r="AU30" s="103"/>
      <c r="AV30" s="104"/>
      <c r="AW30" s="105"/>
      <c r="AX30" s="106"/>
      <c r="AY30" s="106"/>
      <c r="AZ30" s="106"/>
      <c r="BA30" s="98"/>
      <c r="BB30" s="98"/>
      <c r="BC30" s="98"/>
      <c r="BD30" s="98"/>
      <c r="BE30" s="107"/>
    </row>
    <row r="31" spans="1:57" s="84" customFormat="1" ht="34.5" hidden="1" customHeight="1">
      <c r="F31" s="86"/>
      <c r="G31" s="94"/>
      <c r="H31" s="407" t="s">
        <v>6776</v>
      </c>
      <c r="I31" s="407" t="s">
        <v>6776</v>
      </c>
      <c r="J31" s="85"/>
      <c r="K31" s="407" t="s">
        <v>6776</v>
      </c>
      <c r="L31" s="96"/>
      <c r="M31" s="96"/>
      <c r="N31" s="96"/>
      <c r="O31" s="96"/>
      <c r="P31" s="96"/>
      <c r="Q31" s="96"/>
      <c r="R31" s="96"/>
      <c r="S31" s="96"/>
      <c r="T31" s="98"/>
      <c r="U31" s="98"/>
      <c r="V31" s="98"/>
      <c r="W31" s="98"/>
      <c r="X31" s="99"/>
      <c r="Y31" s="99"/>
      <c r="Z31" s="99"/>
      <c r="AA31" s="99"/>
      <c r="AB31" s="98"/>
      <c r="AC31" s="98"/>
      <c r="AD31" s="98"/>
      <c r="AE31" s="98"/>
      <c r="AF31" s="99"/>
      <c r="AG31" s="99"/>
      <c r="AH31" s="99"/>
      <c r="AI31" s="99"/>
      <c r="AJ31" s="87"/>
      <c r="AK31" s="100"/>
      <c r="AL31" s="100"/>
      <c r="AM31" s="101"/>
      <c r="AN31" s="101"/>
      <c r="AO31" s="101"/>
      <c r="AP31" s="101"/>
      <c r="AQ31" s="102"/>
      <c r="AR31" s="102"/>
      <c r="AS31" s="102"/>
      <c r="AT31" s="102"/>
      <c r="AU31" s="103"/>
      <c r="AV31" s="104"/>
      <c r="AW31" s="105"/>
      <c r="AX31" s="106"/>
      <c r="AY31" s="106"/>
      <c r="AZ31" s="106"/>
      <c r="BA31" s="98"/>
      <c r="BB31" s="98"/>
      <c r="BC31" s="98"/>
      <c r="BD31" s="98"/>
      <c r="BE31" s="107"/>
    </row>
    <row r="32" spans="1:57" s="84" customFormat="1" ht="34.5" hidden="1" customHeight="1">
      <c r="F32" s="86"/>
      <c r="G32" s="94"/>
      <c r="H32" s="407" t="s">
        <v>6776</v>
      </c>
      <c r="I32" s="407" t="s">
        <v>6776</v>
      </c>
      <c r="J32" s="85"/>
      <c r="K32" s="407" t="s">
        <v>6776</v>
      </c>
      <c r="L32" s="96"/>
      <c r="M32" s="96"/>
      <c r="N32" s="96"/>
      <c r="O32" s="96"/>
      <c r="P32" s="96"/>
      <c r="Q32" s="96"/>
      <c r="R32" s="96"/>
      <c r="S32" s="96"/>
      <c r="T32" s="98"/>
      <c r="U32" s="98"/>
      <c r="V32" s="98"/>
      <c r="W32" s="98"/>
      <c r="X32" s="99"/>
      <c r="Y32" s="99"/>
      <c r="Z32" s="99"/>
      <c r="AA32" s="99"/>
      <c r="AB32" s="98"/>
      <c r="AC32" s="98"/>
      <c r="AD32" s="98"/>
      <c r="AE32" s="98"/>
      <c r="AF32" s="99"/>
      <c r="AG32" s="99"/>
      <c r="AH32" s="99"/>
      <c r="AI32" s="99"/>
      <c r="AJ32" s="87"/>
      <c r="AK32" s="100"/>
      <c r="AL32" s="100"/>
      <c r="AM32" s="101"/>
      <c r="AN32" s="101"/>
      <c r="AO32" s="101"/>
      <c r="AP32" s="101"/>
      <c r="AQ32" s="102"/>
      <c r="AR32" s="102"/>
      <c r="AS32" s="102"/>
      <c r="AT32" s="102"/>
      <c r="AU32" s="103"/>
      <c r="AV32" s="104"/>
      <c r="AW32" s="105"/>
      <c r="AX32" s="106"/>
      <c r="AY32" s="106"/>
      <c r="AZ32" s="106"/>
      <c r="BA32" s="98"/>
      <c r="BB32" s="98"/>
      <c r="BC32" s="98"/>
      <c r="BD32" s="98"/>
      <c r="BE32" s="107"/>
    </row>
    <row r="33" spans="1:57" s="84" customFormat="1" ht="34.5" hidden="1" customHeight="1">
      <c r="F33" s="86"/>
      <c r="G33" s="94"/>
      <c r="H33" s="407" t="s">
        <v>6776</v>
      </c>
      <c r="I33" s="407" t="s">
        <v>6776</v>
      </c>
      <c r="J33" s="85"/>
      <c r="K33" s="407" t="s">
        <v>6776</v>
      </c>
      <c r="L33" s="96"/>
      <c r="M33" s="96"/>
      <c r="N33" s="96"/>
      <c r="O33" s="96"/>
      <c r="P33" s="96"/>
      <c r="Q33" s="96"/>
      <c r="R33" s="96"/>
      <c r="S33" s="96"/>
      <c r="T33" s="98"/>
      <c r="U33" s="98"/>
      <c r="V33" s="98"/>
      <c r="W33" s="98"/>
      <c r="X33" s="99"/>
      <c r="Y33" s="99"/>
      <c r="Z33" s="99"/>
      <c r="AA33" s="99"/>
      <c r="AB33" s="98"/>
      <c r="AC33" s="98"/>
      <c r="AD33" s="98"/>
      <c r="AE33" s="98"/>
      <c r="AF33" s="99"/>
      <c r="AG33" s="99"/>
      <c r="AH33" s="99"/>
      <c r="AI33" s="99"/>
      <c r="AJ33" s="87"/>
      <c r="AK33" s="100"/>
      <c r="AL33" s="100"/>
      <c r="AM33" s="101"/>
      <c r="AN33" s="101"/>
      <c r="AO33" s="101"/>
      <c r="AP33" s="101"/>
      <c r="AQ33" s="102"/>
      <c r="AR33" s="102"/>
      <c r="AS33" s="102"/>
      <c r="AT33" s="102"/>
      <c r="AU33" s="103"/>
      <c r="AV33" s="104"/>
      <c r="AW33" s="105"/>
      <c r="AX33" s="106"/>
      <c r="AY33" s="106"/>
      <c r="AZ33" s="106"/>
      <c r="BA33" s="98"/>
      <c r="BB33" s="98"/>
      <c r="BC33" s="98"/>
      <c r="BD33" s="98"/>
      <c r="BE33" s="107"/>
    </row>
    <row r="34" spans="1:57" s="84" customFormat="1" ht="34.5" hidden="1" customHeight="1">
      <c r="F34" s="86"/>
      <c r="G34" s="94"/>
      <c r="H34" s="407" t="s">
        <v>6776</v>
      </c>
      <c r="I34" s="407" t="s">
        <v>6776</v>
      </c>
      <c r="J34" s="85"/>
      <c r="K34" s="407" t="s">
        <v>6776</v>
      </c>
      <c r="L34" s="96"/>
      <c r="M34" s="96"/>
      <c r="N34" s="96"/>
      <c r="O34" s="96"/>
      <c r="P34" s="96"/>
      <c r="Q34" s="96"/>
      <c r="R34" s="96"/>
      <c r="S34" s="96"/>
      <c r="T34" s="98"/>
      <c r="U34" s="98"/>
      <c r="V34" s="98"/>
      <c r="W34" s="98"/>
      <c r="X34" s="99"/>
      <c r="Y34" s="99"/>
      <c r="Z34" s="99"/>
      <c r="AA34" s="99"/>
      <c r="AB34" s="98"/>
      <c r="AC34" s="98"/>
      <c r="AD34" s="98"/>
      <c r="AE34" s="98"/>
      <c r="AF34" s="99"/>
      <c r="AG34" s="99"/>
      <c r="AH34" s="99"/>
      <c r="AI34" s="99"/>
      <c r="AJ34" s="87"/>
      <c r="AK34" s="100"/>
      <c r="AL34" s="100"/>
      <c r="AM34" s="101"/>
      <c r="AN34" s="101"/>
      <c r="AO34" s="101"/>
      <c r="AP34" s="101"/>
      <c r="AQ34" s="102"/>
      <c r="AR34" s="102"/>
      <c r="AS34" s="102"/>
      <c r="AT34" s="102"/>
      <c r="AU34" s="103"/>
      <c r="AV34" s="104"/>
      <c r="AW34" s="105"/>
      <c r="AX34" s="106"/>
      <c r="AY34" s="106"/>
      <c r="AZ34" s="106"/>
      <c r="BA34" s="98"/>
      <c r="BB34" s="98"/>
      <c r="BC34" s="98"/>
      <c r="BD34" s="98"/>
      <c r="BE34" s="107"/>
    </row>
    <row r="35" spans="1:57" s="84" customFormat="1" ht="34.5" hidden="1" customHeight="1">
      <c r="F35" s="86"/>
      <c r="G35" s="94"/>
      <c r="H35" s="407" t="s">
        <v>6776</v>
      </c>
      <c r="I35" s="407" t="s">
        <v>6776</v>
      </c>
      <c r="J35" s="85"/>
      <c r="K35" s="407" t="s">
        <v>6776</v>
      </c>
      <c r="L35" s="96"/>
      <c r="M35" s="96"/>
      <c r="N35" s="96"/>
      <c r="O35" s="96"/>
      <c r="P35" s="96"/>
      <c r="Q35" s="96"/>
      <c r="R35" s="96"/>
      <c r="S35" s="96"/>
      <c r="T35" s="98"/>
      <c r="U35" s="98"/>
      <c r="V35" s="98"/>
      <c r="W35" s="98"/>
      <c r="X35" s="99"/>
      <c r="Y35" s="99"/>
      <c r="Z35" s="99"/>
      <c r="AA35" s="99"/>
      <c r="AB35" s="98"/>
      <c r="AC35" s="98"/>
      <c r="AD35" s="98"/>
      <c r="AE35" s="98"/>
      <c r="AF35" s="99"/>
      <c r="AG35" s="99"/>
      <c r="AH35" s="99"/>
      <c r="AI35" s="99"/>
      <c r="AJ35" s="87"/>
      <c r="AK35" s="100"/>
      <c r="AL35" s="100"/>
      <c r="AM35" s="101"/>
      <c r="AN35" s="101"/>
      <c r="AO35" s="101"/>
      <c r="AP35" s="101"/>
      <c r="AQ35" s="102"/>
      <c r="AR35" s="102"/>
      <c r="AS35" s="102"/>
      <c r="AT35" s="102"/>
      <c r="AU35" s="103"/>
      <c r="AV35" s="104"/>
      <c r="AW35" s="105"/>
      <c r="AX35" s="106"/>
      <c r="AY35" s="106"/>
      <c r="AZ35" s="106"/>
      <c r="BA35" s="98"/>
      <c r="BB35" s="98"/>
      <c r="BC35" s="98"/>
      <c r="BD35" s="98"/>
      <c r="BE35" s="107"/>
    </row>
    <row r="36" spans="1:57" s="84" customFormat="1" ht="34.5" customHeight="1">
      <c r="A36" s="84" t="s">
        <v>6404</v>
      </c>
      <c r="B36" s="84" t="s">
        <v>6405</v>
      </c>
      <c r="C36" s="84" t="s">
        <v>6406</v>
      </c>
      <c r="D36" s="84" t="s">
        <v>6407</v>
      </c>
      <c r="E36" s="84" t="s">
        <v>3</v>
      </c>
      <c r="F36" s="86"/>
      <c r="G36" s="94" t="s">
        <v>5362</v>
      </c>
      <c r="H36" s="407" t="s">
        <v>217</v>
      </c>
      <c r="I36" s="407" t="s">
        <v>269</v>
      </c>
      <c r="J36" s="85" t="s">
        <v>217</v>
      </c>
      <c r="K36" s="407" t="s">
        <v>6785</v>
      </c>
      <c r="L36" s="96">
        <v>4500</v>
      </c>
      <c r="M36" s="96">
        <v>1600</v>
      </c>
      <c r="N36" s="96">
        <v>1300</v>
      </c>
      <c r="O36" s="96">
        <v>950</v>
      </c>
      <c r="P36" s="96">
        <v>4500</v>
      </c>
      <c r="Q36" s="96">
        <v>1600</v>
      </c>
      <c r="R36" s="96">
        <v>1300</v>
      </c>
      <c r="S36" s="96">
        <v>950</v>
      </c>
      <c r="T36" s="98"/>
      <c r="U36" s="98"/>
      <c r="V36" s="98"/>
      <c r="W36" s="98"/>
      <c r="X36" s="99"/>
      <c r="Y36" s="99"/>
      <c r="Z36" s="99"/>
      <c r="AA36" s="99"/>
      <c r="AB36" s="98"/>
      <c r="AC36" s="98"/>
      <c r="AD36" s="98"/>
      <c r="AE36" s="98"/>
      <c r="AF36" s="99"/>
      <c r="AG36" s="99"/>
      <c r="AH36" s="99"/>
      <c r="AI36" s="99"/>
      <c r="AJ36" s="87">
        <v>5</v>
      </c>
      <c r="AK36" s="100"/>
      <c r="AL36" s="100" t="e">
        <v>#REF!</v>
      </c>
      <c r="AM36" s="101" t="e">
        <v>#REF!</v>
      </c>
      <c r="AN36" s="101" t="e">
        <v>#REF!</v>
      </c>
      <c r="AO36" s="101" t="e">
        <v>#REF!</v>
      </c>
      <c r="AP36" s="101" t="e">
        <v>#REF!</v>
      </c>
      <c r="AQ36" s="102" t="e">
        <v>#REF!</v>
      </c>
      <c r="AR36" s="102" t="e">
        <v>#REF!</v>
      </c>
      <c r="AS36" s="102" t="e">
        <v>#REF!</v>
      </c>
      <c r="AT36" s="102" t="e">
        <v>#REF!</v>
      </c>
      <c r="AU36" s="103" t="e">
        <v>#REF!</v>
      </c>
      <c r="AV36" s="104" t="s">
        <v>3</v>
      </c>
      <c r="AW36" s="105">
        <v>1680</v>
      </c>
      <c r="AX36" s="106">
        <v>840</v>
      </c>
      <c r="AY36" s="106">
        <v>630</v>
      </c>
      <c r="AZ36" s="106">
        <v>490</v>
      </c>
      <c r="BA36" s="98">
        <v>1440</v>
      </c>
      <c r="BB36" s="98">
        <v>720</v>
      </c>
      <c r="BC36" s="98">
        <v>540</v>
      </c>
      <c r="BD36" s="98">
        <v>420</v>
      </c>
      <c r="BE36" s="107" t="e">
        <v>#REF!</v>
      </c>
    </row>
    <row r="37" spans="1:57" s="84" customFormat="1" ht="34.5" hidden="1" customHeight="1">
      <c r="F37" s="86"/>
      <c r="G37" s="94"/>
      <c r="H37" s="407" t="s">
        <v>6776</v>
      </c>
      <c r="I37" s="407" t="s">
        <v>6776</v>
      </c>
      <c r="J37" s="85"/>
      <c r="K37" s="407" t="s">
        <v>6776</v>
      </c>
      <c r="L37" s="96"/>
      <c r="M37" s="96"/>
      <c r="N37" s="96"/>
      <c r="O37" s="96"/>
      <c r="P37" s="96"/>
      <c r="Q37" s="96"/>
      <c r="R37" s="96"/>
      <c r="S37" s="96"/>
      <c r="T37" s="98"/>
      <c r="U37" s="98"/>
      <c r="V37" s="98"/>
      <c r="W37" s="98"/>
      <c r="X37" s="99"/>
      <c r="Y37" s="99"/>
      <c r="Z37" s="99"/>
      <c r="AA37" s="99"/>
      <c r="AB37" s="98"/>
      <c r="AC37" s="98"/>
      <c r="AD37" s="98"/>
      <c r="AE37" s="98"/>
      <c r="AF37" s="99"/>
      <c r="AG37" s="99"/>
      <c r="AH37" s="99"/>
      <c r="AI37" s="99"/>
      <c r="AJ37" s="87"/>
      <c r="AK37" s="100"/>
      <c r="AL37" s="100"/>
      <c r="AM37" s="101"/>
      <c r="AN37" s="101"/>
      <c r="AO37" s="101"/>
      <c r="AP37" s="101"/>
      <c r="AQ37" s="102"/>
      <c r="AR37" s="102"/>
      <c r="AS37" s="102"/>
      <c r="AT37" s="102"/>
      <c r="AU37" s="103"/>
      <c r="AV37" s="104"/>
      <c r="AW37" s="105"/>
      <c r="AX37" s="106"/>
      <c r="AY37" s="106"/>
      <c r="AZ37" s="106"/>
      <c r="BA37" s="98"/>
      <c r="BB37" s="98"/>
      <c r="BC37" s="98"/>
      <c r="BD37" s="98"/>
      <c r="BE37" s="107"/>
    </row>
    <row r="38" spans="1:57" s="84" customFormat="1" ht="34.5" hidden="1" customHeight="1">
      <c r="F38" s="86"/>
      <c r="G38" s="94"/>
      <c r="H38" s="407" t="s">
        <v>6776</v>
      </c>
      <c r="I38" s="407" t="s">
        <v>6776</v>
      </c>
      <c r="J38" s="85"/>
      <c r="K38" s="407" t="s">
        <v>6776</v>
      </c>
      <c r="L38" s="96"/>
      <c r="M38" s="96"/>
      <c r="N38" s="96"/>
      <c r="O38" s="96"/>
      <c r="P38" s="96"/>
      <c r="Q38" s="96"/>
      <c r="R38" s="96"/>
      <c r="S38" s="96"/>
      <c r="T38" s="98"/>
      <c r="U38" s="98"/>
      <c r="V38" s="98"/>
      <c r="W38" s="98"/>
      <c r="X38" s="99"/>
      <c r="Y38" s="99"/>
      <c r="Z38" s="99"/>
      <c r="AA38" s="99"/>
      <c r="AB38" s="98"/>
      <c r="AC38" s="98"/>
      <c r="AD38" s="98"/>
      <c r="AE38" s="98"/>
      <c r="AF38" s="99"/>
      <c r="AG38" s="99"/>
      <c r="AH38" s="99"/>
      <c r="AI38" s="99"/>
      <c r="AJ38" s="87"/>
      <c r="AK38" s="100"/>
      <c r="AL38" s="100"/>
      <c r="AM38" s="101"/>
      <c r="AN38" s="101"/>
      <c r="AO38" s="101"/>
      <c r="AP38" s="101"/>
      <c r="AQ38" s="102"/>
      <c r="AR38" s="102"/>
      <c r="AS38" s="102"/>
      <c r="AT38" s="102"/>
      <c r="AU38" s="103"/>
      <c r="AV38" s="104"/>
      <c r="AW38" s="105"/>
      <c r="AX38" s="106"/>
      <c r="AY38" s="106"/>
      <c r="AZ38" s="106"/>
      <c r="BA38" s="98"/>
      <c r="BB38" s="98"/>
      <c r="BC38" s="98"/>
      <c r="BD38" s="98"/>
      <c r="BE38" s="107"/>
    </row>
    <row r="39" spans="1:57" s="84" customFormat="1" ht="34.5" hidden="1" customHeight="1">
      <c r="F39" s="86"/>
      <c r="G39" s="94"/>
      <c r="H39" s="407" t="s">
        <v>6776</v>
      </c>
      <c r="I39" s="407" t="s">
        <v>6776</v>
      </c>
      <c r="J39" s="85"/>
      <c r="K39" s="407" t="s">
        <v>6776</v>
      </c>
      <c r="L39" s="96"/>
      <c r="M39" s="96"/>
      <c r="N39" s="96"/>
      <c r="O39" s="96"/>
      <c r="P39" s="96"/>
      <c r="Q39" s="96"/>
      <c r="R39" s="96"/>
      <c r="S39" s="96"/>
      <c r="T39" s="98"/>
      <c r="U39" s="98"/>
      <c r="V39" s="98"/>
      <c r="W39" s="98"/>
      <c r="X39" s="99"/>
      <c r="Y39" s="99"/>
      <c r="Z39" s="99"/>
      <c r="AA39" s="99"/>
      <c r="AB39" s="98"/>
      <c r="AC39" s="98"/>
      <c r="AD39" s="98"/>
      <c r="AE39" s="98"/>
      <c r="AF39" s="99"/>
      <c r="AG39" s="99"/>
      <c r="AH39" s="99"/>
      <c r="AI39" s="99"/>
      <c r="AJ39" s="87"/>
      <c r="AK39" s="100"/>
      <c r="AL39" s="100"/>
      <c r="AM39" s="101"/>
      <c r="AN39" s="101"/>
      <c r="AO39" s="101"/>
      <c r="AP39" s="101"/>
      <c r="AQ39" s="102"/>
      <c r="AR39" s="102"/>
      <c r="AS39" s="102"/>
      <c r="AT39" s="102"/>
      <c r="AU39" s="103"/>
      <c r="AV39" s="104"/>
      <c r="AW39" s="105"/>
      <c r="AX39" s="106"/>
      <c r="AY39" s="106"/>
      <c r="AZ39" s="106"/>
      <c r="BA39" s="98"/>
      <c r="BB39" s="98"/>
      <c r="BC39" s="98"/>
      <c r="BD39" s="98"/>
      <c r="BE39" s="107"/>
    </row>
    <row r="40" spans="1:57" s="84" customFormat="1" ht="34.5" hidden="1" customHeight="1">
      <c r="F40" s="86"/>
      <c r="G40" s="94"/>
      <c r="H40" s="407" t="s">
        <v>6776</v>
      </c>
      <c r="I40" s="407" t="s">
        <v>6776</v>
      </c>
      <c r="J40" s="85"/>
      <c r="K40" s="407" t="s">
        <v>6776</v>
      </c>
      <c r="L40" s="96"/>
      <c r="M40" s="96"/>
      <c r="N40" s="96"/>
      <c r="O40" s="96"/>
      <c r="P40" s="96"/>
      <c r="Q40" s="96"/>
      <c r="R40" s="96"/>
      <c r="S40" s="96"/>
      <c r="T40" s="98"/>
      <c r="U40" s="98"/>
      <c r="V40" s="98"/>
      <c r="W40" s="98"/>
      <c r="X40" s="99"/>
      <c r="Y40" s="99"/>
      <c r="Z40" s="99"/>
      <c r="AA40" s="99"/>
      <c r="AB40" s="98"/>
      <c r="AC40" s="98"/>
      <c r="AD40" s="98"/>
      <c r="AE40" s="98"/>
      <c r="AF40" s="99"/>
      <c r="AG40" s="99"/>
      <c r="AH40" s="99"/>
      <c r="AI40" s="99"/>
      <c r="AJ40" s="87"/>
      <c r="AK40" s="100"/>
      <c r="AL40" s="100"/>
      <c r="AM40" s="101"/>
      <c r="AN40" s="101"/>
      <c r="AO40" s="101"/>
      <c r="AP40" s="101"/>
      <c r="AQ40" s="102"/>
      <c r="AR40" s="102"/>
      <c r="AS40" s="102"/>
      <c r="AT40" s="102"/>
      <c r="AU40" s="103"/>
      <c r="AV40" s="104"/>
      <c r="AW40" s="105"/>
      <c r="AX40" s="106"/>
      <c r="AY40" s="106"/>
      <c r="AZ40" s="106"/>
      <c r="BA40" s="98"/>
      <c r="BB40" s="98"/>
      <c r="BC40" s="98"/>
      <c r="BD40" s="98"/>
      <c r="BE40" s="107"/>
    </row>
    <row r="41" spans="1:57" s="84" customFormat="1" ht="34.5" hidden="1" customHeight="1">
      <c r="F41" s="86"/>
      <c r="G41" s="94"/>
      <c r="H41" s="407" t="s">
        <v>6776</v>
      </c>
      <c r="I41" s="407" t="s">
        <v>6776</v>
      </c>
      <c r="J41" s="85"/>
      <c r="K41" s="407" t="s">
        <v>6776</v>
      </c>
      <c r="L41" s="96"/>
      <c r="M41" s="96"/>
      <c r="N41" s="96"/>
      <c r="O41" s="96"/>
      <c r="P41" s="96"/>
      <c r="Q41" s="96"/>
      <c r="R41" s="96"/>
      <c r="S41" s="96"/>
      <c r="T41" s="98"/>
      <c r="U41" s="98"/>
      <c r="V41" s="98"/>
      <c r="W41" s="98"/>
      <c r="X41" s="99"/>
      <c r="Y41" s="99"/>
      <c r="Z41" s="99"/>
      <c r="AA41" s="99"/>
      <c r="AB41" s="98"/>
      <c r="AC41" s="98"/>
      <c r="AD41" s="98"/>
      <c r="AE41" s="98"/>
      <c r="AF41" s="99"/>
      <c r="AG41" s="99"/>
      <c r="AH41" s="99"/>
      <c r="AI41" s="99"/>
      <c r="AJ41" s="87"/>
      <c r="AK41" s="100"/>
      <c r="AL41" s="100"/>
      <c r="AM41" s="101"/>
      <c r="AN41" s="101"/>
      <c r="AO41" s="101"/>
      <c r="AP41" s="101"/>
      <c r="AQ41" s="102"/>
      <c r="AR41" s="102"/>
      <c r="AS41" s="102"/>
      <c r="AT41" s="102"/>
      <c r="AU41" s="103"/>
      <c r="AV41" s="104"/>
      <c r="AW41" s="105"/>
      <c r="AX41" s="106"/>
      <c r="AY41" s="106"/>
      <c r="AZ41" s="106"/>
      <c r="BA41" s="98"/>
      <c r="BB41" s="98"/>
      <c r="BC41" s="98"/>
      <c r="BD41" s="98"/>
      <c r="BE41" s="107"/>
    </row>
    <row r="42" spans="1:57" s="84" customFormat="1" ht="34.5" hidden="1" customHeight="1">
      <c r="F42" s="86"/>
      <c r="G42" s="94"/>
      <c r="H42" s="407" t="s">
        <v>6776</v>
      </c>
      <c r="I42" s="407" t="s">
        <v>6776</v>
      </c>
      <c r="J42" s="85"/>
      <c r="K42" s="407" t="s">
        <v>6776</v>
      </c>
      <c r="L42" s="96"/>
      <c r="M42" s="96"/>
      <c r="N42" s="96"/>
      <c r="O42" s="96"/>
      <c r="P42" s="96"/>
      <c r="Q42" s="96"/>
      <c r="R42" s="96"/>
      <c r="S42" s="96"/>
      <c r="T42" s="98"/>
      <c r="U42" s="98"/>
      <c r="V42" s="98"/>
      <c r="W42" s="98"/>
      <c r="X42" s="99"/>
      <c r="Y42" s="99"/>
      <c r="Z42" s="99"/>
      <c r="AA42" s="99"/>
      <c r="AB42" s="98"/>
      <c r="AC42" s="98"/>
      <c r="AD42" s="98"/>
      <c r="AE42" s="98"/>
      <c r="AF42" s="99"/>
      <c r="AG42" s="99"/>
      <c r="AH42" s="99"/>
      <c r="AI42" s="99"/>
      <c r="AJ42" s="87"/>
      <c r="AK42" s="100"/>
      <c r="AL42" s="100"/>
      <c r="AM42" s="101"/>
      <c r="AN42" s="101"/>
      <c r="AO42" s="101"/>
      <c r="AP42" s="101"/>
      <c r="AQ42" s="102"/>
      <c r="AR42" s="102"/>
      <c r="AS42" s="102"/>
      <c r="AT42" s="102"/>
      <c r="AU42" s="103"/>
      <c r="AV42" s="104"/>
      <c r="AW42" s="105"/>
      <c r="AX42" s="106"/>
      <c r="AY42" s="106"/>
      <c r="AZ42" s="106"/>
      <c r="BA42" s="98"/>
      <c r="BB42" s="98"/>
      <c r="BC42" s="98"/>
      <c r="BD42" s="98"/>
      <c r="BE42" s="107"/>
    </row>
    <row r="43" spans="1:57" s="84" customFormat="1" ht="34.5" customHeight="1">
      <c r="A43" s="84" t="s">
        <v>6408</v>
      </c>
      <c r="B43" s="84" t="s">
        <v>6409</v>
      </c>
      <c r="C43" s="84" t="s">
        <v>6410</v>
      </c>
      <c r="D43" s="84" t="s">
        <v>6411</v>
      </c>
      <c r="E43" s="84" t="s">
        <v>3</v>
      </c>
      <c r="F43" s="86"/>
      <c r="G43" s="94" t="s">
        <v>5365</v>
      </c>
      <c r="H43" s="407" t="s">
        <v>217</v>
      </c>
      <c r="I43" s="407" t="s">
        <v>6785</v>
      </c>
      <c r="J43" s="85" t="s">
        <v>217</v>
      </c>
      <c r="K43" s="407" t="s">
        <v>6788</v>
      </c>
      <c r="L43" s="96">
        <v>2600</v>
      </c>
      <c r="M43" s="96">
        <v>1300</v>
      </c>
      <c r="N43" s="96">
        <v>1100</v>
      </c>
      <c r="O43" s="96">
        <v>950</v>
      </c>
      <c r="P43" s="96">
        <v>2600</v>
      </c>
      <c r="Q43" s="96">
        <v>1300</v>
      </c>
      <c r="R43" s="96">
        <v>1100</v>
      </c>
      <c r="S43" s="96">
        <v>950</v>
      </c>
      <c r="T43" s="98" t="e">
        <v>#N/A</v>
      </c>
      <c r="U43" s="98"/>
      <c r="V43" s="98"/>
      <c r="W43" s="98"/>
      <c r="X43" s="99" t="e">
        <v>#N/A</v>
      </c>
      <c r="Y43" s="99"/>
      <c r="Z43" s="99"/>
      <c r="AA43" s="99"/>
      <c r="AB43" s="98"/>
      <c r="AC43" s="98"/>
      <c r="AD43" s="98"/>
      <c r="AE43" s="98"/>
      <c r="AF43" s="99"/>
      <c r="AG43" s="99"/>
      <c r="AH43" s="99"/>
      <c r="AI43" s="99"/>
      <c r="AJ43" s="87">
        <v>9.4230769230769234</v>
      </c>
      <c r="AK43" s="100"/>
      <c r="AL43" s="100" t="e">
        <v>#REF!</v>
      </c>
      <c r="AM43" s="101" t="e">
        <v>#REF!</v>
      </c>
      <c r="AN43" s="101" t="e">
        <v>#REF!</v>
      </c>
      <c r="AO43" s="101" t="e">
        <v>#REF!</v>
      </c>
      <c r="AP43" s="101" t="e">
        <v>#REF!</v>
      </c>
      <c r="AQ43" s="102" t="e">
        <v>#REF!</v>
      </c>
      <c r="AR43" s="102" t="e">
        <v>#REF!</v>
      </c>
      <c r="AS43" s="102" t="e">
        <v>#REF!</v>
      </c>
      <c r="AT43" s="102" t="e">
        <v>#REF!</v>
      </c>
      <c r="AU43" s="103" t="e">
        <v>#REF!</v>
      </c>
      <c r="AV43" s="104" t="s">
        <v>3</v>
      </c>
      <c r="AW43" s="105">
        <v>1540</v>
      </c>
      <c r="AX43" s="106">
        <v>840</v>
      </c>
      <c r="AY43" s="106">
        <v>690</v>
      </c>
      <c r="AZ43" s="106">
        <v>490</v>
      </c>
      <c r="BA43" s="98">
        <v>1320</v>
      </c>
      <c r="BB43" s="98">
        <v>720</v>
      </c>
      <c r="BC43" s="98">
        <v>590</v>
      </c>
      <c r="BD43" s="98">
        <v>420</v>
      </c>
      <c r="BE43" s="107" t="e">
        <v>#REF!</v>
      </c>
    </row>
    <row r="44" spans="1:57" s="84" customFormat="1" ht="34.5" hidden="1" customHeight="1">
      <c r="F44" s="86"/>
      <c r="G44" s="94"/>
      <c r="H44" s="407" t="s">
        <v>6776</v>
      </c>
      <c r="I44" s="407" t="s">
        <v>6776</v>
      </c>
      <c r="J44" s="85"/>
      <c r="K44" s="407" t="s">
        <v>6776</v>
      </c>
      <c r="L44" s="96"/>
      <c r="M44" s="96"/>
      <c r="N44" s="96"/>
      <c r="O44" s="96"/>
      <c r="P44" s="96"/>
      <c r="Q44" s="96"/>
      <c r="R44" s="96"/>
      <c r="S44" s="96"/>
      <c r="T44" s="98"/>
      <c r="U44" s="98"/>
      <c r="V44" s="98"/>
      <c r="W44" s="98"/>
      <c r="X44" s="99"/>
      <c r="Y44" s="99"/>
      <c r="Z44" s="99"/>
      <c r="AA44" s="99"/>
      <c r="AB44" s="98"/>
      <c r="AC44" s="98"/>
      <c r="AD44" s="98"/>
      <c r="AE44" s="98"/>
      <c r="AF44" s="99"/>
      <c r="AG44" s="99"/>
      <c r="AH44" s="99"/>
      <c r="AI44" s="99"/>
      <c r="AJ44" s="87"/>
      <c r="AK44" s="100"/>
      <c r="AL44" s="100"/>
      <c r="AM44" s="101"/>
      <c r="AN44" s="101"/>
      <c r="AO44" s="101"/>
      <c r="AP44" s="101"/>
      <c r="AQ44" s="102"/>
      <c r="AR44" s="102"/>
      <c r="AS44" s="102"/>
      <c r="AT44" s="102"/>
      <c r="AU44" s="103"/>
      <c r="AV44" s="104"/>
      <c r="AW44" s="105"/>
      <c r="AX44" s="106"/>
      <c r="AY44" s="106"/>
      <c r="AZ44" s="106"/>
      <c r="BA44" s="98"/>
      <c r="BB44" s="98"/>
      <c r="BC44" s="98"/>
      <c r="BD44" s="98"/>
      <c r="BE44" s="107"/>
    </row>
    <row r="45" spans="1:57" s="84" customFormat="1" ht="34.5" hidden="1" customHeight="1">
      <c r="F45" s="86"/>
      <c r="G45" s="94"/>
      <c r="H45" s="407" t="s">
        <v>6776</v>
      </c>
      <c r="I45" s="407" t="s">
        <v>6776</v>
      </c>
      <c r="J45" s="85"/>
      <c r="K45" s="407" t="s">
        <v>6776</v>
      </c>
      <c r="L45" s="96"/>
      <c r="M45" s="96"/>
      <c r="N45" s="96"/>
      <c r="O45" s="96"/>
      <c r="P45" s="96"/>
      <c r="Q45" s="96"/>
      <c r="R45" s="96"/>
      <c r="S45" s="96"/>
      <c r="T45" s="98"/>
      <c r="U45" s="98"/>
      <c r="V45" s="98"/>
      <c r="W45" s="98"/>
      <c r="X45" s="99"/>
      <c r="Y45" s="99"/>
      <c r="Z45" s="99"/>
      <c r="AA45" s="99"/>
      <c r="AB45" s="98"/>
      <c r="AC45" s="98"/>
      <c r="AD45" s="98"/>
      <c r="AE45" s="98"/>
      <c r="AF45" s="99"/>
      <c r="AG45" s="99"/>
      <c r="AH45" s="99"/>
      <c r="AI45" s="99"/>
      <c r="AJ45" s="87"/>
      <c r="AK45" s="100"/>
      <c r="AL45" s="100"/>
      <c r="AM45" s="101"/>
      <c r="AN45" s="101"/>
      <c r="AO45" s="101"/>
      <c r="AP45" s="101"/>
      <c r="AQ45" s="102"/>
      <c r="AR45" s="102"/>
      <c r="AS45" s="102"/>
      <c r="AT45" s="102"/>
      <c r="AU45" s="103"/>
      <c r="AV45" s="104"/>
      <c r="AW45" s="105"/>
      <c r="AX45" s="106"/>
      <c r="AY45" s="106"/>
      <c r="AZ45" s="106"/>
      <c r="BA45" s="98"/>
      <c r="BB45" s="98"/>
      <c r="BC45" s="98"/>
      <c r="BD45" s="98"/>
      <c r="BE45" s="107"/>
    </row>
    <row r="46" spans="1:57" s="84" customFormat="1" ht="34.5" hidden="1" customHeight="1">
      <c r="F46" s="86"/>
      <c r="G46" s="94"/>
      <c r="H46" s="407" t="s">
        <v>6776</v>
      </c>
      <c r="I46" s="407" t="s">
        <v>6776</v>
      </c>
      <c r="J46" s="85"/>
      <c r="K46" s="407" t="s">
        <v>6776</v>
      </c>
      <c r="L46" s="96"/>
      <c r="M46" s="96"/>
      <c r="N46" s="96"/>
      <c r="O46" s="96"/>
      <c r="P46" s="96"/>
      <c r="Q46" s="96"/>
      <c r="R46" s="96"/>
      <c r="S46" s="96"/>
      <c r="T46" s="98"/>
      <c r="U46" s="98"/>
      <c r="V46" s="98"/>
      <c r="W46" s="98"/>
      <c r="X46" s="99"/>
      <c r="Y46" s="99"/>
      <c r="Z46" s="99"/>
      <c r="AA46" s="99"/>
      <c r="AB46" s="98"/>
      <c r="AC46" s="98"/>
      <c r="AD46" s="98"/>
      <c r="AE46" s="98"/>
      <c r="AF46" s="99"/>
      <c r="AG46" s="99"/>
      <c r="AH46" s="99"/>
      <c r="AI46" s="99"/>
      <c r="AJ46" s="87"/>
      <c r="AK46" s="100"/>
      <c r="AL46" s="100"/>
      <c r="AM46" s="101"/>
      <c r="AN46" s="101"/>
      <c r="AO46" s="101"/>
      <c r="AP46" s="101"/>
      <c r="AQ46" s="102"/>
      <c r="AR46" s="102"/>
      <c r="AS46" s="102"/>
      <c r="AT46" s="102"/>
      <c r="AU46" s="103"/>
      <c r="AV46" s="104"/>
      <c r="AW46" s="105"/>
      <c r="AX46" s="106"/>
      <c r="AY46" s="106"/>
      <c r="AZ46" s="106"/>
      <c r="BA46" s="98"/>
      <c r="BB46" s="98"/>
      <c r="BC46" s="98"/>
      <c r="BD46" s="98"/>
      <c r="BE46" s="107"/>
    </row>
    <row r="47" spans="1:57" s="84" customFormat="1" ht="34.5" hidden="1" customHeight="1">
      <c r="F47" s="86"/>
      <c r="G47" s="94"/>
      <c r="H47" s="407" t="s">
        <v>6776</v>
      </c>
      <c r="I47" s="407" t="s">
        <v>6776</v>
      </c>
      <c r="J47" s="85"/>
      <c r="K47" s="407" t="s">
        <v>6776</v>
      </c>
      <c r="L47" s="96"/>
      <c r="M47" s="96"/>
      <c r="N47" s="96"/>
      <c r="O47" s="96"/>
      <c r="P47" s="96"/>
      <c r="Q47" s="96"/>
      <c r="R47" s="96"/>
      <c r="S47" s="96"/>
      <c r="T47" s="98"/>
      <c r="U47" s="98"/>
      <c r="V47" s="98"/>
      <c r="W47" s="98"/>
      <c r="X47" s="99"/>
      <c r="Y47" s="99"/>
      <c r="Z47" s="99"/>
      <c r="AA47" s="99"/>
      <c r="AB47" s="98"/>
      <c r="AC47" s="98"/>
      <c r="AD47" s="98"/>
      <c r="AE47" s="98"/>
      <c r="AF47" s="99"/>
      <c r="AG47" s="99"/>
      <c r="AH47" s="99"/>
      <c r="AI47" s="99"/>
      <c r="AJ47" s="87"/>
      <c r="AK47" s="100"/>
      <c r="AL47" s="100"/>
      <c r="AM47" s="101"/>
      <c r="AN47" s="101"/>
      <c r="AO47" s="101"/>
      <c r="AP47" s="101"/>
      <c r="AQ47" s="102"/>
      <c r="AR47" s="102"/>
      <c r="AS47" s="102"/>
      <c r="AT47" s="102"/>
      <c r="AU47" s="103"/>
      <c r="AV47" s="104"/>
      <c r="AW47" s="105"/>
      <c r="AX47" s="106"/>
      <c r="AY47" s="106"/>
      <c r="AZ47" s="106"/>
      <c r="BA47" s="98"/>
      <c r="BB47" s="98"/>
      <c r="BC47" s="98"/>
      <c r="BD47" s="98"/>
      <c r="BE47" s="107"/>
    </row>
    <row r="48" spans="1:57" s="84" customFormat="1" ht="34.5" hidden="1" customHeight="1">
      <c r="F48" s="86"/>
      <c r="G48" s="94"/>
      <c r="H48" s="407" t="s">
        <v>6776</v>
      </c>
      <c r="I48" s="407" t="s">
        <v>6776</v>
      </c>
      <c r="J48" s="85"/>
      <c r="K48" s="407" t="s">
        <v>6776</v>
      </c>
      <c r="L48" s="96"/>
      <c r="M48" s="96"/>
      <c r="N48" s="96"/>
      <c r="O48" s="96"/>
      <c r="P48" s="96"/>
      <c r="Q48" s="96"/>
      <c r="R48" s="96"/>
      <c r="S48" s="96"/>
      <c r="T48" s="98"/>
      <c r="U48" s="98"/>
      <c r="V48" s="98"/>
      <c r="W48" s="98"/>
      <c r="X48" s="99"/>
      <c r="Y48" s="99"/>
      <c r="Z48" s="99"/>
      <c r="AA48" s="99"/>
      <c r="AB48" s="98"/>
      <c r="AC48" s="98"/>
      <c r="AD48" s="98"/>
      <c r="AE48" s="98"/>
      <c r="AF48" s="99"/>
      <c r="AG48" s="99"/>
      <c r="AH48" s="99"/>
      <c r="AI48" s="99"/>
      <c r="AJ48" s="87"/>
      <c r="AK48" s="100"/>
      <c r="AL48" s="100"/>
      <c r="AM48" s="101"/>
      <c r="AN48" s="101"/>
      <c r="AO48" s="101"/>
      <c r="AP48" s="101"/>
      <c r="AQ48" s="102"/>
      <c r="AR48" s="102"/>
      <c r="AS48" s="102"/>
      <c r="AT48" s="102"/>
      <c r="AU48" s="103"/>
      <c r="AV48" s="104"/>
      <c r="AW48" s="105"/>
      <c r="AX48" s="106"/>
      <c r="AY48" s="106"/>
      <c r="AZ48" s="106"/>
      <c r="BA48" s="98"/>
      <c r="BB48" s="98"/>
      <c r="BC48" s="98"/>
      <c r="BD48" s="98"/>
      <c r="BE48" s="107"/>
    </row>
    <row r="49" spans="1:57" s="84" customFormat="1" ht="34.5" hidden="1" customHeight="1">
      <c r="F49" s="86"/>
      <c r="G49" s="94"/>
      <c r="H49" s="407" t="s">
        <v>6776</v>
      </c>
      <c r="I49" s="407" t="s">
        <v>6776</v>
      </c>
      <c r="J49" s="85"/>
      <c r="K49" s="407" t="s">
        <v>6776</v>
      </c>
      <c r="L49" s="96"/>
      <c r="M49" s="96"/>
      <c r="N49" s="96"/>
      <c r="O49" s="96"/>
      <c r="P49" s="96"/>
      <c r="Q49" s="96"/>
      <c r="R49" s="96"/>
      <c r="S49" s="96"/>
      <c r="T49" s="98"/>
      <c r="U49" s="98"/>
      <c r="V49" s="98"/>
      <c r="W49" s="98"/>
      <c r="X49" s="99"/>
      <c r="Y49" s="99"/>
      <c r="Z49" s="99"/>
      <c r="AA49" s="99"/>
      <c r="AB49" s="98"/>
      <c r="AC49" s="98"/>
      <c r="AD49" s="98"/>
      <c r="AE49" s="98"/>
      <c r="AF49" s="99"/>
      <c r="AG49" s="99"/>
      <c r="AH49" s="99"/>
      <c r="AI49" s="99"/>
      <c r="AJ49" s="87"/>
      <c r="AK49" s="100"/>
      <c r="AL49" s="100"/>
      <c r="AM49" s="101"/>
      <c r="AN49" s="101"/>
      <c r="AO49" s="101"/>
      <c r="AP49" s="101"/>
      <c r="AQ49" s="102"/>
      <c r="AR49" s="102"/>
      <c r="AS49" s="102"/>
      <c r="AT49" s="102"/>
      <c r="AU49" s="103"/>
      <c r="AV49" s="104"/>
      <c r="AW49" s="105"/>
      <c r="AX49" s="106"/>
      <c r="AY49" s="106"/>
      <c r="AZ49" s="106"/>
      <c r="BA49" s="98"/>
      <c r="BB49" s="98"/>
      <c r="BC49" s="98"/>
      <c r="BD49" s="98"/>
      <c r="BE49" s="107"/>
    </row>
    <row r="50" spans="1:57" s="84" customFormat="1" ht="34.5" customHeight="1">
      <c r="A50" s="84" t="s">
        <v>6412</v>
      </c>
      <c r="B50" s="84" t="s">
        <v>6413</v>
      </c>
      <c r="C50" s="84" t="s">
        <v>6414</v>
      </c>
      <c r="D50" s="84" t="s">
        <v>6415</v>
      </c>
      <c r="E50" s="84" t="s">
        <v>3</v>
      </c>
      <c r="F50" s="86">
        <v>9</v>
      </c>
      <c r="G50" s="94" t="s">
        <v>5288</v>
      </c>
      <c r="H50" s="407" t="s">
        <v>5289</v>
      </c>
      <c r="I50" s="407" t="s">
        <v>215</v>
      </c>
      <c r="J50" s="85" t="s">
        <v>5289</v>
      </c>
      <c r="K50" s="407" t="s">
        <v>269</v>
      </c>
      <c r="L50" s="96">
        <v>7000</v>
      </c>
      <c r="M50" s="96">
        <v>3000</v>
      </c>
      <c r="N50" s="96">
        <v>2300</v>
      </c>
      <c r="O50" s="96">
        <v>1500</v>
      </c>
      <c r="P50" s="96">
        <v>7000</v>
      </c>
      <c r="Q50" s="96">
        <v>3000</v>
      </c>
      <c r="R50" s="96">
        <v>2300</v>
      </c>
      <c r="S50" s="96">
        <v>1500</v>
      </c>
      <c r="T50" s="98"/>
      <c r="U50" s="98"/>
      <c r="V50" s="98"/>
      <c r="W50" s="98"/>
      <c r="X50" s="99"/>
      <c r="Y50" s="99"/>
      <c r="Z50" s="99"/>
      <c r="AA50" s="99"/>
      <c r="AB50" s="98"/>
      <c r="AC50" s="98"/>
      <c r="AD50" s="98"/>
      <c r="AE50" s="98"/>
      <c r="AF50" s="99"/>
      <c r="AG50" s="99"/>
      <c r="AH50" s="99"/>
      <c r="AI50" s="99"/>
      <c r="AJ50" s="87">
        <v>8.7857142857142847</v>
      </c>
      <c r="AK50" s="100"/>
      <c r="AL50" s="100" t="e">
        <v>#REF!</v>
      </c>
      <c r="AM50" s="101" t="e">
        <v>#REF!</v>
      </c>
      <c r="AN50" s="101" t="e">
        <v>#REF!</v>
      </c>
      <c r="AO50" s="101" t="e">
        <v>#REF!</v>
      </c>
      <c r="AP50" s="101" t="e">
        <v>#REF!</v>
      </c>
      <c r="AQ50" s="102" t="e">
        <v>#REF!</v>
      </c>
      <c r="AR50" s="102" t="e">
        <v>#REF!</v>
      </c>
      <c r="AS50" s="102" t="e">
        <v>#REF!</v>
      </c>
      <c r="AT50" s="102" t="e">
        <v>#REF!</v>
      </c>
      <c r="AU50" s="103" t="e">
        <v>#REF!</v>
      </c>
      <c r="AV50" s="104" t="s">
        <v>3</v>
      </c>
      <c r="AW50" s="105">
        <v>3500</v>
      </c>
      <c r="AX50" s="106">
        <v>1540</v>
      </c>
      <c r="AY50" s="106">
        <v>1400</v>
      </c>
      <c r="AZ50" s="106">
        <v>770</v>
      </c>
      <c r="BA50" s="98">
        <v>3000</v>
      </c>
      <c r="BB50" s="98">
        <v>1320</v>
      </c>
      <c r="BC50" s="98">
        <v>1200</v>
      </c>
      <c r="BD50" s="98">
        <v>660</v>
      </c>
      <c r="BE50" s="107" t="e">
        <v>#REF!</v>
      </c>
    </row>
    <row r="51" spans="1:57" s="84" customFormat="1" ht="34.5" hidden="1" customHeight="1">
      <c r="F51" s="86"/>
      <c r="G51" s="94"/>
      <c r="H51" s="407" t="s">
        <v>6776</v>
      </c>
      <c r="I51" s="407" t="s">
        <v>6776</v>
      </c>
      <c r="J51" s="85"/>
      <c r="K51" s="407" t="s">
        <v>6776</v>
      </c>
      <c r="L51" s="96"/>
      <c r="M51" s="96"/>
      <c r="N51" s="96"/>
      <c r="O51" s="96"/>
      <c r="P51" s="96"/>
      <c r="Q51" s="96"/>
      <c r="R51" s="96"/>
      <c r="S51" s="96"/>
      <c r="T51" s="98"/>
      <c r="U51" s="98"/>
      <c r="V51" s="98"/>
      <c r="W51" s="98"/>
      <c r="X51" s="99"/>
      <c r="Y51" s="99"/>
      <c r="Z51" s="99"/>
      <c r="AA51" s="99"/>
      <c r="AB51" s="98"/>
      <c r="AC51" s="98"/>
      <c r="AD51" s="98"/>
      <c r="AE51" s="98"/>
      <c r="AF51" s="99"/>
      <c r="AG51" s="99"/>
      <c r="AH51" s="99"/>
      <c r="AI51" s="99"/>
      <c r="AJ51" s="87"/>
      <c r="AK51" s="100"/>
      <c r="AL51" s="100"/>
      <c r="AM51" s="101"/>
      <c r="AN51" s="101"/>
      <c r="AO51" s="101"/>
      <c r="AP51" s="101"/>
      <c r="AQ51" s="102"/>
      <c r="AR51" s="102"/>
      <c r="AS51" s="102"/>
      <c r="AT51" s="102"/>
      <c r="AU51" s="103"/>
      <c r="AV51" s="104"/>
      <c r="AW51" s="105"/>
      <c r="AX51" s="106"/>
      <c r="AY51" s="106"/>
      <c r="AZ51" s="106"/>
      <c r="BA51" s="98"/>
      <c r="BB51" s="98"/>
      <c r="BC51" s="98"/>
      <c r="BD51" s="98"/>
      <c r="BE51" s="107"/>
    </row>
    <row r="52" spans="1:57" s="84" customFormat="1" ht="34.5" hidden="1" customHeight="1">
      <c r="F52" s="86"/>
      <c r="G52" s="94"/>
      <c r="H52" s="407" t="s">
        <v>6776</v>
      </c>
      <c r="I52" s="407" t="s">
        <v>6776</v>
      </c>
      <c r="J52" s="85"/>
      <c r="K52" s="407" t="s">
        <v>6776</v>
      </c>
      <c r="L52" s="96"/>
      <c r="M52" s="96"/>
      <c r="N52" s="96"/>
      <c r="O52" s="96"/>
      <c r="P52" s="96"/>
      <c r="Q52" s="96"/>
      <c r="R52" s="96"/>
      <c r="S52" s="96"/>
      <c r="T52" s="98"/>
      <c r="U52" s="98"/>
      <c r="V52" s="98"/>
      <c r="W52" s="98"/>
      <c r="X52" s="99"/>
      <c r="Y52" s="99"/>
      <c r="Z52" s="99"/>
      <c r="AA52" s="99"/>
      <c r="AB52" s="98"/>
      <c r="AC52" s="98"/>
      <c r="AD52" s="98"/>
      <c r="AE52" s="98"/>
      <c r="AF52" s="99"/>
      <c r="AG52" s="99"/>
      <c r="AH52" s="99"/>
      <c r="AI52" s="99"/>
      <c r="AJ52" s="87"/>
      <c r="AK52" s="100"/>
      <c r="AL52" s="100"/>
      <c r="AM52" s="101"/>
      <c r="AN52" s="101"/>
      <c r="AO52" s="101"/>
      <c r="AP52" s="101"/>
      <c r="AQ52" s="102"/>
      <c r="AR52" s="102"/>
      <c r="AS52" s="102"/>
      <c r="AT52" s="102"/>
      <c r="AU52" s="103"/>
      <c r="AV52" s="104"/>
      <c r="AW52" s="105"/>
      <c r="AX52" s="106"/>
      <c r="AY52" s="106"/>
      <c r="AZ52" s="106"/>
      <c r="BA52" s="98"/>
      <c r="BB52" s="98"/>
      <c r="BC52" s="98"/>
      <c r="BD52" s="98"/>
      <c r="BE52" s="107"/>
    </row>
    <row r="53" spans="1:57" s="84" customFormat="1" ht="34.5" hidden="1" customHeight="1">
      <c r="F53" s="86"/>
      <c r="G53" s="94"/>
      <c r="H53" s="407" t="s">
        <v>6776</v>
      </c>
      <c r="I53" s="407" t="s">
        <v>6776</v>
      </c>
      <c r="J53" s="85"/>
      <c r="K53" s="407" t="s">
        <v>6776</v>
      </c>
      <c r="L53" s="96"/>
      <c r="M53" s="96"/>
      <c r="N53" s="96"/>
      <c r="O53" s="96"/>
      <c r="P53" s="96"/>
      <c r="Q53" s="96"/>
      <c r="R53" s="96"/>
      <c r="S53" s="96"/>
      <c r="T53" s="98"/>
      <c r="U53" s="98"/>
      <c r="V53" s="98"/>
      <c r="W53" s="98"/>
      <c r="X53" s="99"/>
      <c r="Y53" s="99"/>
      <c r="Z53" s="99"/>
      <c r="AA53" s="99"/>
      <c r="AB53" s="98"/>
      <c r="AC53" s="98"/>
      <c r="AD53" s="98"/>
      <c r="AE53" s="98"/>
      <c r="AF53" s="99"/>
      <c r="AG53" s="99"/>
      <c r="AH53" s="99"/>
      <c r="AI53" s="99"/>
      <c r="AJ53" s="87"/>
      <c r="AK53" s="100"/>
      <c r="AL53" s="100"/>
      <c r="AM53" s="101"/>
      <c r="AN53" s="101"/>
      <c r="AO53" s="101"/>
      <c r="AP53" s="101"/>
      <c r="AQ53" s="102"/>
      <c r="AR53" s="102"/>
      <c r="AS53" s="102"/>
      <c r="AT53" s="102"/>
      <c r="AU53" s="103"/>
      <c r="AV53" s="104"/>
      <c r="AW53" s="105"/>
      <c r="AX53" s="106"/>
      <c r="AY53" s="106"/>
      <c r="AZ53" s="106"/>
      <c r="BA53" s="98"/>
      <c r="BB53" s="98"/>
      <c r="BC53" s="98"/>
      <c r="BD53" s="98"/>
      <c r="BE53" s="107"/>
    </row>
    <row r="54" spans="1:57" s="84" customFormat="1" ht="34.5" hidden="1" customHeight="1">
      <c r="F54" s="86"/>
      <c r="G54" s="94"/>
      <c r="H54" s="407" t="s">
        <v>6776</v>
      </c>
      <c r="I54" s="407" t="s">
        <v>6776</v>
      </c>
      <c r="J54" s="85"/>
      <c r="K54" s="407" t="s">
        <v>6776</v>
      </c>
      <c r="L54" s="96"/>
      <c r="M54" s="96"/>
      <c r="N54" s="96"/>
      <c r="O54" s="96"/>
      <c r="P54" s="96"/>
      <c r="Q54" s="96"/>
      <c r="R54" s="96"/>
      <c r="S54" s="96"/>
      <c r="T54" s="98"/>
      <c r="U54" s="98"/>
      <c r="V54" s="98"/>
      <c r="W54" s="98"/>
      <c r="X54" s="99"/>
      <c r="Y54" s="99"/>
      <c r="Z54" s="99"/>
      <c r="AA54" s="99"/>
      <c r="AB54" s="98"/>
      <c r="AC54" s="98"/>
      <c r="AD54" s="98"/>
      <c r="AE54" s="98"/>
      <c r="AF54" s="99"/>
      <c r="AG54" s="99"/>
      <c r="AH54" s="99"/>
      <c r="AI54" s="99"/>
      <c r="AJ54" s="87"/>
      <c r="AK54" s="100"/>
      <c r="AL54" s="100"/>
      <c r="AM54" s="101"/>
      <c r="AN54" s="101"/>
      <c r="AO54" s="101"/>
      <c r="AP54" s="101"/>
      <c r="AQ54" s="102"/>
      <c r="AR54" s="102"/>
      <c r="AS54" s="102"/>
      <c r="AT54" s="102"/>
      <c r="AU54" s="103"/>
      <c r="AV54" s="104"/>
      <c r="AW54" s="105"/>
      <c r="AX54" s="106"/>
      <c r="AY54" s="106"/>
      <c r="AZ54" s="106"/>
      <c r="BA54" s="98"/>
      <c r="BB54" s="98"/>
      <c r="BC54" s="98"/>
      <c r="BD54" s="98"/>
      <c r="BE54" s="107"/>
    </row>
    <row r="55" spans="1:57" s="84" customFormat="1" ht="34.5" hidden="1" customHeight="1">
      <c r="F55" s="86"/>
      <c r="G55" s="94"/>
      <c r="H55" s="407" t="s">
        <v>6776</v>
      </c>
      <c r="I55" s="407" t="s">
        <v>6776</v>
      </c>
      <c r="J55" s="85"/>
      <c r="K55" s="407" t="s">
        <v>6776</v>
      </c>
      <c r="L55" s="96"/>
      <c r="M55" s="96"/>
      <c r="N55" s="96"/>
      <c r="O55" s="96"/>
      <c r="P55" s="96"/>
      <c r="Q55" s="96"/>
      <c r="R55" s="96"/>
      <c r="S55" s="96"/>
      <c r="T55" s="98"/>
      <c r="U55" s="98"/>
      <c r="V55" s="98"/>
      <c r="W55" s="98"/>
      <c r="X55" s="99"/>
      <c r="Y55" s="99"/>
      <c r="Z55" s="99"/>
      <c r="AA55" s="99"/>
      <c r="AB55" s="98"/>
      <c r="AC55" s="98"/>
      <c r="AD55" s="98"/>
      <c r="AE55" s="98"/>
      <c r="AF55" s="99"/>
      <c r="AG55" s="99"/>
      <c r="AH55" s="99"/>
      <c r="AI55" s="99"/>
      <c r="AJ55" s="87"/>
      <c r="AK55" s="100"/>
      <c r="AL55" s="100"/>
      <c r="AM55" s="101"/>
      <c r="AN55" s="101"/>
      <c r="AO55" s="101"/>
      <c r="AP55" s="101"/>
      <c r="AQ55" s="102"/>
      <c r="AR55" s="102"/>
      <c r="AS55" s="102"/>
      <c r="AT55" s="102"/>
      <c r="AU55" s="103"/>
      <c r="AV55" s="104"/>
      <c r="AW55" s="105"/>
      <c r="AX55" s="106"/>
      <c r="AY55" s="106"/>
      <c r="AZ55" s="106"/>
      <c r="BA55" s="98"/>
      <c r="BB55" s="98"/>
      <c r="BC55" s="98"/>
      <c r="BD55" s="98"/>
      <c r="BE55" s="107"/>
    </row>
    <row r="56" spans="1:57" s="84" customFormat="1" ht="34.5" hidden="1" customHeight="1">
      <c r="F56" s="86"/>
      <c r="G56" s="94"/>
      <c r="H56" s="407" t="s">
        <v>6776</v>
      </c>
      <c r="I56" s="407" t="s">
        <v>6776</v>
      </c>
      <c r="J56" s="85"/>
      <c r="K56" s="407" t="s">
        <v>6776</v>
      </c>
      <c r="L56" s="96"/>
      <c r="M56" s="96"/>
      <c r="N56" s="96"/>
      <c r="O56" s="96"/>
      <c r="P56" s="96"/>
      <c r="Q56" s="96"/>
      <c r="R56" s="96"/>
      <c r="S56" s="96"/>
      <c r="T56" s="98"/>
      <c r="U56" s="98"/>
      <c r="V56" s="98"/>
      <c r="W56" s="98"/>
      <c r="X56" s="99"/>
      <c r="Y56" s="99"/>
      <c r="Z56" s="99"/>
      <c r="AA56" s="99"/>
      <c r="AB56" s="98"/>
      <c r="AC56" s="98"/>
      <c r="AD56" s="98"/>
      <c r="AE56" s="98"/>
      <c r="AF56" s="99"/>
      <c r="AG56" s="99"/>
      <c r="AH56" s="99"/>
      <c r="AI56" s="99"/>
      <c r="AJ56" s="87"/>
      <c r="AK56" s="100"/>
      <c r="AL56" s="100"/>
      <c r="AM56" s="101"/>
      <c r="AN56" s="101"/>
      <c r="AO56" s="101"/>
      <c r="AP56" s="101"/>
      <c r="AQ56" s="102"/>
      <c r="AR56" s="102"/>
      <c r="AS56" s="102"/>
      <c r="AT56" s="102"/>
      <c r="AU56" s="103"/>
      <c r="AV56" s="104"/>
      <c r="AW56" s="105"/>
      <c r="AX56" s="106"/>
      <c r="AY56" s="106"/>
      <c r="AZ56" s="106"/>
      <c r="BA56" s="98"/>
      <c r="BB56" s="98"/>
      <c r="BC56" s="98"/>
      <c r="BD56" s="98"/>
      <c r="BE56" s="107"/>
    </row>
    <row r="57" spans="1:57" s="84" customFormat="1" ht="34.5" customHeight="1">
      <c r="A57" s="84" t="s">
        <v>6416</v>
      </c>
      <c r="B57" s="84" t="s">
        <v>6417</v>
      </c>
      <c r="C57" s="84" t="s">
        <v>6418</v>
      </c>
      <c r="D57" s="84" t="s">
        <v>6419</v>
      </c>
      <c r="E57" s="84" t="s">
        <v>3</v>
      </c>
      <c r="F57" s="86"/>
      <c r="G57" s="94" t="s">
        <v>5420</v>
      </c>
      <c r="H57" s="407" t="s">
        <v>266</v>
      </c>
      <c r="I57" s="407" t="s">
        <v>5338</v>
      </c>
      <c r="J57" s="85" t="s">
        <v>266</v>
      </c>
      <c r="K57" s="407" t="s">
        <v>5257</v>
      </c>
      <c r="L57" s="96">
        <v>4000</v>
      </c>
      <c r="M57" s="96">
        <v>2000</v>
      </c>
      <c r="N57" s="96">
        <v>1500</v>
      </c>
      <c r="O57" s="96">
        <v>900</v>
      </c>
      <c r="P57" s="96">
        <v>4000</v>
      </c>
      <c r="Q57" s="96">
        <v>2000</v>
      </c>
      <c r="R57" s="96">
        <v>1500</v>
      </c>
      <c r="S57" s="96">
        <v>900</v>
      </c>
      <c r="T57" s="98"/>
      <c r="U57" s="98"/>
      <c r="V57" s="98"/>
      <c r="W57" s="98"/>
      <c r="X57" s="99"/>
      <c r="Y57" s="99"/>
      <c r="Z57" s="99"/>
      <c r="AA57" s="99"/>
      <c r="AB57" s="98"/>
      <c r="AC57" s="98"/>
      <c r="AD57" s="98"/>
      <c r="AE57" s="98"/>
      <c r="AF57" s="99"/>
      <c r="AG57" s="99"/>
      <c r="AH57" s="99"/>
      <c r="AI57" s="99"/>
      <c r="AJ57" s="87">
        <v>9.2949999999999999</v>
      </c>
      <c r="AK57" s="100"/>
      <c r="AL57" s="100" t="e">
        <v>#REF!</v>
      </c>
      <c r="AM57" s="101" t="e">
        <v>#REF!</v>
      </c>
      <c r="AN57" s="101" t="e">
        <v>#REF!</v>
      </c>
      <c r="AO57" s="101" t="e">
        <v>#REF!</v>
      </c>
      <c r="AP57" s="101" t="e">
        <v>#REF!</v>
      </c>
      <c r="AQ57" s="102" t="e">
        <v>#REF!</v>
      </c>
      <c r="AR57" s="102" t="e">
        <v>#REF!</v>
      </c>
      <c r="AS57" s="102" t="e">
        <v>#REF!</v>
      </c>
      <c r="AT57" s="102" t="e">
        <v>#REF!</v>
      </c>
      <c r="AU57" s="103" t="e">
        <v>#REF!</v>
      </c>
      <c r="AV57" s="104" t="s">
        <v>3</v>
      </c>
      <c r="AW57" s="105"/>
      <c r="AX57" s="106"/>
      <c r="AY57" s="106"/>
      <c r="AZ57" s="106"/>
      <c r="BA57" s="98"/>
      <c r="BB57" s="98"/>
      <c r="BC57" s="98"/>
      <c r="BD57" s="98"/>
      <c r="BE57" s="107" t="e">
        <v>#REF!</v>
      </c>
    </row>
    <row r="58" spans="1:57" s="84" customFormat="1" ht="34.5" hidden="1" customHeight="1">
      <c r="F58" s="86"/>
      <c r="G58" s="94"/>
      <c r="H58" s="407" t="s">
        <v>6776</v>
      </c>
      <c r="I58" s="407" t="s">
        <v>6776</v>
      </c>
      <c r="J58" s="85"/>
      <c r="K58" s="407" t="s">
        <v>6776</v>
      </c>
      <c r="L58" s="96"/>
      <c r="M58" s="96"/>
      <c r="N58" s="96"/>
      <c r="O58" s="96"/>
      <c r="P58" s="96"/>
      <c r="Q58" s="96"/>
      <c r="R58" s="96"/>
      <c r="S58" s="96"/>
      <c r="T58" s="98"/>
      <c r="U58" s="98"/>
      <c r="V58" s="98"/>
      <c r="W58" s="98"/>
      <c r="X58" s="99"/>
      <c r="Y58" s="99"/>
      <c r="Z58" s="99"/>
      <c r="AA58" s="99"/>
      <c r="AB58" s="98"/>
      <c r="AC58" s="98"/>
      <c r="AD58" s="98"/>
      <c r="AE58" s="98"/>
      <c r="AF58" s="99"/>
      <c r="AG58" s="99"/>
      <c r="AH58" s="99"/>
      <c r="AI58" s="99"/>
      <c r="AJ58" s="87"/>
      <c r="AK58" s="100"/>
      <c r="AL58" s="100"/>
      <c r="AM58" s="101"/>
      <c r="AN58" s="101"/>
      <c r="AO58" s="101"/>
      <c r="AP58" s="101"/>
      <c r="AQ58" s="102"/>
      <c r="AR58" s="102"/>
      <c r="AS58" s="102"/>
      <c r="AT58" s="102"/>
      <c r="AU58" s="103"/>
      <c r="AV58" s="104"/>
      <c r="AW58" s="105"/>
      <c r="AX58" s="106"/>
      <c r="AY58" s="106"/>
      <c r="AZ58" s="106"/>
      <c r="BA58" s="98"/>
      <c r="BB58" s="98"/>
      <c r="BC58" s="98"/>
      <c r="BD58" s="98"/>
      <c r="BE58" s="107"/>
    </row>
    <row r="59" spans="1:57" s="84" customFormat="1" ht="34.5" hidden="1" customHeight="1">
      <c r="F59" s="86"/>
      <c r="G59" s="94"/>
      <c r="H59" s="407" t="s">
        <v>6776</v>
      </c>
      <c r="I59" s="407" t="s">
        <v>6776</v>
      </c>
      <c r="J59" s="85"/>
      <c r="K59" s="407" t="s">
        <v>6776</v>
      </c>
      <c r="L59" s="96"/>
      <c r="M59" s="96"/>
      <c r="N59" s="96"/>
      <c r="O59" s="96"/>
      <c r="P59" s="96"/>
      <c r="Q59" s="96"/>
      <c r="R59" s="96"/>
      <c r="S59" s="96"/>
      <c r="T59" s="98"/>
      <c r="U59" s="98"/>
      <c r="V59" s="98"/>
      <c r="W59" s="98"/>
      <c r="X59" s="99"/>
      <c r="Y59" s="99"/>
      <c r="Z59" s="99"/>
      <c r="AA59" s="99"/>
      <c r="AB59" s="98"/>
      <c r="AC59" s="98"/>
      <c r="AD59" s="98"/>
      <c r="AE59" s="98"/>
      <c r="AF59" s="99"/>
      <c r="AG59" s="99"/>
      <c r="AH59" s="99"/>
      <c r="AI59" s="99"/>
      <c r="AJ59" s="87"/>
      <c r="AK59" s="100"/>
      <c r="AL59" s="100"/>
      <c r="AM59" s="101"/>
      <c r="AN59" s="101"/>
      <c r="AO59" s="101"/>
      <c r="AP59" s="101"/>
      <c r="AQ59" s="102"/>
      <c r="AR59" s="102"/>
      <c r="AS59" s="102"/>
      <c r="AT59" s="102"/>
      <c r="AU59" s="103"/>
      <c r="AV59" s="104"/>
      <c r="AW59" s="105"/>
      <c r="AX59" s="106"/>
      <c r="AY59" s="106"/>
      <c r="AZ59" s="106"/>
      <c r="BA59" s="98"/>
      <c r="BB59" s="98"/>
      <c r="BC59" s="98"/>
      <c r="BD59" s="98"/>
      <c r="BE59" s="107"/>
    </row>
    <row r="60" spans="1:57" s="84" customFormat="1" ht="34.5" hidden="1" customHeight="1">
      <c r="F60" s="86"/>
      <c r="G60" s="94"/>
      <c r="H60" s="407" t="s">
        <v>6776</v>
      </c>
      <c r="I60" s="407" t="s">
        <v>6776</v>
      </c>
      <c r="J60" s="85"/>
      <c r="K60" s="407" t="s">
        <v>6776</v>
      </c>
      <c r="L60" s="96"/>
      <c r="M60" s="96"/>
      <c r="N60" s="96"/>
      <c r="O60" s="96"/>
      <c r="P60" s="96"/>
      <c r="Q60" s="96"/>
      <c r="R60" s="96"/>
      <c r="S60" s="96"/>
      <c r="T60" s="98"/>
      <c r="U60" s="98"/>
      <c r="V60" s="98"/>
      <c r="W60" s="98"/>
      <c r="X60" s="99"/>
      <c r="Y60" s="99"/>
      <c r="Z60" s="99"/>
      <c r="AA60" s="99"/>
      <c r="AB60" s="98"/>
      <c r="AC60" s="98"/>
      <c r="AD60" s="98"/>
      <c r="AE60" s="98"/>
      <c r="AF60" s="99"/>
      <c r="AG60" s="99"/>
      <c r="AH60" s="99"/>
      <c r="AI60" s="99"/>
      <c r="AJ60" s="87"/>
      <c r="AK60" s="100"/>
      <c r="AL60" s="100"/>
      <c r="AM60" s="101"/>
      <c r="AN60" s="101"/>
      <c r="AO60" s="101"/>
      <c r="AP60" s="101"/>
      <c r="AQ60" s="102"/>
      <c r="AR60" s="102"/>
      <c r="AS60" s="102"/>
      <c r="AT60" s="102"/>
      <c r="AU60" s="103"/>
      <c r="AV60" s="104"/>
      <c r="AW60" s="105"/>
      <c r="AX60" s="106"/>
      <c r="AY60" s="106"/>
      <c r="AZ60" s="106"/>
      <c r="BA60" s="98"/>
      <c r="BB60" s="98"/>
      <c r="BC60" s="98"/>
      <c r="BD60" s="98"/>
      <c r="BE60" s="107"/>
    </row>
    <row r="61" spans="1:57" s="84" customFormat="1" ht="34.5" hidden="1" customHeight="1">
      <c r="F61" s="86"/>
      <c r="G61" s="94"/>
      <c r="H61" s="407" t="s">
        <v>6776</v>
      </c>
      <c r="I61" s="407" t="s">
        <v>6776</v>
      </c>
      <c r="J61" s="85"/>
      <c r="K61" s="407" t="s">
        <v>6776</v>
      </c>
      <c r="L61" s="96"/>
      <c r="M61" s="96"/>
      <c r="N61" s="96"/>
      <c r="O61" s="96"/>
      <c r="P61" s="96"/>
      <c r="Q61" s="96"/>
      <c r="R61" s="96"/>
      <c r="S61" s="96"/>
      <c r="T61" s="98"/>
      <c r="U61" s="98"/>
      <c r="V61" s="98"/>
      <c r="W61" s="98"/>
      <c r="X61" s="99"/>
      <c r="Y61" s="99"/>
      <c r="Z61" s="99"/>
      <c r="AA61" s="99"/>
      <c r="AB61" s="98"/>
      <c r="AC61" s="98"/>
      <c r="AD61" s="98"/>
      <c r="AE61" s="98"/>
      <c r="AF61" s="99"/>
      <c r="AG61" s="99"/>
      <c r="AH61" s="99"/>
      <c r="AI61" s="99"/>
      <c r="AJ61" s="87"/>
      <c r="AK61" s="100"/>
      <c r="AL61" s="100"/>
      <c r="AM61" s="101"/>
      <c r="AN61" s="101"/>
      <c r="AO61" s="101"/>
      <c r="AP61" s="101"/>
      <c r="AQ61" s="102"/>
      <c r="AR61" s="102"/>
      <c r="AS61" s="102"/>
      <c r="AT61" s="102"/>
      <c r="AU61" s="103"/>
      <c r="AV61" s="104"/>
      <c r="AW61" s="105"/>
      <c r="AX61" s="106"/>
      <c r="AY61" s="106"/>
      <c r="AZ61" s="106"/>
      <c r="BA61" s="98"/>
      <c r="BB61" s="98"/>
      <c r="BC61" s="98"/>
      <c r="BD61" s="98"/>
      <c r="BE61" s="107"/>
    </row>
    <row r="62" spans="1:57" s="84" customFormat="1" ht="34.5" hidden="1" customHeight="1">
      <c r="F62" s="86"/>
      <c r="G62" s="94"/>
      <c r="H62" s="407" t="s">
        <v>6776</v>
      </c>
      <c r="I62" s="407" t="s">
        <v>6776</v>
      </c>
      <c r="J62" s="85"/>
      <c r="K62" s="407" t="s">
        <v>6776</v>
      </c>
      <c r="L62" s="96"/>
      <c r="M62" s="96"/>
      <c r="N62" s="96"/>
      <c r="O62" s="96"/>
      <c r="P62" s="96"/>
      <c r="Q62" s="96"/>
      <c r="R62" s="96"/>
      <c r="S62" s="96"/>
      <c r="T62" s="98"/>
      <c r="U62" s="98"/>
      <c r="V62" s="98"/>
      <c r="W62" s="98"/>
      <c r="X62" s="99"/>
      <c r="Y62" s="99"/>
      <c r="Z62" s="99"/>
      <c r="AA62" s="99"/>
      <c r="AB62" s="98"/>
      <c r="AC62" s="98"/>
      <c r="AD62" s="98"/>
      <c r="AE62" s="98"/>
      <c r="AF62" s="99"/>
      <c r="AG62" s="99"/>
      <c r="AH62" s="99"/>
      <c r="AI62" s="99"/>
      <c r="AJ62" s="87"/>
      <c r="AK62" s="100"/>
      <c r="AL62" s="100"/>
      <c r="AM62" s="101"/>
      <c r="AN62" s="101"/>
      <c r="AO62" s="101"/>
      <c r="AP62" s="101"/>
      <c r="AQ62" s="102"/>
      <c r="AR62" s="102"/>
      <c r="AS62" s="102"/>
      <c r="AT62" s="102"/>
      <c r="AU62" s="103"/>
      <c r="AV62" s="104"/>
      <c r="AW62" s="105"/>
      <c r="AX62" s="106"/>
      <c r="AY62" s="106"/>
      <c r="AZ62" s="106"/>
      <c r="BA62" s="98"/>
      <c r="BB62" s="98"/>
      <c r="BC62" s="98"/>
      <c r="BD62" s="98"/>
      <c r="BE62" s="107"/>
    </row>
    <row r="63" spans="1:57" s="84" customFormat="1" ht="34.5" hidden="1" customHeight="1">
      <c r="F63" s="86"/>
      <c r="G63" s="94"/>
      <c r="H63" s="407" t="s">
        <v>6776</v>
      </c>
      <c r="I63" s="407" t="s">
        <v>6776</v>
      </c>
      <c r="J63" s="85"/>
      <c r="K63" s="407" t="s">
        <v>6776</v>
      </c>
      <c r="L63" s="96"/>
      <c r="M63" s="96"/>
      <c r="N63" s="96"/>
      <c r="O63" s="96"/>
      <c r="P63" s="96"/>
      <c r="Q63" s="96"/>
      <c r="R63" s="96"/>
      <c r="S63" s="96"/>
      <c r="T63" s="98"/>
      <c r="U63" s="98"/>
      <c r="V63" s="98"/>
      <c r="W63" s="98"/>
      <c r="X63" s="99"/>
      <c r="Y63" s="99"/>
      <c r="Z63" s="99"/>
      <c r="AA63" s="99"/>
      <c r="AB63" s="98"/>
      <c r="AC63" s="98"/>
      <c r="AD63" s="98"/>
      <c r="AE63" s="98"/>
      <c r="AF63" s="99"/>
      <c r="AG63" s="99"/>
      <c r="AH63" s="99"/>
      <c r="AI63" s="99"/>
      <c r="AJ63" s="87"/>
      <c r="AK63" s="100"/>
      <c r="AL63" s="100"/>
      <c r="AM63" s="101"/>
      <c r="AN63" s="101"/>
      <c r="AO63" s="101"/>
      <c r="AP63" s="101"/>
      <c r="AQ63" s="102"/>
      <c r="AR63" s="102"/>
      <c r="AS63" s="102"/>
      <c r="AT63" s="102"/>
      <c r="AU63" s="103"/>
      <c r="AV63" s="104"/>
      <c r="AW63" s="105"/>
      <c r="AX63" s="106"/>
      <c r="AY63" s="106"/>
      <c r="AZ63" s="106"/>
      <c r="BA63" s="98"/>
      <c r="BB63" s="98"/>
      <c r="BC63" s="98"/>
      <c r="BD63" s="98"/>
      <c r="BE63" s="107"/>
    </row>
    <row r="64" spans="1:57" s="84" customFormat="1" ht="34.5" customHeight="1">
      <c r="F64" s="86"/>
      <c r="G64" s="94" t="s">
        <v>6420</v>
      </c>
      <c r="H64" s="407" t="s">
        <v>266</v>
      </c>
      <c r="I64" s="407" t="s">
        <v>5257</v>
      </c>
      <c r="J64" s="85" t="s">
        <v>266</v>
      </c>
      <c r="K64" s="407" t="s">
        <v>215</v>
      </c>
      <c r="L64" s="96"/>
      <c r="M64" s="96"/>
      <c r="N64" s="96"/>
      <c r="O64" s="96"/>
      <c r="P64" s="96"/>
      <c r="Q64" s="96"/>
      <c r="R64" s="96"/>
      <c r="S64" s="96"/>
      <c r="T64" s="98"/>
      <c r="U64" s="98"/>
      <c r="V64" s="98"/>
      <c r="W64" s="98"/>
      <c r="X64" s="99"/>
      <c r="Y64" s="99"/>
      <c r="Z64" s="99"/>
      <c r="AA64" s="99"/>
      <c r="AB64" s="98"/>
      <c r="AC64" s="98"/>
      <c r="AD64" s="98"/>
      <c r="AE64" s="98"/>
      <c r="AF64" s="99"/>
      <c r="AG64" s="99"/>
      <c r="AH64" s="99"/>
      <c r="AI64" s="99"/>
      <c r="AJ64" s="87"/>
      <c r="AK64" s="100"/>
      <c r="AL64" s="100"/>
      <c r="AM64" s="101"/>
      <c r="AN64" s="101"/>
      <c r="AO64" s="101"/>
      <c r="AP64" s="101"/>
      <c r="AQ64" s="102"/>
      <c r="AR64" s="102"/>
      <c r="AS64" s="102"/>
      <c r="AT64" s="102"/>
      <c r="AU64" s="103"/>
      <c r="AV64" s="104"/>
      <c r="AW64" s="105"/>
      <c r="AX64" s="106"/>
      <c r="AY64" s="106"/>
      <c r="AZ64" s="106"/>
      <c r="BA64" s="98"/>
      <c r="BB64" s="98"/>
      <c r="BC64" s="98"/>
      <c r="BD64" s="98"/>
      <c r="BE64" s="107"/>
    </row>
    <row r="65" spans="1:57" s="84" customFormat="1" ht="34.5" hidden="1" customHeight="1">
      <c r="F65" s="86"/>
      <c r="G65" s="94"/>
      <c r="H65" s="407" t="s">
        <v>6776</v>
      </c>
      <c r="I65" s="407" t="s">
        <v>6776</v>
      </c>
      <c r="J65" s="85"/>
      <c r="K65" s="407" t="s">
        <v>6776</v>
      </c>
      <c r="L65" s="96"/>
      <c r="M65" s="96"/>
      <c r="N65" s="96"/>
      <c r="O65" s="96"/>
      <c r="P65" s="96"/>
      <c r="Q65" s="96"/>
      <c r="R65" s="96"/>
      <c r="S65" s="96"/>
      <c r="T65" s="98"/>
      <c r="U65" s="98"/>
      <c r="V65" s="98"/>
      <c r="W65" s="98"/>
      <c r="X65" s="99"/>
      <c r="Y65" s="99"/>
      <c r="Z65" s="99"/>
      <c r="AA65" s="99"/>
      <c r="AB65" s="98"/>
      <c r="AC65" s="98"/>
      <c r="AD65" s="98"/>
      <c r="AE65" s="98"/>
      <c r="AF65" s="99"/>
      <c r="AG65" s="99"/>
      <c r="AH65" s="99"/>
      <c r="AI65" s="99"/>
      <c r="AJ65" s="87"/>
      <c r="AK65" s="100"/>
      <c r="AL65" s="100"/>
      <c r="AM65" s="101"/>
      <c r="AN65" s="101"/>
      <c r="AO65" s="101"/>
      <c r="AP65" s="101"/>
      <c r="AQ65" s="102"/>
      <c r="AR65" s="102"/>
      <c r="AS65" s="102"/>
      <c r="AT65" s="102"/>
      <c r="AU65" s="103"/>
      <c r="AV65" s="104"/>
      <c r="AW65" s="105"/>
      <c r="AX65" s="106"/>
      <c r="AY65" s="106"/>
      <c r="AZ65" s="106"/>
      <c r="BA65" s="98"/>
      <c r="BB65" s="98"/>
      <c r="BC65" s="98"/>
      <c r="BD65" s="98"/>
      <c r="BE65" s="107"/>
    </row>
    <row r="66" spans="1:57" s="84" customFormat="1" ht="34.5" hidden="1" customHeight="1">
      <c r="F66" s="86"/>
      <c r="G66" s="94"/>
      <c r="H66" s="407" t="s">
        <v>6776</v>
      </c>
      <c r="I66" s="407" t="s">
        <v>6776</v>
      </c>
      <c r="J66" s="85"/>
      <c r="K66" s="407" t="s">
        <v>6776</v>
      </c>
      <c r="L66" s="96"/>
      <c r="M66" s="96"/>
      <c r="N66" s="96"/>
      <c r="O66" s="96"/>
      <c r="P66" s="96"/>
      <c r="Q66" s="96"/>
      <c r="R66" s="96"/>
      <c r="S66" s="96"/>
      <c r="T66" s="98"/>
      <c r="U66" s="98"/>
      <c r="V66" s="98"/>
      <c r="W66" s="98"/>
      <c r="X66" s="99"/>
      <c r="Y66" s="99"/>
      <c r="Z66" s="99"/>
      <c r="AA66" s="99"/>
      <c r="AB66" s="98"/>
      <c r="AC66" s="98"/>
      <c r="AD66" s="98"/>
      <c r="AE66" s="98"/>
      <c r="AF66" s="99"/>
      <c r="AG66" s="99"/>
      <c r="AH66" s="99"/>
      <c r="AI66" s="99"/>
      <c r="AJ66" s="87"/>
      <c r="AK66" s="100"/>
      <c r="AL66" s="100"/>
      <c r="AM66" s="101"/>
      <c r="AN66" s="101"/>
      <c r="AO66" s="101"/>
      <c r="AP66" s="101"/>
      <c r="AQ66" s="102"/>
      <c r="AR66" s="102"/>
      <c r="AS66" s="102"/>
      <c r="AT66" s="102"/>
      <c r="AU66" s="103"/>
      <c r="AV66" s="104"/>
      <c r="AW66" s="105"/>
      <c r="AX66" s="106"/>
      <c r="AY66" s="106"/>
      <c r="AZ66" s="106"/>
      <c r="BA66" s="98"/>
      <c r="BB66" s="98"/>
      <c r="BC66" s="98"/>
      <c r="BD66" s="98"/>
      <c r="BE66" s="107"/>
    </row>
    <row r="67" spans="1:57" s="84" customFormat="1" ht="34.5" hidden="1" customHeight="1">
      <c r="F67" s="86"/>
      <c r="G67" s="94"/>
      <c r="H67" s="407" t="s">
        <v>6776</v>
      </c>
      <c r="I67" s="407" t="s">
        <v>6776</v>
      </c>
      <c r="J67" s="85"/>
      <c r="K67" s="407" t="s">
        <v>6776</v>
      </c>
      <c r="L67" s="96"/>
      <c r="M67" s="96"/>
      <c r="N67" s="96"/>
      <c r="O67" s="96"/>
      <c r="P67" s="96"/>
      <c r="Q67" s="96"/>
      <c r="R67" s="96"/>
      <c r="S67" s="96"/>
      <c r="T67" s="98"/>
      <c r="U67" s="98"/>
      <c r="V67" s="98"/>
      <c r="W67" s="98"/>
      <c r="X67" s="99"/>
      <c r="Y67" s="99"/>
      <c r="Z67" s="99"/>
      <c r="AA67" s="99"/>
      <c r="AB67" s="98"/>
      <c r="AC67" s="98"/>
      <c r="AD67" s="98"/>
      <c r="AE67" s="98"/>
      <c r="AF67" s="99"/>
      <c r="AG67" s="99"/>
      <c r="AH67" s="99"/>
      <c r="AI67" s="99"/>
      <c r="AJ67" s="87"/>
      <c r="AK67" s="100"/>
      <c r="AL67" s="100"/>
      <c r="AM67" s="101"/>
      <c r="AN67" s="101"/>
      <c r="AO67" s="101"/>
      <c r="AP67" s="101"/>
      <c r="AQ67" s="102"/>
      <c r="AR67" s="102"/>
      <c r="AS67" s="102"/>
      <c r="AT67" s="102"/>
      <c r="AU67" s="103"/>
      <c r="AV67" s="104"/>
      <c r="AW67" s="105"/>
      <c r="AX67" s="106"/>
      <c r="AY67" s="106"/>
      <c r="AZ67" s="106"/>
      <c r="BA67" s="98"/>
      <c r="BB67" s="98"/>
      <c r="BC67" s="98"/>
      <c r="BD67" s="98"/>
      <c r="BE67" s="107"/>
    </row>
    <row r="68" spans="1:57" s="84" customFormat="1" ht="34.5" hidden="1" customHeight="1">
      <c r="F68" s="86"/>
      <c r="G68" s="94"/>
      <c r="H68" s="407" t="s">
        <v>6776</v>
      </c>
      <c r="I68" s="407" t="s">
        <v>6776</v>
      </c>
      <c r="J68" s="85"/>
      <c r="K68" s="407" t="s">
        <v>6776</v>
      </c>
      <c r="L68" s="96"/>
      <c r="M68" s="96"/>
      <c r="N68" s="96"/>
      <c r="O68" s="96"/>
      <c r="P68" s="96"/>
      <c r="Q68" s="96"/>
      <c r="R68" s="96"/>
      <c r="S68" s="96"/>
      <c r="T68" s="98"/>
      <c r="U68" s="98"/>
      <c r="V68" s="98"/>
      <c r="W68" s="98"/>
      <c r="X68" s="99"/>
      <c r="Y68" s="99"/>
      <c r="Z68" s="99"/>
      <c r="AA68" s="99"/>
      <c r="AB68" s="98"/>
      <c r="AC68" s="98"/>
      <c r="AD68" s="98"/>
      <c r="AE68" s="98"/>
      <c r="AF68" s="99"/>
      <c r="AG68" s="99"/>
      <c r="AH68" s="99"/>
      <c r="AI68" s="99"/>
      <c r="AJ68" s="87"/>
      <c r="AK68" s="100"/>
      <c r="AL68" s="100"/>
      <c r="AM68" s="101"/>
      <c r="AN68" s="101"/>
      <c r="AO68" s="101"/>
      <c r="AP68" s="101"/>
      <c r="AQ68" s="102"/>
      <c r="AR68" s="102"/>
      <c r="AS68" s="102"/>
      <c r="AT68" s="102"/>
      <c r="AU68" s="103"/>
      <c r="AV68" s="104"/>
      <c r="AW68" s="105"/>
      <c r="AX68" s="106"/>
      <c r="AY68" s="106"/>
      <c r="AZ68" s="106"/>
      <c r="BA68" s="98"/>
      <c r="BB68" s="98"/>
      <c r="BC68" s="98"/>
      <c r="BD68" s="98"/>
      <c r="BE68" s="107"/>
    </row>
    <row r="69" spans="1:57" s="84" customFormat="1" ht="34.5" hidden="1" customHeight="1">
      <c r="F69" s="86"/>
      <c r="G69" s="94"/>
      <c r="H69" s="407" t="s">
        <v>6776</v>
      </c>
      <c r="I69" s="407" t="s">
        <v>6776</v>
      </c>
      <c r="J69" s="85"/>
      <c r="K69" s="407" t="s">
        <v>6776</v>
      </c>
      <c r="L69" s="96"/>
      <c r="M69" s="96"/>
      <c r="N69" s="96"/>
      <c r="O69" s="96"/>
      <c r="P69" s="96"/>
      <c r="Q69" s="96"/>
      <c r="R69" s="96"/>
      <c r="S69" s="96"/>
      <c r="T69" s="98"/>
      <c r="U69" s="98"/>
      <c r="V69" s="98"/>
      <c r="W69" s="98"/>
      <c r="X69" s="99"/>
      <c r="Y69" s="99"/>
      <c r="Z69" s="99"/>
      <c r="AA69" s="99"/>
      <c r="AB69" s="98"/>
      <c r="AC69" s="98"/>
      <c r="AD69" s="98"/>
      <c r="AE69" s="98"/>
      <c r="AF69" s="99"/>
      <c r="AG69" s="99"/>
      <c r="AH69" s="99"/>
      <c r="AI69" s="99"/>
      <c r="AJ69" s="87"/>
      <c r="AK69" s="100"/>
      <c r="AL69" s="100"/>
      <c r="AM69" s="101"/>
      <c r="AN69" s="101"/>
      <c r="AO69" s="101"/>
      <c r="AP69" s="101"/>
      <c r="AQ69" s="102"/>
      <c r="AR69" s="102"/>
      <c r="AS69" s="102"/>
      <c r="AT69" s="102"/>
      <c r="AU69" s="103"/>
      <c r="AV69" s="104"/>
      <c r="AW69" s="105"/>
      <c r="AX69" s="106"/>
      <c r="AY69" s="106"/>
      <c r="AZ69" s="106"/>
      <c r="BA69" s="98"/>
      <c r="BB69" s="98"/>
      <c r="BC69" s="98"/>
      <c r="BD69" s="98"/>
      <c r="BE69" s="107"/>
    </row>
    <row r="70" spans="1:57" s="84" customFormat="1" ht="34.5" hidden="1" customHeight="1">
      <c r="F70" s="86"/>
      <c r="G70" s="94"/>
      <c r="H70" s="407" t="s">
        <v>6776</v>
      </c>
      <c r="I70" s="407" t="s">
        <v>6776</v>
      </c>
      <c r="J70" s="85"/>
      <c r="K70" s="407" t="s">
        <v>6776</v>
      </c>
      <c r="L70" s="96"/>
      <c r="M70" s="96"/>
      <c r="N70" s="96"/>
      <c r="O70" s="96"/>
      <c r="P70" s="96"/>
      <c r="Q70" s="96"/>
      <c r="R70" s="96"/>
      <c r="S70" s="96"/>
      <c r="T70" s="98"/>
      <c r="U70" s="98"/>
      <c r="V70" s="98"/>
      <c r="W70" s="98"/>
      <c r="X70" s="99"/>
      <c r="Y70" s="99"/>
      <c r="Z70" s="99"/>
      <c r="AA70" s="99"/>
      <c r="AB70" s="98"/>
      <c r="AC70" s="98"/>
      <c r="AD70" s="98"/>
      <c r="AE70" s="98"/>
      <c r="AF70" s="99"/>
      <c r="AG70" s="99"/>
      <c r="AH70" s="99"/>
      <c r="AI70" s="99"/>
      <c r="AJ70" s="87"/>
      <c r="AK70" s="100"/>
      <c r="AL70" s="100"/>
      <c r="AM70" s="101"/>
      <c r="AN70" s="101"/>
      <c r="AO70" s="101"/>
      <c r="AP70" s="101"/>
      <c r="AQ70" s="102"/>
      <c r="AR70" s="102"/>
      <c r="AS70" s="102"/>
      <c r="AT70" s="102"/>
      <c r="AU70" s="103"/>
      <c r="AV70" s="104"/>
      <c r="AW70" s="105"/>
      <c r="AX70" s="106"/>
      <c r="AY70" s="106"/>
      <c r="AZ70" s="106"/>
      <c r="BA70" s="98"/>
      <c r="BB70" s="98"/>
      <c r="BC70" s="98"/>
      <c r="BD70" s="98"/>
      <c r="BE70" s="107"/>
    </row>
    <row r="71" spans="1:57" s="84" customFormat="1" ht="34.5" customHeight="1">
      <c r="A71" s="84" t="s">
        <v>6421</v>
      </c>
      <c r="B71" s="84" t="s">
        <v>6422</v>
      </c>
      <c r="C71" s="84" t="s">
        <v>6423</v>
      </c>
      <c r="D71" s="84" t="s">
        <v>6424</v>
      </c>
      <c r="E71" s="84" t="s">
        <v>3</v>
      </c>
      <c r="F71" s="86"/>
      <c r="G71" s="94" t="s">
        <v>5422</v>
      </c>
      <c r="H71" s="407" t="s">
        <v>266</v>
      </c>
      <c r="I71" s="407" t="s">
        <v>215</v>
      </c>
      <c r="J71" s="85" t="s">
        <v>266</v>
      </c>
      <c r="K71" s="407" t="s">
        <v>5124</v>
      </c>
      <c r="L71" s="96">
        <v>4400</v>
      </c>
      <c r="M71" s="96">
        <v>2200</v>
      </c>
      <c r="N71" s="96">
        <v>1600</v>
      </c>
      <c r="O71" s="96">
        <v>900</v>
      </c>
      <c r="P71" s="96">
        <v>4400</v>
      </c>
      <c r="Q71" s="96">
        <v>2200</v>
      </c>
      <c r="R71" s="96">
        <v>1600</v>
      </c>
      <c r="S71" s="96">
        <v>900</v>
      </c>
      <c r="T71" s="98" t="e">
        <v>#N/A</v>
      </c>
      <c r="U71" s="98"/>
      <c r="V71" s="98"/>
      <c r="W71" s="98"/>
      <c r="X71" s="99" t="e">
        <v>#N/A</v>
      </c>
      <c r="Y71" s="99"/>
      <c r="Z71" s="99"/>
      <c r="AA71" s="99"/>
      <c r="AB71" s="98"/>
      <c r="AC71" s="98"/>
      <c r="AD71" s="98"/>
      <c r="AE71" s="98"/>
      <c r="AF71" s="99"/>
      <c r="AG71" s="99"/>
      <c r="AH71" s="99"/>
      <c r="AI71" s="99"/>
      <c r="AJ71" s="87">
        <v>8.3270454545454538</v>
      </c>
      <c r="AK71" s="100"/>
      <c r="AL71" s="100" t="e">
        <v>#REF!</v>
      </c>
      <c r="AM71" s="101" t="e">
        <v>#REF!</v>
      </c>
      <c r="AN71" s="101" t="e">
        <v>#REF!</v>
      </c>
      <c r="AO71" s="101" t="e">
        <v>#REF!</v>
      </c>
      <c r="AP71" s="101" t="e">
        <v>#REF!</v>
      </c>
      <c r="AQ71" s="102" t="e">
        <v>#REF!</v>
      </c>
      <c r="AR71" s="102" t="e">
        <v>#REF!</v>
      </c>
      <c r="AS71" s="102" t="e">
        <v>#REF!</v>
      </c>
      <c r="AT71" s="102" t="e">
        <v>#REF!</v>
      </c>
      <c r="AU71" s="103" t="e">
        <v>#REF!</v>
      </c>
      <c r="AV71" s="104" t="s">
        <v>3</v>
      </c>
      <c r="AW71" s="105">
        <v>3850</v>
      </c>
      <c r="AX71" s="106">
        <v>1890</v>
      </c>
      <c r="AY71" s="106">
        <v>1260</v>
      </c>
      <c r="AZ71" s="106">
        <v>630</v>
      </c>
      <c r="BA71" s="98">
        <v>3300</v>
      </c>
      <c r="BB71" s="98">
        <v>1620</v>
      </c>
      <c r="BC71" s="98">
        <v>1080</v>
      </c>
      <c r="BD71" s="98">
        <v>540</v>
      </c>
      <c r="BE71" s="107" t="e">
        <v>#REF!</v>
      </c>
    </row>
    <row r="72" spans="1:57" s="84" customFormat="1" ht="34.5" hidden="1" customHeight="1">
      <c r="F72" s="86"/>
      <c r="G72" s="94"/>
      <c r="H72" s="407" t="s">
        <v>6776</v>
      </c>
      <c r="I72" s="407" t="s">
        <v>6776</v>
      </c>
      <c r="J72" s="85"/>
      <c r="K72" s="407" t="s">
        <v>6776</v>
      </c>
      <c r="L72" s="96"/>
      <c r="M72" s="96"/>
      <c r="N72" s="96"/>
      <c r="O72" s="96"/>
      <c r="P72" s="96"/>
      <c r="Q72" s="96"/>
      <c r="R72" s="96"/>
      <c r="S72" s="96"/>
      <c r="T72" s="98"/>
      <c r="U72" s="98"/>
      <c r="V72" s="98"/>
      <c r="W72" s="98"/>
      <c r="X72" s="99"/>
      <c r="Y72" s="99"/>
      <c r="Z72" s="99"/>
      <c r="AA72" s="99"/>
      <c r="AB72" s="98"/>
      <c r="AC72" s="98"/>
      <c r="AD72" s="98"/>
      <c r="AE72" s="98"/>
      <c r="AF72" s="99"/>
      <c r="AG72" s="99"/>
      <c r="AH72" s="99"/>
      <c r="AI72" s="99"/>
      <c r="AJ72" s="87"/>
      <c r="AK72" s="100"/>
      <c r="AL72" s="100"/>
      <c r="AM72" s="101"/>
      <c r="AN72" s="101"/>
      <c r="AO72" s="101"/>
      <c r="AP72" s="101"/>
      <c r="AQ72" s="102"/>
      <c r="AR72" s="102"/>
      <c r="AS72" s="102"/>
      <c r="AT72" s="102"/>
      <c r="AU72" s="103"/>
      <c r="AV72" s="104"/>
      <c r="AW72" s="105"/>
      <c r="AX72" s="106"/>
      <c r="AY72" s="106"/>
      <c r="AZ72" s="106"/>
      <c r="BA72" s="98"/>
      <c r="BB72" s="98"/>
      <c r="BC72" s="98"/>
      <c r="BD72" s="98"/>
      <c r="BE72" s="107"/>
    </row>
    <row r="73" spans="1:57" s="84" customFormat="1" ht="34.5" hidden="1" customHeight="1">
      <c r="F73" s="86"/>
      <c r="G73" s="94"/>
      <c r="H73" s="407" t="s">
        <v>6776</v>
      </c>
      <c r="I73" s="407" t="s">
        <v>6776</v>
      </c>
      <c r="J73" s="85"/>
      <c r="K73" s="407" t="s">
        <v>6776</v>
      </c>
      <c r="L73" s="96"/>
      <c r="M73" s="96"/>
      <c r="N73" s="96"/>
      <c r="O73" s="96"/>
      <c r="P73" s="96"/>
      <c r="Q73" s="96"/>
      <c r="R73" s="96"/>
      <c r="S73" s="96"/>
      <c r="T73" s="98"/>
      <c r="U73" s="98"/>
      <c r="V73" s="98"/>
      <c r="W73" s="98"/>
      <c r="X73" s="99"/>
      <c r="Y73" s="99"/>
      <c r="Z73" s="99"/>
      <c r="AA73" s="99"/>
      <c r="AB73" s="98"/>
      <c r="AC73" s="98"/>
      <c r="AD73" s="98"/>
      <c r="AE73" s="98"/>
      <c r="AF73" s="99"/>
      <c r="AG73" s="99"/>
      <c r="AH73" s="99"/>
      <c r="AI73" s="99"/>
      <c r="AJ73" s="87"/>
      <c r="AK73" s="100"/>
      <c r="AL73" s="100"/>
      <c r="AM73" s="101"/>
      <c r="AN73" s="101"/>
      <c r="AO73" s="101"/>
      <c r="AP73" s="101"/>
      <c r="AQ73" s="102"/>
      <c r="AR73" s="102"/>
      <c r="AS73" s="102"/>
      <c r="AT73" s="102"/>
      <c r="AU73" s="103"/>
      <c r="AV73" s="104"/>
      <c r="AW73" s="105"/>
      <c r="AX73" s="106"/>
      <c r="AY73" s="106"/>
      <c r="AZ73" s="106"/>
      <c r="BA73" s="98"/>
      <c r="BB73" s="98"/>
      <c r="BC73" s="98"/>
      <c r="BD73" s="98"/>
      <c r="BE73" s="107"/>
    </row>
    <row r="74" spans="1:57" s="84" customFormat="1" ht="34.5" hidden="1" customHeight="1">
      <c r="F74" s="86"/>
      <c r="G74" s="94"/>
      <c r="H74" s="407" t="s">
        <v>6776</v>
      </c>
      <c r="I74" s="407" t="s">
        <v>6776</v>
      </c>
      <c r="J74" s="85"/>
      <c r="K74" s="407" t="s">
        <v>6776</v>
      </c>
      <c r="L74" s="96"/>
      <c r="M74" s="96"/>
      <c r="N74" s="96"/>
      <c r="O74" s="96"/>
      <c r="P74" s="96"/>
      <c r="Q74" s="96"/>
      <c r="R74" s="96"/>
      <c r="S74" s="96"/>
      <c r="T74" s="98"/>
      <c r="U74" s="98"/>
      <c r="V74" s="98"/>
      <c r="W74" s="98"/>
      <c r="X74" s="99"/>
      <c r="Y74" s="99"/>
      <c r="Z74" s="99"/>
      <c r="AA74" s="99"/>
      <c r="AB74" s="98"/>
      <c r="AC74" s="98"/>
      <c r="AD74" s="98"/>
      <c r="AE74" s="98"/>
      <c r="AF74" s="99"/>
      <c r="AG74" s="99"/>
      <c r="AH74" s="99"/>
      <c r="AI74" s="99"/>
      <c r="AJ74" s="87"/>
      <c r="AK74" s="100"/>
      <c r="AL74" s="100"/>
      <c r="AM74" s="101"/>
      <c r="AN74" s="101"/>
      <c r="AO74" s="101"/>
      <c r="AP74" s="101"/>
      <c r="AQ74" s="102"/>
      <c r="AR74" s="102"/>
      <c r="AS74" s="102"/>
      <c r="AT74" s="102"/>
      <c r="AU74" s="103"/>
      <c r="AV74" s="104"/>
      <c r="AW74" s="105"/>
      <c r="AX74" s="106"/>
      <c r="AY74" s="106"/>
      <c r="AZ74" s="106"/>
      <c r="BA74" s="98"/>
      <c r="BB74" s="98"/>
      <c r="BC74" s="98"/>
      <c r="BD74" s="98"/>
      <c r="BE74" s="107"/>
    </row>
    <row r="75" spans="1:57" s="84" customFormat="1" ht="34.5" hidden="1" customHeight="1">
      <c r="F75" s="86"/>
      <c r="G75" s="94"/>
      <c r="H75" s="407" t="s">
        <v>6776</v>
      </c>
      <c r="I75" s="407" t="s">
        <v>6776</v>
      </c>
      <c r="J75" s="85"/>
      <c r="K75" s="407" t="s">
        <v>6776</v>
      </c>
      <c r="L75" s="96"/>
      <c r="M75" s="96"/>
      <c r="N75" s="96"/>
      <c r="O75" s="96"/>
      <c r="P75" s="96"/>
      <c r="Q75" s="96"/>
      <c r="R75" s="96"/>
      <c r="S75" s="96"/>
      <c r="T75" s="98"/>
      <c r="U75" s="98"/>
      <c r="V75" s="98"/>
      <c r="W75" s="98"/>
      <c r="X75" s="99"/>
      <c r="Y75" s="99"/>
      <c r="Z75" s="99"/>
      <c r="AA75" s="99"/>
      <c r="AB75" s="98"/>
      <c r="AC75" s="98"/>
      <c r="AD75" s="98"/>
      <c r="AE75" s="98"/>
      <c r="AF75" s="99"/>
      <c r="AG75" s="99"/>
      <c r="AH75" s="99"/>
      <c r="AI75" s="99"/>
      <c r="AJ75" s="87"/>
      <c r="AK75" s="100"/>
      <c r="AL75" s="100"/>
      <c r="AM75" s="101"/>
      <c r="AN75" s="101"/>
      <c r="AO75" s="101"/>
      <c r="AP75" s="101"/>
      <c r="AQ75" s="102"/>
      <c r="AR75" s="102"/>
      <c r="AS75" s="102"/>
      <c r="AT75" s="102"/>
      <c r="AU75" s="103"/>
      <c r="AV75" s="104"/>
      <c r="AW75" s="105"/>
      <c r="AX75" s="106"/>
      <c r="AY75" s="106"/>
      <c r="AZ75" s="106"/>
      <c r="BA75" s="98"/>
      <c r="BB75" s="98"/>
      <c r="BC75" s="98"/>
      <c r="BD75" s="98"/>
      <c r="BE75" s="107"/>
    </row>
    <row r="76" spans="1:57" s="84" customFormat="1" ht="34.5" hidden="1" customHeight="1">
      <c r="F76" s="86"/>
      <c r="G76" s="94"/>
      <c r="H76" s="407" t="s">
        <v>6776</v>
      </c>
      <c r="I76" s="407" t="s">
        <v>6776</v>
      </c>
      <c r="J76" s="85"/>
      <c r="K76" s="407" t="s">
        <v>6776</v>
      </c>
      <c r="L76" s="96"/>
      <c r="M76" s="96"/>
      <c r="N76" s="96"/>
      <c r="O76" s="96"/>
      <c r="P76" s="96"/>
      <c r="Q76" s="96"/>
      <c r="R76" s="96"/>
      <c r="S76" s="96"/>
      <c r="T76" s="98"/>
      <c r="U76" s="98"/>
      <c r="V76" s="98"/>
      <c r="W76" s="98"/>
      <c r="X76" s="99"/>
      <c r="Y76" s="99"/>
      <c r="Z76" s="99"/>
      <c r="AA76" s="99"/>
      <c r="AB76" s="98"/>
      <c r="AC76" s="98"/>
      <c r="AD76" s="98"/>
      <c r="AE76" s="98"/>
      <c r="AF76" s="99"/>
      <c r="AG76" s="99"/>
      <c r="AH76" s="99"/>
      <c r="AI76" s="99"/>
      <c r="AJ76" s="87"/>
      <c r="AK76" s="100"/>
      <c r="AL76" s="100"/>
      <c r="AM76" s="101"/>
      <c r="AN76" s="101"/>
      <c r="AO76" s="101"/>
      <c r="AP76" s="101"/>
      <c r="AQ76" s="102"/>
      <c r="AR76" s="102"/>
      <c r="AS76" s="102"/>
      <c r="AT76" s="102"/>
      <c r="AU76" s="103"/>
      <c r="AV76" s="104"/>
      <c r="AW76" s="105"/>
      <c r="AX76" s="106"/>
      <c r="AY76" s="106"/>
      <c r="AZ76" s="106"/>
      <c r="BA76" s="98"/>
      <c r="BB76" s="98"/>
      <c r="BC76" s="98"/>
      <c r="BD76" s="98"/>
      <c r="BE76" s="107"/>
    </row>
    <row r="77" spans="1:57" s="84" customFormat="1" ht="34.5" hidden="1" customHeight="1">
      <c r="F77" s="86"/>
      <c r="G77" s="94"/>
      <c r="H77" s="407" t="s">
        <v>6776</v>
      </c>
      <c r="I77" s="407" t="s">
        <v>6776</v>
      </c>
      <c r="J77" s="85"/>
      <c r="K77" s="407" t="s">
        <v>6776</v>
      </c>
      <c r="L77" s="96"/>
      <c r="M77" s="96"/>
      <c r="N77" s="96"/>
      <c r="O77" s="96"/>
      <c r="P77" s="96"/>
      <c r="Q77" s="96"/>
      <c r="R77" s="96"/>
      <c r="S77" s="96"/>
      <c r="T77" s="98"/>
      <c r="U77" s="98"/>
      <c r="V77" s="98"/>
      <c r="W77" s="98"/>
      <c r="X77" s="99"/>
      <c r="Y77" s="99"/>
      <c r="Z77" s="99"/>
      <c r="AA77" s="99"/>
      <c r="AB77" s="98"/>
      <c r="AC77" s="98"/>
      <c r="AD77" s="98"/>
      <c r="AE77" s="98"/>
      <c r="AF77" s="99"/>
      <c r="AG77" s="99"/>
      <c r="AH77" s="99"/>
      <c r="AI77" s="99"/>
      <c r="AJ77" s="87"/>
      <c r="AK77" s="100"/>
      <c r="AL77" s="100"/>
      <c r="AM77" s="101"/>
      <c r="AN77" s="101"/>
      <c r="AO77" s="101"/>
      <c r="AP77" s="101"/>
      <c r="AQ77" s="102"/>
      <c r="AR77" s="102"/>
      <c r="AS77" s="102"/>
      <c r="AT77" s="102"/>
      <c r="AU77" s="103"/>
      <c r="AV77" s="104"/>
      <c r="AW77" s="105"/>
      <c r="AX77" s="106"/>
      <c r="AY77" s="106"/>
      <c r="AZ77" s="106"/>
      <c r="BA77" s="98"/>
      <c r="BB77" s="98"/>
      <c r="BC77" s="98"/>
      <c r="BD77" s="98"/>
      <c r="BE77" s="107"/>
    </row>
    <row r="78" spans="1:57" s="84" customFormat="1" ht="34.5" customHeight="1">
      <c r="F78" s="86"/>
      <c r="G78" s="94" t="s">
        <v>6420</v>
      </c>
      <c r="H78" s="407" t="s">
        <v>213</v>
      </c>
      <c r="I78" s="407" t="s">
        <v>215</v>
      </c>
      <c r="J78" s="85" t="s">
        <v>213</v>
      </c>
      <c r="K78" s="407" t="s">
        <v>4734</v>
      </c>
      <c r="L78" s="96"/>
      <c r="M78" s="96"/>
      <c r="N78" s="96"/>
      <c r="O78" s="96"/>
      <c r="P78" s="96"/>
      <c r="Q78" s="96"/>
      <c r="R78" s="96"/>
      <c r="S78" s="96"/>
      <c r="T78" s="98"/>
      <c r="U78" s="98"/>
      <c r="V78" s="98"/>
      <c r="W78" s="98"/>
      <c r="X78" s="99"/>
      <c r="Y78" s="99"/>
      <c r="Z78" s="99"/>
      <c r="AA78" s="99"/>
      <c r="AB78" s="98"/>
      <c r="AC78" s="98"/>
      <c r="AD78" s="98"/>
      <c r="AE78" s="98"/>
      <c r="AF78" s="99"/>
      <c r="AG78" s="99"/>
      <c r="AH78" s="99"/>
      <c r="AI78" s="99"/>
      <c r="AJ78" s="87"/>
      <c r="AK78" s="100"/>
      <c r="AL78" s="100"/>
      <c r="AM78" s="101"/>
      <c r="AN78" s="101"/>
      <c r="AO78" s="101"/>
      <c r="AP78" s="101"/>
      <c r="AQ78" s="102"/>
      <c r="AR78" s="102"/>
      <c r="AS78" s="102"/>
      <c r="AT78" s="102"/>
      <c r="AU78" s="103"/>
      <c r="AV78" s="104"/>
      <c r="AW78" s="105"/>
      <c r="AX78" s="106"/>
      <c r="AY78" s="106"/>
      <c r="AZ78" s="106"/>
      <c r="BA78" s="98"/>
      <c r="BB78" s="98"/>
      <c r="BC78" s="98"/>
      <c r="BD78" s="98"/>
      <c r="BE78" s="107"/>
    </row>
    <row r="79" spans="1:57" s="84" customFormat="1" ht="34.5" hidden="1" customHeight="1">
      <c r="F79" s="86"/>
      <c r="G79" s="94"/>
      <c r="H79" s="407" t="s">
        <v>6776</v>
      </c>
      <c r="I79" s="407" t="s">
        <v>6776</v>
      </c>
      <c r="J79" s="85"/>
      <c r="K79" s="407" t="s">
        <v>6776</v>
      </c>
      <c r="L79" s="96"/>
      <c r="M79" s="96"/>
      <c r="N79" s="96"/>
      <c r="O79" s="96"/>
      <c r="P79" s="96"/>
      <c r="Q79" s="96"/>
      <c r="R79" s="96"/>
      <c r="S79" s="96"/>
      <c r="T79" s="98"/>
      <c r="U79" s="98"/>
      <c r="V79" s="98"/>
      <c r="W79" s="98"/>
      <c r="X79" s="99"/>
      <c r="Y79" s="99"/>
      <c r="Z79" s="99"/>
      <c r="AA79" s="99"/>
      <c r="AB79" s="98"/>
      <c r="AC79" s="98"/>
      <c r="AD79" s="98"/>
      <c r="AE79" s="98"/>
      <c r="AF79" s="99"/>
      <c r="AG79" s="99"/>
      <c r="AH79" s="99"/>
      <c r="AI79" s="99"/>
      <c r="AJ79" s="87"/>
      <c r="AK79" s="100"/>
      <c r="AL79" s="100"/>
      <c r="AM79" s="101"/>
      <c r="AN79" s="101"/>
      <c r="AO79" s="101"/>
      <c r="AP79" s="101"/>
      <c r="AQ79" s="102"/>
      <c r="AR79" s="102"/>
      <c r="AS79" s="102"/>
      <c r="AT79" s="102"/>
      <c r="AU79" s="103"/>
      <c r="AV79" s="104"/>
      <c r="AW79" s="105"/>
      <c r="AX79" s="106"/>
      <c r="AY79" s="106"/>
      <c r="AZ79" s="106"/>
      <c r="BA79" s="98"/>
      <c r="BB79" s="98"/>
      <c r="BC79" s="98"/>
      <c r="BD79" s="98"/>
      <c r="BE79" s="107"/>
    </row>
    <row r="80" spans="1:57" s="84" customFormat="1" ht="34.5" hidden="1" customHeight="1">
      <c r="F80" s="86"/>
      <c r="G80" s="94"/>
      <c r="H80" s="407" t="s">
        <v>6776</v>
      </c>
      <c r="I80" s="407" t="s">
        <v>6776</v>
      </c>
      <c r="J80" s="85"/>
      <c r="K80" s="407" t="s">
        <v>6776</v>
      </c>
      <c r="L80" s="96"/>
      <c r="M80" s="96"/>
      <c r="N80" s="96"/>
      <c r="O80" s="96"/>
      <c r="P80" s="96"/>
      <c r="Q80" s="96"/>
      <c r="R80" s="96"/>
      <c r="S80" s="96"/>
      <c r="T80" s="98"/>
      <c r="U80" s="98"/>
      <c r="V80" s="98"/>
      <c r="W80" s="98"/>
      <c r="X80" s="99"/>
      <c r="Y80" s="99"/>
      <c r="Z80" s="99"/>
      <c r="AA80" s="99"/>
      <c r="AB80" s="98"/>
      <c r="AC80" s="98"/>
      <c r="AD80" s="98"/>
      <c r="AE80" s="98"/>
      <c r="AF80" s="99"/>
      <c r="AG80" s="99"/>
      <c r="AH80" s="99"/>
      <c r="AI80" s="99"/>
      <c r="AJ80" s="87"/>
      <c r="AK80" s="100"/>
      <c r="AL80" s="100"/>
      <c r="AM80" s="101"/>
      <c r="AN80" s="101"/>
      <c r="AO80" s="101"/>
      <c r="AP80" s="101"/>
      <c r="AQ80" s="102"/>
      <c r="AR80" s="102"/>
      <c r="AS80" s="102"/>
      <c r="AT80" s="102"/>
      <c r="AU80" s="103"/>
      <c r="AV80" s="104"/>
      <c r="AW80" s="105"/>
      <c r="AX80" s="106"/>
      <c r="AY80" s="106"/>
      <c r="AZ80" s="106"/>
      <c r="BA80" s="98"/>
      <c r="BB80" s="98"/>
      <c r="BC80" s="98"/>
      <c r="BD80" s="98"/>
      <c r="BE80" s="107"/>
    </row>
    <row r="81" spans="1:57" s="84" customFormat="1" ht="34.5" hidden="1" customHeight="1">
      <c r="F81" s="86"/>
      <c r="G81" s="94"/>
      <c r="H81" s="407" t="s">
        <v>6776</v>
      </c>
      <c r="I81" s="407" t="s">
        <v>6776</v>
      </c>
      <c r="J81" s="85"/>
      <c r="K81" s="407" t="s">
        <v>6776</v>
      </c>
      <c r="L81" s="96"/>
      <c r="M81" s="96"/>
      <c r="N81" s="96"/>
      <c r="O81" s="96"/>
      <c r="P81" s="96"/>
      <c r="Q81" s="96"/>
      <c r="R81" s="96"/>
      <c r="S81" s="96"/>
      <c r="T81" s="98"/>
      <c r="U81" s="98"/>
      <c r="V81" s="98"/>
      <c r="W81" s="98"/>
      <c r="X81" s="99"/>
      <c r="Y81" s="99"/>
      <c r="Z81" s="99"/>
      <c r="AA81" s="99"/>
      <c r="AB81" s="98"/>
      <c r="AC81" s="98"/>
      <c r="AD81" s="98"/>
      <c r="AE81" s="98"/>
      <c r="AF81" s="99"/>
      <c r="AG81" s="99"/>
      <c r="AH81" s="99"/>
      <c r="AI81" s="99"/>
      <c r="AJ81" s="87"/>
      <c r="AK81" s="100"/>
      <c r="AL81" s="100"/>
      <c r="AM81" s="101"/>
      <c r="AN81" s="101"/>
      <c r="AO81" s="101"/>
      <c r="AP81" s="101"/>
      <c r="AQ81" s="102"/>
      <c r="AR81" s="102"/>
      <c r="AS81" s="102"/>
      <c r="AT81" s="102"/>
      <c r="AU81" s="103"/>
      <c r="AV81" s="104"/>
      <c r="AW81" s="105"/>
      <c r="AX81" s="106"/>
      <c r="AY81" s="106"/>
      <c r="AZ81" s="106"/>
      <c r="BA81" s="98"/>
      <c r="BB81" s="98"/>
      <c r="BC81" s="98"/>
      <c r="BD81" s="98"/>
      <c r="BE81" s="107"/>
    </row>
    <row r="82" spans="1:57" s="84" customFormat="1" ht="34.5" hidden="1" customHeight="1">
      <c r="F82" s="86"/>
      <c r="G82" s="94"/>
      <c r="H82" s="407" t="s">
        <v>6776</v>
      </c>
      <c r="I82" s="407" t="s">
        <v>6776</v>
      </c>
      <c r="J82" s="85"/>
      <c r="K82" s="407" t="s">
        <v>6776</v>
      </c>
      <c r="L82" s="96"/>
      <c r="M82" s="96"/>
      <c r="N82" s="96"/>
      <c r="O82" s="96"/>
      <c r="P82" s="96"/>
      <c r="Q82" s="96"/>
      <c r="R82" s="96"/>
      <c r="S82" s="96"/>
      <c r="T82" s="98"/>
      <c r="U82" s="98"/>
      <c r="V82" s="98"/>
      <c r="W82" s="98"/>
      <c r="X82" s="99"/>
      <c r="Y82" s="99"/>
      <c r="Z82" s="99"/>
      <c r="AA82" s="99"/>
      <c r="AB82" s="98"/>
      <c r="AC82" s="98"/>
      <c r="AD82" s="98"/>
      <c r="AE82" s="98"/>
      <c r="AF82" s="99"/>
      <c r="AG82" s="99"/>
      <c r="AH82" s="99"/>
      <c r="AI82" s="99"/>
      <c r="AJ82" s="87"/>
      <c r="AK82" s="100"/>
      <c r="AL82" s="100"/>
      <c r="AM82" s="101"/>
      <c r="AN82" s="101"/>
      <c r="AO82" s="101"/>
      <c r="AP82" s="101"/>
      <c r="AQ82" s="102"/>
      <c r="AR82" s="102"/>
      <c r="AS82" s="102"/>
      <c r="AT82" s="102"/>
      <c r="AU82" s="103"/>
      <c r="AV82" s="104"/>
      <c r="AW82" s="105"/>
      <c r="AX82" s="106"/>
      <c r="AY82" s="106"/>
      <c r="AZ82" s="106"/>
      <c r="BA82" s="98"/>
      <c r="BB82" s="98"/>
      <c r="BC82" s="98"/>
      <c r="BD82" s="98"/>
      <c r="BE82" s="107"/>
    </row>
    <row r="83" spans="1:57" s="84" customFormat="1" ht="34.5" hidden="1" customHeight="1">
      <c r="F83" s="86"/>
      <c r="G83" s="94"/>
      <c r="H83" s="407" t="s">
        <v>6776</v>
      </c>
      <c r="I83" s="407" t="s">
        <v>6776</v>
      </c>
      <c r="J83" s="85"/>
      <c r="K83" s="407" t="s">
        <v>6776</v>
      </c>
      <c r="L83" s="96"/>
      <c r="M83" s="96"/>
      <c r="N83" s="96"/>
      <c r="O83" s="96"/>
      <c r="P83" s="96"/>
      <c r="Q83" s="96"/>
      <c r="R83" s="96"/>
      <c r="S83" s="96"/>
      <c r="T83" s="98"/>
      <c r="U83" s="98"/>
      <c r="V83" s="98"/>
      <c r="W83" s="98"/>
      <c r="X83" s="99"/>
      <c r="Y83" s="99"/>
      <c r="Z83" s="99"/>
      <c r="AA83" s="99"/>
      <c r="AB83" s="98"/>
      <c r="AC83" s="98"/>
      <c r="AD83" s="98"/>
      <c r="AE83" s="98"/>
      <c r="AF83" s="99"/>
      <c r="AG83" s="99"/>
      <c r="AH83" s="99"/>
      <c r="AI83" s="99"/>
      <c r="AJ83" s="87"/>
      <c r="AK83" s="100"/>
      <c r="AL83" s="100"/>
      <c r="AM83" s="101"/>
      <c r="AN83" s="101"/>
      <c r="AO83" s="101"/>
      <c r="AP83" s="101"/>
      <c r="AQ83" s="102"/>
      <c r="AR83" s="102"/>
      <c r="AS83" s="102"/>
      <c r="AT83" s="102"/>
      <c r="AU83" s="103"/>
      <c r="AV83" s="104"/>
      <c r="AW83" s="105"/>
      <c r="AX83" s="106"/>
      <c r="AY83" s="106"/>
      <c r="AZ83" s="106"/>
      <c r="BA83" s="98"/>
      <c r="BB83" s="98"/>
      <c r="BC83" s="98"/>
      <c r="BD83" s="98"/>
      <c r="BE83" s="107"/>
    </row>
    <row r="84" spans="1:57" s="84" customFormat="1" ht="34.5" hidden="1" customHeight="1">
      <c r="F84" s="86"/>
      <c r="G84" s="94"/>
      <c r="H84" s="407" t="s">
        <v>6776</v>
      </c>
      <c r="I84" s="407" t="s">
        <v>6776</v>
      </c>
      <c r="J84" s="85"/>
      <c r="K84" s="407" t="s">
        <v>6776</v>
      </c>
      <c r="L84" s="96"/>
      <c r="M84" s="96"/>
      <c r="N84" s="96"/>
      <c r="O84" s="96"/>
      <c r="P84" s="96"/>
      <c r="Q84" s="96"/>
      <c r="R84" s="96"/>
      <c r="S84" s="96"/>
      <c r="T84" s="98"/>
      <c r="U84" s="98"/>
      <c r="V84" s="98"/>
      <c r="W84" s="98"/>
      <c r="X84" s="99"/>
      <c r="Y84" s="99"/>
      <c r="Z84" s="99"/>
      <c r="AA84" s="99"/>
      <c r="AB84" s="98"/>
      <c r="AC84" s="98"/>
      <c r="AD84" s="98"/>
      <c r="AE84" s="98"/>
      <c r="AF84" s="99"/>
      <c r="AG84" s="99"/>
      <c r="AH84" s="99"/>
      <c r="AI84" s="99"/>
      <c r="AJ84" s="87"/>
      <c r="AK84" s="100"/>
      <c r="AL84" s="100"/>
      <c r="AM84" s="101"/>
      <c r="AN84" s="101"/>
      <c r="AO84" s="101"/>
      <c r="AP84" s="101"/>
      <c r="AQ84" s="102"/>
      <c r="AR84" s="102"/>
      <c r="AS84" s="102"/>
      <c r="AT84" s="102"/>
      <c r="AU84" s="103"/>
      <c r="AV84" s="104"/>
      <c r="AW84" s="105"/>
      <c r="AX84" s="106"/>
      <c r="AY84" s="106"/>
      <c r="AZ84" s="106"/>
      <c r="BA84" s="98"/>
      <c r="BB84" s="98"/>
      <c r="BC84" s="98"/>
      <c r="BD84" s="98"/>
      <c r="BE84" s="107"/>
    </row>
    <row r="85" spans="1:57" s="84" customFormat="1" ht="34.5" customHeight="1">
      <c r="F85" s="86"/>
      <c r="G85" s="94" t="s">
        <v>6420</v>
      </c>
      <c r="H85" s="407" t="s">
        <v>213</v>
      </c>
      <c r="I85" s="407" t="s">
        <v>4734</v>
      </c>
      <c r="J85" s="85" t="s">
        <v>213</v>
      </c>
      <c r="K85" s="407" t="s">
        <v>5415</v>
      </c>
      <c r="L85" s="96"/>
      <c r="M85" s="96"/>
      <c r="N85" s="96"/>
      <c r="O85" s="96"/>
      <c r="P85" s="96"/>
      <c r="Q85" s="96"/>
      <c r="R85" s="96"/>
      <c r="S85" s="96"/>
      <c r="T85" s="98"/>
      <c r="U85" s="98"/>
      <c r="V85" s="98"/>
      <c r="W85" s="98"/>
      <c r="X85" s="99"/>
      <c r="Y85" s="99"/>
      <c r="Z85" s="99"/>
      <c r="AA85" s="99"/>
      <c r="AB85" s="98"/>
      <c r="AC85" s="98"/>
      <c r="AD85" s="98"/>
      <c r="AE85" s="98"/>
      <c r="AF85" s="99"/>
      <c r="AG85" s="99"/>
      <c r="AH85" s="99"/>
      <c r="AI85" s="99"/>
      <c r="AJ85" s="87"/>
      <c r="AK85" s="100"/>
      <c r="AL85" s="100"/>
      <c r="AM85" s="101"/>
      <c r="AN85" s="101"/>
      <c r="AO85" s="101"/>
      <c r="AP85" s="101"/>
      <c r="AQ85" s="102"/>
      <c r="AR85" s="102"/>
      <c r="AS85" s="102"/>
      <c r="AT85" s="102"/>
      <c r="AU85" s="103"/>
      <c r="AV85" s="104"/>
      <c r="AW85" s="105"/>
      <c r="AX85" s="106"/>
      <c r="AY85" s="106"/>
      <c r="AZ85" s="106"/>
      <c r="BA85" s="98"/>
      <c r="BB85" s="98"/>
      <c r="BC85" s="98"/>
      <c r="BD85" s="98"/>
      <c r="BE85" s="107"/>
    </row>
    <row r="86" spans="1:57" s="84" customFormat="1" ht="34.5" hidden="1" customHeight="1">
      <c r="F86" s="86"/>
      <c r="G86" s="94"/>
      <c r="H86" s="407" t="s">
        <v>6776</v>
      </c>
      <c r="I86" s="407" t="s">
        <v>6776</v>
      </c>
      <c r="J86" s="85"/>
      <c r="K86" s="407" t="s">
        <v>6776</v>
      </c>
      <c r="L86" s="96"/>
      <c r="M86" s="96"/>
      <c r="N86" s="96"/>
      <c r="O86" s="96"/>
      <c r="P86" s="96"/>
      <c r="Q86" s="96"/>
      <c r="R86" s="96"/>
      <c r="S86" s="96"/>
      <c r="T86" s="98"/>
      <c r="U86" s="98"/>
      <c r="V86" s="98"/>
      <c r="W86" s="98"/>
      <c r="X86" s="99"/>
      <c r="Y86" s="99"/>
      <c r="Z86" s="99"/>
      <c r="AA86" s="99"/>
      <c r="AB86" s="98"/>
      <c r="AC86" s="98"/>
      <c r="AD86" s="98"/>
      <c r="AE86" s="98"/>
      <c r="AF86" s="99"/>
      <c r="AG86" s="99"/>
      <c r="AH86" s="99"/>
      <c r="AI86" s="99"/>
      <c r="AJ86" s="87"/>
      <c r="AK86" s="100"/>
      <c r="AL86" s="100"/>
      <c r="AM86" s="101"/>
      <c r="AN86" s="101"/>
      <c r="AO86" s="101"/>
      <c r="AP86" s="101"/>
      <c r="AQ86" s="102"/>
      <c r="AR86" s="102"/>
      <c r="AS86" s="102"/>
      <c r="AT86" s="102"/>
      <c r="AU86" s="103"/>
      <c r="AV86" s="104"/>
      <c r="AW86" s="105"/>
      <c r="AX86" s="106"/>
      <c r="AY86" s="106"/>
      <c r="AZ86" s="106"/>
      <c r="BA86" s="98"/>
      <c r="BB86" s="98"/>
      <c r="BC86" s="98"/>
      <c r="BD86" s="98"/>
      <c r="BE86" s="107"/>
    </row>
    <row r="87" spans="1:57" s="84" customFormat="1" ht="34.5" hidden="1" customHeight="1">
      <c r="F87" s="86"/>
      <c r="G87" s="94"/>
      <c r="H87" s="407" t="s">
        <v>6776</v>
      </c>
      <c r="I87" s="407" t="s">
        <v>6776</v>
      </c>
      <c r="J87" s="85"/>
      <c r="K87" s="407" t="s">
        <v>6776</v>
      </c>
      <c r="L87" s="96"/>
      <c r="M87" s="96"/>
      <c r="N87" s="96"/>
      <c r="O87" s="96"/>
      <c r="P87" s="96"/>
      <c r="Q87" s="96"/>
      <c r="R87" s="96"/>
      <c r="S87" s="96"/>
      <c r="T87" s="98"/>
      <c r="U87" s="98"/>
      <c r="V87" s="98"/>
      <c r="W87" s="98"/>
      <c r="X87" s="99"/>
      <c r="Y87" s="99"/>
      <c r="Z87" s="99"/>
      <c r="AA87" s="99"/>
      <c r="AB87" s="98"/>
      <c r="AC87" s="98"/>
      <c r="AD87" s="98"/>
      <c r="AE87" s="98"/>
      <c r="AF87" s="99"/>
      <c r="AG87" s="99"/>
      <c r="AH87" s="99"/>
      <c r="AI87" s="99"/>
      <c r="AJ87" s="87"/>
      <c r="AK87" s="100"/>
      <c r="AL87" s="100"/>
      <c r="AM87" s="101"/>
      <c r="AN87" s="101"/>
      <c r="AO87" s="101"/>
      <c r="AP87" s="101"/>
      <c r="AQ87" s="102"/>
      <c r="AR87" s="102"/>
      <c r="AS87" s="102"/>
      <c r="AT87" s="102"/>
      <c r="AU87" s="103"/>
      <c r="AV87" s="104"/>
      <c r="AW87" s="105"/>
      <c r="AX87" s="106"/>
      <c r="AY87" s="106"/>
      <c r="AZ87" s="106"/>
      <c r="BA87" s="98"/>
      <c r="BB87" s="98"/>
      <c r="BC87" s="98"/>
      <c r="BD87" s="98"/>
      <c r="BE87" s="107"/>
    </row>
    <row r="88" spans="1:57" s="84" customFormat="1" ht="34.5" hidden="1" customHeight="1">
      <c r="F88" s="86"/>
      <c r="G88" s="94"/>
      <c r="H88" s="407" t="s">
        <v>6776</v>
      </c>
      <c r="I88" s="407" t="s">
        <v>6776</v>
      </c>
      <c r="J88" s="85"/>
      <c r="K88" s="407" t="s">
        <v>6776</v>
      </c>
      <c r="L88" s="96"/>
      <c r="M88" s="96"/>
      <c r="N88" s="96"/>
      <c r="O88" s="96"/>
      <c r="P88" s="96"/>
      <c r="Q88" s="96"/>
      <c r="R88" s="96"/>
      <c r="S88" s="96"/>
      <c r="T88" s="98"/>
      <c r="U88" s="98"/>
      <c r="V88" s="98"/>
      <c r="W88" s="98"/>
      <c r="X88" s="99"/>
      <c r="Y88" s="99"/>
      <c r="Z88" s="99"/>
      <c r="AA88" s="99"/>
      <c r="AB88" s="98"/>
      <c r="AC88" s="98"/>
      <c r="AD88" s="98"/>
      <c r="AE88" s="98"/>
      <c r="AF88" s="99"/>
      <c r="AG88" s="99"/>
      <c r="AH88" s="99"/>
      <c r="AI88" s="99"/>
      <c r="AJ88" s="87"/>
      <c r="AK88" s="100"/>
      <c r="AL88" s="100"/>
      <c r="AM88" s="101"/>
      <c r="AN88" s="101"/>
      <c r="AO88" s="101"/>
      <c r="AP88" s="101"/>
      <c r="AQ88" s="102"/>
      <c r="AR88" s="102"/>
      <c r="AS88" s="102"/>
      <c r="AT88" s="102"/>
      <c r="AU88" s="103"/>
      <c r="AV88" s="104"/>
      <c r="AW88" s="105"/>
      <c r="AX88" s="106"/>
      <c r="AY88" s="106"/>
      <c r="AZ88" s="106"/>
      <c r="BA88" s="98"/>
      <c r="BB88" s="98"/>
      <c r="BC88" s="98"/>
      <c r="BD88" s="98"/>
      <c r="BE88" s="107"/>
    </row>
    <row r="89" spans="1:57" s="84" customFormat="1" ht="34.5" hidden="1" customHeight="1">
      <c r="F89" s="86"/>
      <c r="G89" s="94"/>
      <c r="H89" s="407" t="s">
        <v>6776</v>
      </c>
      <c r="I89" s="407" t="s">
        <v>6776</v>
      </c>
      <c r="J89" s="85"/>
      <c r="K89" s="407" t="s">
        <v>6776</v>
      </c>
      <c r="L89" s="96"/>
      <c r="M89" s="96"/>
      <c r="N89" s="96"/>
      <c r="O89" s="96"/>
      <c r="P89" s="96"/>
      <c r="Q89" s="96"/>
      <c r="R89" s="96"/>
      <c r="S89" s="96"/>
      <c r="T89" s="98"/>
      <c r="U89" s="98"/>
      <c r="V89" s="98"/>
      <c r="W89" s="98"/>
      <c r="X89" s="99"/>
      <c r="Y89" s="99"/>
      <c r="Z89" s="99"/>
      <c r="AA89" s="99"/>
      <c r="AB89" s="98"/>
      <c r="AC89" s="98"/>
      <c r="AD89" s="98"/>
      <c r="AE89" s="98"/>
      <c r="AF89" s="99"/>
      <c r="AG89" s="99"/>
      <c r="AH89" s="99"/>
      <c r="AI89" s="99"/>
      <c r="AJ89" s="87"/>
      <c r="AK89" s="100"/>
      <c r="AL89" s="100"/>
      <c r="AM89" s="101"/>
      <c r="AN89" s="101"/>
      <c r="AO89" s="101"/>
      <c r="AP89" s="101"/>
      <c r="AQ89" s="102"/>
      <c r="AR89" s="102"/>
      <c r="AS89" s="102"/>
      <c r="AT89" s="102"/>
      <c r="AU89" s="103"/>
      <c r="AV89" s="104"/>
      <c r="AW89" s="105"/>
      <c r="AX89" s="106"/>
      <c r="AY89" s="106"/>
      <c r="AZ89" s="106"/>
      <c r="BA89" s="98"/>
      <c r="BB89" s="98"/>
      <c r="BC89" s="98"/>
      <c r="BD89" s="98"/>
      <c r="BE89" s="107"/>
    </row>
    <row r="90" spans="1:57" s="84" customFormat="1" ht="34.5" hidden="1" customHeight="1">
      <c r="F90" s="86"/>
      <c r="G90" s="94"/>
      <c r="H90" s="407" t="s">
        <v>6776</v>
      </c>
      <c r="I90" s="407" t="s">
        <v>6776</v>
      </c>
      <c r="J90" s="85"/>
      <c r="K90" s="407" t="s">
        <v>6776</v>
      </c>
      <c r="L90" s="96"/>
      <c r="M90" s="96"/>
      <c r="N90" s="96"/>
      <c r="O90" s="96"/>
      <c r="P90" s="96"/>
      <c r="Q90" s="96"/>
      <c r="R90" s="96"/>
      <c r="S90" s="96"/>
      <c r="T90" s="98"/>
      <c r="U90" s="98"/>
      <c r="V90" s="98"/>
      <c r="W90" s="98"/>
      <c r="X90" s="99"/>
      <c r="Y90" s="99"/>
      <c r="Z90" s="99"/>
      <c r="AA90" s="99"/>
      <c r="AB90" s="98"/>
      <c r="AC90" s="98"/>
      <c r="AD90" s="98"/>
      <c r="AE90" s="98"/>
      <c r="AF90" s="99"/>
      <c r="AG90" s="99"/>
      <c r="AH90" s="99"/>
      <c r="AI90" s="99"/>
      <c r="AJ90" s="87"/>
      <c r="AK90" s="100"/>
      <c r="AL90" s="100"/>
      <c r="AM90" s="101"/>
      <c r="AN90" s="101"/>
      <c r="AO90" s="101"/>
      <c r="AP90" s="101"/>
      <c r="AQ90" s="102"/>
      <c r="AR90" s="102"/>
      <c r="AS90" s="102"/>
      <c r="AT90" s="102"/>
      <c r="AU90" s="103"/>
      <c r="AV90" s="104"/>
      <c r="AW90" s="105"/>
      <c r="AX90" s="106"/>
      <c r="AY90" s="106"/>
      <c r="AZ90" s="106"/>
      <c r="BA90" s="98"/>
      <c r="BB90" s="98"/>
      <c r="BC90" s="98"/>
      <c r="BD90" s="98"/>
      <c r="BE90" s="107"/>
    </row>
    <row r="91" spans="1:57" s="84" customFormat="1" ht="34.5" hidden="1" customHeight="1">
      <c r="F91" s="86"/>
      <c r="G91" s="94"/>
      <c r="H91" s="407" t="s">
        <v>6776</v>
      </c>
      <c r="I91" s="407" t="s">
        <v>6776</v>
      </c>
      <c r="J91" s="85"/>
      <c r="K91" s="407" t="s">
        <v>6776</v>
      </c>
      <c r="L91" s="96"/>
      <c r="M91" s="96"/>
      <c r="N91" s="96"/>
      <c r="O91" s="96"/>
      <c r="P91" s="96"/>
      <c r="Q91" s="96"/>
      <c r="R91" s="96"/>
      <c r="S91" s="96"/>
      <c r="T91" s="98"/>
      <c r="U91" s="98"/>
      <c r="V91" s="98"/>
      <c r="W91" s="98"/>
      <c r="X91" s="99"/>
      <c r="Y91" s="99"/>
      <c r="Z91" s="99"/>
      <c r="AA91" s="99"/>
      <c r="AB91" s="98"/>
      <c r="AC91" s="98"/>
      <c r="AD91" s="98"/>
      <c r="AE91" s="98"/>
      <c r="AF91" s="99"/>
      <c r="AG91" s="99"/>
      <c r="AH91" s="99"/>
      <c r="AI91" s="99"/>
      <c r="AJ91" s="87"/>
      <c r="AK91" s="100"/>
      <c r="AL91" s="100"/>
      <c r="AM91" s="101"/>
      <c r="AN91" s="101"/>
      <c r="AO91" s="101"/>
      <c r="AP91" s="101"/>
      <c r="AQ91" s="102"/>
      <c r="AR91" s="102"/>
      <c r="AS91" s="102"/>
      <c r="AT91" s="102"/>
      <c r="AU91" s="103"/>
      <c r="AV91" s="104"/>
      <c r="AW91" s="105"/>
      <c r="AX91" s="106"/>
      <c r="AY91" s="106"/>
      <c r="AZ91" s="106"/>
      <c r="BA91" s="98"/>
      <c r="BB91" s="98"/>
      <c r="BC91" s="98"/>
      <c r="BD91" s="98"/>
      <c r="BE91" s="107"/>
    </row>
    <row r="92" spans="1:57" s="84" customFormat="1" ht="34.5" customHeight="1">
      <c r="A92" s="84" t="s">
        <v>6425</v>
      </c>
      <c r="B92" s="84" t="s">
        <v>6426</v>
      </c>
      <c r="C92" s="84" t="s">
        <v>6427</v>
      </c>
      <c r="D92" s="84" t="s">
        <v>6428</v>
      </c>
      <c r="E92" s="84" t="s">
        <v>3</v>
      </c>
      <c r="F92" s="86">
        <v>44</v>
      </c>
      <c r="G92" s="94" t="s">
        <v>5414</v>
      </c>
      <c r="H92" s="407" t="s">
        <v>181</v>
      </c>
      <c r="I92" s="407" t="s">
        <v>5415</v>
      </c>
      <c r="J92" s="85" t="s">
        <v>181</v>
      </c>
      <c r="K92" s="407" t="s">
        <v>5413</v>
      </c>
      <c r="L92" s="96">
        <v>4000</v>
      </c>
      <c r="M92" s="96">
        <v>2000</v>
      </c>
      <c r="N92" s="96">
        <v>1500</v>
      </c>
      <c r="O92" s="96">
        <v>1000</v>
      </c>
      <c r="P92" s="96">
        <v>4000</v>
      </c>
      <c r="Q92" s="96">
        <v>2000</v>
      </c>
      <c r="R92" s="96">
        <v>1500</v>
      </c>
      <c r="S92" s="96">
        <v>1000</v>
      </c>
      <c r="T92" s="98"/>
      <c r="U92" s="98"/>
      <c r="V92" s="98"/>
      <c r="W92" s="98"/>
      <c r="X92" s="99"/>
      <c r="Y92" s="99"/>
      <c r="Z92" s="99"/>
      <c r="AA92" s="99"/>
      <c r="AB92" s="98"/>
      <c r="AC92" s="98"/>
      <c r="AD92" s="98"/>
      <c r="AE92" s="98"/>
      <c r="AF92" s="99"/>
      <c r="AG92" s="99"/>
      <c r="AH92" s="99"/>
      <c r="AI92" s="99"/>
      <c r="AJ92" s="87">
        <v>12.94</v>
      </c>
      <c r="AK92" s="100"/>
      <c r="AL92" s="100" t="e">
        <v>#REF!</v>
      </c>
      <c r="AM92" s="101" t="e">
        <v>#REF!</v>
      </c>
      <c r="AN92" s="101" t="e">
        <v>#REF!</v>
      </c>
      <c r="AO92" s="101" t="e">
        <v>#REF!</v>
      </c>
      <c r="AP92" s="101" t="e">
        <v>#REF!</v>
      </c>
      <c r="AQ92" s="102" t="e">
        <v>#REF!</v>
      </c>
      <c r="AR92" s="102" t="e">
        <v>#REF!</v>
      </c>
      <c r="AS92" s="102" t="e">
        <v>#REF!</v>
      </c>
      <c r="AT92" s="102" t="e">
        <v>#REF!</v>
      </c>
      <c r="AU92" s="103" t="e">
        <v>#REF!</v>
      </c>
      <c r="AV92" s="104" t="s">
        <v>3</v>
      </c>
      <c r="AW92" s="105">
        <v>4200</v>
      </c>
      <c r="AX92" s="106">
        <v>2100</v>
      </c>
      <c r="AY92" s="106">
        <v>1400</v>
      </c>
      <c r="AZ92" s="106">
        <v>840</v>
      </c>
      <c r="BA92" s="98">
        <v>3600</v>
      </c>
      <c r="BB92" s="98">
        <v>1800</v>
      </c>
      <c r="BC92" s="98">
        <v>1200</v>
      </c>
      <c r="BD92" s="98">
        <v>720</v>
      </c>
      <c r="BE92" s="107" t="e">
        <v>#REF!</v>
      </c>
    </row>
    <row r="93" spans="1:57" s="84" customFormat="1" ht="34.5" hidden="1" customHeight="1">
      <c r="F93" s="86"/>
      <c r="G93" s="94"/>
      <c r="H93" s="407" t="s">
        <v>6776</v>
      </c>
      <c r="I93" s="407" t="s">
        <v>6776</v>
      </c>
      <c r="J93" s="85"/>
      <c r="K93" s="407" t="s">
        <v>6776</v>
      </c>
      <c r="L93" s="96"/>
      <c r="M93" s="96"/>
      <c r="N93" s="96"/>
      <c r="O93" s="96"/>
      <c r="P93" s="96"/>
      <c r="Q93" s="96"/>
      <c r="R93" s="96"/>
      <c r="S93" s="96"/>
      <c r="T93" s="98"/>
      <c r="U93" s="98"/>
      <c r="V93" s="98"/>
      <c r="W93" s="98"/>
      <c r="X93" s="99"/>
      <c r="Y93" s="99"/>
      <c r="Z93" s="99"/>
      <c r="AA93" s="99"/>
      <c r="AB93" s="98"/>
      <c r="AC93" s="98"/>
      <c r="AD93" s="98"/>
      <c r="AE93" s="98"/>
      <c r="AF93" s="99"/>
      <c r="AG93" s="99"/>
      <c r="AH93" s="99"/>
      <c r="AI93" s="99"/>
      <c r="AJ93" s="87"/>
      <c r="AK93" s="100"/>
      <c r="AL93" s="100"/>
      <c r="AM93" s="101"/>
      <c r="AN93" s="101"/>
      <c r="AO93" s="101"/>
      <c r="AP93" s="101"/>
      <c r="AQ93" s="102"/>
      <c r="AR93" s="102"/>
      <c r="AS93" s="102"/>
      <c r="AT93" s="102"/>
      <c r="AU93" s="103"/>
      <c r="AV93" s="104"/>
      <c r="AW93" s="105"/>
      <c r="AX93" s="106"/>
      <c r="AY93" s="106"/>
      <c r="AZ93" s="106"/>
      <c r="BA93" s="98"/>
      <c r="BB93" s="98"/>
      <c r="BC93" s="98"/>
      <c r="BD93" s="98"/>
      <c r="BE93" s="107"/>
    </row>
    <row r="94" spans="1:57" s="84" customFormat="1" ht="34.5" hidden="1" customHeight="1">
      <c r="F94" s="86"/>
      <c r="G94" s="94"/>
      <c r="H94" s="407" t="s">
        <v>6776</v>
      </c>
      <c r="I94" s="407" t="s">
        <v>6776</v>
      </c>
      <c r="J94" s="85"/>
      <c r="K94" s="407" t="s">
        <v>6776</v>
      </c>
      <c r="L94" s="96"/>
      <c r="M94" s="96"/>
      <c r="N94" s="96"/>
      <c r="O94" s="96"/>
      <c r="P94" s="96"/>
      <c r="Q94" s="96"/>
      <c r="R94" s="96"/>
      <c r="S94" s="96"/>
      <c r="T94" s="98"/>
      <c r="U94" s="98"/>
      <c r="V94" s="98"/>
      <c r="W94" s="98"/>
      <c r="X94" s="99"/>
      <c r="Y94" s="99"/>
      <c r="Z94" s="99"/>
      <c r="AA94" s="99"/>
      <c r="AB94" s="98"/>
      <c r="AC94" s="98"/>
      <c r="AD94" s="98"/>
      <c r="AE94" s="98"/>
      <c r="AF94" s="99"/>
      <c r="AG94" s="99"/>
      <c r="AH94" s="99"/>
      <c r="AI94" s="99"/>
      <c r="AJ94" s="87"/>
      <c r="AK94" s="100"/>
      <c r="AL94" s="100"/>
      <c r="AM94" s="101"/>
      <c r="AN94" s="101"/>
      <c r="AO94" s="101"/>
      <c r="AP94" s="101"/>
      <c r="AQ94" s="102"/>
      <c r="AR94" s="102"/>
      <c r="AS94" s="102"/>
      <c r="AT94" s="102"/>
      <c r="AU94" s="103"/>
      <c r="AV94" s="104"/>
      <c r="AW94" s="105"/>
      <c r="AX94" s="106"/>
      <c r="AY94" s="106"/>
      <c r="AZ94" s="106"/>
      <c r="BA94" s="98"/>
      <c r="BB94" s="98"/>
      <c r="BC94" s="98"/>
      <c r="BD94" s="98"/>
      <c r="BE94" s="107"/>
    </row>
    <row r="95" spans="1:57" s="84" customFormat="1" ht="34.5" hidden="1" customHeight="1">
      <c r="F95" s="86"/>
      <c r="G95" s="94"/>
      <c r="H95" s="407" t="s">
        <v>6776</v>
      </c>
      <c r="I95" s="407" t="s">
        <v>6776</v>
      </c>
      <c r="J95" s="85"/>
      <c r="K95" s="407" t="s">
        <v>6776</v>
      </c>
      <c r="L95" s="96"/>
      <c r="M95" s="96"/>
      <c r="N95" s="96"/>
      <c r="O95" s="96"/>
      <c r="P95" s="96"/>
      <c r="Q95" s="96"/>
      <c r="R95" s="96"/>
      <c r="S95" s="96"/>
      <c r="T95" s="98"/>
      <c r="U95" s="98"/>
      <c r="V95" s="98"/>
      <c r="W95" s="98"/>
      <c r="X95" s="99"/>
      <c r="Y95" s="99"/>
      <c r="Z95" s="99"/>
      <c r="AA95" s="99"/>
      <c r="AB95" s="98"/>
      <c r="AC95" s="98"/>
      <c r="AD95" s="98"/>
      <c r="AE95" s="98"/>
      <c r="AF95" s="99"/>
      <c r="AG95" s="99"/>
      <c r="AH95" s="99"/>
      <c r="AI95" s="99"/>
      <c r="AJ95" s="87"/>
      <c r="AK95" s="100"/>
      <c r="AL95" s="100"/>
      <c r="AM95" s="101"/>
      <c r="AN95" s="101"/>
      <c r="AO95" s="101"/>
      <c r="AP95" s="101"/>
      <c r="AQ95" s="102"/>
      <c r="AR95" s="102"/>
      <c r="AS95" s="102"/>
      <c r="AT95" s="102"/>
      <c r="AU95" s="103"/>
      <c r="AV95" s="104"/>
      <c r="AW95" s="105"/>
      <c r="AX95" s="106"/>
      <c r="AY95" s="106"/>
      <c r="AZ95" s="106"/>
      <c r="BA95" s="98"/>
      <c r="BB95" s="98"/>
      <c r="BC95" s="98"/>
      <c r="BD95" s="98"/>
      <c r="BE95" s="107"/>
    </row>
    <row r="96" spans="1:57" s="84" customFormat="1" ht="34.5" hidden="1" customHeight="1">
      <c r="F96" s="86"/>
      <c r="G96" s="94"/>
      <c r="H96" s="407" t="s">
        <v>6776</v>
      </c>
      <c r="I96" s="407" t="s">
        <v>6776</v>
      </c>
      <c r="J96" s="85"/>
      <c r="K96" s="407" t="s">
        <v>6776</v>
      </c>
      <c r="L96" s="96"/>
      <c r="M96" s="96"/>
      <c r="N96" s="96"/>
      <c r="O96" s="96"/>
      <c r="P96" s="96"/>
      <c r="Q96" s="96"/>
      <c r="R96" s="96"/>
      <c r="S96" s="96"/>
      <c r="T96" s="98"/>
      <c r="U96" s="98"/>
      <c r="V96" s="98"/>
      <c r="W96" s="98"/>
      <c r="X96" s="99"/>
      <c r="Y96" s="99"/>
      <c r="Z96" s="99"/>
      <c r="AA96" s="99"/>
      <c r="AB96" s="98"/>
      <c r="AC96" s="98"/>
      <c r="AD96" s="98"/>
      <c r="AE96" s="98"/>
      <c r="AF96" s="99"/>
      <c r="AG96" s="99"/>
      <c r="AH96" s="99"/>
      <c r="AI96" s="99"/>
      <c r="AJ96" s="87"/>
      <c r="AK96" s="100"/>
      <c r="AL96" s="100"/>
      <c r="AM96" s="101"/>
      <c r="AN96" s="101"/>
      <c r="AO96" s="101"/>
      <c r="AP96" s="101"/>
      <c r="AQ96" s="102"/>
      <c r="AR96" s="102"/>
      <c r="AS96" s="102"/>
      <c r="AT96" s="102"/>
      <c r="AU96" s="103"/>
      <c r="AV96" s="104"/>
      <c r="AW96" s="105"/>
      <c r="AX96" s="106"/>
      <c r="AY96" s="106"/>
      <c r="AZ96" s="106"/>
      <c r="BA96" s="98"/>
      <c r="BB96" s="98"/>
      <c r="BC96" s="98"/>
      <c r="BD96" s="98"/>
      <c r="BE96" s="107"/>
    </row>
    <row r="97" spans="1:57" s="84" customFormat="1" ht="34.5" hidden="1" customHeight="1">
      <c r="F97" s="86"/>
      <c r="G97" s="94"/>
      <c r="H97" s="407" t="s">
        <v>6776</v>
      </c>
      <c r="I97" s="407" t="s">
        <v>6776</v>
      </c>
      <c r="J97" s="85"/>
      <c r="K97" s="407" t="s">
        <v>6776</v>
      </c>
      <c r="L97" s="96"/>
      <c r="M97" s="96"/>
      <c r="N97" s="96"/>
      <c r="O97" s="96"/>
      <c r="P97" s="96"/>
      <c r="Q97" s="96"/>
      <c r="R97" s="96"/>
      <c r="S97" s="96"/>
      <c r="T97" s="98"/>
      <c r="U97" s="98"/>
      <c r="V97" s="98"/>
      <c r="W97" s="98"/>
      <c r="X97" s="99"/>
      <c r="Y97" s="99"/>
      <c r="Z97" s="99"/>
      <c r="AA97" s="99"/>
      <c r="AB97" s="98"/>
      <c r="AC97" s="98"/>
      <c r="AD97" s="98"/>
      <c r="AE97" s="98"/>
      <c r="AF97" s="99"/>
      <c r="AG97" s="99"/>
      <c r="AH97" s="99"/>
      <c r="AI97" s="99"/>
      <c r="AJ97" s="87"/>
      <c r="AK97" s="100"/>
      <c r="AL97" s="100"/>
      <c r="AM97" s="101"/>
      <c r="AN97" s="101"/>
      <c r="AO97" s="101"/>
      <c r="AP97" s="101"/>
      <c r="AQ97" s="102"/>
      <c r="AR97" s="102"/>
      <c r="AS97" s="102"/>
      <c r="AT97" s="102"/>
      <c r="AU97" s="103"/>
      <c r="AV97" s="104"/>
      <c r="AW97" s="105"/>
      <c r="AX97" s="106"/>
      <c r="AY97" s="106"/>
      <c r="AZ97" s="106"/>
      <c r="BA97" s="98"/>
      <c r="BB97" s="98"/>
      <c r="BC97" s="98"/>
      <c r="BD97" s="98"/>
      <c r="BE97" s="107"/>
    </row>
    <row r="98" spans="1:57" s="84" customFormat="1" ht="34.5" hidden="1" customHeight="1">
      <c r="F98" s="86"/>
      <c r="G98" s="94"/>
      <c r="H98" s="407" t="s">
        <v>6776</v>
      </c>
      <c r="I98" s="407" t="s">
        <v>6776</v>
      </c>
      <c r="J98" s="85"/>
      <c r="K98" s="407" t="s">
        <v>6776</v>
      </c>
      <c r="L98" s="96"/>
      <c r="M98" s="96"/>
      <c r="N98" s="96"/>
      <c r="O98" s="96"/>
      <c r="P98" s="96"/>
      <c r="Q98" s="96"/>
      <c r="R98" s="96"/>
      <c r="S98" s="96"/>
      <c r="T98" s="98"/>
      <c r="U98" s="98"/>
      <c r="V98" s="98"/>
      <c r="W98" s="98"/>
      <c r="X98" s="99"/>
      <c r="Y98" s="99"/>
      <c r="Z98" s="99"/>
      <c r="AA98" s="99"/>
      <c r="AB98" s="98"/>
      <c r="AC98" s="98"/>
      <c r="AD98" s="98"/>
      <c r="AE98" s="98"/>
      <c r="AF98" s="99"/>
      <c r="AG98" s="99"/>
      <c r="AH98" s="99"/>
      <c r="AI98" s="99"/>
      <c r="AJ98" s="87"/>
      <c r="AK98" s="100"/>
      <c r="AL98" s="100"/>
      <c r="AM98" s="101"/>
      <c r="AN98" s="101"/>
      <c r="AO98" s="101"/>
      <c r="AP98" s="101"/>
      <c r="AQ98" s="102"/>
      <c r="AR98" s="102"/>
      <c r="AS98" s="102"/>
      <c r="AT98" s="102"/>
      <c r="AU98" s="103"/>
      <c r="AV98" s="104"/>
      <c r="AW98" s="105"/>
      <c r="AX98" s="106"/>
      <c r="AY98" s="106"/>
      <c r="AZ98" s="106"/>
      <c r="BA98" s="98"/>
      <c r="BB98" s="98"/>
      <c r="BC98" s="98"/>
      <c r="BD98" s="98"/>
      <c r="BE98" s="107"/>
    </row>
    <row r="99" spans="1:57" s="84" customFormat="1" ht="34.5" customHeight="1">
      <c r="A99" s="84" t="s">
        <v>6429</v>
      </c>
      <c r="B99" s="84" t="s">
        <v>6430</v>
      </c>
      <c r="C99" s="84" t="s">
        <v>6431</v>
      </c>
      <c r="D99" s="84" t="s">
        <v>6432</v>
      </c>
      <c r="E99" s="84" t="s">
        <v>3</v>
      </c>
      <c r="F99" s="86">
        <v>45</v>
      </c>
      <c r="G99" s="94" t="s">
        <v>5416</v>
      </c>
      <c r="H99" s="407" t="s">
        <v>5073</v>
      </c>
      <c r="I99" s="407" t="s">
        <v>215</v>
      </c>
      <c r="J99" s="85" t="s">
        <v>5073</v>
      </c>
      <c r="K99" s="407" t="s">
        <v>269</v>
      </c>
      <c r="L99" s="96">
        <v>4200</v>
      </c>
      <c r="M99" s="96">
        <v>2600</v>
      </c>
      <c r="N99" s="96">
        <v>1700</v>
      </c>
      <c r="O99" s="96">
        <v>1200</v>
      </c>
      <c r="P99" s="96">
        <v>4200</v>
      </c>
      <c r="Q99" s="96">
        <v>2600</v>
      </c>
      <c r="R99" s="96">
        <v>1700</v>
      </c>
      <c r="S99" s="96">
        <v>1200</v>
      </c>
      <c r="T99" s="98"/>
      <c r="U99" s="98"/>
      <c r="V99" s="98"/>
      <c r="W99" s="98"/>
      <c r="X99" s="99"/>
      <c r="Y99" s="99"/>
      <c r="Z99" s="99"/>
      <c r="AA99" s="99"/>
      <c r="AB99" s="98"/>
      <c r="AC99" s="98"/>
      <c r="AD99" s="98"/>
      <c r="AE99" s="98"/>
      <c r="AF99" s="99"/>
      <c r="AG99" s="99"/>
      <c r="AH99" s="99"/>
      <c r="AI99" s="99"/>
      <c r="AJ99" s="87">
        <v>12.94</v>
      </c>
      <c r="AK99" s="100"/>
      <c r="AL99" s="100" t="e">
        <v>#REF!</v>
      </c>
      <c r="AM99" s="101" t="e">
        <v>#REF!</v>
      </c>
      <c r="AN99" s="101" t="e">
        <v>#REF!</v>
      </c>
      <c r="AO99" s="101" t="e">
        <v>#REF!</v>
      </c>
      <c r="AP99" s="101" t="e">
        <v>#REF!</v>
      </c>
      <c r="AQ99" s="102" t="e">
        <v>#REF!</v>
      </c>
      <c r="AR99" s="102" t="e">
        <v>#REF!</v>
      </c>
      <c r="AS99" s="102" t="e">
        <v>#REF!</v>
      </c>
      <c r="AT99" s="102" t="e">
        <v>#REF!</v>
      </c>
      <c r="AU99" s="103" t="e">
        <v>#REF!</v>
      </c>
      <c r="AV99" s="104" t="s">
        <v>3</v>
      </c>
      <c r="AW99" s="105"/>
      <c r="AX99" s="106"/>
      <c r="AY99" s="106"/>
      <c r="AZ99" s="106"/>
      <c r="BA99" s="98"/>
      <c r="BB99" s="98"/>
      <c r="BC99" s="98"/>
      <c r="BD99" s="98"/>
      <c r="BE99" s="107" t="e">
        <v>#REF!</v>
      </c>
    </row>
    <row r="100" spans="1:57" s="84" customFormat="1" ht="34.5" hidden="1" customHeight="1">
      <c r="F100" s="86"/>
      <c r="G100" s="94"/>
      <c r="H100" s="407" t="s">
        <v>6776</v>
      </c>
      <c r="I100" s="407" t="s">
        <v>6776</v>
      </c>
      <c r="J100" s="85"/>
      <c r="K100" s="407" t="s">
        <v>6776</v>
      </c>
      <c r="L100" s="96"/>
      <c r="M100" s="96"/>
      <c r="N100" s="96"/>
      <c r="O100" s="96"/>
      <c r="P100" s="96"/>
      <c r="Q100" s="96"/>
      <c r="R100" s="96"/>
      <c r="S100" s="96"/>
      <c r="T100" s="98"/>
      <c r="U100" s="98"/>
      <c r="V100" s="98"/>
      <c r="W100" s="98"/>
      <c r="X100" s="99"/>
      <c r="Y100" s="99"/>
      <c r="Z100" s="99"/>
      <c r="AA100" s="99"/>
      <c r="AB100" s="98"/>
      <c r="AC100" s="98"/>
      <c r="AD100" s="98"/>
      <c r="AE100" s="98"/>
      <c r="AF100" s="99"/>
      <c r="AG100" s="99"/>
      <c r="AH100" s="99"/>
      <c r="AI100" s="99"/>
      <c r="AJ100" s="87"/>
      <c r="AK100" s="100"/>
      <c r="AL100" s="100"/>
      <c r="AM100" s="101"/>
      <c r="AN100" s="101"/>
      <c r="AO100" s="101"/>
      <c r="AP100" s="101"/>
      <c r="AQ100" s="102"/>
      <c r="AR100" s="102"/>
      <c r="AS100" s="102"/>
      <c r="AT100" s="102"/>
      <c r="AU100" s="103"/>
      <c r="AV100" s="104"/>
      <c r="AW100" s="105"/>
      <c r="AX100" s="106"/>
      <c r="AY100" s="106"/>
      <c r="AZ100" s="106"/>
      <c r="BA100" s="98"/>
      <c r="BB100" s="98"/>
      <c r="BC100" s="98"/>
      <c r="BD100" s="98"/>
      <c r="BE100" s="107"/>
    </row>
    <row r="101" spans="1:57" s="84" customFormat="1" ht="34.5" hidden="1" customHeight="1">
      <c r="F101" s="86"/>
      <c r="G101" s="94"/>
      <c r="H101" s="407" t="s">
        <v>6776</v>
      </c>
      <c r="I101" s="407" t="s">
        <v>6776</v>
      </c>
      <c r="J101" s="85"/>
      <c r="K101" s="407" t="s">
        <v>6776</v>
      </c>
      <c r="L101" s="96"/>
      <c r="M101" s="96"/>
      <c r="N101" s="96"/>
      <c r="O101" s="96"/>
      <c r="P101" s="96"/>
      <c r="Q101" s="96"/>
      <c r="R101" s="96"/>
      <c r="S101" s="96"/>
      <c r="T101" s="98"/>
      <c r="U101" s="98"/>
      <c r="V101" s="98"/>
      <c r="W101" s="98"/>
      <c r="X101" s="99"/>
      <c r="Y101" s="99"/>
      <c r="Z101" s="99"/>
      <c r="AA101" s="99"/>
      <c r="AB101" s="98"/>
      <c r="AC101" s="98"/>
      <c r="AD101" s="98"/>
      <c r="AE101" s="98"/>
      <c r="AF101" s="99"/>
      <c r="AG101" s="99"/>
      <c r="AH101" s="99"/>
      <c r="AI101" s="99"/>
      <c r="AJ101" s="87"/>
      <c r="AK101" s="100"/>
      <c r="AL101" s="100"/>
      <c r="AM101" s="101"/>
      <c r="AN101" s="101"/>
      <c r="AO101" s="101"/>
      <c r="AP101" s="101"/>
      <c r="AQ101" s="102"/>
      <c r="AR101" s="102"/>
      <c r="AS101" s="102"/>
      <c r="AT101" s="102"/>
      <c r="AU101" s="103"/>
      <c r="AV101" s="104"/>
      <c r="AW101" s="105"/>
      <c r="AX101" s="106"/>
      <c r="AY101" s="106"/>
      <c r="AZ101" s="106"/>
      <c r="BA101" s="98"/>
      <c r="BB101" s="98"/>
      <c r="BC101" s="98"/>
      <c r="BD101" s="98"/>
      <c r="BE101" s="107"/>
    </row>
    <row r="102" spans="1:57" s="84" customFormat="1" ht="34.5" hidden="1" customHeight="1">
      <c r="F102" s="86"/>
      <c r="G102" s="94"/>
      <c r="H102" s="407" t="s">
        <v>6776</v>
      </c>
      <c r="I102" s="407" t="s">
        <v>6776</v>
      </c>
      <c r="J102" s="85"/>
      <c r="K102" s="407" t="s">
        <v>6776</v>
      </c>
      <c r="L102" s="96"/>
      <c r="M102" s="96"/>
      <c r="N102" s="96"/>
      <c r="O102" s="96"/>
      <c r="P102" s="96"/>
      <c r="Q102" s="96"/>
      <c r="R102" s="96"/>
      <c r="S102" s="96"/>
      <c r="T102" s="98"/>
      <c r="U102" s="98"/>
      <c r="V102" s="98"/>
      <c r="W102" s="98"/>
      <c r="X102" s="99"/>
      <c r="Y102" s="99"/>
      <c r="Z102" s="99"/>
      <c r="AA102" s="99"/>
      <c r="AB102" s="98"/>
      <c r="AC102" s="98"/>
      <c r="AD102" s="98"/>
      <c r="AE102" s="98"/>
      <c r="AF102" s="99"/>
      <c r="AG102" s="99"/>
      <c r="AH102" s="99"/>
      <c r="AI102" s="99"/>
      <c r="AJ102" s="87"/>
      <c r="AK102" s="100"/>
      <c r="AL102" s="100"/>
      <c r="AM102" s="101"/>
      <c r="AN102" s="101"/>
      <c r="AO102" s="101"/>
      <c r="AP102" s="101"/>
      <c r="AQ102" s="102"/>
      <c r="AR102" s="102"/>
      <c r="AS102" s="102"/>
      <c r="AT102" s="102"/>
      <c r="AU102" s="103"/>
      <c r="AV102" s="104"/>
      <c r="AW102" s="105"/>
      <c r="AX102" s="106"/>
      <c r="AY102" s="106"/>
      <c r="AZ102" s="106"/>
      <c r="BA102" s="98"/>
      <c r="BB102" s="98"/>
      <c r="BC102" s="98"/>
      <c r="BD102" s="98"/>
      <c r="BE102" s="107"/>
    </row>
    <row r="103" spans="1:57" s="84" customFormat="1" ht="34.5" hidden="1" customHeight="1">
      <c r="F103" s="86"/>
      <c r="G103" s="94"/>
      <c r="H103" s="407" t="s">
        <v>6776</v>
      </c>
      <c r="I103" s="407" t="s">
        <v>6776</v>
      </c>
      <c r="J103" s="85"/>
      <c r="K103" s="407" t="s">
        <v>6776</v>
      </c>
      <c r="L103" s="96"/>
      <c r="M103" s="96"/>
      <c r="N103" s="96"/>
      <c r="O103" s="96"/>
      <c r="P103" s="96"/>
      <c r="Q103" s="96"/>
      <c r="R103" s="96"/>
      <c r="S103" s="96"/>
      <c r="T103" s="98"/>
      <c r="U103" s="98"/>
      <c r="V103" s="98"/>
      <c r="W103" s="98"/>
      <c r="X103" s="99"/>
      <c r="Y103" s="99"/>
      <c r="Z103" s="99"/>
      <c r="AA103" s="99"/>
      <c r="AB103" s="98"/>
      <c r="AC103" s="98"/>
      <c r="AD103" s="98"/>
      <c r="AE103" s="98"/>
      <c r="AF103" s="99"/>
      <c r="AG103" s="99"/>
      <c r="AH103" s="99"/>
      <c r="AI103" s="99"/>
      <c r="AJ103" s="87"/>
      <c r="AK103" s="100"/>
      <c r="AL103" s="100"/>
      <c r="AM103" s="101"/>
      <c r="AN103" s="101"/>
      <c r="AO103" s="101"/>
      <c r="AP103" s="101"/>
      <c r="AQ103" s="102"/>
      <c r="AR103" s="102"/>
      <c r="AS103" s="102"/>
      <c r="AT103" s="102"/>
      <c r="AU103" s="103"/>
      <c r="AV103" s="104"/>
      <c r="AW103" s="105"/>
      <c r="AX103" s="106"/>
      <c r="AY103" s="106"/>
      <c r="AZ103" s="106"/>
      <c r="BA103" s="98"/>
      <c r="BB103" s="98"/>
      <c r="BC103" s="98"/>
      <c r="BD103" s="98"/>
      <c r="BE103" s="107"/>
    </row>
    <row r="104" spans="1:57" s="84" customFormat="1" ht="34.5" hidden="1" customHeight="1">
      <c r="F104" s="86"/>
      <c r="G104" s="94"/>
      <c r="H104" s="407" t="s">
        <v>6776</v>
      </c>
      <c r="I104" s="407" t="s">
        <v>6776</v>
      </c>
      <c r="J104" s="85"/>
      <c r="K104" s="407" t="s">
        <v>6776</v>
      </c>
      <c r="L104" s="96"/>
      <c r="M104" s="96"/>
      <c r="N104" s="96"/>
      <c r="O104" s="96"/>
      <c r="P104" s="96"/>
      <c r="Q104" s="96"/>
      <c r="R104" s="96"/>
      <c r="S104" s="96"/>
      <c r="T104" s="98"/>
      <c r="U104" s="98"/>
      <c r="V104" s="98"/>
      <c r="W104" s="98"/>
      <c r="X104" s="99"/>
      <c r="Y104" s="99"/>
      <c r="Z104" s="99"/>
      <c r="AA104" s="99"/>
      <c r="AB104" s="98"/>
      <c r="AC104" s="98"/>
      <c r="AD104" s="98"/>
      <c r="AE104" s="98"/>
      <c r="AF104" s="99"/>
      <c r="AG104" s="99"/>
      <c r="AH104" s="99"/>
      <c r="AI104" s="99"/>
      <c r="AJ104" s="87"/>
      <c r="AK104" s="100"/>
      <c r="AL104" s="100"/>
      <c r="AM104" s="101"/>
      <c r="AN104" s="101"/>
      <c r="AO104" s="101"/>
      <c r="AP104" s="101"/>
      <c r="AQ104" s="102"/>
      <c r="AR104" s="102"/>
      <c r="AS104" s="102"/>
      <c r="AT104" s="102"/>
      <c r="AU104" s="103"/>
      <c r="AV104" s="104"/>
      <c r="AW104" s="105"/>
      <c r="AX104" s="106"/>
      <c r="AY104" s="106"/>
      <c r="AZ104" s="106"/>
      <c r="BA104" s="98"/>
      <c r="BB104" s="98"/>
      <c r="BC104" s="98"/>
      <c r="BD104" s="98"/>
      <c r="BE104" s="107"/>
    </row>
    <row r="105" spans="1:57" s="84" customFormat="1" ht="34.5" hidden="1" customHeight="1">
      <c r="F105" s="86"/>
      <c r="G105" s="94"/>
      <c r="H105" s="407" t="s">
        <v>6776</v>
      </c>
      <c r="I105" s="407" t="s">
        <v>6776</v>
      </c>
      <c r="J105" s="85"/>
      <c r="K105" s="407" t="s">
        <v>6776</v>
      </c>
      <c r="L105" s="96"/>
      <c r="M105" s="96"/>
      <c r="N105" s="96"/>
      <c r="O105" s="96"/>
      <c r="P105" s="96"/>
      <c r="Q105" s="96"/>
      <c r="R105" s="96"/>
      <c r="S105" s="96"/>
      <c r="T105" s="98"/>
      <c r="U105" s="98"/>
      <c r="V105" s="98"/>
      <c r="W105" s="98"/>
      <c r="X105" s="99"/>
      <c r="Y105" s="99"/>
      <c r="Z105" s="99"/>
      <c r="AA105" s="99"/>
      <c r="AB105" s="98"/>
      <c r="AC105" s="98"/>
      <c r="AD105" s="98"/>
      <c r="AE105" s="98"/>
      <c r="AF105" s="99"/>
      <c r="AG105" s="99"/>
      <c r="AH105" s="99"/>
      <c r="AI105" s="99"/>
      <c r="AJ105" s="87"/>
      <c r="AK105" s="100"/>
      <c r="AL105" s="100"/>
      <c r="AM105" s="101"/>
      <c r="AN105" s="101"/>
      <c r="AO105" s="101"/>
      <c r="AP105" s="101"/>
      <c r="AQ105" s="102"/>
      <c r="AR105" s="102"/>
      <c r="AS105" s="102"/>
      <c r="AT105" s="102"/>
      <c r="AU105" s="103"/>
      <c r="AV105" s="104"/>
      <c r="AW105" s="105"/>
      <c r="AX105" s="106"/>
      <c r="AY105" s="106"/>
      <c r="AZ105" s="106"/>
      <c r="BA105" s="98"/>
      <c r="BB105" s="98"/>
      <c r="BC105" s="98"/>
      <c r="BD105" s="98"/>
      <c r="BE105" s="107"/>
    </row>
    <row r="106" spans="1:57" s="84" customFormat="1" ht="34.5" customHeight="1">
      <c r="A106" s="84" t="s">
        <v>6433</v>
      </c>
      <c r="B106" s="84" t="s">
        <v>6434</v>
      </c>
      <c r="C106" s="84" t="s">
        <v>6435</v>
      </c>
      <c r="D106" s="84" t="s">
        <v>6436</v>
      </c>
      <c r="E106" s="84" t="s">
        <v>3</v>
      </c>
      <c r="F106" s="86">
        <v>38</v>
      </c>
      <c r="G106" s="94" t="s">
        <v>5404</v>
      </c>
      <c r="H106" s="407" t="s">
        <v>263</v>
      </c>
      <c r="I106" s="407" t="s">
        <v>269</v>
      </c>
      <c r="J106" s="85" t="s">
        <v>263</v>
      </c>
      <c r="K106" s="407" t="s">
        <v>1104</v>
      </c>
      <c r="L106" s="96">
        <v>3000</v>
      </c>
      <c r="M106" s="96">
        <v>1500</v>
      </c>
      <c r="N106" s="96">
        <v>1000</v>
      </c>
      <c r="O106" s="96">
        <v>800</v>
      </c>
      <c r="P106" s="96">
        <v>3000</v>
      </c>
      <c r="Q106" s="96">
        <v>1500</v>
      </c>
      <c r="R106" s="96">
        <v>1000</v>
      </c>
      <c r="S106" s="96">
        <v>800</v>
      </c>
      <c r="T106" s="98"/>
      <c r="U106" s="98"/>
      <c r="V106" s="98"/>
      <c r="W106" s="98"/>
      <c r="X106" s="99"/>
      <c r="Y106" s="99"/>
      <c r="Z106" s="99"/>
      <c r="AA106" s="99"/>
      <c r="AB106" s="98"/>
      <c r="AC106" s="98"/>
      <c r="AD106" s="98"/>
      <c r="AE106" s="98"/>
      <c r="AF106" s="99"/>
      <c r="AG106" s="99"/>
      <c r="AH106" s="99"/>
      <c r="AI106" s="99"/>
      <c r="AJ106" s="87">
        <v>6.8041666666666663</v>
      </c>
      <c r="AK106" s="100"/>
      <c r="AL106" s="100" t="e">
        <v>#REF!</v>
      </c>
      <c r="AM106" s="101" t="e">
        <v>#REF!</v>
      </c>
      <c r="AN106" s="101" t="e">
        <v>#REF!</v>
      </c>
      <c r="AO106" s="101" t="e">
        <v>#REF!</v>
      </c>
      <c r="AP106" s="101" t="e">
        <v>#REF!</v>
      </c>
      <c r="AQ106" s="102" t="e">
        <v>#REF!</v>
      </c>
      <c r="AR106" s="102" t="e">
        <v>#REF!</v>
      </c>
      <c r="AS106" s="102" t="e">
        <v>#REF!</v>
      </c>
      <c r="AT106" s="102" t="e">
        <v>#REF!</v>
      </c>
      <c r="AU106" s="103" t="e">
        <v>#REF!</v>
      </c>
      <c r="AV106" s="104" t="s">
        <v>3</v>
      </c>
      <c r="AW106" s="105">
        <v>2940</v>
      </c>
      <c r="AX106" s="106">
        <v>1820</v>
      </c>
      <c r="AY106" s="106">
        <v>1190</v>
      </c>
      <c r="AZ106" s="106">
        <v>840</v>
      </c>
      <c r="BA106" s="98">
        <v>2520</v>
      </c>
      <c r="BB106" s="98">
        <v>1560</v>
      </c>
      <c r="BC106" s="98">
        <v>1020</v>
      </c>
      <c r="BD106" s="98">
        <v>720</v>
      </c>
      <c r="BE106" s="107" t="e">
        <v>#REF!</v>
      </c>
    </row>
    <row r="107" spans="1:57" s="84" customFormat="1" ht="34.5" hidden="1" customHeight="1">
      <c r="F107" s="367"/>
      <c r="G107" s="94"/>
      <c r="H107" s="407" t="s">
        <v>6776</v>
      </c>
      <c r="I107" s="407" t="s">
        <v>6776</v>
      </c>
      <c r="J107" s="85"/>
      <c r="K107" s="407" t="s">
        <v>6776</v>
      </c>
      <c r="L107" s="96"/>
      <c r="M107" s="96"/>
      <c r="N107" s="96"/>
      <c r="O107" s="96"/>
      <c r="P107" s="96"/>
      <c r="Q107" s="96"/>
      <c r="R107" s="96"/>
      <c r="S107" s="96"/>
      <c r="T107" s="98"/>
      <c r="U107" s="98"/>
      <c r="V107" s="98"/>
      <c r="W107" s="98"/>
      <c r="X107" s="99"/>
      <c r="Y107" s="99"/>
      <c r="Z107" s="99"/>
      <c r="AA107" s="99"/>
      <c r="AB107" s="98"/>
      <c r="AC107" s="98"/>
      <c r="AD107" s="98"/>
      <c r="AE107" s="98"/>
      <c r="AF107" s="99"/>
      <c r="AG107" s="99"/>
      <c r="AH107" s="99"/>
      <c r="AI107" s="99"/>
      <c r="AJ107" s="87"/>
      <c r="AK107" s="100"/>
      <c r="AL107" s="100"/>
      <c r="AM107" s="101"/>
      <c r="AN107" s="101"/>
      <c r="AO107" s="101"/>
      <c r="AP107" s="101"/>
      <c r="AQ107" s="102"/>
      <c r="AR107" s="102"/>
      <c r="AS107" s="102"/>
      <c r="AT107" s="102"/>
      <c r="AU107" s="103"/>
      <c r="AV107" s="104"/>
      <c r="AW107" s="105"/>
      <c r="AX107" s="106"/>
      <c r="AY107" s="106"/>
      <c r="AZ107" s="106"/>
      <c r="BA107" s="98"/>
      <c r="BB107" s="98"/>
      <c r="BC107" s="98"/>
      <c r="BD107" s="98"/>
      <c r="BE107" s="107"/>
    </row>
    <row r="108" spans="1:57" s="84" customFormat="1" ht="34.5" hidden="1" customHeight="1">
      <c r="F108" s="367"/>
      <c r="G108" s="94"/>
      <c r="H108" s="407" t="s">
        <v>6776</v>
      </c>
      <c r="I108" s="407" t="s">
        <v>6776</v>
      </c>
      <c r="J108" s="85"/>
      <c r="K108" s="407" t="s">
        <v>6776</v>
      </c>
      <c r="L108" s="96"/>
      <c r="M108" s="96"/>
      <c r="N108" s="96"/>
      <c r="O108" s="96"/>
      <c r="P108" s="96"/>
      <c r="Q108" s="96"/>
      <c r="R108" s="96"/>
      <c r="S108" s="96"/>
      <c r="T108" s="98"/>
      <c r="U108" s="98"/>
      <c r="V108" s="98"/>
      <c r="W108" s="98"/>
      <c r="X108" s="99"/>
      <c r="Y108" s="99"/>
      <c r="Z108" s="99"/>
      <c r="AA108" s="99"/>
      <c r="AB108" s="98"/>
      <c r="AC108" s="98"/>
      <c r="AD108" s="98"/>
      <c r="AE108" s="98"/>
      <c r="AF108" s="99"/>
      <c r="AG108" s="99"/>
      <c r="AH108" s="99"/>
      <c r="AI108" s="99"/>
      <c r="AJ108" s="87"/>
      <c r="AK108" s="100"/>
      <c r="AL108" s="100"/>
      <c r="AM108" s="101"/>
      <c r="AN108" s="101"/>
      <c r="AO108" s="101"/>
      <c r="AP108" s="101"/>
      <c r="AQ108" s="102"/>
      <c r="AR108" s="102"/>
      <c r="AS108" s="102"/>
      <c r="AT108" s="102"/>
      <c r="AU108" s="103"/>
      <c r="AV108" s="104"/>
      <c r="AW108" s="105"/>
      <c r="AX108" s="106"/>
      <c r="AY108" s="106"/>
      <c r="AZ108" s="106"/>
      <c r="BA108" s="98"/>
      <c r="BB108" s="98"/>
      <c r="BC108" s="98"/>
      <c r="BD108" s="98"/>
      <c r="BE108" s="107"/>
    </row>
    <row r="109" spans="1:57" s="84" customFormat="1" ht="34.5" hidden="1" customHeight="1">
      <c r="F109" s="367"/>
      <c r="G109" s="94"/>
      <c r="H109" s="407" t="s">
        <v>6776</v>
      </c>
      <c r="I109" s="407" t="s">
        <v>6776</v>
      </c>
      <c r="J109" s="85"/>
      <c r="K109" s="407" t="s">
        <v>6776</v>
      </c>
      <c r="L109" s="96"/>
      <c r="M109" s="96"/>
      <c r="N109" s="96"/>
      <c r="O109" s="96"/>
      <c r="P109" s="96"/>
      <c r="Q109" s="96"/>
      <c r="R109" s="96"/>
      <c r="S109" s="96"/>
      <c r="T109" s="98"/>
      <c r="U109" s="98"/>
      <c r="V109" s="98"/>
      <c r="W109" s="98"/>
      <c r="X109" s="99"/>
      <c r="Y109" s="99"/>
      <c r="Z109" s="99"/>
      <c r="AA109" s="99"/>
      <c r="AB109" s="98"/>
      <c r="AC109" s="98"/>
      <c r="AD109" s="98"/>
      <c r="AE109" s="98"/>
      <c r="AF109" s="99"/>
      <c r="AG109" s="99"/>
      <c r="AH109" s="99"/>
      <c r="AI109" s="99"/>
      <c r="AJ109" s="87"/>
      <c r="AK109" s="100"/>
      <c r="AL109" s="100"/>
      <c r="AM109" s="101"/>
      <c r="AN109" s="101"/>
      <c r="AO109" s="101"/>
      <c r="AP109" s="101"/>
      <c r="AQ109" s="102"/>
      <c r="AR109" s="102"/>
      <c r="AS109" s="102"/>
      <c r="AT109" s="102"/>
      <c r="AU109" s="103"/>
      <c r="AV109" s="104"/>
      <c r="AW109" s="105"/>
      <c r="AX109" s="106"/>
      <c r="AY109" s="106"/>
      <c r="AZ109" s="106"/>
      <c r="BA109" s="98"/>
      <c r="BB109" s="98"/>
      <c r="BC109" s="98"/>
      <c r="BD109" s="98"/>
      <c r="BE109" s="107"/>
    </row>
    <row r="110" spans="1:57" s="84" customFormat="1" ht="34.5" hidden="1" customHeight="1">
      <c r="F110" s="367"/>
      <c r="G110" s="94"/>
      <c r="H110" s="407" t="s">
        <v>6776</v>
      </c>
      <c r="I110" s="407" t="s">
        <v>6776</v>
      </c>
      <c r="J110" s="85"/>
      <c r="K110" s="407" t="s">
        <v>6776</v>
      </c>
      <c r="L110" s="96"/>
      <c r="M110" s="96"/>
      <c r="N110" s="96"/>
      <c r="O110" s="96"/>
      <c r="P110" s="96"/>
      <c r="Q110" s="96"/>
      <c r="R110" s="96"/>
      <c r="S110" s="96"/>
      <c r="T110" s="98"/>
      <c r="U110" s="98"/>
      <c r="V110" s="98"/>
      <c r="W110" s="98"/>
      <c r="X110" s="99"/>
      <c r="Y110" s="99"/>
      <c r="Z110" s="99"/>
      <c r="AA110" s="99"/>
      <c r="AB110" s="98"/>
      <c r="AC110" s="98"/>
      <c r="AD110" s="98"/>
      <c r="AE110" s="98"/>
      <c r="AF110" s="99"/>
      <c r="AG110" s="99"/>
      <c r="AH110" s="99"/>
      <c r="AI110" s="99"/>
      <c r="AJ110" s="87"/>
      <c r="AK110" s="100"/>
      <c r="AL110" s="100"/>
      <c r="AM110" s="101"/>
      <c r="AN110" s="101"/>
      <c r="AO110" s="101"/>
      <c r="AP110" s="101"/>
      <c r="AQ110" s="102"/>
      <c r="AR110" s="102"/>
      <c r="AS110" s="102"/>
      <c r="AT110" s="102"/>
      <c r="AU110" s="103"/>
      <c r="AV110" s="104"/>
      <c r="AW110" s="105"/>
      <c r="AX110" s="106"/>
      <c r="AY110" s="106"/>
      <c r="AZ110" s="106"/>
      <c r="BA110" s="98"/>
      <c r="BB110" s="98"/>
      <c r="BC110" s="98"/>
      <c r="BD110" s="98"/>
      <c r="BE110" s="107"/>
    </row>
    <row r="111" spans="1:57" s="84" customFormat="1" ht="34.5" hidden="1" customHeight="1">
      <c r="F111" s="367"/>
      <c r="G111" s="94"/>
      <c r="H111" s="407" t="s">
        <v>6776</v>
      </c>
      <c r="I111" s="407" t="s">
        <v>6776</v>
      </c>
      <c r="J111" s="85"/>
      <c r="K111" s="407" t="s">
        <v>6776</v>
      </c>
      <c r="L111" s="96"/>
      <c r="M111" s="96"/>
      <c r="N111" s="96"/>
      <c r="O111" s="96"/>
      <c r="P111" s="96"/>
      <c r="Q111" s="96"/>
      <c r="R111" s="96"/>
      <c r="S111" s="96"/>
      <c r="T111" s="98"/>
      <c r="U111" s="98"/>
      <c r="V111" s="98"/>
      <c r="W111" s="98"/>
      <c r="X111" s="99"/>
      <c r="Y111" s="99"/>
      <c r="Z111" s="99"/>
      <c r="AA111" s="99"/>
      <c r="AB111" s="98"/>
      <c r="AC111" s="98"/>
      <c r="AD111" s="98"/>
      <c r="AE111" s="98"/>
      <c r="AF111" s="99"/>
      <c r="AG111" s="99"/>
      <c r="AH111" s="99"/>
      <c r="AI111" s="99"/>
      <c r="AJ111" s="87"/>
      <c r="AK111" s="100"/>
      <c r="AL111" s="100"/>
      <c r="AM111" s="101"/>
      <c r="AN111" s="101"/>
      <c r="AO111" s="101"/>
      <c r="AP111" s="101"/>
      <c r="AQ111" s="102"/>
      <c r="AR111" s="102"/>
      <c r="AS111" s="102"/>
      <c r="AT111" s="102"/>
      <c r="AU111" s="103"/>
      <c r="AV111" s="104"/>
      <c r="AW111" s="105"/>
      <c r="AX111" s="106"/>
      <c r="AY111" s="106"/>
      <c r="AZ111" s="106"/>
      <c r="BA111" s="98"/>
      <c r="BB111" s="98"/>
      <c r="BC111" s="98"/>
      <c r="BD111" s="98"/>
      <c r="BE111" s="107"/>
    </row>
    <row r="112" spans="1:57" s="84" customFormat="1" ht="34.5" hidden="1" customHeight="1">
      <c r="F112" s="367"/>
      <c r="G112" s="94"/>
      <c r="H112" s="407" t="s">
        <v>6776</v>
      </c>
      <c r="I112" s="407" t="s">
        <v>6776</v>
      </c>
      <c r="J112" s="85"/>
      <c r="K112" s="407" t="s">
        <v>6776</v>
      </c>
      <c r="L112" s="96"/>
      <c r="M112" s="96"/>
      <c r="N112" s="96"/>
      <c r="O112" s="96"/>
      <c r="P112" s="96"/>
      <c r="Q112" s="96"/>
      <c r="R112" s="96"/>
      <c r="S112" s="96"/>
      <c r="T112" s="98"/>
      <c r="U112" s="98"/>
      <c r="V112" s="98"/>
      <c r="W112" s="98"/>
      <c r="X112" s="99"/>
      <c r="Y112" s="99"/>
      <c r="Z112" s="99"/>
      <c r="AA112" s="99"/>
      <c r="AB112" s="98"/>
      <c r="AC112" s="98"/>
      <c r="AD112" s="98"/>
      <c r="AE112" s="98"/>
      <c r="AF112" s="99"/>
      <c r="AG112" s="99"/>
      <c r="AH112" s="99"/>
      <c r="AI112" s="99"/>
      <c r="AJ112" s="87"/>
      <c r="AK112" s="100"/>
      <c r="AL112" s="100"/>
      <c r="AM112" s="101"/>
      <c r="AN112" s="101"/>
      <c r="AO112" s="101"/>
      <c r="AP112" s="101"/>
      <c r="AQ112" s="102"/>
      <c r="AR112" s="102"/>
      <c r="AS112" s="102"/>
      <c r="AT112" s="102"/>
      <c r="AU112" s="103"/>
      <c r="AV112" s="104"/>
      <c r="AW112" s="105"/>
      <c r="AX112" s="106"/>
      <c r="AY112" s="106"/>
      <c r="AZ112" s="106"/>
      <c r="BA112" s="98"/>
      <c r="BB112" s="98"/>
      <c r="BC112" s="98"/>
      <c r="BD112" s="98"/>
      <c r="BE112" s="107"/>
    </row>
    <row r="113" spans="1:57" s="84" customFormat="1" ht="34.5" customHeight="1">
      <c r="A113" s="84" t="s">
        <v>6437</v>
      </c>
      <c r="B113" s="84" t="s">
        <v>6438</v>
      </c>
      <c r="C113" s="84" t="s">
        <v>6439</v>
      </c>
      <c r="D113" s="84" t="s">
        <v>6440</v>
      </c>
      <c r="E113" s="84" t="s">
        <v>3</v>
      </c>
      <c r="F113" s="451" t="s">
        <v>6441</v>
      </c>
      <c r="G113" s="94" t="s">
        <v>5339</v>
      </c>
      <c r="H113" s="407" t="s">
        <v>5330</v>
      </c>
      <c r="I113" s="407" t="s">
        <v>6442</v>
      </c>
      <c r="J113" s="85" t="s">
        <v>5330</v>
      </c>
      <c r="K113" s="407" t="s">
        <v>5341</v>
      </c>
      <c r="L113" s="96">
        <v>6700</v>
      </c>
      <c r="M113" s="96">
        <v>2800</v>
      </c>
      <c r="N113" s="96">
        <v>2000</v>
      </c>
      <c r="O113" s="96">
        <v>1400</v>
      </c>
      <c r="P113" s="96">
        <v>6700</v>
      </c>
      <c r="Q113" s="96">
        <v>2800</v>
      </c>
      <c r="R113" s="96">
        <v>2000</v>
      </c>
      <c r="S113" s="96">
        <v>1400</v>
      </c>
      <c r="T113" s="98" t="e">
        <v>#N/A</v>
      </c>
      <c r="U113" s="98" t="e">
        <v>#N/A</v>
      </c>
      <c r="V113" s="98" t="e">
        <v>#N/A</v>
      </c>
      <c r="W113" s="98"/>
      <c r="X113" s="99" t="e">
        <v>#N/A</v>
      </c>
      <c r="Y113" s="99" t="e">
        <v>#N/A</v>
      </c>
      <c r="Z113" s="99" t="e">
        <v>#N/A</v>
      </c>
      <c r="AA113" s="99"/>
      <c r="AB113" s="98"/>
      <c r="AC113" s="98"/>
      <c r="AD113" s="98"/>
      <c r="AE113" s="98"/>
      <c r="AF113" s="99"/>
      <c r="AG113" s="99"/>
      <c r="AH113" s="99"/>
      <c r="AI113" s="99"/>
      <c r="AJ113" s="87">
        <v>12.94</v>
      </c>
      <c r="AK113" s="100"/>
      <c r="AL113" s="100" t="e">
        <v>#REF!</v>
      </c>
      <c r="AM113" s="101" t="e">
        <v>#REF!</v>
      </c>
      <c r="AN113" s="101" t="e">
        <v>#REF!</v>
      </c>
      <c r="AO113" s="101" t="e">
        <v>#REF!</v>
      </c>
      <c r="AP113" s="101" t="e">
        <v>#REF!</v>
      </c>
      <c r="AQ113" s="102" t="e">
        <v>#REF!</v>
      </c>
      <c r="AR113" s="102" t="e">
        <v>#REF!</v>
      </c>
      <c r="AS113" s="102" t="e">
        <v>#REF!</v>
      </c>
      <c r="AT113" s="102" t="e">
        <v>#REF!</v>
      </c>
      <c r="AU113" s="103" t="e">
        <v>#REF!</v>
      </c>
      <c r="AV113" s="104" t="s">
        <v>3</v>
      </c>
      <c r="AW113" s="105">
        <v>5040</v>
      </c>
      <c r="AX113" s="106">
        <v>2100</v>
      </c>
      <c r="AY113" s="106">
        <v>1750</v>
      </c>
      <c r="AZ113" s="106">
        <v>1190</v>
      </c>
      <c r="BA113" s="98">
        <v>4320</v>
      </c>
      <c r="BB113" s="98">
        <v>1800</v>
      </c>
      <c r="BC113" s="98">
        <v>1500</v>
      </c>
      <c r="BD113" s="98">
        <v>1020</v>
      </c>
      <c r="BE113" s="107" t="e">
        <v>#REF!</v>
      </c>
    </row>
    <row r="114" spans="1:57" s="84" customFormat="1" ht="34.5" hidden="1" customHeight="1">
      <c r="F114" s="452"/>
      <c r="G114" s="94"/>
      <c r="H114" s="407" t="s">
        <v>6776</v>
      </c>
      <c r="I114" s="407" t="s">
        <v>6776</v>
      </c>
      <c r="J114" s="85"/>
      <c r="K114" s="407" t="s">
        <v>6776</v>
      </c>
      <c r="L114" s="96"/>
      <c r="M114" s="96"/>
      <c r="N114" s="96"/>
      <c r="O114" s="96"/>
      <c r="P114" s="96"/>
      <c r="Q114" s="96"/>
      <c r="R114" s="96"/>
      <c r="S114" s="96"/>
      <c r="T114" s="98"/>
      <c r="U114" s="98"/>
      <c r="V114" s="98"/>
      <c r="W114" s="98"/>
      <c r="X114" s="99"/>
      <c r="Y114" s="99"/>
      <c r="Z114" s="99"/>
      <c r="AA114" s="99"/>
      <c r="AB114" s="98"/>
      <c r="AC114" s="98"/>
      <c r="AD114" s="98"/>
      <c r="AE114" s="98"/>
      <c r="AF114" s="99"/>
      <c r="AG114" s="99"/>
      <c r="AH114" s="99"/>
      <c r="AI114" s="99"/>
      <c r="AJ114" s="87"/>
      <c r="AK114" s="100"/>
      <c r="AL114" s="100"/>
      <c r="AM114" s="101"/>
      <c r="AN114" s="101"/>
      <c r="AO114" s="101"/>
      <c r="AP114" s="101"/>
      <c r="AQ114" s="102"/>
      <c r="AR114" s="102"/>
      <c r="AS114" s="102"/>
      <c r="AT114" s="102"/>
      <c r="AU114" s="103"/>
      <c r="AV114" s="104"/>
      <c r="AW114" s="105"/>
      <c r="AX114" s="106"/>
      <c r="AY114" s="106"/>
      <c r="AZ114" s="106"/>
      <c r="BA114" s="98"/>
      <c r="BB114" s="98"/>
      <c r="BC114" s="98"/>
      <c r="BD114" s="98"/>
      <c r="BE114" s="107"/>
    </row>
    <row r="115" spans="1:57" s="84" customFormat="1" ht="34.5" hidden="1" customHeight="1">
      <c r="F115" s="452"/>
      <c r="G115" s="94"/>
      <c r="H115" s="407" t="s">
        <v>6776</v>
      </c>
      <c r="I115" s="407" t="s">
        <v>6776</v>
      </c>
      <c r="J115" s="85"/>
      <c r="K115" s="407" t="s">
        <v>6776</v>
      </c>
      <c r="L115" s="96"/>
      <c r="M115" s="96"/>
      <c r="N115" s="96"/>
      <c r="O115" s="96"/>
      <c r="P115" s="96"/>
      <c r="Q115" s="96"/>
      <c r="R115" s="96"/>
      <c r="S115" s="96"/>
      <c r="T115" s="98"/>
      <c r="U115" s="98"/>
      <c r="V115" s="98"/>
      <c r="W115" s="98"/>
      <c r="X115" s="99"/>
      <c r="Y115" s="99"/>
      <c r="Z115" s="99"/>
      <c r="AA115" s="99"/>
      <c r="AB115" s="98"/>
      <c r="AC115" s="98"/>
      <c r="AD115" s="98"/>
      <c r="AE115" s="98"/>
      <c r="AF115" s="99"/>
      <c r="AG115" s="99"/>
      <c r="AH115" s="99"/>
      <c r="AI115" s="99"/>
      <c r="AJ115" s="87"/>
      <c r="AK115" s="100"/>
      <c r="AL115" s="100"/>
      <c r="AM115" s="101"/>
      <c r="AN115" s="101"/>
      <c r="AO115" s="101"/>
      <c r="AP115" s="101"/>
      <c r="AQ115" s="102"/>
      <c r="AR115" s="102"/>
      <c r="AS115" s="102"/>
      <c r="AT115" s="102"/>
      <c r="AU115" s="103"/>
      <c r="AV115" s="104"/>
      <c r="AW115" s="105"/>
      <c r="AX115" s="106"/>
      <c r="AY115" s="106"/>
      <c r="AZ115" s="106"/>
      <c r="BA115" s="98"/>
      <c r="BB115" s="98"/>
      <c r="BC115" s="98"/>
      <c r="BD115" s="98"/>
      <c r="BE115" s="107"/>
    </row>
    <row r="116" spans="1:57" s="84" customFormat="1" ht="34.5" hidden="1" customHeight="1">
      <c r="F116" s="452"/>
      <c r="G116" s="94"/>
      <c r="H116" s="407" t="s">
        <v>6776</v>
      </c>
      <c r="I116" s="407" t="s">
        <v>6776</v>
      </c>
      <c r="J116" s="85"/>
      <c r="K116" s="407" t="s">
        <v>6776</v>
      </c>
      <c r="L116" s="96"/>
      <c r="M116" s="96"/>
      <c r="N116" s="96"/>
      <c r="O116" s="96"/>
      <c r="P116" s="96"/>
      <c r="Q116" s="96"/>
      <c r="R116" s="96"/>
      <c r="S116" s="96"/>
      <c r="T116" s="98"/>
      <c r="U116" s="98"/>
      <c r="V116" s="98"/>
      <c r="W116" s="98"/>
      <c r="X116" s="99"/>
      <c r="Y116" s="99"/>
      <c r="Z116" s="99"/>
      <c r="AA116" s="99"/>
      <c r="AB116" s="98"/>
      <c r="AC116" s="98"/>
      <c r="AD116" s="98"/>
      <c r="AE116" s="98"/>
      <c r="AF116" s="99"/>
      <c r="AG116" s="99"/>
      <c r="AH116" s="99"/>
      <c r="AI116" s="99"/>
      <c r="AJ116" s="87"/>
      <c r="AK116" s="100"/>
      <c r="AL116" s="100"/>
      <c r="AM116" s="101"/>
      <c r="AN116" s="101"/>
      <c r="AO116" s="101"/>
      <c r="AP116" s="101"/>
      <c r="AQ116" s="102"/>
      <c r="AR116" s="102"/>
      <c r="AS116" s="102"/>
      <c r="AT116" s="102"/>
      <c r="AU116" s="103"/>
      <c r="AV116" s="104"/>
      <c r="AW116" s="105"/>
      <c r="AX116" s="106"/>
      <c r="AY116" s="106"/>
      <c r="AZ116" s="106"/>
      <c r="BA116" s="98"/>
      <c r="BB116" s="98"/>
      <c r="BC116" s="98"/>
      <c r="BD116" s="98"/>
      <c r="BE116" s="107"/>
    </row>
    <row r="117" spans="1:57" s="84" customFormat="1" ht="34.5" hidden="1" customHeight="1">
      <c r="F117" s="452"/>
      <c r="G117" s="94"/>
      <c r="H117" s="407" t="s">
        <v>6776</v>
      </c>
      <c r="I117" s="407" t="s">
        <v>6776</v>
      </c>
      <c r="J117" s="85"/>
      <c r="K117" s="407" t="s">
        <v>6776</v>
      </c>
      <c r="L117" s="96"/>
      <c r="M117" s="96"/>
      <c r="N117" s="96"/>
      <c r="O117" s="96"/>
      <c r="P117" s="96"/>
      <c r="Q117" s="96"/>
      <c r="R117" s="96"/>
      <c r="S117" s="96"/>
      <c r="T117" s="98"/>
      <c r="U117" s="98"/>
      <c r="V117" s="98"/>
      <c r="W117" s="98"/>
      <c r="X117" s="99"/>
      <c r="Y117" s="99"/>
      <c r="Z117" s="99"/>
      <c r="AA117" s="99"/>
      <c r="AB117" s="98"/>
      <c r="AC117" s="98"/>
      <c r="AD117" s="98"/>
      <c r="AE117" s="98"/>
      <c r="AF117" s="99"/>
      <c r="AG117" s="99"/>
      <c r="AH117" s="99"/>
      <c r="AI117" s="99"/>
      <c r="AJ117" s="87"/>
      <c r="AK117" s="100"/>
      <c r="AL117" s="100"/>
      <c r="AM117" s="101"/>
      <c r="AN117" s="101"/>
      <c r="AO117" s="101"/>
      <c r="AP117" s="101"/>
      <c r="AQ117" s="102"/>
      <c r="AR117" s="102"/>
      <c r="AS117" s="102"/>
      <c r="AT117" s="102"/>
      <c r="AU117" s="103"/>
      <c r="AV117" s="104"/>
      <c r="AW117" s="105"/>
      <c r="AX117" s="106"/>
      <c r="AY117" s="106"/>
      <c r="AZ117" s="106"/>
      <c r="BA117" s="98"/>
      <c r="BB117" s="98"/>
      <c r="BC117" s="98"/>
      <c r="BD117" s="98"/>
      <c r="BE117" s="107"/>
    </row>
    <row r="118" spans="1:57" s="84" customFormat="1" ht="34.5" hidden="1" customHeight="1">
      <c r="F118" s="452"/>
      <c r="G118" s="94"/>
      <c r="H118" s="407" t="s">
        <v>6776</v>
      </c>
      <c r="I118" s="407" t="s">
        <v>6776</v>
      </c>
      <c r="J118" s="85"/>
      <c r="K118" s="407" t="s">
        <v>6776</v>
      </c>
      <c r="L118" s="96"/>
      <c r="M118" s="96"/>
      <c r="N118" s="96"/>
      <c r="O118" s="96"/>
      <c r="P118" s="96"/>
      <c r="Q118" s="96"/>
      <c r="R118" s="96"/>
      <c r="S118" s="96"/>
      <c r="T118" s="98"/>
      <c r="U118" s="98"/>
      <c r="V118" s="98"/>
      <c r="W118" s="98"/>
      <c r="X118" s="99"/>
      <c r="Y118" s="99"/>
      <c r="Z118" s="99"/>
      <c r="AA118" s="99"/>
      <c r="AB118" s="98"/>
      <c r="AC118" s="98"/>
      <c r="AD118" s="98"/>
      <c r="AE118" s="98"/>
      <c r="AF118" s="99"/>
      <c r="AG118" s="99"/>
      <c r="AH118" s="99"/>
      <c r="AI118" s="99"/>
      <c r="AJ118" s="87"/>
      <c r="AK118" s="100"/>
      <c r="AL118" s="100"/>
      <c r="AM118" s="101"/>
      <c r="AN118" s="101"/>
      <c r="AO118" s="101"/>
      <c r="AP118" s="101"/>
      <c r="AQ118" s="102"/>
      <c r="AR118" s="102"/>
      <c r="AS118" s="102"/>
      <c r="AT118" s="102"/>
      <c r="AU118" s="103"/>
      <c r="AV118" s="104"/>
      <c r="AW118" s="105"/>
      <c r="AX118" s="106"/>
      <c r="AY118" s="106"/>
      <c r="AZ118" s="106"/>
      <c r="BA118" s="98"/>
      <c r="BB118" s="98"/>
      <c r="BC118" s="98"/>
      <c r="BD118" s="98"/>
      <c r="BE118" s="107"/>
    </row>
    <row r="119" spans="1:57" s="84" customFormat="1" ht="34.5" hidden="1" customHeight="1">
      <c r="F119" s="452"/>
      <c r="G119" s="94"/>
      <c r="H119" s="407" t="s">
        <v>6776</v>
      </c>
      <c r="I119" s="407" t="s">
        <v>6776</v>
      </c>
      <c r="J119" s="85"/>
      <c r="K119" s="407" t="s">
        <v>6776</v>
      </c>
      <c r="L119" s="96"/>
      <c r="M119" s="96"/>
      <c r="N119" s="96"/>
      <c r="O119" s="96"/>
      <c r="P119" s="96"/>
      <c r="Q119" s="96"/>
      <c r="R119" s="96"/>
      <c r="S119" s="96"/>
      <c r="T119" s="98"/>
      <c r="U119" s="98"/>
      <c r="V119" s="98"/>
      <c r="W119" s="98"/>
      <c r="X119" s="99"/>
      <c r="Y119" s="99"/>
      <c r="Z119" s="99"/>
      <c r="AA119" s="99"/>
      <c r="AB119" s="98"/>
      <c r="AC119" s="98"/>
      <c r="AD119" s="98"/>
      <c r="AE119" s="98"/>
      <c r="AF119" s="99"/>
      <c r="AG119" s="99"/>
      <c r="AH119" s="99"/>
      <c r="AI119" s="99"/>
      <c r="AJ119" s="87"/>
      <c r="AK119" s="100"/>
      <c r="AL119" s="100"/>
      <c r="AM119" s="101"/>
      <c r="AN119" s="101"/>
      <c r="AO119" s="101"/>
      <c r="AP119" s="101"/>
      <c r="AQ119" s="102"/>
      <c r="AR119" s="102"/>
      <c r="AS119" s="102"/>
      <c r="AT119" s="102"/>
      <c r="AU119" s="103"/>
      <c r="AV119" s="104"/>
      <c r="AW119" s="105"/>
      <c r="AX119" s="106"/>
      <c r="AY119" s="106"/>
      <c r="AZ119" s="106"/>
      <c r="BA119" s="98"/>
      <c r="BB119" s="98"/>
      <c r="BC119" s="98"/>
      <c r="BD119" s="98"/>
      <c r="BE119" s="107"/>
    </row>
    <row r="120" spans="1:57" s="84" customFormat="1" ht="34.5" customHeight="1">
      <c r="A120" s="84" t="s">
        <v>6443</v>
      </c>
      <c r="B120" s="84" t="s">
        <v>6444</v>
      </c>
      <c r="C120" s="84" t="s">
        <v>6445</v>
      </c>
      <c r="D120" s="84" t="s">
        <v>6446</v>
      </c>
      <c r="E120" s="84" t="s">
        <v>3</v>
      </c>
      <c r="F120" s="452"/>
      <c r="G120" s="94" t="s">
        <v>5342</v>
      </c>
      <c r="H120" s="407" t="s">
        <v>5330</v>
      </c>
      <c r="I120" s="407" t="s">
        <v>5344</v>
      </c>
      <c r="J120" s="85" t="s">
        <v>5330</v>
      </c>
      <c r="K120" s="407" t="s">
        <v>6447</v>
      </c>
      <c r="L120" s="96">
        <v>6200</v>
      </c>
      <c r="M120" s="96">
        <v>2400</v>
      </c>
      <c r="N120" s="96">
        <v>1800</v>
      </c>
      <c r="O120" s="96">
        <v>1400</v>
      </c>
      <c r="P120" s="96">
        <v>6200</v>
      </c>
      <c r="Q120" s="96">
        <v>2400</v>
      </c>
      <c r="R120" s="96">
        <v>1800</v>
      </c>
      <c r="S120" s="96">
        <v>1400</v>
      </c>
      <c r="T120" s="98"/>
      <c r="U120" s="98"/>
      <c r="V120" s="98" t="e">
        <v>#N/A</v>
      </c>
      <c r="W120" s="98"/>
      <c r="X120" s="99"/>
      <c r="Y120" s="99"/>
      <c r="Z120" s="99" t="e">
        <v>#N/A</v>
      </c>
      <c r="AA120" s="99"/>
      <c r="AB120" s="98"/>
      <c r="AC120" s="98"/>
      <c r="AD120" s="98"/>
      <c r="AE120" s="98"/>
      <c r="AF120" s="99"/>
      <c r="AG120" s="99"/>
      <c r="AH120" s="99"/>
      <c r="AI120" s="99"/>
      <c r="AJ120" s="87">
        <v>10.657083333333333</v>
      </c>
      <c r="AK120" s="100"/>
      <c r="AL120" s="100" t="e">
        <v>#REF!</v>
      </c>
      <c r="AM120" s="101" t="e">
        <v>#REF!</v>
      </c>
      <c r="AN120" s="101" t="e">
        <v>#REF!</v>
      </c>
      <c r="AO120" s="101" t="e">
        <v>#REF!</v>
      </c>
      <c r="AP120" s="101" t="e">
        <v>#REF!</v>
      </c>
      <c r="AQ120" s="102" t="e">
        <v>#REF!</v>
      </c>
      <c r="AR120" s="102" t="e">
        <v>#REF!</v>
      </c>
      <c r="AS120" s="102" t="e">
        <v>#REF!</v>
      </c>
      <c r="AT120" s="102" t="e">
        <v>#REF!</v>
      </c>
      <c r="AU120" s="103" t="e">
        <v>#REF!</v>
      </c>
      <c r="AV120" s="104" t="s">
        <v>3</v>
      </c>
      <c r="AW120" s="105">
        <v>3150</v>
      </c>
      <c r="AX120" s="106">
        <v>1120</v>
      </c>
      <c r="AY120" s="106">
        <v>910</v>
      </c>
      <c r="AZ120" s="106">
        <v>670</v>
      </c>
      <c r="BA120" s="98">
        <v>2700</v>
      </c>
      <c r="BB120" s="98">
        <v>960</v>
      </c>
      <c r="BC120" s="98">
        <v>780</v>
      </c>
      <c r="BD120" s="98">
        <v>570</v>
      </c>
      <c r="BE120" s="107" t="e">
        <v>#REF!</v>
      </c>
    </row>
    <row r="121" spans="1:57" s="84" customFormat="1" ht="34.5" hidden="1" customHeight="1">
      <c r="F121" s="452"/>
      <c r="G121" s="94"/>
      <c r="H121" s="407" t="s">
        <v>6776</v>
      </c>
      <c r="I121" s="407" t="s">
        <v>6776</v>
      </c>
      <c r="J121" s="85"/>
      <c r="K121" s="407" t="s">
        <v>6776</v>
      </c>
      <c r="L121" s="96"/>
      <c r="M121" s="96"/>
      <c r="N121" s="96"/>
      <c r="O121" s="96"/>
      <c r="P121" s="96"/>
      <c r="Q121" s="96"/>
      <c r="R121" s="96"/>
      <c r="S121" s="96"/>
      <c r="T121" s="98"/>
      <c r="U121" s="98"/>
      <c r="V121" s="98"/>
      <c r="W121" s="98"/>
      <c r="X121" s="99"/>
      <c r="Y121" s="99"/>
      <c r="Z121" s="99"/>
      <c r="AA121" s="99"/>
      <c r="AB121" s="98"/>
      <c r="AC121" s="98"/>
      <c r="AD121" s="98"/>
      <c r="AE121" s="98"/>
      <c r="AF121" s="99"/>
      <c r="AG121" s="99"/>
      <c r="AH121" s="99"/>
      <c r="AI121" s="99"/>
      <c r="AJ121" s="87"/>
      <c r="AK121" s="100"/>
      <c r="AL121" s="100"/>
      <c r="AM121" s="101"/>
      <c r="AN121" s="101"/>
      <c r="AO121" s="101"/>
      <c r="AP121" s="101"/>
      <c r="AQ121" s="102"/>
      <c r="AR121" s="102"/>
      <c r="AS121" s="102"/>
      <c r="AT121" s="102"/>
      <c r="AU121" s="103"/>
      <c r="AV121" s="104"/>
      <c r="AW121" s="105"/>
      <c r="AX121" s="106"/>
      <c r="AY121" s="106"/>
      <c r="AZ121" s="106"/>
      <c r="BA121" s="98"/>
      <c r="BB121" s="98"/>
      <c r="BC121" s="98"/>
      <c r="BD121" s="98"/>
      <c r="BE121" s="107"/>
    </row>
    <row r="122" spans="1:57" s="84" customFormat="1" ht="34.5" hidden="1" customHeight="1">
      <c r="F122" s="452"/>
      <c r="G122" s="94"/>
      <c r="H122" s="407" t="s">
        <v>6776</v>
      </c>
      <c r="I122" s="407" t="s">
        <v>6776</v>
      </c>
      <c r="J122" s="85"/>
      <c r="K122" s="407" t="s">
        <v>6776</v>
      </c>
      <c r="L122" s="96"/>
      <c r="M122" s="96"/>
      <c r="N122" s="96"/>
      <c r="O122" s="96"/>
      <c r="P122" s="96"/>
      <c r="Q122" s="96"/>
      <c r="R122" s="96"/>
      <c r="S122" s="96"/>
      <c r="T122" s="98"/>
      <c r="U122" s="98"/>
      <c r="V122" s="98"/>
      <c r="W122" s="98"/>
      <c r="X122" s="99"/>
      <c r="Y122" s="99"/>
      <c r="Z122" s="99"/>
      <c r="AA122" s="99"/>
      <c r="AB122" s="98"/>
      <c r="AC122" s="98"/>
      <c r="AD122" s="98"/>
      <c r="AE122" s="98"/>
      <c r="AF122" s="99"/>
      <c r="AG122" s="99"/>
      <c r="AH122" s="99"/>
      <c r="AI122" s="99"/>
      <c r="AJ122" s="87"/>
      <c r="AK122" s="100"/>
      <c r="AL122" s="100"/>
      <c r="AM122" s="101"/>
      <c r="AN122" s="101"/>
      <c r="AO122" s="101"/>
      <c r="AP122" s="101"/>
      <c r="AQ122" s="102"/>
      <c r="AR122" s="102"/>
      <c r="AS122" s="102"/>
      <c r="AT122" s="102"/>
      <c r="AU122" s="103"/>
      <c r="AV122" s="104"/>
      <c r="AW122" s="105"/>
      <c r="AX122" s="106"/>
      <c r="AY122" s="106"/>
      <c r="AZ122" s="106"/>
      <c r="BA122" s="98"/>
      <c r="BB122" s="98"/>
      <c r="BC122" s="98"/>
      <c r="BD122" s="98"/>
      <c r="BE122" s="107"/>
    </row>
    <row r="123" spans="1:57" s="84" customFormat="1" ht="34.5" hidden="1" customHeight="1">
      <c r="F123" s="452"/>
      <c r="G123" s="94"/>
      <c r="H123" s="407" t="s">
        <v>6776</v>
      </c>
      <c r="I123" s="407" t="s">
        <v>6776</v>
      </c>
      <c r="J123" s="85"/>
      <c r="K123" s="407" t="s">
        <v>6776</v>
      </c>
      <c r="L123" s="96"/>
      <c r="M123" s="96"/>
      <c r="N123" s="96"/>
      <c r="O123" s="96"/>
      <c r="P123" s="96"/>
      <c r="Q123" s="96"/>
      <c r="R123" s="96"/>
      <c r="S123" s="96"/>
      <c r="T123" s="98"/>
      <c r="U123" s="98"/>
      <c r="V123" s="98"/>
      <c r="W123" s="98"/>
      <c r="X123" s="99"/>
      <c r="Y123" s="99"/>
      <c r="Z123" s="99"/>
      <c r="AA123" s="99"/>
      <c r="AB123" s="98"/>
      <c r="AC123" s="98"/>
      <c r="AD123" s="98"/>
      <c r="AE123" s="98"/>
      <c r="AF123" s="99"/>
      <c r="AG123" s="99"/>
      <c r="AH123" s="99"/>
      <c r="AI123" s="99"/>
      <c r="AJ123" s="87"/>
      <c r="AK123" s="100"/>
      <c r="AL123" s="100"/>
      <c r="AM123" s="101"/>
      <c r="AN123" s="101"/>
      <c r="AO123" s="101"/>
      <c r="AP123" s="101"/>
      <c r="AQ123" s="102"/>
      <c r="AR123" s="102"/>
      <c r="AS123" s="102"/>
      <c r="AT123" s="102"/>
      <c r="AU123" s="103"/>
      <c r="AV123" s="104"/>
      <c r="AW123" s="105"/>
      <c r="AX123" s="106"/>
      <c r="AY123" s="106"/>
      <c r="AZ123" s="106"/>
      <c r="BA123" s="98"/>
      <c r="BB123" s="98"/>
      <c r="BC123" s="98"/>
      <c r="BD123" s="98"/>
      <c r="BE123" s="107"/>
    </row>
    <row r="124" spans="1:57" s="84" customFormat="1" ht="34.5" hidden="1" customHeight="1">
      <c r="F124" s="452"/>
      <c r="G124" s="94"/>
      <c r="H124" s="407" t="s">
        <v>6776</v>
      </c>
      <c r="I124" s="407" t="s">
        <v>6776</v>
      </c>
      <c r="J124" s="85"/>
      <c r="K124" s="407" t="s">
        <v>6776</v>
      </c>
      <c r="L124" s="96"/>
      <c r="M124" s="96"/>
      <c r="N124" s="96"/>
      <c r="O124" s="96"/>
      <c r="P124" s="96"/>
      <c r="Q124" s="96"/>
      <c r="R124" s="96"/>
      <c r="S124" s="96"/>
      <c r="T124" s="98"/>
      <c r="U124" s="98"/>
      <c r="V124" s="98"/>
      <c r="W124" s="98"/>
      <c r="X124" s="99"/>
      <c r="Y124" s="99"/>
      <c r="Z124" s="99"/>
      <c r="AA124" s="99"/>
      <c r="AB124" s="98"/>
      <c r="AC124" s="98"/>
      <c r="AD124" s="98"/>
      <c r="AE124" s="98"/>
      <c r="AF124" s="99"/>
      <c r="AG124" s="99"/>
      <c r="AH124" s="99"/>
      <c r="AI124" s="99"/>
      <c r="AJ124" s="87"/>
      <c r="AK124" s="100"/>
      <c r="AL124" s="100"/>
      <c r="AM124" s="101"/>
      <c r="AN124" s="101"/>
      <c r="AO124" s="101"/>
      <c r="AP124" s="101"/>
      <c r="AQ124" s="102"/>
      <c r="AR124" s="102"/>
      <c r="AS124" s="102"/>
      <c r="AT124" s="102"/>
      <c r="AU124" s="103"/>
      <c r="AV124" s="104"/>
      <c r="AW124" s="105"/>
      <c r="AX124" s="106"/>
      <c r="AY124" s="106"/>
      <c r="AZ124" s="106"/>
      <c r="BA124" s="98"/>
      <c r="BB124" s="98"/>
      <c r="BC124" s="98"/>
      <c r="BD124" s="98"/>
      <c r="BE124" s="107"/>
    </row>
    <row r="125" spans="1:57" s="84" customFormat="1" ht="34.5" hidden="1" customHeight="1">
      <c r="F125" s="452"/>
      <c r="G125" s="94"/>
      <c r="H125" s="407" t="s">
        <v>6776</v>
      </c>
      <c r="I125" s="407" t="s">
        <v>6776</v>
      </c>
      <c r="J125" s="85"/>
      <c r="K125" s="407" t="s">
        <v>6776</v>
      </c>
      <c r="L125" s="96"/>
      <c r="M125" s="96"/>
      <c r="N125" s="96"/>
      <c r="O125" s="96"/>
      <c r="P125" s="96"/>
      <c r="Q125" s="96"/>
      <c r="R125" s="96"/>
      <c r="S125" s="96"/>
      <c r="T125" s="98"/>
      <c r="U125" s="98"/>
      <c r="V125" s="98"/>
      <c r="W125" s="98"/>
      <c r="X125" s="99"/>
      <c r="Y125" s="99"/>
      <c r="Z125" s="99"/>
      <c r="AA125" s="99"/>
      <c r="AB125" s="98"/>
      <c r="AC125" s="98"/>
      <c r="AD125" s="98"/>
      <c r="AE125" s="98"/>
      <c r="AF125" s="99"/>
      <c r="AG125" s="99"/>
      <c r="AH125" s="99"/>
      <c r="AI125" s="99"/>
      <c r="AJ125" s="87"/>
      <c r="AK125" s="100"/>
      <c r="AL125" s="100"/>
      <c r="AM125" s="101"/>
      <c r="AN125" s="101"/>
      <c r="AO125" s="101"/>
      <c r="AP125" s="101"/>
      <c r="AQ125" s="102"/>
      <c r="AR125" s="102"/>
      <c r="AS125" s="102"/>
      <c r="AT125" s="102"/>
      <c r="AU125" s="103"/>
      <c r="AV125" s="104"/>
      <c r="AW125" s="105"/>
      <c r="AX125" s="106"/>
      <c r="AY125" s="106"/>
      <c r="AZ125" s="106"/>
      <c r="BA125" s="98"/>
      <c r="BB125" s="98"/>
      <c r="BC125" s="98"/>
      <c r="BD125" s="98"/>
      <c r="BE125" s="107"/>
    </row>
    <row r="126" spans="1:57" s="84" customFormat="1" ht="34.5" hidden="1" customHeight="1">
      <c r="F126" s="452"/>
      <c r="G126" s="94"/>
      <c r="H126" s="407" t="s">
        <v>6776</v>
      </c>
      <c r="I126" s="407" t="s">
        <v>6776</v>
      </c>
      <c r="J126" s="85"/>
      <c r="K126" s="407" t="s">
        <v>6776</v>
      </c>
      <c r="L126" s="96"/>
      <c r="M126" s="96"/>
      <c r="N126" s="96"/>
      <c r="O126" s="96"/>
      <c r="P126" s="96"/>
      <c r="Q126" s="96"/>
      <c r="R126" s="96"/>
      <c r="S126" s="96"/>
      <c r="T126" s="98"/>
      <c r="U126" s="98"/>
      <c r="V126" s="98"/>
      <c r="W126" s="98"/>
      <c r="X126" s="99"/>
      <c r="Y126" s="99"/>
      <c r="Z126" s="99"/>
      <c r="AA126" s="99"/>
      <c r="AB126" s="98"/>
      <c r="AC126" s="98"/>
      <c r="AD126" s="98"/>
      <c r="AE126" s="98"/>
      <c r="AF126" s="99"/>
      <c r="AG126" s="99"/>
      <c r="AH126" s="99"/>
      <c r="AI126" s="99"/>
      <c r="AJ126" s="87"/>
      <c r="AK126" s="100"/>
      <c r="AL126" s="100"/>
      <c r="AM126" s="101"/>
      <c r="AN126" s="101"/>
      <c r="AO126" s="101"/>
      <c r="AP126" s="101"/>
      <c r="AQ126" s="102"/>
      <c r="AR126" s="102"/>
      <c r="AS126" s="102"/>
      <c r="AT126" s="102"/>
      <c r="AU126" s="103"/>
      <c r="AV126" s="104"/>
      <c r="AW126" s="105"/>
      <c r="AX126" s="106"/>
      <c r="AY126" s="106"/>
      <c r="AZ126" s="106"/>
      <c r="BA126" s="98"/>
      <c r="BB126" s="98"/>
      <c r="BC126" s="98"/>
      <c r="BD126" s="98"/>
      <c r="BE126" s="107"/>
    </row>
    <row r="127" spans="1:57" s="84" customFormat="1" ht="34.5" customHeight="1">
      <c r="A127" s="84" t="s">
        <v>6448</v>
      </c>
      <c r="B127" s="84" t="s">
        <v>6449</v>
      </c>
      <c r="C127" s="84" t="s">
        <v>6450</v>
      </c>
      <c r="D127" s="84" t="s">
        <v>6451</v>
      </c>
      <c r="E127" s="84" t="s">
        <v>3</v>
      </c>
      <c r="F127" s="452"/>
      <c r="G127" s="94" t="s">
        <v>5346</v>
      </c>
      <c r="H127" s="407" t="s">
        <v>5330</v>
      </c>
      <c r="I127" s="407" t="s">
        <v>6447</v>
      </c>
      <c r="J127" s="85" t="s">
        <v>5330</v>
      </c>
      <c r="K127" s="407" t="s">
        <v>5349</v>
      </c>
      <c r="L127" s="96">
        <v>6400</v>
      </c>
      <c r="M127" s="96">
        <v>2700</v>
      </c>
      <c r="N127" s="96">
        <v>2000</v>
      </c>
      <c r="O127" s="96">
        <v>1500</v>
      </c>
      <c r="P127" s="96">
        <v>6400</v>
      </c>
      <c r="Q127" s="96">
        <v>2700</v>
      </c>
      <c r="R127" s="96">
        <v>2000</v>
      </c>
      <c r="S127" s="96">
        <v>1500</v>
      </c>
      <c r="T127" s="98" t="e">
        <v>#N/A</v>
      </c>
      <c r="U127" s="98"/>
      <c r="V127" s="98"/>
      <c r="W127" s="98"/>
      <c r="X127" s="99" t="e">
        <v>#N/A</v>
      </c>
      <c r="Y127" s="99"/>
      <c r="Z127" s="99"/>
      <c r="AA127" s="99"/>
      <c r="AB127" s="98"/>
      <c r="AC127" s="98"/>
      <c r="AD127" s="98"/>
      <c r="AE127" s="98"/>
      <c r="AF127" s="99"/>
      <c r="AG127" s="99"/>
      <c r="AH127" s="99"/>
      <c r="AI127" s="99"/>
      <c r="AJ127" s="87">
        <v>12.94</v>
      </c>
      <c r="AK127" s="100"/>
      <c r="AL127" s="100" t="e">
        <v>#REF!</v>
      </c>
      <c r="AM127" s="101" t="e">
        <v>#REF!</v>
      </c>
      <c r="AN127" s="101" t="e">
        <v>#REF!</v>
      </c>
      <c r="AO127" s="101" t="e">
        <v>#REF!</v>
      </c>
      <c r="AP127" s="101" t="e">
        <v>#REF!</v>
      </c>
      <c r="AQ127" s="102" t="e">
        <v>#REF!</v>
      </c>
      <c r="AR127" s="102" t="e">
        <v>#REF!</v>
      </c>
      <c r="AS127" s="102" t="e">
        <v>#REF!</v>
      </c>
      <c r="AT127" s="102" t="e">
        <v>#REF!</v>
      </c>
      <c r="AU127" s="103" t="e">
        <v>#REF!</v>
      </c>
      <c r="AV127" s="104" t="s">
        <v>3</v>
      </c>
      <c r="AW127" s="105">
        <v>1820</v>
      </c>
      <c r="AX127" s="106">
        <v>910</v>
      </c>
      <c r="AY127" s="106">
        <v>770</v>
      </c>
      <c r="AZ127" s="106">
        <v>670</v>
      </c>
      <c r="BA127" s="98">
        <v>1560</v>
      </c>
      <c r="BB127" s="98">
        <v>780</v>
      </c>
      <c r="BC127" s="98">
        <v>660</v>
      </c>
      <c r="BD127" s="98">
        <v>570</v>
      </c>
      <c r="BE127" s="107" t="e">
        <v>#REF!</v>
      </c>
    </row>
    <row r="128" spans="1:57" s="84" customFormat="1" ht="34.5" hidden="1" customHeight="1">
      <c r="F128" s="452"/>
      <c r="G128" s="94"/>
      <c r="H128" s="407" t="s">
        <v>6776</v>
      </c>
      <c r="I128" s="407" t="s">
        <v>6776</v>
      </c>
      <c r="J128" s="85"/>
      <c r="K128" s="407" t="s">
        <v>6776</v>
      </c>
      <c r="L128" s="96"/>
      <c r="M128" s="96"/>
      <c r="N128" s="96"/>
      <c r="O128" s="96"/>
      <c r="P128" s="96"/>
      <c r="Q128" s="96"/>
      <c r="R128" s="96"/>
      <c r="S128" s="96"/>
      <c r="T128" s="98"/>
      <c r="U128" s="98"/>
      <c r="V128" s="98"/>
      <c r="W128" s="98"/>
      <c r="X128" s="99"/>
      <c r="Y128" s="99"/>
      <c r="Z128" s="99"/>
      <c r="AA128" s="99"/>
      <c r="AB128" s="98"/>
      <c r="AC128" s="98"/>
      <c r="AD128" s="98"/>
      <c r="AE128" s="98"/>
      <c r="AF128" s="99"/>
      <c r="AG128" s="99"/>
      <c r="AH128" s="99"/>
      <c r="AI128" s="99"/>
      <c r="AJ128" s="87"/>
      <c r="AK128" s="100"/>
      <c r="AL128" s="100"/>
      <c r="AM128" s="101"/>
      <c r="AN128" s="101"/>
      <c r="AO128" s="101"/>
      <c r="AP128" s="101"/>
      <c r="AQ128" s="102"/>
      <c r="AR128" s="102"/>
      <c r="AS128" s="102"/>
      <c r="AT128" s="102"/>
      <c r="AU128" s="103"/>
      <c r="AV128" s="104"/>
      <c r="AW128" s="105"/>
      <c r="AX128" s="106"/>
      <c r="AY128" s="106"/>
      <c r="AZ128" s="106"/>
      <c r="BA128" s="98"/>
      <c r="BB128" s="98"/>
      <c r="BC128" s="98"/>
      <c r="BD128" s="98"/>
      <c r="BE128" s="107"/>
    </row>
    <row r="129" spans="1:57" s="84" customFormat="1" ht="34.5" hidden="1" customHeight="1">
      <c r="F129" s="452"/>
      <c r="G129" s="94"/>
      <c r="H129" s="407" t="s">
        <v>6776</v>
      </c>
      <c r="I129" s="407" t="s">
        <v>6776</v>
      </c>
      <c r="J129" s="85"/>
      <c r="K129" s="407" t="s">
        <v>6776</v>
      </c>
      <c r="L129" s="96"/>
      <c r="M129" s="96"/>
      <c r="N129" s="96"/>
      <c r="O129" s="96"/>
      <c r="P129" s="96"/>
      <c r="Q129" s="96"/>
      <c r="R129" s="96"/>
      <c r="S129" s="96"/>
      <c r="T129" s="98"/>
      <c r="U129" s="98"/>
      <c r="V129" s="98"/>
      <c r="W129" s="98"/>
      <c r="X129" s="99"/>
      <c r="Y129" s="99"/>
      <c r="Z129" s="99"/>
      <c r="AA129" s="99"/>
      <c r="AB129" s="98"/>
      <c r="AC129" s="98"/>
      <c r="AD129" s="98"/>
      <c r="AE129" s="98"/>
      <c r="AF129" s="99"/>
      <c r="AG129" s="99"/>
      <c r="AH129" s="99"/>
      <c r="AI129" s="99"/>
      <c r="AJ129" s="87"/>
      <c r="AK129" s="100"/>
      <c r="AL129" s="100"/>
      <c r="AM129" s="101"/>
      <c r="AN129" s="101"/>
      <c r="AO129" s="101"/>
      <c r="AP129" s="101"/>
      <c r="AQ129" s="102"/>
      <c r="AR129" s="102"/>
      <c r="AS129" s="102"/>
      <c r="AT129" s="102"/>
      <c r="AU129" s="103"/>
      <c r="AV129" s="104"/>
      <c r="AW129" s="105"/>
      <c r="AX129" s="106"/>
      <c r="AY129" s="106"/>
      <c r="AZ129" s="106"/>
      <c r="BA129" s="98"/>
      <c r="BB129" s="98"/>
      <c r="BC129" s="98"/>
      <c r="BD129" s="98"/>
      <c r="BE129" s="107"/>
    </row>
    <row r="130" spans="1:57" s="84" customFormat="1" ht="34.5" hidden="1" customHeight="1">
      <c r="F130" s="452"/>
      <c r="G130" s="94"/>
      <c r="H130" s="407" t="s">
        <v>6776</v>
      </c>
      <c r="I130" s="407" t="s">
        <v>6776</v>
      </c>
      <c r="J130" s="85"/>
      <c r="K130" s="407" t="s">
        <v>6776</v>
      </c>
      <c r="L130" s="96"/>
      <c r="M130" s="96"/>
      <c r="N130" s="96"/>
      <c r="O130" s="96"/>
      <c r="P130" s="96"/>
      <c r="Q130" s="96"/>
      <c r="R130" s="96"/>
      <c r="S130" s="96"/>
      <c r="T130" s="98"/>
      <c r="U130" s="98"/>
      <c r="V130" s="98"/>
      <c r="W130" s="98"/>
      <c r="X130" s="99"/>
      <c r="Y130" s="99"/>
      <c r="Z130" s="99"/>
      <c r="AA130" s="99"/>
      <c r="AB130" s="98"/>
      <c r="AC130" s="98"/>
      <c r="AD130" s="98"/>
      <c r="AE130" s="98"/>
      <c r="AF130" s="99"/>
      <c r="AG130" s="99"/>
      <c r="AH130" s="99"/>
      <c r="AI130" s="99"/>
      <c r="AJ130" s="87"/>
      <c r="AK130" s="100"/>
      <c r="AL130" s="100"/>
      <c r="AM130" s="101"/>
      <c r="AN130" s="101"/>
      <c r="AO130" s="101"/>
      <c r="AP130" s="101"/>
      <c r="AQ130" s="102"/>
      <c r="AR130" s="102"/>
      <c r="AS130" s="102"/>
      <c r="AT130" s="102"/>
      <c r="AU130" s="103"/>
      <c r="AV130" s="104"/>
      <c r="AW130" s="105"/>
      <c r="AX130" s="106"/>
      <c r="AY130" s="106"/>
      <c r="AZ130" s="106"/>
      <c r="BA130" s="98"/>
      <c r="BB130" s="98"/>
      <c r="BC130" s="98"/>
      <c r="BD130" s="98"/>
      <c r="BE130" s="107"/>
    </row>
    <row r="131" spans="1:57" s="84" customFormat="1" ht="34.5" hidden="1" customHeight="1">
      <c r="F131" s="452"/>
      <c r="G131" s="94"/>
      <c r="H131" s="407" t="s">
        <v>6776</v>
      </c>
      <c r="I131" s="407" t="s">
        <v>6776</v>
      </c>
      <c r="J131" s="85"/>
      <c r="K131" s="407" t="s">
        <v>6776</v>
      </c>
      <c r="L131" s="96"/>
      <c r="M131" s="96"/>
      <c r="N131" s="96"/>
      <c r="O131" s="96"/>
      <c r="P131" s="96"/>
      <c r="Q131" s="96"/>
      <c r="R131" s="96"/>
      <c r="S131" s="96"/>
      <c r="T131" s="98"/>
      <c r="U131" s="98"/>
      <c r="V131" s="98"/>
      <c r="W131" s="98"/>
      <c r="X131" s="99"/>
      <c r="Y131" s="99"/>
      <c r="Z131" s="99"/>
      <c r="AA131" s="99"/>
      <c r="AB131" s="98"/>
      <c r="AC131" s="98"/>
      <c r="AD131" s="98"/>
      <c r="AE131" s="98"/>
      <c r="AF131" s="99"/>
      <c r="AG131" s="99"/>
      <c r="AH131" s="99"/>
      <c r="AI131" s="99"/>
      <c r="AJ131" s="87"/>
      <c r="AK131" s="100"/>
      <c r="AL131" s="100"/>
      <c r="AM131" s="101"/>
      <c r="AN131" s="101"/>
      <c r="AO131" s="101"/>
      <c r="AP131" s="101"/>
      <c r="AQ131" s="102"/>
      <c r="AR131" s="102"/>
      <c r="AS131" s="102"/>
      <c r="AT131" s="102"/>
      <c r="AU131" s="103"/>
      <c r="AV131" s="104"/>
      <c r="AW131" s="105"/>
      <c r="AX131" s="106"/>
      <c r="AY131" s="106"/>
      <c r="AZ131" s="106"/>
      <c r="BA131" s="98"/>
      <c r="BB131" s="98"/>
      <c r="BC131" s="98"/>
      <c r="BD131" s="98"/>
      <c r="BE131" s="107"/>
    </row>
    <row r="132" spans="1:57" s="84" customFormat="1" ht="34.5" hidden="1" customHeight="1">
      <c r="F132" s="452"/>
      <c r="G132" s="94"/>
      <c r="H132" s="407" t="s">
        <v>6776</v>
      </c>
      <c r="I132" s="407" t="s">
        <v>6776</v>
      </c>
      <c r="J132" s="85"/>
      <c r="K132" s="407" t="s">
        <v>6776</v>
      </c>
      <c r="L132" s="96"/>
      <c r="M132" s="96"/>
      <c r="N132" s="96"/>
      <c r="O132" s="96"/>
      <c r="P132" s="96"/>
      <c r="Q132" s="96"/>
      <c r="R132" s="96"/>
      <c r="S132" s="96"/>
      <c r="T132" s="98"/>
      <c r="U132" s="98"/>
      <c r="V132" s="98"/>
      <c r="W132" s="98"/>
      <c r="X132" s="99"/>
      <c r="Y132" s="99"/>
      <c r="Z132" s="99"/>
      <c r="AA132" s="99"/>
      <c r="AB132" s="98"/>
      <c r="AC132" s="98"/>
      <c r="AD132" s="98"/>
      <c r="AE132" s="98"/>
      <c r="AF132" s="99"/>
      <c r="AG132" s="99"/>
      <c r="AH132" s="99"/>
      <c r="AI132" s="99"/>
      <c r="AJ132" s="87"/>
      <c r="AK132" s="100"/>
      <c r="AL132" s="100"/>
      <c r="AM132" s="101"/>
      <c r="AN132" s="101"/>
      <c r="AO132" s="101"/>
      <c r="AP132" s="101"/>
      <c r="AQ132" s="102"/>
      <c r="AR132" s="102"/>
      <c r="AS132" s="102"/>
      <c r="AT132" s="102"/>
      <c r="AU132" s="103"/>
      <c r="AV132" s="104"/>
      <c r="AW132" s="105"/>
      <c r="AX132" s="106"/>
      <c r="AY132" s="106"/>
      <c r="AZ132" s="106"/>
      <c r="BA132" s="98"/>
      <c r="BB132" s="98"/>
      <c r="BC132" s="98"/>
      <c r="BD132" s="98"/>
      <c r="BE132" s="107"/>
    </row>
    <row r="133" spans="1:57" s="84" customFormat="1" ht="34.5" hidden="1" customHeight="1">
      <c r="F133" s="452"/>
      <c r="G133" s="94"/>
      <c r="H133" s="407" t="s">
        <v>6776</v>
      </c>
      <c r="I133" s="407" t="s">
        <v>6776</v>
      </c>
      <c r="J133" s="85"/>
      <c r="K133" s="407" t="s">
        <v>6776</v>
      </c>
      <c r="L133" s="96"/>
      <c r="M133" s="96"/>
      <c r="N133" s="96"/>
      <c r="O133" s="96"/>
      <c r="P133" s="96"/>
      <c r="Q133" s="96"/>
      <c r="R133" s="96"/>
      <c r="S133" s="96"/>
      <c r="T133" s="98"/>
      <c r="U133" s="98"/>
      <c r="V133" s="98"/>
      <c r="W133" s="98"/>
      <c r="X133" s="99"/>
      <c r="Y133" s="99"/>
      <c r="Z133" s="99"/>
      <c r="AA133" s="99"/>
      <c r="AB133" s="98"/>
      <c r="AC133" s="98"/>
      <c r="AD133" s="98"/>
      <c r="AE133" s="98"/>
      <c r="AF133" s="99"/>
      <c r="AG133" s="99"/>
      <c r="AH133" s="99"/>
      <c r="AI133" s="99"/>
      <c r="AJ133" s="87"/>
      <c r="AK133" s="100"/>
      <c r="AL133" s="100"/>
      <c r="AM133" s="101"/>
      <c r="AN133" s="101"/>
      <c r="AO133" s="101"/>
      <c r="AP133" s="101"/>
      <c r="AQ133" s="102"/>
      <c r="AR133" s="102"/>
      <c r="AS133" s="102"/>
      <c r="AT133" s="102"/>
      <c r="AU133" s="103"/>
      <c r="AV133" s="104"/>
      <c r="AW133" s="105"/>
      <c r="AX133" s="106"/>
      <c r="AY133" s="106"/>
      <c r="AZ133" s="106"/>
      <c r="BA133" s="98"/>
      <c r="BB133" s="98"/>
      <c r="BC133" s="98"/>
      <c r="BD133" s="98"/>
      <c r="BE133" s="107"/>
    </row>
    <row r="134" spans="1:57" s="84" customFormat="1" ht="34.5" customHeight="1">
      <c r="A134" s="84" t="s">
        <v>6452</v>
      </c>
      <c r="B134" s="84" t="s">
        <v>6453</v>
      </c>
      <c r="C134" s="84" t="s">
        <v>6454</v>
      </c>
      <c r="D134" s="84" t="s">
        <v>6455</v>
      </c>
      <c r="E134" s="84" t="s">
        <v>3</v>
      </c>
      <c r="F134" s="453"/>
      <c r="G134" s="94" t="s">
        <v>5350</v>
      </c>
      <c r="H134" s="407" t="s">
        <v>5330</v>
      </c>
      <c r="I134" s="407" t="s">
        <v>5352</v>
      </c>
      <c r="J134" s="85" t="s">
        <v>5330</v>
      </c>
      <c r="K134" s="407" t="s">
        <v>5353</v>
      </c>
      <c r="L134" s="96">
        <v>5500</v>
      </c>
      <c r="M134" s="96">
        <v>2300</v>
      </c>
      <c r="N134" s="96">
        <v>1700</v>
      </c>
      <c r="O134" s="96">
        <v>980</v>
      </c>
      <c r="P134" s="96">
        <v>5500</v>
      </c>
      <c r="Q134" s="96">
        <v>2300</v>
      </c>
      <c r="R134" s="96">
        <v>1700</v>
      </c>
      <c r="S134" s="96">
        <v>980</v>
      </c>
      <c r="T134" s="98"/>
      <c r="U134" s="98"/>
      <c r="V134" s="98"/>
      <c r="W134" s="98"/>
      <c r="X134" s="99"/>
      <c r="Y134" s="99"/>
      <c r="Z134" s="99"/>
      <c r="AA134" s="99"/>
      <c r="AB134" s="98"/>
      <c r="AC134" s="98"/>
      <c r="AD134" s="98"/>
      <c r="AE134" s="98"/>
      <c r="AF134" s="99"/>
      <c r="AG134" s="99"/>
      <c r="AH134" s="99"/>
      <c r="AI134" s="99"/>
      <c r="AJ134" s="87">
        <v>9.0454545454545467</v>
      </c>
      <c r="AK134" s="100"/>
      <c r="AL134" s="100" t="e">
        <v>#REF!</v>
      </c>
      <c r="AM134" s="101" t="e">
        <v>#REF!</v>
      </c>
      <c r="AN134" s="101" t="e">
        <v>#REF!</v>
      </c>
      <c r="AO134" s="101" t="e">
        <v>#REF!</v>
      </c>
      <c r="AP134" s="101" t="e">
        <v>#REF!</v>
      </c>
      <c r="AQ134" s="102" t="e">
        <v>#REF!</v>
      </c>
      <c r="AR134" s="102" t="e">
        <v>#REF!</v>
      </c>
      <c r="AS134" s="102" t="e">
        <v>#REF!</v>
      </c>
      <c r="AT134" s="102" t="e">
        <v>#REF!</v>
      </c>
      <c r="AU134" s="103" t="e">
        <v>#REF!</v>
      </c>
      <c r="AV134" s="104" t="s">
        <v>3</v>
      </c>
      <c r="AW134" s="105"/>
      <c r="AX134" s="106"/>
      <c r="AY134" s="106"/>
      <c r="AZ134" s="106"/>
      <c r="BA134" s="98"/>
      <c r="BB134" s="98"/>
      <c r="BC134" s="98"/>
      <c r="BD134" s="98"/>
      <c r="BE134" s="107" t="e">
        <v>#REF!</v>
      </c>
    </row>
    <row r="135" spans="1:57" s="84" customFormat="1" ht="34.5" hidden="1" customHeight="1">
      <c r="F135" s="368"/>
      <c r="G135" s="94"/>
      <c r="H135" s="407" t="s">
        <v>6776</v>
      </c>
      <c r="I135" s="407" t="s">
        <v>6776</v>
      </c>
      <c r="J135" s="85"/>
      <c r="K135" s="407" t="s">
        <v>6776</v>
      </c>
      <c r="L135" s="96"/>
      <c r="M135" s="96"/>
      <c r="N135" s="96"/>
      <c r="O135" s="96"/>
      <c r="P135" s="96"/>
      <c r="Q135" s="96"/>
      <c r="R135" s="96"/>
      <c r="S135" s="96"/>
      <c r="T135" s="98"/>
      <c r="U135" s="98"/>
      <c r="V135" s="98"/>
      <c r="W135" s="98"/>
      <c r="X135" s="99"/>
      <c r="Y135" s="99"/>
      <c r="Z135" s="99"/>
      <c r="AA135" s="99"/>
      <c r="AB135" s="98"/>
      <c r="AC135" s="98"/>
      <c r="AD135" s="98"/>
      <c r="AE135" s="98"/>
      <c r="AF135" s="99"/>
      <c r="AG135" s="99"/>
      <c r="AH135" s="99"/>
      <c r="AI135" s="99"/>
      <c r="AJ135" s="87"/>
      <c r="AK135" s="100"/>
      <c r="AL135" s="100"/>
      <c r="AM135" s="101"/>
      <c r="AN135" s="101"/>
      <c r="AO135" s="101"/>
      <c r="AP135" s="101"/>
      <c r="AQ135" s="102"/>
      <c r="AR135" s="102"/>
      <c r="AS135" s="102"/>
      <c r="AT135" s="102"/>
      <c r="AU135" s="103"/>
      <c r="AV135" s="104"/>
      <c r="AW135" s="105"/>
      <c r="AX135" s="106"/>
      <c r="AY135" s="106"/>
      <c r="AZ135" s="106"/>
      <c r="BA135" s="98"/>
      <c r="BB135" s="98"/>
      <c r="BC135" s="98"/>
      <c r="BD135" s="98"/>
      <c r="BE135" s="107"/>
    </row>
    <row r="136" spans="1:57" s="84" customFormat="1" ht="34.5" hidden="1" customHeight="1">
      <c r="F136" s="368"/>
      <c r="G136" s="94"/>
      <c r="H136" s="407" t="s">
        <v>6776</v>
      </c>
      <c r="I136" s="407" t="s">
        <v>6776</v>
      </c>
      <c r="J136" s="85"/>
      <c r="K136" s="407" t="s">
        <v>6776</v>
      </c>
      <c r="L136" s="96"/>
      <c r="M136" s="96"/>
      <c r="N136" s="96"/>
      <c r="O136" s="96"/>
      <c r="P136" s="96"/>
      <c r="Q136" s="96"/>
      <c r="R136" s="96"/>
      <c r="S136" s="96"/>
      <c r="T136" s="98"/>
      <c r="U136" s="98"/>
      <c r="V136" s="98"/>
      <c r="W136" s="98"/>
      <c r="X136" s="99"/>
      <c r="Y136" s="99"/>
      <c r="Z136" s="99"/>
      <c r="AA136" s="99"/>
      <c r="AB136" s="98"/>
      <c r="AC136" s="98"/>
      <c r="AD136" s="98"/>
      <c r="AE136" s="98"/>
      <c r="AF136" s="99"/>
      <c r="AG136" s="99"/>
      <c r="AH136" s="99"/>
      <c r="AI136" s="99"/>
      <c r="AJ136" s="87"/>
      <c r="AK136" s="100"/>
      <c r="AL136" s="100"/>
      <c r="AM136" s="101"/>
      <c r="AN136" s="101"/>
      <c r="AO136" s="101"/>
      <c r="AP136" s="101"/>
      <c r="AQ136" s="102"/>
      <c r="AR136" s="102"/>
      <c r="AS136" s="102"/>
      <c r="AT136" s="102"/>
      <c r="AU136" s="103"/>
      <c r="AV136" s="104"/>
      <c r="AW136" s="105"/>
      <c r="AX136" s="106"/>
      <c r="AY136" s="106"/>
      <c r="AZ136" s="106"/>
      <c r="BA136" s="98"/>
      <c r="BB136" s="98"/>
      <c r="BC136" s="98"/>
      <c r="BD136" s="98"/>
      <c r="BE136" s="107"/>
    </row>
    <row r="137" spans="1:57" s="84" customFormat="1" ht="34.5" hidden="1" customHeight="1">
      <c r="F137" s="368"/>
      <c r="G137" s="94"/>
      <c r="H137" s="407" t="s">
        <v>6776</v>
      </c>
      <c r="I137" s="407" t="s">
        <v>6776</v>
      </c>
      <c r="J137" s="85"/>
      <c r="K137" s="407" t="s">
        <v>6776</v>
      </c>
      <c r="L137" s="96"/>
      <c r="M137" s="96"/>
      <c r="N137" s="96"/>
      <c r="O137" s="96"/>
      <c r="P137" s="96"/>
      <c r="Q137" s="96"/>
      <c r="R137" s="96"/>
      <c r="S137" s="96"/>
      <c r="T137" s="98"/>
      <c r="U137" s="98"/>
      <c r="V137" s="98"/>
      <c r="W137" s="98"/>
      <c r="X137" s="99"/>
      <c r="Y137" s="99"/>
      <c r="Z137" s="99"/>
      <c r="AA137" s="99"/>
      <c r="AB137" s="98"/>
      <c r="AC137" s="98"/>
      <c r="AD137" s="98"/>
      <c r="AE137" s="98"/>
      <c r="AF137" s="99"/>
      <c r="AG137" s="99"/>
      <c r="AH137" s="99"/>
      <c r="AI137" s="99"/>
      <c r="AJ137" s="87"/>
      <c r="AK137" s="100"/>
      <c r="AL137" s="100"/>
      <c r="AM137" s="101"/>
      <c r="AN137" s="101"/>
      <c r="AO137" s="101"/>
      <c r="AP137" s="101"/>
      <c r="AQ137" s="102"/>
      <c r="AR137" s="102"/>
      <c r="AS137" s="102"/>
      <c r="AT137" s="102"/>
      <c r="AU137" s="103"/>
      <c r="AV137" s="104"/>
      <c r="AW137" s="105"/>
      <c r="AX137" s="106"/>
      <c r="AY137" s="106"/>
      <c r="AZ137" s="106"/>
      <c r="BA137" s="98"/>
      <c r="BB137" s="98"/>
      <c r="BC137" s="98"/>
      <c r="BD137" s="98"/>
      <c r="BE137" s="107"/>
    </row>
    <row r="138" spans="1:57" s="84" customFormat="1" ht="34.5" hidden="1" customHeight="1">
      <c r="F138" s="368"/>
      <c r="G138" s="94"/>
      <c r="H138" s="407" t="s">
        <v>6776</v>
      </c>
      <c r="I138" s="407" t="s">
        <v>6776</v>
      </c>
      <c r="J138" s="85"/>
      <c r="K138" s="407" t="s">
        <v>6776</v>
      </c>
      <c r="L138" s="96"/>
      <c r="M138" s="96"/>
      <c r="N138" s="96"/>
      <c r="O138" s="96"/>
      <c r="P138" s="96"/>
      <c r="Q138" s="96"/>
      <c r="R138" s="96"/>
      <c r="S138" s="96"/>
      <c r="T138" s="98"/>
      <c r="U138" s="98"/>
      <c r="V138" s="98"/>
      <c r="W138" s="98"/>
      <c r="X138" s="99"/>
      <c r="Y138" s="99"/>
      <c r="Z138" s="99"/>
      <c r="AA138" s="99"/>
      <c r="AB138" s="98"/>
      <c r="AC138" s="98"/>
      <c r="AD138" s="98"/>
      <c r="AE138" s="98"/>
      <c r="AF138" s="99"/>
      <c r="AG138" s="99"/>
      <c r="AH138" s="99"/>
      <c r="AI138" s="99"/>
      <c r="AJ138" s="87"/>
      <c r="AK138" s="100"/>
      <c r="AL138" s="100"/>
      <c r="AM138" s="101"/>
      <c r="AN138" s="101"/>
      <c r="AO138" s="101"/>
      <c r="AP138" s="101"/>
      <c r="AQ138" s="102"/>
      <c r="AR138" s="102"/>
      <c r="AS138" s="102"/>
      <c r="AT138" s="102"/>
      <c r="AU138" s="103"/>
      <c r="AV138" s="104"/>
      <c r="AW138" s="105"/>
      <c r="AX138" s="106"/>
      <c r="AY138" s="106"/>
      <c r="AZ138" s="106"/>
      <c r="BA138" s="98"/>
      <c r="BB138" s="98"/>
      <c r="BC138" s="98"/>
      <c r="BD138" s="98"/>
      <c r="BE138" s="107"/>
    </row>
    <row r="139" spans="1:57" s="84" customFormat="1" ht="34.5" hidden="1" customHeight="1">
      <c r="F139" s="368"/>
      <c r="G139" s="94"/>
      <c r="H139" s="407" t="s">
        <v>6776</v>
      </c>
      <c r="I139" s="407" t="s">
        <v>6776</v>
      </c>
      <c r="J139" s="85"/>
      <c r="K139" s="407" t="s">
        <v>6776</v>
      </c>
      <c r="L139" s="96"/>
      <c r="M139" s="96"/>
      <c r="N139" s="96"/>
      <c r="O139" s="96"/>
      <c r="P139" s="96"/>
      <c r="Q139" s="96"/>
      <c r="R139" s="96"/>
      <c r="S139" s="96"/>
      <c r="T139" s="98"/>
      <c r="U139" s="98"/>
      <c r="V139" s="98"/>
      <c r="W139" s="98"/>
      <c r="X139" s="99"/>
      <c r="Y139" s="99"/>
      <c r="Z139" s="99"/>
      <c r="AA139" s="99"/>
      <c r="AB139" s="98"/>
      <c r="AC139" s="98"/>
      <c r="AD139" s="98"/>
      <c r="AE139" s="98"/>
      <c r="AF139" s="99"/>
      <c r="AG139" s="99"/>
      <c r="AH139" s="99"/>
      <c r="AI139" s="99"/>
      <c r="AJ139" s="87"/>
      <c r="AK139" s="100"/>
      <c r="AL139" s="100"/>
      <c r="AM139" s="101"/>
      <c r="AN139" s="101"/>
      <c r="AO139" s="101"/>
      <c r="AP139" s="101"/>
      <c r="AQ139" s="102"/>
      <c r="AR139" s="102"/>
      <c r="AS139" s="102"/>
      <c r="AT139" s="102"/>
      <c r="AU139" s="103"/>
      <c r="AV139" s="104"/>
      <c r="AW139" s="105"/>
      <c r="AX139" s="106"/>
      <c r="AY139" s="106"/>
      <c r="AZ139" s="106"/>
      <c r="BA139" s="98"/>
      <c r="BB139" s="98"/>
      <c r="BC139" s="98"/>
      <c r="BD139" s="98"/>
      <c r="BE139" s="107"/>
    </row>
    <row r="140" spans="1:57" s="84" customFormat="1" ht="34.5" hidden="1" customHeight="1">
      <c r="F140" s="368"/>
      <c r="G140" s="94"/>
      <c r="H140" s="407" t="s">
        <v>6776</v>
      </c>
      <c r="I140" s="407" t="s">
        <v>6776</v>
      </c>
      <c r="J140" s="85"/>
      <c r="K140" s="407" t="s">
        <v>6776</v>
      </c>
      <c r="L140" s="96"/>
      <c r="M140" s="96"/>
      <c r="N140" s="96"/>
      <c r="O140" s="96"/>
      <c r="P140" s="96"/>
      <c r="Q140" s="96"/>
      <c r="R140" s="96"/>
      <c r="S140" s="96"/>
      <c r="T140" s="98"/>
      <c r="U140" s="98"/>
      <c r="V140" s="98"/>
      <c r="W140" s="98"/>
      <c r="X140" s="99"/>
      <c r="Y140" s="99"/>
      <c r="Z140" s="99"/>
      <c r="AA140" s="99"/>
      <c r="AB140" s="98"/>
      <c r="AC140" s="98"/>
      <c r="AD140" s="98"/>
      <c r="AE140" s="98"/>
      <c r="AF140" s="99"/>
      <c r="AG140" s="99"/>
      <c r="AH140" s="99"/>
      <c r="AI140" s="99"/>
      <c r="AJ140" s="87"/>
      <c r="AK140" s="100"/>
      <c r="AL140" s="100"/>
      <c r="AM140" s="101"/>
      <c r="AN140" s="101"/>
      <c r="AO140" s="101"/>
      <c r="AP140" s="101"/>
      <c r="AQ140" s="102"/>
      <c r="AR140" s="102"/>
      <c r="AS140" s="102"/>
      <c r="AT140" s="102"/>
      <c r="AU140" s="103"/>
      <c r="AV140" s="104"/>
      <c r="AW140" s="105"/>
      <c r="AX140" s="106"/>
      <c r="AY140" s="106"/>
      <c r="AZ140" s="106"/>
      <c r="BA140" s="98"/>
      <c r="BB140" s="98"/>
      <c r="BC140" s="98"/>
      <c r="BD140" s="98"/>
      <c r="BE140" s="107"/>
    </row>
    <row r="141" spans="1:57" s="84" customFormat="1" ht="34.5" customHeight="1">
      <c r="A141" s="84" t="s">
        <v>6456</v>
      </c>
      <c r="B141" s="84" t="s">
        <v>6457</v>
      </c>
      <c r="C141" s="84" t="s">
        <v>6458</v>
      </c>
      <c r="D141" s="84" t="s">
        <v>6459</v>
      </c>
      <c r="E141" s="84" t="s">
        <v>3</v>
      </c>
      <c r="F141" s="86"/>
      <c r="G141" s="94" t="s">
        <v>5284</v>
      </c>
      <c r="H141" s="407" t="s">
        <v>215</v>
      </c>
      <c r="I141" s="407" t="s">
        <v>5257</v>
      </c>
      <c r="J141" s="85" t="s">
        <v>215</v>
      </c>
      <c r="K141" s="407" t="s">
        <v>5260</v>
      </c>
      <c r="L141" s="96">
        <v>15000</v>
      </c>
      <c r="M141" s="96">
        <v>4000</v>
      </c>
      <c r="N141" s="96">
        <v>3000</v>
      </c>
      <c r="O141" s="96">
        <v>2500</v>
      </c>
      <c r="P141" s="96">
        <v>15000</v>
      </c>
      <c r="Q141" s="96">
        <v>4000</v>
      </c>
      <c r="R141" s="96">
        <v>3000</v>
      </c>
      <c r="S141" s="96">
        <v>2500</v>
      </c>
      <c r="T141" s="98"/>
      <c r="U141" s="98"/>
      <c r="V141" s="98"/>
      <c r="W141" s="98"/>
      <c r="X141" s="99"/>
      <c r="Y141" s="99"/>
      <c r="Z141" s="99"/>
      <c r="AA141" s="99"/>
      <c r="AB141" s="98"/>
      <c r="AC141" s="98"/>
      <c r="AD141" s="98"/>
      <c r="AE141" s="98"/>
      <c r="AF141" s="99"/>
      <c r="AG141" s="99"/>
      <c r="AH141" s="99"/>
      <c r="AI141" s="99"/>
      <c r="AJ141" s="87">
        <v>7.7650000000000006</v>
      </c>
      <c r="AK141" s="100"/>
      <c r="AL141" s="100" t="e">
        <v>#REF!</v>
      </c>
      <c r="AM141" s="101" t="e">
        <v>#REF!</v>
      </c>
      <c r="AN141" s="101" t="e">
        <v>#REF!</v>
      </c>
      <c r="AO141" s="101" t="e">
        <v>#REF!</v>
      </c>
      <c r="AP141" s="101" t="e">
        <v>#REF!</v>
      </c>
      <c r="AQ141" s="102" t="e">
        <v>#REF!</v>
      </c>
      <c r="AR141" s="102" t="e">
        <v>#REF!</v>
      </c>
      <c r="AS141" s="102" t="e">
        <v>#REF!</v>
      </c>
      <c r="AT141" s="102" t="e">
        <v>#REF!</v>
      </c>
      <c r="AU141" s="103" t="e">
        <v>#REF!</v>
      </c>
      <c r="AV141" s="104" t="s">
        <v>3</v>
      </c>
      <c r="AW141" s="105">
        <v>3360</v>
      </c>
      <c r="AX141" s="106">
        <v>1680</v>
      </c>
      <c r="AY141" s="106">
        <v>1190</v>
      </c>
      <c r="AZ141" s="106">
        <v>700</v>
      </c>
      <c r="BA141" s="98">
        <v>2880</v>
      </c>
      <c r="BB141" s="98">
        <v>1440</v>
      </c>
      <c r="BC141" s="98">
        <v>1020</v>
      </c>
      <c r="BD141" s="98">
        <v>600</v>
      </c>
      <c r="BE141" s="107" t="e">
        <v>#REF!</v>
      </c>
    </row>
    <row r="142" spans="1:57" s="84" customFormat="1" ht="34.5" hidden="1" customHeight="1">
      <c r="F142" s="86"/>
      <c r="G142" s="94"/>
      <c r="H142" s="407" t="s">
        <v>6776</v>
      </c>
      <c r="I142" s="407" t="s">
        <v>6776</v>
      </c>
      <c r="J142" s="85"/>
      <c r="K142" s="407" t="s">
        <v>6776</v>
      </c>
      <c r="L142" s="96"/>
      <c r="M142" s="96"/>
      <c r="N142" s="96"/>
      <c r="O142" s="96"/>
      <c r="P142" s="96"/>
      <c r="Q142" s="96"/>
      <c r="R142" s="96"/>
      <c r="S142" s="96"/>
      <c r="T142" s="98"/>
      <c r="U142" s="98"/>
      <c r="V142" s="98"/>
      <c r="W142" s="98"/>
      <c r="X142" s="99"/>
      <c r="Y142" s="99"/>
      <c r="Z142" s="99"/>
      <c r="AA142" s="99"/>
      <c r="AB142" s="98"/>
      <c r="AC142" s="98"/>
      <c r="AD142" s="98"/>
      <c r="AE142" s="98"/>
      <c r="AF142" s="99"/>
      <c r="AG142" s="99"/>
      <c r="AH142" s="99"/>
      <c r="AI142" s="99"/>
      <c r="AJ142" s="87"/>
      <c r="AK142" s="100"/>
      <c r="AL142" s="100"/>
      <c r="AM142" s="101"/>
      <c r="AN142" s="101"/>
      <c r="AO142" s="101"/>
      <c r="AP142" s="101"/>
      <c r="AQ142" s="102"/>
      <c r="AR142" s="102"/>
      <c r="AS142" s="102"/>
      <c r="AT142" s="102"/>
      <c r="AU142" s="103"/>
      <c r="AV142" s="104"/>
      <c r="AW142" s="105"/>
      <c r="AX142" s="106"/>
      <c r="AY142" s="106"/>
      <c r="AZ142" s="106"/>
      <c r="BA142" s="98"/>
      <c r="BB142" s="98"/>
      <c r="BC142" s="98"/>
      <c r="BD142" s="98"/>
      <c r="BE142" s="107"/>
    </row>
    <row r="143" spans="1:57" s="84" customFormat="1" ht="34.5" hidden="1" customHeight="1">
      <c r="F143" s="86"/>
      <c r="G143" s="94"/>
      <c r="H143" s="407" t="s">
        <v>6776</v>
      </c>
      <c r="I143" s="407" t="s">
        <v>6776</v>
      </c>
      <c r="J143" s="85"/>
      <c r="K143" s="407" t="s">
        <v>6776</v>
      </c>
      <c r="L143" s="96"/>
      <c r="M143" s="96"/>
      <c r="N143" s="96"/>
      <c r="O143" s="96"/>
      <c r="P143" s="96"/>
      <c r="Q143" s="96"/>
      <c r="R143" s="96"/>
      <c r="S143" s="96"/>
      <c r="T143" s="98"/>
      <c r="U143" s="98"/>
      <c r="V143" s="98"/>
      <c r="W143" s="98"/>
      <c r="X143" s="99"/>
      <c r="Y143" s="99"/>
      <c r="Z143" s="99"/>
      <c r="AA143" s="99"/>
      <c r="AB143" s="98"/>
      <c r="AC143" s="98"/>
      <c r="AD143" s="98"/>
      <c r="AE143" s="98"/>
      <c r="AF143" s="99"/>
      <c r="AG143" s="99"/>
      <c r="AH143" s="99"/>
      <c r="AI143" s="99"/>
      <c r="AJ143" s="87"/>
      <c r="AK143" s="100"/>
      <c r="AL143" s="100"/>
      <c r="AM143" s="101"/>
      <c r="AN143" s="101"/>
      <c r="AO143" s="101"/>
      <c r="AP143" s="101"/>
      <c r="AQ143" s="102"/>
      <c r="AR143" s="102"/>
      <c r="AS143" s="102"/>
      <c r="AT143" s="102"/>
      <c r="AU143" s="103"/>
      <c r="AV143" s="104"/>
      <c r="AW143" s="105"/>
      <c r="AX143" s="106"/>
      <c r="AY143" s="106"/>
      <c r="AZ143" s="106"/>
      <c r="BA143" s="98"/>
      <c r="BB143" s="98"/>
      <c r="BC143" s="98"/>
      <c r="BD143" s="98"/>
      <c r="BE143" s="107"/>
    </row>
    <row r="144" spans="1:57" s="84" customFormat="1" ht="34.5" hidden="1" customHeight="1">
      <c r="F144" s="86"/>
      <c r="G144" s="94"/>
      <c r="H144" s="407" t="s">
        <v>6776</v>
      </c>
      <c r="I144" s="407" t="s">
        <v>6776</v>
      </c>
      <c r="J144" s="85"/>
      <c r="K144" s="407" t="s">
        <v>6776</v>
      </c>
      <c r="L144" s="96"/>
      <c r="M144" s="96"/>
      <c r="N144" s="96"/>
      <c r="O144" s="96"/>
      <c r="P144" s="96"/>
      <c r="Q144" s="96"/>
      <c r="R144" s="96"/>
      <c r="S144" s="96"/>
      <c r="T144" s="98"/>
      <c r="U144" s="98"/>
      <c r="V144" s="98"/>
      <c r="W144" s="98"/>
      <c r="X144" s="99"/>
      <c r="Y144" s="99"/>
      <c r="Z144" s="99"/>
      <c r="AA144" s="99"/>
      <c r="AB144" s="98"/>
      <c r="AC144" s="98"/>
      <c r="AD144" s="98"/>
      <c r="AE144" s="98"/>
      <c r="AF144" s="99"/>
      <c r="AG144" s="99"/>
      <c r="AH144" s="99"/>
      <c r="AI144" s="99"/>
      <c r="AJ144" s="87"/>
      <c r="AK144" s="100"/>
      <c r="AL144" s="100"/>
      <c r="AM144" s="101"/>
      <c r="AN144" s="101"/>
      <c r="AO144" s="101"/>
      <c r="AP144" s="101"/>
      <c r="AQ144" s="102"/>
      <c r="AR144" s="102"/>
      <c r="AS144" s="102"/>
      <c r="AT144" s="102"/>
      <c r="AU144" s="103"/>
      <c r="AV144" s="104"/>
      <c r="AW144" s="105"/>
      <c r="AX144" s="106"/>
      <c r="AY144" s="106"/>
      <c r="AZ144" s="106"/>
      <c r="BA144" s="98"/>
      <c r="BB144" s="98"/>
      <c r="BC144" s="98"/>
      <c r="BD144" s="98"/>
      <c r="BE144" s="107"/>
    </row>
    <row r="145" spans="1:57" s="84" customFormat="1" ht="34.5" hidden="1" customHeight="1">
      <c r="F145" s="86"/>
      <c r="G145" s="94"/>
      <c r="H145" s="407" t="s">
        <v>6776</v>
      </c>
      <c r="I145" s="407" t="s">
        <v>6776</v>
      </c>
      <c r="J145" s="85"/>
      <c r="K145" s="407" t="s">
        <v>6776</v>
      </c>
      <c r="L145" s="96"/>
      <c r="M145" s="96"/>
      <c r="N145" s="96"/>
      <c r="O145" s="96"/>
      <c r="P145" s="96"/>
      <c r="Q145" s="96"/>
      <c r="R145" s="96"/>
      <c r="S145" s="96"/>
      <c r="T145" s="98"/>
      <c r="U145" s="98"/>
      <c r="V145" s="98"/>
      <c r="W145" s="98"/>
      <c r="X145" s="99"/>
      <c r="Y145" s="99"/>
      <c r="Z145" s="99"/>
      <c r="AA145" s="99"/>
      <c r="AB145" s="98"/>
      <c r="AC145" s="98"/>
      <c r="AD145" s="98"/>
      <c r="AE145" s="98"/>
      <c r="AF145" s="99"/>
      <c r="AG145" s="99"/>
      <c r="AH145" s="99"/>
      <c r="AI145" s="99"/>
      <c r="AJ145" s="87"/>
      <c r="AK145" s="100"/>
      <c r="AL145" s="100"/>
      <c r="AM145" s="101"/>
      <c r="AN145" s="101"/>
      <c r="AO145" s="101"/>
      <c r="AP145" s="101"/>
      <c r="AQ145" s="102"/>
      <c r="AR145" s="102"/>
      <c r="AS145" s="102"/>
      <c r="AT145" s="102"/>
      <c r="AU145" s="103"/>
      <c r="AV145" s="104"/>
      <c r="AW145" s="105"/>
      <c r="AX145" s="106"/>
      <c r="AY145" s="106"/>
      <c r="AZ145" s="106"/>
      <c r="BA145" s="98"/>
      <c r="BB145" s="98"/>
      <c r="BC145" s="98"/>
      <c r="BD145" s="98"/>
      <c r="BE145" s="107"/>
    </row>
    <row r="146" spans="1:57" s="84" customFormat="1" ht="34.5" hidden="1" customHeight="1">
      <c r="F146" s="86"/>
      <c r="G146" s="94"/>
      <c r="H146" s="407" t="s">
        <v>6776</v>
      </c>
      <c r="I146" s="407" t="s">
        <v>6776</v>
      </c>
      <c r="J146" s="85"/>
      <c r="K146" s="407" t="s">
        <v>6776</v>
      </c>
      <c r="L146" s="96"/>
      <c r="M146" s="96"/>
      <c r="N146" s="96"/>
      <c r="O146" s="96"/>
      <c r="P146" s="96"/>
      <c r="Q146" s="96"/>
      <c r="R146" s="96"/>
      <c r="S146" s="96"/>
      <c r="T146" s="98"/>
      <c r="U146" s="98"/>
      <c r="V146" s="98"/>
      <c r="W146" s="98"/>
      <c r="X146" s="99"/>
      <c r="Y146" s="99"/>
      <c r="Z146" s="99"/>
      <c r="AA146" s="99"/>
      <c r="AB146" s="98"/>
      <c r="AC146" s="98"/>
      <c r="AD146" s="98"/>
      <c r="AE146" s="98"/>
      <c r="AF146" s="99"/>
      <c r="AG146" s="99"/>
      <c r="AH146" s="99"/>
      <c r="AI146" s="99"/>
      <c r="AJ146" s="87"/>
      <c r="AK146" s="100"/>
      <c r="AL146" s="100"/>
      <c r="AM146" s="101"/>
      <c r="AN146" s="101"/>
      <c r="AO146" s="101"/>
      <c r="AP146" s="101"/>
      <c r="AQ146" s="102"/>
      <c r="AR146" s="102"/>
      <c r="AS146" s="102"/>
      <c r="AT146" s="102"/>
      <c r="AU146" s="103"/>
      <c r="AV146" s="104"/>
      <c r="AW146" s="105"/>
      <c r="AX146" s="106"/>
      <c r="AY146" s="106"/>
      <c r="AZ146" s="106"/>
      <c r="BA146" s="98"/>
      <c r="BB146" s="98"/>
      <c r="BC146" s="98"/>
      <c r="BD146" s="98"/>
      <c r="BE146" s="107"/>
    </row>
    <row r="147" spans="1:57" s="84" customFormat="1" ht="34.5" hidden="1" customHeight="1">
      <c r="F147" s="86"/>
      <c r="G147" s="94"/>
      <c r="H147" s="407" t="s">
        <v>6776</v>
      </c>
      <c r="I147" s="407" t="s">
        <v>6776</v>
      </c>
      <c r="J147" s="85"/>
      <c r="K147" s="407" t="s">
        <v>6776</v>
      </c>
      <c r="L147" s="96"/>
      <c r="M147" s="96"/>
      <c r="N147" s="96"/>
      <c r="O147" s="96"/>
      <c r="P147" s="96"/>
      <c r="Q147" s="96"/>
      <c r="R147" s="96"/>
      <c r="S147" s="96"/>
      <c r="T147" s="98"/>
      <c r="U147" s="98"/>
      <c r="V147" s="98"/>
      <c r="W147" s="98"/>
      <c r="X147" s="99"/>
      <c r="Y147" s="99"/>
      <c r="Z147" s="99"/>
      <c r="AA147" s="99"/>
      <c r="AB147" s="98"/>
      <c r="AC147" s="98"/>
      <c r="AD147" s="98"/>
      <c r="AE147" s="98"/>
      <c r="AF147" s="99"/>
      <c r="AG147" s="99"/>
      <c r="AH147" s="99"/>
      <c r="AI147" s="99"/>
      <c r="AJ147" s="87"/>
      <c r="AK147" s="100"/>
      <c r="AL147" s="100"/>
      <c r="AM147" s="101"/>
      <c r="AN147" s="101"/>
      <c r="AO147" s="101"/>
      <c r="AP147" s="101"/>
      <c r="AQ147" s="102"/>
      <c r="AR147" s="102"/>
      <c r="AS147" s="102"/>
      <c r="AT147" s="102"/>
      <c r="AU147" s="103"/>
      <c r="AV147" s="104"/>
      <c r="AW147" s="105"/>
      <c r="AX147" s="106"/>
      <c r="AY147" s="106"/>
      <c r="AZ147" s="106"/>
      <c r="BA147" s="98"/>
      <c r="BB147" s="98"/>
      <c r="BC147" s="98"/>
      <c r="BD147" s="98"/>
      <c r="BE147" s="107"/>
    </row>
    <row r="148" spans="1:57" s="84" customFormat="1" ht="34.5" customHeight="1">
      <c r="A148" s="84" t="s">
        <v>6460</v>
      </c>
      <c r="B148" s="84" t="s">
        <v>6461</v>
      </c>
      <c r="C148" s="84" t="s">
        <v>6462</v>
      </c>
      <c r="D148" s="84" t="s">
        <v>6463</v>
      </c>
      <c r="E148" s="84" t="s">
        <v>3</v>
      </c>
      <c r="F148" s="86"/>
      <c r="G148" s="94" t="s">
        <v>5286</v>
      </c>
      <c r="H148" s="407" t="s">
        <v>215</v>
      </c>
      <c r="I148" s="407" t="s">
        <v>5260</v>
      </c>
      <c r="J148" s="85" t="s">
        <v>215</v>
      </c>
      <c r="K148" s="407" t="s">
        <v>648</v>
      </c>
      <c r="L148" s="96">
        <v>13000</v>
      </c>
      <c r="M148" s="96">
        <v>4000</v>
      </c>
      <c r="N148" s="96">
        <v>2600</v>
      </c>
      <c r="O148" s="96">
        <v>2000</v>
      </c>
      <c r="P148" s="96">
        <v>13000</v>
      </c>
      <c r="Q148" s="96">
        <v>4000</v>
      </c>
      <c r="R148" s="96">
        <v>2600</v>
      </c>
      <c r="S148" s="96">
        <v>2000</v>
      </c>
      <c r="T148" s="98"/>
      <c r="U148" s="98"/>
      <c r="V148" s="98"/>
      <c r="W148" s="98"/>
      <c r="X148" s="99"/>
      <c r="Y148" s="99"/>
      <c r="Z148" s="99"/>
      <c r="AA148" s="99"/>
      <c r="AB148" s="98"/>
      <c r="AC148" s="98"/>
      <c r="AD148" s="98"/>
      <c r="AE148" s="98"/>
      <c r="AF148" s="99"/>
      <c r="AG148" s="99"/>
      <c r="AH148" s="99"/>
      <c r="AI148" s="99"/>
      <c r="AJ148" s="87">
        <v>7</v>
      </c>
      <c r="AK148" s="100"/>
      <c r="AL148" s="100" t="e">
        <v>#REF!</v>
      </c>
      <c r="AM148" s="101" t="e">
        <v>#REF!</v>
      </c>
      <c r="AN148" s="101" t="e">
        <v>#REF!</v>
      </c>
      <c r="AO148" s="101" t="e">
        <v>#REF!</v>
      </c>
      <c r="AP148" s="101" t="e">
        <v>#REF!</v>
      </c>
      <c r="AQ148" s="102" t="e">
        <v>#REF!</v>
      </c>
      <c r="AR148" s="102" t="e">
        <v>#REF!</v>
      </c>
      <c r="AS148" s="102" t="e">
        <v>#REF!</v>
      </c>
      <c r="AT148" s="102" t="e">
        <v>#REF!</v>
      </c>
      <c r="AU148" s="103" t="e">
        <v>#REF!</v>
      </c>
      <c r="AV148" s="104" t="s">
        <v>3</v>
      </c>
      <c r="AW148" s="105">
        <v>5250</v>
      </c>
      <c r="AX148" s="106">
        <v>2100</v>
      </c>
      <c r="AY148" s="106">
        <v>1750</v>
      </c>
      <c r="AZ148" s="106">
        <v>1190</v>
      </c>
      <c r="BA148" s="98">
        <v>4500</v>
      </c>
      <c r="BB148" s="98">
        <v>1800</v>
      </c>
      <c r="BC148" s="98">
        <v>1500</v>
      </c>
      <c r="BD148" s="98">
        <v>1020</v>
      </c>
      <c r="BE148" s="107" t="e">
        <v>#REF!</v>
      </c>
    </row>
    <row r="149" spans="1:57" s="84" customFormat="1" ht="34.5" hidden="1" customHeight="1">
      <c r="F149" s="86"/>
      <c r="G149" s="94"/>
      <c r="H149" s="407" t="s">
        <v>6776</v>
      </c>
      <c r="I149" s="407" t="s">
        <v>6776</v>
      </c>
      <c r="J149" s="85"/>
      <c r="K149" s="407" t="s">
        <v>6776</v>
      </c>
      <c r="L149" s="96"/>
      <c r="M149" s="96"/>
      <c r="N149" s="96"/>
      <c r="O149" s="96"/>
      <c r="P149" s="96"/>
      <c r="Q149" s="96"/>
      <c r="R149" s="96"/>
      <c r="S149" s="96"/>
      <c r="T149" s="98"/>
      <c r="U149" s="98"/>
      <c r="V149" s="98"/>
      <c r="W149" s="98"/>
      <c r="X149" s="99"/>
      <c r="Y149" s="99"/>
      <c r="Z149" s="99"/>
      <c r="AA149" s="99"/>
      <c r="AB149" s="98"/>
      <c r="AC149" s="98"/>
      <c r="AD149" s="98"/>
      <c r="AE149" s="98"/>
      <c r="AF149" s="99"/>
      <c r="AG149" s="99"/>
      <c r="AH149" s="99"/>
      <c r="AI149" s="99"/>
      <c r="AJ149" s="87"/>
      <c r="AK149" s="100"/>
      <c r="AL149" s="100"/>
      <c r="AM149" s="101"/>
      <c r="AN149" s="101"/>
      <c r="AO149" s="101"/>
      <c r="AP149" s="101"/>
      <c r="AQ149" s="102"/>
      <c r="AR149" s="102"/>
      <c r="AS149" s="102"/>
      <c r="AT149" s="102"/>
      <c r="AU149" s="103"/>
      <c r="AV149" s="104"/>
      <c r="AW149" s="105"/>
      <c r="AX149" s="106"/>
      <c r="AY149" s="106"/>
      <c r="AZ149" s="106"/>
      <c r="BA149" s="98"/>
      <c r="BB149" s="98"/>
      <c r="BC149" s="98"/>
      <c r="BD149" s="98"/>
      <c r="BE149" s="107"/>
    </row>
    <row r="150" spans="1:57" s="84" customFormat="1" ht="34.5" hidden="1" customHeight="1">
      <c r="F150" s="86"/>
      <c r="G150" s="94"/>
      <c r="H150" s="407" t="s">
        <v>6776</v>
      </c>
      <c r="I150" s="407" t="s">
        <v>6776</v>
      </c>
      <c r="J150" s="85"/>
      <c r="K150" s="407" t="s">
        <v>6776</v>
      </c>
      <c r="L150" s="96"/>
      <c r="M150" s="96"/>
      <c r="N150" s="96"/>
      <c r="O150" s="96"/>
      <c r="P150" s="96"/>
      <c r="Q150" s="96"/>
      <c r="R150" s="96"/>
      <c r="S150" s="96"/>
      <c r="T150" s="98"/>
      <c r="U150" s="98"/>
      <c r="V150" s="98"/>
      <c r="W150" s="98"/>
      <c r="X150" s="99"/>
      <c r="Y150" s="99"/>
      <c r="Z150" s="99"/>
      <c r="AA150" s="99"/>
      <c r="AB150" s="98"/>
      <c r="AC150" s="98"/>
      <c r="AD150" s="98"/>
      <c r="AE150" s="98"/>
      <c r="AF150" s="99"/>
      <c r="AG150" s="99"/>
      <c r="AH150" s="99"/>
      <c r="AI150" s="99"/>
      <c r="AJ150" s="87"/>
      <c r="AK150" s="100"/>
      <c r="AL150" s="100"/>
      <c r="AM150" s="101"/>
      <c r="AN150" s="101"/>
      <c r="AO150" s="101"/>
      <c r="AP150" s="101"/>
      <c r="AQ150" s="102"/>
      <c r="AR150" s="102"/>
      <c r="AS150" s="102"/>
      <c r="AT150" s="102"/>
      <c r="AU150" s="103"/>
      <c r="AV150" s="104"/>
      <c r="AW150" s="105"/>
      <c r="AX150" s="106"/>
      <c r="AY150" s="106"/>
      <c r="AZ150" s="106"/>
      <c r="BA150" s="98"/>
      <c r="BB150" s="98"/>
      <c r="BC150" s="98"/>
      <c r="BD150" s="98"/>
      <c r="BE150" s="107"/>
    </row>
    <row r="151" spans="1:57" s="84" customFormat="1" ht="34.5" hidden="1" customHeight="1">
      <c r="F151" s="86"/>
      <c r="G151" s="94"/>
      <c r="H151" s="407" t="s">
        <v>6776</v>
      </c>
      <c r="I151" s="407" t="s">
        <v>6776</v>
      </c>
      <c r="J151" s="85"/>
      <c r="K151" s="407" t="s">
        <v>6776</v>
      </c>
      <c r="L151" s="96"/>
      <c r="M151" s="96"/>
      <c r="N151" s="96"/>
      <c r="O151" s="96"/>
      <c r="P151" s="96"/>
      <c r="Q151" s="96"/>
      <c r="R151" s="96"/>
      <c r="S151" s="96"/>
      <c r="T151" s="98"/>
      <c r="U151" s="98"/>
      <c r="V151" s="98"/>
      <c r="W151" s="98"/>
      <c r="X151" s="99"/>
      <c r="Y151" s="99"/>
      <c r="Z151" s="99"/>
      <c r="AA151" s="99"/>
      <c r="AB151" s="98"/>
      <c r="AC151" s="98"/>
      <c r="AD151" s="98"/>
      <c r="AE151" s="98"/>
      <c r="AF151" s="99"/>
      <c r="AG151" s="99"/>
      <c r="AH151" s="99"/>
      <c r="AI151" s="99"/>
      <c r="AJ151" s="87"/>
      <c r="AK151" s="100"/>
      <c r="AL151" s="100"/>
      <c r="AM151" s="101"/>
      <c r="AN151" s="101"/>
      <c r="AO151" s="101"/>
      <c r="AP151" s="101"/>
      <c r="AQ151" s="102"/>
      <c r="AR151" s="102"/>
      <c r="AS151" s="102"/>
      <c r="AT151" s="102"/>
      <c r="AU151" s="103"/>
      <c r="AV151" s="104"/>
      <c r="AW151" s="105"/>
      <c r="AX151" s="106"/>
      <c r="AY151" s="106"/>
      <c r="AZ151" s="106"/>
      <c r="BA151" s="98"/>
      <c r="BB151" s="98"/>
      <c r="BC151" s="98"/>
      <c r="BD151" s="98"/>
      <c r="BE151" s="107"/>
    </row>
    <row r="152" spans="1:57" s="84" customFormat="1" ht="34.5" hidden="1" customHeight="1">
      <c r="F152" s="86"/>
      <c r="G152" s="94"/>
      <c r="H152" s="407" t="s">
        <v>6776</v>
      </c>
      <c r="I152" s="407" t="s">
        <v>6776</v>
      </c>
      <c r="J152" s="85"/>
      <c r="K152" s="407" t="s">
        <v>6776</v>
      </c>
      <c r="L152" s="96"/>
      <c r="M152" s="96"/>
      <c r="N152" s="96"/>
      <c r="O152" s="96"/>
      <c r="P152" s="96"/>
      <c r="Q152" s="96"/>
      <c r="R152" s="96"/>
      <c r="S152" s="96"/>
      <c r="T152" s="98"/>
      <c r="U152" s="98"/>
      <c r="V152" s="98"/>
      <c r="W152" s="98"/>
      <c r="X152" s="99"/>
      <c r="Y152" s="99"/>
      <c r="Z152" s="99"/>
      <c r="AA152" s="99"/>
      <c r="AB152" s="98"/>
      <c r="AC152" s="98"/>
      <c r="AD152" s="98"/>
      <c r="AE152" s="98"/>
      <c r="AF152" s="99"/>
      <c r="AG152" s="99"/>
      <c r="AH152" s="99"/>
      <c r="AI152" s="99"/>
      <c r="AJ152" s="87"/>
      <c r="AK152" s="100"/>
      <c r="AL152" s="100"/>
      <c r="AM152" s="101"/>
      <c r="AN152" s="101"/>
      <c r="AO152" s="101"/>
      <c r="AP152" s="101"/>
      <c r="AQ152" s="102"/>
      <c r="AR152" s="102"/>
      <c r="AS152" s="102"/>
      <c r="AT152" s="102"/>
      <c r="AU152" s="103"/>
      <c r="AV152" s="104"/>
      <c r="AW152" s="105"/>
      <c r="AX152" s="106"/>
      <c r="AY152" s="106"/>
      <c r="AZ152" s="106"/>
      <c r="BA152" s="98"/>
      <c r="BB152" s="98"/>
      <c r="BC152" s="98"/>
      <c r="BD152" s="98"/>
      <c r="BE152" s="107"/>
    </row>
    <row r="153" spans="1:57" s="84" customFormat="1" ht="34.5" hidden="1" customHeight="1">
      <c r="F153" s="86"/>
      <c r="G153" s="94"/>
      <c r="H153" s="407" t="s">
        <v>6776</v>
      </c>
      <c r="I153" s="407" t="s">
        <v>6776</v>
      </c>
      <c r="J153" s="85"/>
      <c r="K153" s="407" t="s">
        <v>6776</v>
      </c>
      <c r="L153" s="96"/>
      <c r="M153" s="96"/>
      <c r="N153" s="96"/>
      <c r="O153" s="96"/>
      <c r="P153" s="96"/>
      <c r="Q153" s="96"/>
      <c r="R153" s="96"/>
      <c r="S153" s="96"/>
      <c r="T153" s="98"/>
      <c r="U153" s="98"/>
      <c r="V153" s="98"/>
      <c r="W153" s="98"/>
      <c r="X153" s="99"/>
      <c r="Y153" s="99"/>
      <c r="Z153" s="99"/>
      <c r="AA153" s="99"/>
      <c r="AB153" s="98"/>
      <c r="AC153" s="98"/>
      <c r="AD153" s="98"/>
      <c r="AE153" s="98"/>
      <c r="AF153" s="99"/>
      <c r="AG153" s="99"/>
      <c r="AH153" s="99"/>
      <c r="AI153" s="99"/>
      <c r="AJ153" s="87"/>
      <c r="AK153" s="100"/>
      <c r="AL153" s="100"/>
      <c r="AM153" s="101"/>
      <c r="AN153" s="101"/>
      <c r="AO153" s="101"/>
      <c r="AP153" s="101"/>
      <c r="AQ153" s="102"/>
      <c r="AR153" s="102"/>
      <c r="AS153" s="102"/>
      <c r="AT153" s="102"/>
      <c r="AU153" s="103"/>
      <c r="AV153" s="104"/>
      <c r="AW153" s="105"/>
      <c r="AX153" s="106"/>
      <c r="AY153" s="106"/>
      <c r="AZ153" s="106"/>
      <c r="BA153" s="98"/>
      <c r="BB153" s="98"/>
      <c r="BC153" s="98"/>
      <c r="BD153" s="98"/>
      <c r="BE153" s="107"/>
    </row>
    <row r="154" spans="1:57" s="84" customFormat="1" ht="34.5" hidden="1" customHeight="1">
      <c r="F154" s="86"/>
      <c r="G154" s="94"/>
      <c r="H154" s="407" t="s">
        <v>6776</v>
      </c>
      <c r="I154" s="407" t="s">
        <v>6776</v>
      </c>
      <c r="J154" s="85"/>
      <c r="K154" s="407" t="s">
        <v>6776</v>
      </c>
      <c r="L154" s="96"/>
      <c r="M154" s="96"/>
      <c r="N154" s="96"/>
      <c r="O154" s="96"/>
      <c r="P154" s="96"/>
      <c r="Q154" s="96"/>
      <c r="R154" s="96"/>
      <c r="S154" s="96"/>
      <c r="T154" s="98"/>
      <c r="U154" s="98"/>
      <c r="V154" s="98"/>
      <c r="W154" s="98"/>
      <c r="X154" s="99"/>
      <c r="Y154" s="99"/>
      <c r="Z154" s="99"/>
      <c r="AA154" s="99"/>
      <c r="AB154" s="98"/>
      <c r="AC154" s="98"/>
      <c r="AD154" s="98"/>
      <c r="AE154" s="98"/>
      <c r="AF154" s="99"/>
      <c r="AG154" s="99"/>
      <c r="AH154" s="99"/>
      <c r="AI154" s="99"/>
      <c r="AJ154" s="87"/>
      <c r="AK154" s="100"/>
      <c r="AL154" s="100"/>
      <c r="AM154" s="101"/>
      <c r="AN154" s="101"/>
      <c r="AO154" s="101"/>
      <c r="AP154" s="101"/>
      <c r="AQ154" s="102"/>
      <c r="AR154" s="102"/>
      <c r="AS154" s="102"/>
      <c r="AT154" s="102"/>
      <c r="AU154" s="103"/>
      <c r="AV154" s="104"/>
      <c r="AW154" s="105"/>
      <c r="AX154" s="106"/>
      <c r="AY154" s="106"/>
      <c r="AZ154" s="106"/>
      <c r="BA154" s="98"/>
      <c r="BB154" s="98"/>
      <c r="BC154" s="98"/>
      <c r="BD154" s="98"/>
      <c r="BE154" s="107"/>
    </row>
    <row r="155" spans="1:57" s="84" customFormat="1" ht="34.5" customHeight="1">
      <c r="A155" s="84" t="s">
        <v>6464</v>
      </c>
      <c r="B155" s="84" t="s">
        <v>6465</v>
      </c>
      <c r="C155" s="84" t="s">
        <v>6466</v>
      </c>
      <c r="D155" s="84" t="s">
        <v>6467</v>
      </c>
      <c r="E155" s="84" t="s">
        <v>3</v>
      </c>
      <c r="F155" s="86">
        <v>43</v>
      </c>
      <c r="G155" s="94" t="s">
        <v>5411</v>
      </c>
      <c r="H155" s="407" t="s">
        <v>215</v>
      </c>
      <c r="I155" s="407" t="s">
        <v>213</v>
      </c>
      <c r="J155" s="85" t="s">
        <v>215</v>
      </c>
      <c r="K155" s="407" t="s">
        <v>5413</v>
      </c>
      <c r="L155" s="96">
        <v>4500</v>
      </c>
      <c r="M155" s="96">
        <v>2600</v>
      </c>
      <c r="N155" s="96">
        <v>1700</v>
      </c>
      <c r="O155" s="96">
        <v>1200</v>
      </c>
      <c r="P155" s="96">
        <v>4500</v>
      </c>
      <c r="Q155" s="96">
        <v>2600</v>
      </c>
      <c r="R155" s="96">
        <v>1700</v>
      </c>
      <c r="S155" s="96">
        <v>1200</v>
      </c>
      <c r="T155" s="98" t="e">
        <v>#N/A</v>
      </c>
      <c r="U155" s="98"/>
      <c r="V155" s="98"/>
      <c r="W155" s="98"/>
      <c r="X155" s="99" t="e">
        <v>#N/A</v>
      </c>
      <c r="Y155" s="99"/>
      <c r="Z155" s="99"/>
      <c r="AA155" s="99"/>
      <c r="AB155" s="98"/>
      <c r="AC155" s="98"/>
      <c r="AD155" s="98"/>
      <c r="AE155" s="98"/>
      <c r="AF155" s="99"/>
      <c r="AG155" s="99"/>
      <c r="AH155" s="99"/>
      <c r="AI155" s="99"/>
      <c r="AJ155" s="87">
        <v>12.94</v>
      </c>
      <c r="AK155" s="100"/>
      <c r="AL155" s="100" t="e">
        <v>#REF!</v>
      </c>
      <c r="AM155" s="101" t="e">
        <v>#REF!</v>
      </c>
      <c r="AN155" s="101" t="e">
        <v>#REF!</v>
      </c>
      <c r="AO155" s="101" t="e">
        <v>#REF!</v>
      </c>
      <c r="AP155" s="101" t="e">
        <v>#REF!</v>
      </c>
      <c r="AQ155" s="102" t="e">
        <v>#REF!</v>
      </c>
      <c r="AR155" s="102" t="e">
        <v>#REF!</v>
      </c>
      <c r="AS155" s="102" t="e">
        <v>#REF!</v>
      </c>
      <c r="AT155" s="102" t="e">
        <v>#REF!</v>
      </c>
      <c r="AU155" s="103" t="e">
        <v>#REF!</v>
      </c>
      <c r="AV155" s="104" t="s">
        <v>3</v>
      </c>
      <c r="AW155" s="105">
        <v>3080</v>
      </c>
      <c r="AX155" s="106">
        <v>1540</v>
      </c>
      <c r="AY155" s="106">
        <v>1120</v>
      </c>
      <c r="AZ155" s="106">
        <v>630</v>
      </c>
      <c r="BA155" s="98">
        <v>2640</v>
      </c>
      <c r="BB155" s="98">
        <v>1320</v>
      </c>
      <c r="BC155" s="98">
        <v>960</v>
      </c>
      <c r="BD155" s="98">
        <v>540</v>
      </c>
      <c r="BE155" s="107" t="e">
        <v>#REF!</v>
      </c>
    </row>
    <row r="156" spans="1:57" s="84" customFormat="1" ht="34.5" hidden="1" customHeight="1">
      <c r="F156" s="86"/>
      <c r="G156" s="94"/>
      <c r="H156" s="407" t="s">
        <v>6776</v>
      </c>
      <c r="I156" s="407" t="s">
        <v>6776</v>
      </c>
      <c r="J156" s="85"/>
      <c r="K156" s="407" t="s">
        <v>6776</v>
      </c>
      <c r="L156" s="96"/>
      <c r="M156" s="96"/>
      <c r="N156" s="96"/>
      <c r="O156" s="96"/>
      <c r="P156" s="96"/>
      <c r="Q156" s="96"/>
      <c r="R156" s="96"/>
      <c r="S156" s="96"/>
      <c r="T156" s="98"/>
      <c r="U156" s="98"/>
      <c r="V156" s="98"/>
      <c r="W156" s="98"/>
      <c r="X156" s="99"/>
      <c r="Y156" s="99"/>
      <c r="Z156" s="99"/>
      <c r="AA156" s="99"/>
      <c r="AB156" s="98"/>
      <c r="AC156" s="98"/>
      <c r="AD156" s="98"/>
      <c r="AE156" s="98"/>
      <c r="AF156" s="99"/>
      <c r="AG156" s="99"/>
      <c r="AH156" s="99"/>
      <c r="AI156" s="99"/>
      <c r="AJ156" s="87"/>
      <c r="AK156" s="100"/>
      <c r="AL156" s="100"/>
      <c r="AM156" s="101"/>
      <c r="AN156" s="101"/>
      <c r="AO156" s="101"/>
      <c r="AP156" s="101"/>
      <c r="AQ156" s="102"/>
      <c r="AR156" s="102"/>
      <c r="AS156" s="102"/>
      <c r="AT156" s="102"/>
      <c r="AU156" s="103"/>
      <c r="AV156" s="104"/>
      <c r="AW156" s="105"/>
      <c r="AX156" s="106"/>
      <c r="AY156" s="106"/>
      <c r="AZ156" s="106"/>
      <c r="BA156" s="98"/>
      <c r="BB156" s="98"/>
      <c r="BC156" s="98"/>
      <c r="BD156" s="98"/>
      <c r="BE156" s="107"/>
    </row>
    <row r="157" spans="1:57" s="84" customFormat="1" ht="34.5" hidden="1" customHeight="1">
      <c r="F157" s="86"/>
      <c r="G157" s="94"/>
      <c r="H157" s="407" t="s">
        <v>6776</v>
      </c>
      <c r="I157" s="407" t="s">
        <v>6776</v>
      </c>
      <c r="J157" s="85"/>
      <c r="K157" s="407" t="s">
        <v>6776</v>
      </c>
      <c r="L157" s="96"/>
      <c r="M157" s="96"/>
      <c r="N157" s="96"/>
      <c r="O157" s="96"/>
      <c r="P157" s="96"/>
      <c r="Q157" s="96"/>
      <c r="R157" s="96"/>
      <c r="S157" s="96"/>
      <c r="T157" s="98"/>
      <c r="U157" s="98"/>
      <c r="V157" s="98"/>
      <c r="W157" s="98"/>
      <c r="X157" s="99"/>
      <c r="Y157" s="99"/>
      <c r="Z157" s="99"/>
      <c r="AA157" s="99"/>
      <c r="AB157" s="98"/>
      <c r="AC157" s="98"/>
      <c r="AD157" s="98"/>
      <c r="AE157" s="98"/>
      <c r="AF157" s="99"/>
      <c r="AG157" s="99"/>
      <c r="AH157" s="99"/>
      <c r="AI157" s="99"/>
      <c r="AJ157" s="87"/>
      <c r="AK157" s="100"/>
      <c r="AL157" s="100"/>
      <c r="AM157" s="101"/>
      <c r="AN157" s="101"/>
      <c r="AO157" s="101"/>
      <c r="AP157" s="101"/>
      <c r="AQ157" s="102"/>
      <c r="AR157" s="102"/>
      <c r="AS157" s="102"/>
      <c r="AT157" s="102"/>
      <c r="AU157" s="103"/>
      <c r="AV157" s="104"/>
      <c r="AW157" s="105"/>
      <c r="AX157" s="106"/>
      <c r="AY157" s="106"/>
      <c r="AZ157" s="106"/>
      <c r="BA157" s="98"/>
      <c r="BB157" s="98"/>
      <c r="BC157" s="98"/>
      <c r="BD157" s="98"/>
      <c r="BE157" s="107"/>
    </row>
    <row r="158" spans="1:57" s="84" customFormat="1" ht="34.5" hidden="1" customHeight="1">
      <c r="F158" s="86"/>
      <c r="G158" s="94"/>
      <c r="H158" s="407" t="s">
        <v>6776</v>
      </c>
      <c r="I158" s="407" t="s">
        <v>6776</v>
      </c>
      <c r="J158" s="85"/>
      <c r="K158" s="407" t="s">
        <v>6776</v>
      </c>
      <c r="L158" s="96"/>
      <c r="M158" s="96"/>
      <c r="N158" s="96"/>
      <c r="O158" s="96"/>
      <c r="P158" s="96"/>
      <c r="Q158" s="96"/>
      <c r="R158" s="96"/>
      <c r="S158" s="96"/>
      <c r="T158" s="98"/>
      <c r="U158" s="98"/>
      <c r="V158" s="98"/>
      <c r="W158" s="98"/>
      <c r="X158" s="99"/>
      <c r="Y158" s="99"/>
      <c r="Z158" s="99"/>
      <c r="AA158" s="99"/>
      <c r="AB158" s="98"/>
      <c r="AC158" s="98"/>
      <c r="AD158" s="98"/>
      <c r="AE158" s="98"/>
      <c r="AF158" s="99"/>
      <c r="AG158" s="99"/>
      <c r="AH158" s="99"/>
      <c r="AI158" s="99"/>
      <c r="AJ158" s="87"/>
      <c r="AK158" s="100"/>
      <c r="AL158" s="100"/>
      <c r="AM158" s="101"/>
      <c r="AN158" s="101"/>
      <c r="AO158" s="101"/>
      <c r="AP158" s="101"/>
      <c r="AQ158" s="102"/>
      <c r="AR158" s="102"/>
      <c r="AS158" s="102"/>
      <c r="AT158" s="102"/>
      <c r="AU158" s="103"/>
      <c r="AV158" s="104"/>
      <c r="AW158" s="105"/>
      <c r="AX158" s="106"/>
      <c r="AY158" s="106"/>
      <c r="AZ158" s="106"/>
      <c r="BA158" s="98"/>
      <c r="BB158" s="98"/>
      <c r="BC158" s="98"/>
      <c r="BD158" s="98"/>
      <c r="BE158" s="107"/>
    </row>
    <row r="159" spans="1:57" s="84" customFormat="1" ht="34.5" hidden="1" customHeight="1">
      <c r="F159" s="86"/>
      <c r="G159" s="94"/>
      <c r="H159" s="407" t="s">
        <v>6776</v>
      </c>
      <c r="I159" s="407" t="s">
        <v>6776</v>
      </c>
      <c r="J159" s="85"/>
      <c r="K159" s="407" t="s">
        <v>6776</v>
      </c>
      <c r="L159" s="96"/>
      <c r="M159" s="96"/>
      <c r="N159" s="96"/>
      <c r="O159" s="96"/>
      <c r="P159" s="96"/>
      <c r="Q159" s="96"/>
      <c r="R159" s="96"/>
      <c r="S159" s="96"/>
      <c r="T159" s="98"/>
      <c r="U159" s="98"/>
      <c r="V159" s="98"/>
      <c r="W159" s="98"/>
      <c r="X159" s="99"/>
      <c r="Y159" s="99"/>
      <c r="Z159" s="99"/>
      <c r="AA159" s="99"/>
      <c r="AB159" s="98"/>
      <c r="AC159" s="98"/>
      <c r="AD159" s="98"/>
      <c r="AE159" s="98"/>
      <c r="AF159" s="99"/>
      <c r="AG159" s="99"/>
      <c r="AH159" s="99"/>
      <c r="AI159" s="99"/>
      <c r="AJ159" s="87"/>
      <c r="AK159" s="100"/>
      <c r="AL159" s="100"/>
      <c r="AM159" s="101"/>
      <c r="AN159" s="101"/>
      <c r="AO159" s="101"/>
      <c r="AP159" s="101"/>
      <c r="AQ159" s="102"/>
      <c r="AR159" s="102"/>
      <c r="AS159" s="102"/>
      <c r="AT159" s="102"/>
      <c r="AU159" s="103"/>
      <c r="AV159" s="104"/>
      <c r="AW159" s="105"/>
      <c r="AX159" s="106"/>
      <c r="AY159" s="106"/>
      <c r="AZ159" s="106"/>
      <c r="BA159" s="98"/>
      <c r="BB159" s="98"/>
      <c r="BC159" s="98"/>
      <c r="BD159" s="98"/>
      <c r="BE159" s="107"/>
    </row>
    <row r="160" spans="1:57" s="84" customFormat="1" ht="34.5" hidden="1" customHeight="1">
      <c r="F160" s="86"/>
      <c r="G160" s="94"/>
      <c r="H160" s="407" t="s">
        <v>6776</v>
      </c>
      <c r="I160" s="407" t="s">
        <v>6776</v>
      </c>
      <c r="J160" s="85"/>
      <c r="K160" s="407" t="s">
        <v>6776</v>
      </c>
      <c r="L160" s="96"/>
      <c r="M160" s="96"/>
      <c r="N160" s="96"/>
      <c r="O160" s="96"/>
      <c r="P160" s="96"/>
      <c r="Q160" s="96"/>
      <c r="R160" s="96"/>
      <c r="S160" s="96"/>
      <c r="T160" s="98"/>
      <c r="U160" s="98"/>
      <c r="V160" s="98"/>
      <c r="W160" s="98"/>
      <c r="X160" s="99"/>
      <c r="Y160" s="99"/>
      <c r="Z160" s="99"/>
      <c r="AA160" s="99"/>
      <c r="AB160" s="98"/>
      <c r="AC160" s="98"/>
      <c r="AD160" s="98"/>
      <c r="AE160" s="98"/>
      <c r="AF160" s="99"/>
      <c r="AG160" s="99"/>
      <c r="AH160" s="99"/>
      <c r="AI160" s="99"/>
      <c r="AJ160" s="87"/>
      <c r="AK160" s="100"/>
      <c r="AL160" s="100"/>
      <c r="AM160" s="101"/>
      <c r="AN160" s="101"/>
      <c r="AO160" s="101"/>
      <c r="AP160" s="101"/>
      <c r="AQ160" s="102"/>
      <c r="AR160" s="102"/>
      <c r="AS160" s="102"/>
      <c r="AT160" s="102"/>
      <c r="AU160" s="103"/>
      <c r="AV160" s="104"/>
      <c r="AW160" s="105"/>
      <c r="AX160" s="106"/>
      <c r="AY160" s="106"/>
      <c r="AZ160" s="106"/>
      <c r="BA160" s="98"/>
      <c r="BB160" s="98"/>
      <c r="BC160" s="98"/>
      <c r="BD160" s="98"/>
      <c r="BE160" s="107"/>
    </row>
    <row r="161" spans="1:57" s="84" customFormat="1" ht="34.5" hidden="1" customHeight="1">
      <c r="F161" s="86"/>
      <c r="G161" s="94"/>
      <c r="H161" s="407" t="s">
        <v>6776</v>
      </c>
      <c r="I161" s="407" t="s">
        <v>6776</v>
      </c>
      <c r="J161" s="85"/>
      <c r="K161" s="407" t="s">
        <v>6776</v>
      </c>
      <c r="L161" s="96"/>
      <c r="M161" s="96"/>
      <c r="N161" s="96"/>
      <c r="O161" s="96"/>
      <c r="P161" s="96"/>
      <c r="Q161" s="96"/>
      <c r="R161" s="96"/>
      <c r="S161" s="96"/>
      <c r="T161" s="98"/>
      <c r="U161" s="98"/>
      <c r="V161" s="98"/>
      <c r="W161" s="98"/>
      <c r="X161" s="99"/>
      <c r="Y161" s="99"/>
      <c r="Z161" s="99"/>
      <c r="AA161" s="99"/>
      <c r="AB161" s="98"/>
      <c r="AC161" s="98"/>
      <c r="AD161" s="98"/>
      <c r="AE161" s="98"/>
      <c r="AF161" s="99"/>
      <c r="AG161" s="99"/>
      <c r="AH161" s="99"/>
      <c r="AI161" s="99"/>
      <c r="AJ161" s="87"/>
      <c r="AK161" s="100"/>
      <c r="AL161" s="100"/>
      <c r="AM161" s="101"/>
      <c r="AN161" s="101"/>
      <c r="AO161" s="101"/>
      <c r="AP161" s="101"/>
      <c r="AQ161" s="102"/>
      <c r="AR161" s="102"/>
      <c r="AS161" s="102"/>
      <c r="AT161" s="102"/>
      <c r="AU161" s="103"/>
      <c r="AV161" s="104"/>
      <c r="AW161" s="105"/>
      <c r="AX161" s="106"/>
      <c r="AY161" s="106"/>
      <c r="AZ161" s="106"/>
      <c r="BA161" s="98"/>
      <c r="BB161" s="98"/>
      <c r="BC161" s="98"/>
      <c r="BD161" s="98"/>
      <c r="BE161" s="107"/>
    </row>
    <row r="162" spans="1:57" s="84" customFormat="1" ht="34.5" customHeight="1">
      <c r="A162" s="84" t="s">
        <v>6468</v>
      </c>
      <c r="B162" s="84" t="s">
        <v>6469</v>
      </c>
      <c r="C162" s="84" t="s">
        <v>6470</v>
      </c>
      <c r="D162" s="84" t="s">
        <v>6471</v>
      </c>
      <c r="E162" s="84" t="s">
        <v>3</v>
      </c>
      <c r="F162" s="86"/>
      <c r="G162" s="94" t="s">
        <v>5474</v>
      </c>
      <c r="H162" s="407" t="s">
        <v>5415</v>
      </c>
      <c r="I162" s="407" t="s">
        <v>5472</v>
      </c>
      <c r="J162" s="85" t="s">
        <v>5415</v>
      </c>
      <c r="K162" s="407" t="s">
        <v>269</v>
      </c>
      <c r="L162" s="96">
        <v>4000</v>
      </c>
      <c r="M162" s="96">
        <v>2000</v>
      </c>
      <c r="N162" s="96">
        <v>1500</v>
      </c>
      <c r="O162" s="96">
        <v>900</v>
      </c>
      <c r="P162" s="96">
        <v>4000</v>
      </c>
      <c r="Q162" s="96">
        <v>2000</v>
      </c>
      <c r="R162" s="96">
        <v>1500</v>
      </c>
      <c r="S162" s="96">
        <v>900</v>
      </c>
      <c r="T162" s="98"/>
      <c r="U162" s="98"/>
      <c r="V162" s="98"/>
      <c r="W162" s="98"/>
      <c r="X162" s="99"/>
      <c r="Y162" s="99"/>
      <c r="Z162" s="99"/>
      <c r="AA162" s="99"/>
      <c r="AB162" s="98"/>
      <c r="AC162" s="98"/>
      <c r="AD162" s="98"/>
      <c r="AE162" s="98"/>
      <c r="AF162" s="99"/>
      <c r="AG162" s="99"/>
      <c r="AH162" s="99"/>
      <c r="AI162" s="99"/>
      <c r="AJ162" s="87">
        <v>12.6</v>
      </c>
      <c r="AK162" s="100"/>
      <c r="AL162" s="100" t="e">
        <v>#REF!</v>
      </c>
      <c r="AM162" s="101" t="e">
        <v>#REF!</v>
      </c>
      <c r="AN162" s="101" t="e">
        <v>#REF!</v>
      </c>
      <c r="AO162" s="101" t="e">
        <v>#REF!</v>
      </c>
      <c r="AP162" s="101" t="e">
        <v>#REF!</v>
      </c>
      <c r="AQ162" s="102" t="e">
        <v>#REF!</v>
      </c>
      <c r="AR162" s="102" t="e">
        <v>#REF!</v>
      </c>
      <c r="AS162" s="102" t="e">
        <v>#REF!</v>
      </c>
      <c r="AT162" s="102" t="e">
        <v>#REF!</v>
      </c>
      <c r="AU162" s="103" t="e">
        <v>#REF!</v>
      </c>
      <c r="AV162" s="104" t="s">
        <v>3</v>
      </c>
      <c r="AW162" s="105">
        <v>1890</v>
      </c>
      <c r="AX162" s="106">
        <v>840</v>
      </c>
      <c r="AY162" s="106">
        <v>600</v>
      </c>
      <c r="AZ162" s="106">
        <v>390</v>
      </c>
      <c r="BA162" s="98">
        <v>1620</v>
      </c>
      <c r="BB162" s="98">
        <v>720</v>
      </c>
      <c r="BC162" s="98">
        <v>510</v>
      </c>
      <c r="BD162" s="98">
        <v>340</v>
      </c>
      <c r="BE162" s="107" t="e">
        <v>#REF!</v>
      </c>
    </row>
    <row r="163" spans="1:57" s="84" customFormat="1" ht="34.5" hidden="1" customHeight="1">
      <c r="F163" s="86"/>
      <c r="G163" s="94"/>
      <c r="H163" s="407" t="s">
        <v>6776</v>
      </c>
      <c r="I163" s="407" t="s">
        <v>6776</v>
      </c>
      <c r="J163" s="85"/>
      <c r="K163" s="407" t="s">
        <v>6776</v>
      </c>
      <c r="L163" s="96"/>
      <c r="M163" s="96"/>
      <c r="N163" s="96"/>
      <c r="O163" s="96"/>
      <c r="P163" s="96"/>
      <c r="Q163" s="96"/>
      <c r="R163" s="96"/>
      <c r="S163" s="96"/>
      <c r="T163" s="98"/>
      <c r="U163" s="98"/>
      <c r="V163" s="98"/>
      <c r="W163" s="98"/>
      <c r="X163" s="99"/>
      <c r="Y163" s="99"/>
      <c r="Z163" s="99"/>
      <c r="AA163" s="99"/>
      <c r="AB163" s="98"/>
      <c r="AC163" s="98"/>
      <c r="AD163" s="98"/>
      <c r="AE163" s="98"/>
      <c r="AF163" s="99"/>
      <c r="AG163" s="99"/>
      <c r="AH163" s="99"/>
      <c r="AI163" s="99"/>
      <c r="AJ163" s="87"/>
      <c r="AK163" s="100"/>
      <c r="AL163" s="100"/>
      <c r="AM163" s="101"/>
      <c r="AN163" s="101"/>
      <c r="AO163" s="101"/>
      <c r="AP163" s="101"/>
      <c r="AQ163" s="102"/>
      <c r="AR163" s="102"/>
      <c r="AS163" s="102"/>
      <c r="AT163" s="102"/>
      <c r="AU163" s="103"/>
      <c r="AV163" s="104"/>
      <c r="AW163" s="105"/>
      <c r="AX163" s="106"/>
      <c r="AY163" s="106"/>
      <c r="AZ163" s="106"/>
      <c r="BA163" s="98"/>
      <c r="BB163" s="98"/>
      <c r="BC163" s="98"/>
      <c r="BD163" s="98"/>
      <c r="BE163" s="107"/>
    </row>
    <row r="164" spans="1:57" s="84" customFormat="1" ht="34.5" hidden="1" customHeight="1">
      <c r="F164" s="86"/>
      <c r="G164" s="94"/>
      <c r="H164" s="407" t="s">
        <v>6776</v>
      </c>
      <c r="I164" s="407" t="s">
        <v>6776</v>
      </c>
      <c r="J164" s="85"/>
      <c r="K164" s="407" t="s">
        <v>6776</v>
      </c>
      <c r="L164" s="96"/>
      <c r="M164" s="96"/>
      <c r="N164" s="96"/>
      <c r="O164" s="96"/>
      <c r="P164" s="96"/>
      <c r="Q164" s="96"/>
      <c r="R164" s="96"/>
      <c r="S164" s="96"/>
      <c r="T164" s="98"/>
      <c r="U164" s="98"/>
      <c r="V164" s="98"/>
      <c r="W164" s="98"/>
      <c r="X164" s="99"/>
      <c r="Y164" s="99"/>
      <c r="Z164" s="99"/>
      <c r="AA164" s="99"/>
      <c r="AB164" s="98"/>
      <c r="AC164" s="98"/>
      <c r="AD164" s="98"/>
      <c r="AE164" s="98"/>
      <c r="AF164" s="99"/>
      <c r="AG164" s="99"/>
      <c r="AH164" s="99"/>
      <c r="AI164" s="99"/>
      <c r="AJ164" s="87"/>
      <c r="AK164" s="100"/>
      <c r="AL164" s="100"/>
      <c r="AM164" s="101"/>
      <c r="AN164" s="101"/>
      <c r="AO164" s="101"/>
      <c r="AP164" s="101"/>
      <c r="AQ164" s="102"/>
      <c r="AR164" s="102"/>
      <c r="AS164" s="102"/>
      <c r="AT164" s="102"/>
      <c r="AU164" s="103"/>
      <c r="AV164" s="104"/>
      <c r="AW164" s="105"/>
      <c r="AX164" s="106"/>
      <c r="AY164" s="106"/>
      <c r="AZ164" s="106"/>
      <c r="BA164" s="98"/>
      <c r="BB164" s="98"/>
      <c r="BC164" s="98"/>
      <c r="BD164" s="98"/>
      <c r="BE164" s="107"/>
    </row>
    <row r="165" spans="1:57" s="84" customFormat="1" ht="34.5" hidden="1" customHeight="1">
      <c r="F165" s="86"/>
      <c r="G165" s="94"/>
      <c r="H165" s="407" t="s">
        <v>6776</v>
      </c>
      <c r="I165" s="407" t="s">
        <v>6776</v>
      </c>
      <c r="J165" s="85"/>
      <c r="K165" s="407" t="s">
        <v>6776</v>
      </c>
      <c r="L165" s="96"/>
      <c r="M165" s="96"/>
      <c r="N165" s="96"/>
      <c r="O165" s="96"/>
      <c r="P165" s="96"/>
      <c r="Q165" s="96"/>
      <c r="R165" s="96"/>
      <c r="S165" s="96"/>
      <c r="T165" s="98"/>
      <c r="U165" s="98"/>
      <c r="V165" s="98"/>
      <c r="W165" s="98"/>
      <c r="X165" s="99"/>
      <c r="Y165" s="99"/>
      <c r="Z165" s="99"/>
      <c r="AA165" s="99"/>
      <c r="AB165" s="98"/>
      <c r="AC165" s="98"/>
      <c r="AD165" s="98"/>
      <c r="AE165" s="98"/>
      <c r="AF165" s="99"/>
      <c r="AG165" s="99"/>
      <c r="AH165" s="99"/>
      <c r="AI165" s="99"/>
      <c r="AJ165" s="87"/>
      <c r="AK165" s="100"/>
      <c r="AL165" s="100"/>
      <c r="AM165" s="101"/>
      <c r="AN165" s="101"/>
      <c r="AO165" s="101"/>
      <c r="AP165" s="101"/>
      <c r="AQ165" s="102"/>
      <c r="AR165" s="102"/>
      <c r="AS165" s="102"/>
      <c r="AT165" s="102"/>
      <c r="AU165" s="103"/>
      <c r="AV165" s="104"/>
      <c r="AW165" s="105"/>
      <c r="AX165" s="106"/>
      <c r="AY165" s="106"/>
      <c r="AZ165" s="106"/>
      <c r="BA165" s="98"/>
      <c r="BB165" s="98"/>
      <c r="BC165" s="98"/>
      <c r="BD165" s="98"/>
      <c r="BE165" s="107"/>
    </row>
    <row r="166" spans="1:57" s="84" customFormat="1" ht="34.5" hidden="1" customHeight="1">
      <c r="F166" s="86"/>
      <c r="G166" s="94"/>
      <c r="H166" s="407" t="s">
        <v>6776</v>
      </c>
      <c r="I166" s="407" t="s">
        <v>6776</v>
      </c>
      <c r="J166" s="85"/>
      <c r="K166" s="407" t="s">
        <v>6776</v>
      </c>
      <c r="L166" s="96"/>
      <c r="M166" s="96"/>
      <c r="N166" s="96"/>
      <c r="O166" s="96"/>
      <c r="P166" s="96"/>
      <c r="Q166" s="96"/>
      <c r="R166" s="96"/>
      <c r="S166" s="96"/>
      <c r="T166" s="98"/>
      <c r="U166" s="98"/>
      <c r="V166" s="98"/>
      <c r="W166" s="98"/>
      <c r="X166" s="99"/>
      <c r="Y166" s="99"/>
      <c r="Z166" s="99"/>
      <c r="AA166" s="99"/>
      <c r="AB166" s="98"/>
      <c r="AC166" s="98"/>
      <c r="AD166" s="98"/>
      <c r="AE166" s="98"/>
      <c r="AF166" s="99"/>
      <c r="AG166" s="99"/>
      <c r="AH166" s="99"/>
      <c r="AI166" s="99"/>
      <c r="AJ166" s="87"/>
      <c r="AK166" s="100"/>
      <c r="AL166" s="100"/>
      <c r="AM166" s="101"/>
      <c r="AN166" s="101"/>
      <c r="AO166" s="101"/>
      <c r="AP166" s="101"/>
      <c r="AQ166" s="102"/>
      <c r="AR166" s="102"/>
      <c r="AS166" s="102"/>
      <c r="AT166" s="102"/>
      <c r="AU166" s="103"/>
      <c r="AV166" s="104"/>
      <c r="AW166" s="105"/>
      <c r="AX166" s="106"/>
      <c r="AY166" s="106"/>
      <c r="AZ166" s="106"/>
      <c r="BA166" s="98"/>
      <c r="BB166" s="98"/>
      <c r="BC166" s="98"/>
      <c r="BD166" s="98"/>
      <c r="BE166" s="107"/>
    </row>
    <row r="167" spans="1:57" s="84" customFormat="1" ht="34.5" hidden="1" customHeight="1">
      <c r="F167" s="86"/>
      <c r="G167" s="94"/>
      <c r="H167" s="407" t="s">
        <v>6776</v>
      </c>
      <c r="I167" s="407" t="s">
        <v>6776</v>
      </c>
      <c r="J167" s="85"/>
      <c r="K167" s="407" t="s">
        <v>6776</v>
      </c>
      <c r="L167" s="96"/>
      <c r="M167" s="96"/>
      <c r="N167" s="96"/>
      <c r="O167" s="96"/>
      <c r="P167" s="96"/>
      <c r="Q167" s="96"/>
      <c r="R167" s="96"/>
      <c r="S167" s="96"/>
      <c r="T167" s="98"/>
      <c r="U167" s="98"/>
      <c r="V167" s="98"/>
      <c r="W167" s="98"/>
      <c r="X167" s="99"/>
      <c r="Y167" s="99"/>
      <c r="Z167" s="99"/>
      <c r="AA167" s="99"/>
      <c r="AB167" s="98"/>
      <c r="AC167" s="98"/>
      <c r="AD167" s="98"/>
      <c r="AE167" s="98"/>
      <c r="AF167" s="99"/>
      <c r="AG167" s="99"/>
      <c r="AH167" s="99"/>
      <c r="AI167" s="99"/>
      <c r="AJ167" s="87"/>
      <c r="AK167" s="100"/>
      <c r="AL167" s="100"/>
      <c r="AM167" s="101"/>
      <c r="AN167" s="101"/>
      <c r="AO167" s="101"/>
      <c r="AP167" s="101"/>
      <c r="AQ167" s="102"/>
      <c r="AR167" s="102"/>
      <c r="AS167" s="102"/>
      <c r="AT167" s="102"/>
      <c r="AU167" s="103"/>
      <c r="AV167" s="104"/>
      <c r="AW167" s="105"/>
      <c r="AX167" s="106"/>
      <c r="AY167" s="106"/>
      <c r="AZ167" s="106"/>
      <c r="BA167" s="98"/>
      <c r="BB167" s="98"/>
      <c r="BC167" s="98"/>
      <c r="BD167" s="98"/>
      <c r="BE167" s="107"/>
    </row>
    <row r="168" spans="1:57" s="84" customFormat="1" ht="34.5" hidden="1" customHeight="1">
      <c r="F168" s="86"/>
      <c r="G168" s="94"/>
      <c r="H168" s="407" t="s">
        <v>6776</v>
      </c>
      <c r="I168" s="407" t="s">
        <v>6776</v>
      </c>
      <c r="J168" s="85"/>
      <c r="K168" s="407" t="s">
        <v>6776</v>
      </c>
      <c r="L168" s="96"/>
      <c r="M168" s="96"/>
      <c r="N168" s="96"/>
      <c r="O168" s="96"/>
      <c r="P168" s="96"/>
      <c r="Q168" s="96"/>
      <c r="R168" s="96"/>
      <c r="S168" s="96"/>
      <c r="T168" s="98"/>
      <c r="U168" s="98"/>
      <c r="V168" s="98"/>
      <c r="W168" s="98"/>
      <c r="X168" s="99"/>
      <c r="Y168" s="99"/>
      <c r="Z168" s="99"/>
      <c r="AA168" s="99"/>
      <c r="AB168" s="98"/>
      <c r="AC168" s="98"/>
      <c r="AD168" s="98"/>
      <c r="AE168" s="98"/>
      <c r="AF168" s="99"/>
      <c r="AG168" s="99"/>
      <c r="AH168" s="99"/>
      <c r="AI168" s="99"/>
      <c r="AJ168" s="87"/>
      <c r="AK168" s="100"/>
      <c r="AL168" s="100"/>
      <c r="AM168" s="101"/>
      <c r="AN168" s="101"/>
      <c r="AO168" s="101"/>
      <c r="AP168" s="101"/>
      <c r="AQ168" s="102"/>
      <c r="AR168" s="102"/>
      <c r="AS168" s="102"/>
      <c r="AT168" s="102"/>
      <c r="AU168" s="103"/>
      <c r="AV168" s="104"/>
      <c r="AW168" s="105"/>
      <c r="AX168" s="106"/>
      <c r="AY168" s="106"/>
      <c r="AZ168" s="106"/>
      <c r="BA168" s="98"/>
      <c r="BB168" s="98"/>
      <c r="BC168" s="98"/>
      <c r="BD168" s="98"/>
      <c r="BE168" s="107"/>
    </row>
    <row r="169" spans="1:57" s="84" customFormat="1" ht="34.5" customHeight="1">
      <c r="A169" s="84" t="s">
        <v>6472</v>
      </c>
      <c r="B169" s="84" t="s">
        <v>6473</v>
      </c>
      <c r="C169" s="84" t="s">
        <v>6474</v>
      </c>
      <c r="D169" s="84" t="s">
        <v>6475</v>
      </c>
      <c r="E169" s="84" t="s">
        <v>3</v>
      </c>
      <c r="F169" s="86"/>
      <c r="G169" s="94" t="s">
        <v>5476</v>
      </c>
      <c r="H169" s="407" t="s">
        <v>5415</v>
      </c>
      <c r="I169" s="407" t="s">
        <v>269</v>
      </c>
      <c r="J169" s="85" t="s">
        <v>5415</v>
      </c>
      <c r="K169" s="407" t="s">
        <v>5478</v>
      </c>
      <c r="L169" s="96">
        <v>3000</v>
      </c>
      <c r="M169" s="96">
        <v>1500</v>
      </c>
      <c r="N169" s="96">
        <v>1000</v>
      </c>
      <c r="O169" s="96">
        <v>800</v>
      </c>
      <c r="P169" s="96">
        <v>3000</v>
      </c>
      <c r="Q169" s="96">
        <v>1500</v>
      </c>
      <c r="R169" s="96">
        <v>1000</v>
      </c>
      <c r="S169" s="96">
        <v>800</v>
      </c>
      <c r="T169" s="98"/>
      <c r="U169" s="98" t="e">
        <v>#N/A</v>
      </c>
      <c r="V169" s="98"/>
      <c r="W169" s="98"/>
      <c r="X169" s="99"/>
      <c r="Y169" s="99" t="e">
        <v>#N/A</v>
      </c>
      <c r="Z169" s="99"/>
      <c r="AA169" s="99"/>
      <c r="AB169" s="98"/>
      <c r="AC169" s="98"/>
      <c r="AD169" s="98"/>
      <c r="AE169" s="98"/>
      <c r="AF169" s="99"/>
      <c r="AG169" s="99"/>
      <c r="AH169" s="99"/>
      <c r="AI169" s="99"/>
      <c r="AJ169" s="87">
        <v>14.333333333333334</v>
      </c>
      <c r="AK169" s="100"/>
      <c r="AL169" s="100" t="e">
        <v>#REF!</v>
      </c>
      <c r="AM169" s="101" t="e">
        <v>#REF!</v>
      </c>
      <c r="AN169" s="101" t="e">
        <v>#REF!</v>
      </c>
      <c r="AO169" s="101" t="e">
        <v>#REF!</v>
      </c>
      <c r="AP169" s="101" t="e">
        <v>#REF!</v>
      </c>
      <c r="AQ169" s="102" t="e">
        <v>#REF!</v>
      </c>
      <c r="AR169" s="102" t="e">
        <v>#REF!</v>
      </c>
      <c r="AS169" s="102" t="e">
        <v>#REF!</v>
      </c>
      <c r="AT169" s="102" t="e">
        <v>#REF!</v>
      </c>
      <c r="AU169" s="103" t="e">
        <v>#REF!</v>
      </c>
      <c r="AV169" s="104" t="s">
        <v>3</v>
      </c>
      <c r="AW169" s="105">
        <v>2660</v>
      </c>
      <c r="AX169" s="106">
        <v>840</v>
      </c>
      <c r="AY169" s="106">
        <v>600</v>
      </c>
      <c r="AZ169" s="106">
        <v>420</v>
      </c>
      <c r="BA169" s="98">
        <v>2280</v>
      </c>
      <c r="BB169" s="98">
        <v>720</v>
      </c>
      <c r="BC169" s="98">
        <v>510</v>
      </c>
      <c r="BD169" s="98">
        <v>360</v>
      </c>
      <c r="BE169" s="107" t="e">
        <v>#REF!</v>
      </c>
    </row>
    <row r="170" spans="1:57" s="84" customFormat="1" ht="34.5" hidden="1" customHeight="1">
      <c r="F170" s="86"/>
      <c r="G170" s="94"/>
      <c r="H170" s="407" t="s">
        <v>6776</v>
      </c>
      <c r="I170" s="407" t="s">
        <v>6776</v>
      </c>
      <c r="J170" s="85"/>
      <c r="K170" s="407" t="s">
        <v>6776</v>
      </c>
      <c r="L170" s="96"/>
      <c r="M170" s="96"/>
      <c r="N170" s="96"/>
      <c r="O170" s="96"/>
      <c r="P170" s="96"/>
      <c r="Q170" s="96"/>
      <c r="R170" s="96"/>
      <c r="S170" s="96"/>
      <c r="T170" s="98"/>
      <c r="U170" s="98"/>
      <c r="V170" s="98"/>
      <c r="W170" s="98"/>
      <c r="X170" s="99"/>
      <c r="Y170" s="99"/>
      <c r="Z170" s="99"/>
      <c r="AA170" s="99"/>
      <c r="AB170" s="98"/>
      <c r="AC170" s="98"/>
      <c r="AD170" s="98"/>
      <c r="AE170" s="98"/>
      <c r="AF170" s="99"/>
      <c r="AG170" s="99"/>
      <c r="AH170" s="99"/>
      <c r="AI170" s="99"/>
      <c r="AJ170" s="87"/>
      <c r="AK170" s="100"/>
      <c r="AL170" s="100"/>
      <c r="AM170" s="101"/>
      <c r="AN170" s="101"/>
      <c r="AO170" s="101"/>
      <c r="AP170" s="101"/>
      <c r="AQ170" s="102"/>
      <c r="AR170" s="102"/>
      <c r="AS170" s="102"/>
      <c r="AT170" s="102"/>
      <c r="AU170" s="103"/>
      <c r="AV170" s="104"/>
      <c r="AW170" s="105"/>
      <c r="AX170" s="106"/>
      <c r="AY170" s="106"/>
      <c r="AZ170" s="106"/>
      <c r="BA170" s="98"/>
      <c r="BB170" s="98"/>
      <c r="BC170" s="98"/>
      <c r="BD170" s="98"/>
      <c r="BE170" s="107"/>
    </row>
    <row r="171" spans="1:57" s="84" customFormat="1" ht="34.5" hidden="1" customHeight="1">
      <c r="F171" s="86"/>
      <c r="G171" s="94"/>
      <c r="H171" s="407" t="s">
        <v>6776</v>
      </c>
      <c r="I171" s="407" t="s">
        <v>6776</v>
      </c>
      <c r="J171" s="85"/>
      <c r="K171" s="407" t="s">
        <v>6776</v>
      </c>
      <c r="L171" s="96"/>
      <c r="M171" s="96"/>
      <c r="N171" s="96"/>
      <c r="O171" s="96"/>
      <c r="P171" s="96"/>
      <c r="Q171" s="96"/>
      <c r="R171" s="96"/>
      <c r="S171" s="96"/>
      <c r="T171" s="98"/>
      <c r="U171" s="98"/>
      <c r="V171" s="98"/>
      <c r="W171" s="98"/>
      <c r="X171" s="99"/>
      <c r="Y171" s="99"/>
      <c r="Z171" s="99"/>
      <c r="AA171" s="99"/>
      <c r="AB171" s="98"/>
      <c r="AC171" s="98"/>
      <c r="AD171" s="98"/>
      <c r="AE171" s="98"/>
      <c r="AF171" s="99"/>
      <c r="AG171" s="99"/>
      <c r="AH171" s="99"/>
      <c r="AI171" s="99"/>
      <c r="AJ171" s="87"/>
      <c r="AK171" s="100"/>
      <c r="AL171" s="100"/>
      <c r="AM171" s="101"/>
      <c r="AN171" s="101"/>
      <c r="AO171" s="101"/>
      <c r="AP171" s="101"/>
      <c r="AQ171" s="102"/>
      <c r="AR171" s="102"/>
      <c r="AS171" s="102"/>
      <c r="AT171" s="102"/>
      <c r="AU171" s="103"/>
      <c r="AV171" s="104"/>
      <c r="AW171" s="105"/>
      <c r="AX171" s="106"/>
      <c r="AY171" s="106"/>
      <c r="AZ171" s="106"/>
      <c r="BA171" s="98"/>
      <c r="BB171" s="98"/>
      <c r="BC171" s="98"/>
      <c r="BD171" s="98"/>
      <c r="BE171" s="107"/>
    </row>
    <row r="172" spans="1:57" s="84" customFormat="1" ht="34.5" hidden="1" customHeight="1">
      <c r="F172" s="86"/>
      <c r="G172" s="94"/>
      <c r="H172" s="407" t="s">
        <v>6776</v>
      </c>
      <c r="I172" s="407" t="s">
        <v>6776</v>
      </c>
      <c r="J172" s="85"/>
      <c r="K172" s="407" t="s">
        <v>6776</v>
      </c>
      <c r="L172" s="96"/>
      <c r="M172" s="96"/>
      <c r="N172" s="96"/>
      <c r="O172" s="96"/>
      <c r="P172" s="96"/>
      <c r="Q172" s="96"/>
      <c r="R172" s="96"/>
      <c r="S172" s="96"/>
      <c r="T172" s="98"/>
      <c r="U172" s="98"/>
      <c r="V172" s="98"/>
      <c r="W172" s="98"/>
      <c r="X172" s="99"/>
      <c r="Y172" s="99"/>
      <c r="Z172" s="99"/>
      <c r="AA172" s="99"/>
      <c r="AB172" s="98"/>
      <c r="AC172" s="98"/>
      <c r="AD172" s="98"/>
      <c r="AE172" s="98"/>
      <c r="AF172" s="99"/>
      <c r="AG172" s="99"/>
      <c r="AH172" s="99"/>
      <c r="AI172" s="99"/>
      <c r="AJ172" s="87"/>
      <c r="AK172" s="100"/>
      <c r="AL172" s="100"/>
      <c r="AM172" s="101"/>
      <c r="AN172" s="101"/>
      <c r="AO172" s="101"/>
      <c r="AP172" s="101"/>
      <c r="AQ172" s="102"/>
      <c r="AR172" s="102"/>
      <c r="AS172" s="102"/>
      <c r="AT172" s="102"/>
      <c r="AU172" s="103"/>
      <c r="AV172" s="104"/>
      <c r="AW172" s="105"/>
      <c r="AX172" s="106"/>
      <c r="AY172" s="106"/>
      <c r="AZ172" s="106"/>
      <c r="BA172" s="98"/>
      <c r="BB172" s="98"/>
      <c r="BC172" s="98"/>
      <c r="BD172" s="98"/>
      <c r="BE172" s="107"/>
    </row>
    <row r="173" spans="1:57" s="84" customFormat="1" ht="34.5" hidden="1" customHeight="1">
      <c r="F173" s="86"/>
      <c r="G173" s="94"/>
      <c r="H173" s="407" t="s">
        <v>6776</v>
      </c>
      <c r="I173" s="407" t="s">
        <v>6776</v>
      </c>
      <c r="J173" s="85"/>
      <c r="K173" s="407" t="s">
        <v>6776</v>
      </c>
      <c r="L173" s="96"/>
      <c r="M173" s="96"/>
      <c r="N173" s="96"/>
      <c r="O173" s="96"/>
      <c r="P173" s="96"/>
      <c r="Q173" s="96"/>
      <c r="R173" s="96"/>
      <c r="S173" s="96"/>
      <c r="T173" s="98"/>
      <c r="U173" s="98"/>
      <c r="V173" s="98"/>
      <c r="W173" s="98"/>
      <c r="X173" s="99"/>
      <c r="Y173" s="99"/>
      <c r="Z173" s="99"/>
      <c r="AA173" s="99"/>
      <c r="AB173" s="98"/>
      <c r="AC173" s="98"/>
      <c r="AD173" s="98"/>
      <c r="AE173" s="98"/>
      <c r="AF173" s="99"/>
      <c r="AG173" s="99"/>
      <c r="AH173" s="99"/>
      <c r="AI173" s="99"/>
      <c r="AJ173" s="87"/>
      <c r="AK173" s="100"/>
      <c r="AL173" s="100"/>
      <c r="AM173" s="101"/>
      <c r="AN173" s="101"/>
      <c r="AO173" s="101"/>
      <c r="AP173" s="101"/>
      <c r="AQ173" s="102"/>
      <c r="AR173" s="102"/>
      <c r="AS173" s="102"/>
      <c r="AT173" s="102"/>
      <c r="AU173" s="103"/>
      <c r="AV173" s="104"/>
      <c r="AW173" s="105"/>
      <c r="AX173" s="106"/>
      <c r="AY173" s="106"/>
      <c r="AZ173" s="106"/>
      <c r="BA173" s="98"/>
      <c r="BB173" s="98"/>
      <c r="BC173" s="98"/>
      <c r="BD173" s="98"/>
      <c r="BE173" s="107"/>
    </row>
    <row r="174" spans="1:57" s="84" customFormat="1" ht="34.5" hidden="1" customHeight="1">
      <c r="F174" s="86"/>
      <c r="G174" s="94"/>
      <c r="H174" s="407" t="s">
        <v>6776</v>
      </c>
      <c r="I174" s="407" t="s">
        <v>6776</v>
      </c>
      <c r="J174" s="85"/>
      <c r="K174" s="407" t="s">
        <v>6776</v>
      </c>
      <c r="L174" s="96"/>
      <c r="M174" s="96"/>
      <c r="N174" s="96"/>
      <c r="O174" s="96"/>
      <c r="P174" s="96"/>
      <c r="Q174" s="96"/>
      <c r="R174" s="96"/>
      <c r="S174" s="96"/>
      <c r="T174" s="98"/>
      <c r="U174" s="98"/>
      <c r="V174" s="98"/>
      <c r="W174" s="98"/>
      <c r="X174" s="99"/>
      <c r="Y174" s="99"/>
      <c r="Z174" s="99"/>
      <c r="AA174" s="99"/>
      <c r="AB174" s="98"/>
      <c r="AC174" s="98"/>
      <c r="AD174" s="98"/>
      <c r="AE174" s="98"/>
      <c r="AF174" s="99"/>
      <c r="AG174" s="99"/>
      <c r="AH174" s="99"/>
      <c r="AI174" s="99"/>
      <c r="AJ174" s="87"/>
      <c r="AK174" s="100"/>
      <c r="AL174" s="100"/>
      <c r="AM174" s="101"/>
      <c r="AN174" s="101"/>
      <c r="AO174" s="101"/>
      <c r="AP174" s="101"/>
      <c r="AQ174" s="102"/>
      <c r="AR174" s="102"/>
      <c r="AS174" s="102"/>
      <c r="AT174" s="102"/>
      <c r="AU174" s="103"/>
      <c r="AV174" s="104"/>
      <c r="AW174" s="105"/>
      <c r="AX174" s="106"/>
      <c r="AY174" s="106"/>
      <c r="AZ174" s="106"/>
      <c r="BA174" s="98"/>
      <c r="BB174" s="98"/>
      <c r="BC174" s="98"/>
      <c r="BD174" s="98"/>
      <c r="BE174" s="107"/>
    </row>
    <row r="175" spans="1:57" s="84" customFormat="1" ht="34.5" hidden="1" customHeight="1">
      <c r="F175" s="86"/>
      <c r="G175" s="94"/>
      <c r="H175" s="407" t="s">
        <v>6776</v>
      </c>
      <c r="I175" s="407" t="s">
        <v>6776</v>
      </c>
      <c r="J175" s="85"/>
      <c r="K175" s="407" t="s">
        <v>6776</v>
      </c>
      <c r="L175" s="96"/>
      <c r="M175" s="96"/>
      <c r="N175" s="96"/>
      <c r="O175" s="96"/>
      <c r="P175" s="96"/>
      <c r="Q175" s="96"/>
      <c r="R175" s="96"/>
      <c r="S175" s="96"/>
      <c r="T175" s="98"/>
      <c r="U175" s="98"/>
      <c r="V175" s="98"/>
      <c r="W175" s="98"/>
      <c r="X175" s="99"/>
      <c r="Y175" s="99"/>
      <c r="Z175" s="99"/>
      <c r="AA175" s="99"/>
      <c r="AB175" s="98"/>
      <c r="AC175" s="98"/>
      <c r="AD175" s="98"/>
      <c r="AE175" s="98"/>
      <c r="AF175" s="99"/>
      <c r="AG175" s="99"/>
      <c r="AH175" s="99"/>
      <c r="AI175" s="99"/>
      <c r="AJ175" s="87"/>
      <c r="AK175" s="100"/>
      <c r="AL175" s="100"/>
      <c r="AM175" s="101"/>
      <c r="AN175" s="101"/>
      <c r="AO175" s="101"/>
      <c r="AP175" s="101"/>
      <c r="AQ175" s="102"/>
      <c r="AR175" s="102"/>
      <c r="AS175" s="102"/>
      <c r="AT175" s="102"/>
      <c r="AU175" s="103"/>
      <c r="AV175" s="104"/>
      <c r="AW175" s="105"/>
      <c r="AX175" s="106"/>
      <c r="AY175" s="106"/>
      <c r="AZ175" s="106"/>
      <c r="BA175" s="98"/>
      <c r="BB175" s="98"/>
      <c r="BC175" s="98"/>
      <c r="BD175" s="98"/>
      <c r="BE175" s="107"/>
    </row>
    <row r="176" spans="1:57" s="84" customFormat="1" ht="34.5" customHeight="1">
      <c r="A176" s="84" t="s">
        <v>6476</v>
      </c>
      <c r="B176" s="84" t="s">
        <v>6477</v>
      </c>
      <c r="C176" s="84" t="s">
        <v>6478</v>
      </c>
      <c r="D176" s="84" t="s">
        <v>6479</v>
      </c>
      <c r="E176" s="84" t="s">
        <v>3</v>
      </c>
      <c r="F176" s="86">
        <v>39</v>
      </c>
      <c r="G176" s="94" t="s">
        <v>5405</v>
      </c>
      <c r="H176" s="407" t="s">
        <v>5406</v>
      </c>
      <c r="I176" s="407" t="s">
        <v>273</v>
      </c>
      <c r="J176" s="85" t="s">
        <v>5406</v>
      </c>
      <c r="K176" s="407" t="s">
        <v>263</v>
      </c>
      <c r="L176" s="96">
        <v>2200</v>
      </c>
      <c r="M176" s="96">
        <v>1200</v>
      </c>
      <c r="N176" s="96">
        <v>1000</v>
      </c>
      <c r="O176" s="96">
        <v>700</v>
      </c>
      <c r="P176" s="96">
        <v>2200</v>
      </c>
      <c r="Q176" s="96">
        <v>1200</v>
      </c>
      <c r="R176" s="96">
        <v>1000</v>
      </c>
      <c r="S176" s="96">
        <v>700</v>
      </c>
      <c r="T176" s="98"/>
      <c r="U176" s="98"/>
      <c r="V176" s="98"/>
      <c r="W176" s="98"/>
      <c r="X176" s="99"/>
      <c r="Y176" s="99"/>
      <c r="Z176" s="99"/>
      <c r="AA176" s="99"/>
      <c r="AB176" s="98"/>
      <c r="AC176" s="98"/>
      <c r="AD176" s="98"/>
      <c r="AE176" s="98"/>
      <c r="AF176" s="99"/>
      <c r="AG176" s="99"/>
      <c r="AH176" s="99"/>
      <c r="AI176" s="99"/>
      <c r="AJ176" s="87">
        <v>8.8914141414141419</v>
      </c>
      <c r="AK176" s="100"/>
      <c r="AL176" s="100" t="e">
        <v>#REF!</v>
      </c>
      <c r="AM176" s="101" t="e">
        <v>#REF!</v>
      </c>
      <c r="AN176" s="101" t="e">
        <v>#REF!</v>
      </c>
      <c r="AO176" s="101" t="e">
        <v>#REF!</v>
      </c>
      <c r="AP176" s="101" t="e">
        <v>#REF!</v>
      </c>
      <c r="AQ176" s="102" t="e">
        <v>#REF!</v>
      </c>
      <c r="AR176" s="102" t="e">
        <v>#REF!</v>
      </c>
      <c r="AS176" s="102" t="e">
        <v>#REF!</v>
      </c>
      <c r="AT176" s="102" t="e">
        <v>#REF!</v>
      </c>
      <c r="AU176" s="103" t="e">
        <v>#REF!</v>
      </c>
      <c r="AV176" s="104" t="s">
        <v>3</v>
      </c>
      <c r="AW176" s="105">
        <v>4200</v>
      </c>
      <c r="AX176" s="106">
        <v>2100</v>
      </c>
      <c r="AY176" s="106">
        <v>1400</v>
      </c>
      <c r="AZ176" s="106">
        <v>840</v>
      </c>
      <c r="BA176" s="98">
        <v>3600</v>
      </c>
      <c r="BB176" s="98">
        <v>1800</v>
      </c>
      <c r="BC176" s="98">
        <v>1200</v>
      </c>
      <c r="BD176" s="98">
        <v>720</v>
      </c>
      <c r="BE176" s="107" t="e">
        <v>#REF!</v>
      </c>
    </row>
    <row r="177" spans="1:57" s="84" customFormat="1" ht="34.5" hidden="1" customHeight="1">
      <c r="F177" s="86"/>
      <c r="G177" s="94"/>
      <c r="H177" s="407" t="s">
        <v>6776</v>
      </c>
      <c r="I177" s="407" t="s">
        <v>6776</v>
      </c>
      <c r="J177" s="85"/>
      <c r="K177" s="407" t="s">
        <v>6776</v>
      </c>
      <c r="L177" s="96"/>
      <c r="M177" s="96"/>
      <c r="N177" s="96"/>
      <c r="O177" s="96"/>
      <c r="P177" s="96"/>
      <c r="Q177" s="96"/>
      <c r="R177" s="96"/>
      <c r="S177" s="96"/>
      <c r="T177" s="98"/>
      <c r="U177" s="98"/>
      <c r="V177" s="98"/>
      <c r="W177" s="98"/>
      <c r="X177" s="99"/>
      <c r="Y177" s="99"/>
      <c r="Z177" s="99"/>
      <c r="AA177" s="99"/>
      <c r="AB177" s="98"/>
      <c r="AC177" s="98"/>
      <c r="AD177" s="98"/>
      <c r="AE177" s="98"/>
      <c r="AF177" s="99"/>
      <c r="AG177" s="99"/>
      <c r="AH177" s="99"/>
      <c r="AI177" s="99"/>
      <c r="AJ177" s="87"/>
      <c r="AK177" s="100"/>
      <c r="AL177" s="100"/>
      <c r="AM177" s="101"/>
      <c r="AN177" s="101"/>
      <c r="AO177" s="101"/>
      <c r="AP177" s="101"/>
      <c r="AQ177" s="102"/>
      <c r="AR177" s="102"/>
      <c r="AS177" s="102"/>
      <c r="AT177" s="102"/>
      <c r="AU177" s="103"/>
      <c r="AV177" s="104"/>
      <c r="AW177" s="105"/>
      <c r="AX177" s="106"/>
      <c r="AY177" s="106"/>
      <c r="AZ177" s="106"/>
      <c r="BA177" s="98"/>
      <c r="BB177" s="98"/>
      <c r="BC177" s="98"/>
      <c r="BD177" s="98"/>
      <c r="BE177" s="107"/>
    </row>
    <row r="178" spans="1:57" s="84" customFormat="1" ht="34.5" hidden="1" customHeight="1">
      <c r="F178" s="86"/>
      <c r="G178" s="94"/>
      <c r="H178" s="407" t="s">
        <v>6776</v>
      </c>
      <c r="I178" s="407" t="s">
        <v>6776</v>
      </c>
      <c r="J178" s="85"/>
      <c r="K178" s="407" t="s">
        <v>6776</v>
      </c>
      <c r="L178" s="96"/>
      <c r="M178" s="96"/>
      <c r="N178" s="96"/>
      <c r="O178" s="96"/>
      <c r="P178" s="96"/>
      <c r="Q178" s="96"/>
      <c r="R178" s="96"/>
      <c r="S178" s="96"/>
      <c r="T178" s="98"/>
      <c r="U178" s="98"/>
      <c r="V178" s="98"/>
      <c r="W178" s="98"/>
      <c r="X178" s="99"/>
      <c r="Y178" s="99"/>
      <c r="Z178" s="99"/>
      <c r="AA178" s="99"/>
      <c r="AB178" s="98"/>
      <c r="AC178" s="98"/>
      <c r="AD178" s="98"/>
      <c r="AE178" s="98"/>
      <c r="AF178" s="99"/>
      <c r="AG178" s="99"/>
      <c r="AH178" s="99"/>
      <c r="AI178" s="99"/>
      <c r="AJ178" s="87"/>
      <c r="AK178" s="100"/>
      <c r="AL178" s="100"/>
      <c r="AM178" s="101"/>
      <c r="AN178" s="101"/>
      <c r="AO178" s="101"/>
      <c r="AP178" s="101"/>
      <c r="AQ178" s="102"/>
      <c r="AR178" s="102"/>
      <c r="AS178" s="102"/>
      <c r="AT178" s="102"/>
      <c r="AU178" s="103"/>
      <c r="AV178" s="104"/>
      <c r="AW178" s="105"/>
      <c r="AX178" s="106"/>
      <c r="AY178" s="106"/>
      <c r="AZ178" s="106"/>
      <c r="BA178" s="98"/>
      <c r="BB178" s="98"/>
      <c r="BC178" s="98"/>
      <c r="BD178" s="98"/>
      <c r="BE178" s="107"/>
    </row>
    <row r="179" spans="1:57" s="84" customFormat="1" ht="34.5" hidden="1" customHeight="1">
      <c r="F179" s="86"/>
      <c r="G179" s="94"/>
      <c r="H179" s="407" t="s">
        <v>6776</v>
      </c>
      <c r="I179" s="407" t="s">
        <v>6776</v>
      </c>
      <c r="J179" s="85"/>
      <c r="K179" s="407" t="s">
        <v>6776</v>
      </c>
      <c r="L179" s="96"/>
      <c r="M179" s="96"/>
      <c r="N179" s="96"/>
      <c r="O179" s="96"/>
      <c r="P179" s="96"/>
      <c r="Q179" s="96"/>
      <c r="R179" s="96"/>
      <c r="S179" s="96"/>
      <c r="T179" s="98"/>
      <c r="U179" s="98"/>
      <c r="V179" s="98"/>
      <c r="W179" s="98"/>
      <c r="X179" s="99"/>
      <c r="Y179" s="99"/>
      <c r="Z179" s="99"/>
      <c r="AA179" s="99"/>
      <c r="AB179" s="98"/>
      <c r="AC179" s="98"/>
      <c r="AD179" s="98"/>
      <c r="AE179" s="98"/>
      <c r="AF179" s="99"/>
      <c r="AG179" s="99"/>
      <c r="AH179" s="99"/>
      <c r="AI179" s="99"/>
      <c r="AJ179" s="87"/>
      <c r="AK179" s="100"/>
      <c r="AL179" s="100"/>
      <c r="AM179" s="101"/>
      <c r="AN179" s="101"/>
      <c r="AO179" s="101"/>
      <c r="AP179" s="101"/>
      <c r="AQ179" s="102"/>
      <c r="AR179" s="102"/>
      <c r="AS179" s="102"/>
      <c r="AT179" s="102"/>
      <c r="AU179" s="103"/>
      <c r="AV179" s="104"/>
      <c r="AW179" s="105"/>
      <c r="AX179" s="106"/>
      <c r="AY179" s="106"/>
      <c r="AZ179" s="106"/>
      <c r="BA179" s="98"/>
      <c r="BB179" s="98"/>
      <c r="BC179" s="98"/>
      <c r="BD179" s="98"/>
      <c r="BE179" s="107"/>
    </row>
    <row r="180" spans="1:57" s="84" customFormat="1" ht="34.5" hidden="1" customHeight="1">
      <c r="F180" s="86"/>
      <c r="G180" s="94"/>
      <c r="H180" s="407" t="s">
        <v>6776</v>
      </c>
      <c r="I180" s="407" t="s">
        <v>6776</v>
      </c>
      <c r="J180" s="85"/>
      <c r="K180" s="407" t="s">
        <v>6776</v>
      </c>
      <c r="L180" s="96"/>
      <c r="M180" s="96"/>
      <c r="N180" s="96"/>
      <c r="O180" s="96"/>
      <c r="P180" s="96"/>
      <c r="Q180" s="96"/>
      <c r="R180" s="96"/>
      <c r="S180" s="96"/>
      <c r="T180" s="98"/>
      <c r="U180" s="98"/>
      <c r="V180" s="98"/>
      <c r="W180" s="98"/>
      <c r="X180" s="99"/>
      <c r="Y180" s="99"/>
      <c r="Z180" s="99"/>
      <c r="AA180" s="99"/>
      <c r="AB180" s="98"/>
      <c r="AC180" s="98"/>
      <c r="AD180" s="98"/>
      <c r="AE180" s="98"/>
      <c r="AF180" s="99"/>
      <c r="AG180" s="99"/>
      <c r="AH180" s="99"/>
      <c r="AI180" s="99"/>
      <c r="AJ180" s="87"/>
      <c r="AK180" s="100"/>
      <c r="AL180" s="100"/>
      <c r="AM180" s="101"/>
      <c r="AN180" s="101"/>
      <c r="AO180" s="101"/>
      <c r="AP180" s="101"/>
      <c r="AQ180" s="102"/>
      <c r="AR180" s="102"/>
      <c r="AS180" s="102"/>
      <c r="AT180" s="102"/>
      <c r="AU180" s="103"/>
      <c r="AV180" s="104"/>
      <c r="AW180" s="105"/>
      <c r="AX180" s="106"/>
      <c r="AY180" s="106"/>
      <c r="AZ180" s="106"/>
      <c r="BA180" s="98"/>
      <c r="BB180" s="98"/>
      <c r="BC180" s="98"/>
      <c r="BD180" s="98"/>
      <c r="BE180" s="107"/>
    </row>
    <row r="181" spans="1:57" s="84" customFormat="1" ht="34.5" hidden="1" customHeight="1">
      <c r="F181" s="86"/>
      <c r="G181" s="94"/>
      <c r="H181" s="407" t="s">
        <v>6776</v>
      </c>
      <c r="I181" s="407" t="s">
        <v>6776</v>
      </c>
      <c r="J181" s="85"/>
      <c r="K181" s="407" t="s">
        <v>6776</v>
      </c>
      <c r="L181" s="96"/>
      <c r="M181" s="96"/>
      <c r="N181" s="96"/>
      <c r="O181" s="96"/>
      <c r="P181" s="96"/>
      <c r="Q181" s="96"/>
      <c r="R181" s="96"/>
      <c r="S181" s="96"/>
      <c r="T181" s="98"/>
      <c r="U181" s="98"/>
      <c r="V181" s="98"/>
      <c r="W181" s="98"/>
      <c r="X181" s="99"/>
      <c r="Y181" s="99"/>
      <c r="Z181" s="99"/>
      <c r="AA181" s="99"/>
      <c r="AB181" s="98"/>
      <c r="AC181" s="98"/>
      <c r="AD181" s="98"/>
      <c r="AE181" s="98"/>
      <c r="AF181" s="99"/>
      <c r="AG181" s="99"/>
      <c r="AH181" s="99"/>
      <c r="AI181" s="99"/>
      <c r="AJ181" s="87"/>
      <c r="AK181" s="100"/>
      <c r="AL181" s="100"/>
      <c r="AM181" s="101"/>
      <c r="AN181" s="101"/>
      <c r="AO181" s="101"/>
      <c r="AP181" s="101"/>
      <c r="AQ181" s="102"/>
      <c r="AR181" s="102"/>
      <c r="AS181" s="102"/>
      <c r="AT181" s="102"/>
      <c r="AU181" s="103"/>
      <c r="AV181" s="104"/>
      <c r="AW181" s="105"/>
      <c r="AX181" s="106"/>
      <c r="AY181" s="106"/>
      <c r="AZ181" s="106"/>
      <c r="BA181" s="98"/>
      <c r="BB181" s="98"/>
      <c r="BC181" s="98"/>
      <c r="BD181" s="98"/>
      <c r="BE181" s="107"/>
    </row>
    <row r="182" spans="1:57" s="84" customFormat="1" ht="34.5" hidden="1" customHeight="1">
      <c r="F182" s="86"/>
      <c r="G182" s="94"/>
      <c r="H182" s="407" t="s">
        <v>6776</v>
      </c>
      <c r="I182" s="407" t="s">
        <v>6776</v>
      </c>
      <c r="J182" s="85"/>
      <c r="K182" s="407" t="s">
        <v>6776</v>
      </c>
      <c r="L182" s="96"/>
      <c r="M182" s="96"/>
      <c r="N182" s="96"/>
      <c r="O182" s="96"/>
      <c r="P182" s="96"/>
      <c r="Q182" s="96"/>
      <c r="R182" s="96"/>
      <c r="S182" s="96"/>
      <c r="T182" s="98"/>
      <c r="U182" s="98"/>
      <c r="V182" s="98"/>
      <c r="W182" s="98"/>
      <c r="X182" s="99"/>
      <c r="Y182" s="99"/>
      <c r="Z182" s="99"/>
      <c r="AA182" s="99"/>
      <c r="AB182" s="98"/>
      <c r="AC182" s="98"/>
      <c r="AD182" s="98"/>
      <c r="AE182" s="98"/>
      <c r="AF182" s="99"/>
      <c r="AG182" s="99"/>
      <c r="AH182" s="99"/>
      <c r="AI182" s="99"/>
      <c r="AJ182" s="87"/>
      <c r="AK182" s="100"/>
      <c r="AL182" s="100"/>
      <c r="AM182" s="101"/>
      <c r="AN182" s="101"/>
      <c r="AO182" s="101"/>
      <c r="AP182" s="101"/>
      <c r="AQ182" s="102"/>
      <c r="AR182" s="102"/>
      <c r="AS182" s="102"/>
      <c r="AT182" s="102"/>
      <c r="AU182" s="103"/>
      <c r="AV182" s="104"/>
      <c r="AW182" s="105"/>
      <c r="AX182" s="106"/>
      <c r="AY182" s="106"/>
      <c r="AZ182" s="106"/>
      <c r="BA182" s="98"/>
      <c r="BB182" s="98"/>
      <c r="BC182" s="98"/>
      <c r="BD182" s="98"/>
      <c r="BE182" s="107"/>
    </row>
    <row r="183" spans="1:57" s="84" customFormat="1" ht="34.5" customHeight="1">
      <c r="A183" s="84" t="s">
        <v>6480</v>
      </c>
      <c r="B183" s="84" t="s">
        <v>6481</v>
      </c>
      <c r="C183" s="84" t="s">
        <v>6482</v>
      </c>
      <c r="D183" s="84" t="s">
        <v>6483</v>
      </c>
      <c r="E183" s="84" t="s">
        <v>3</v>
      </c>
      <c r="F183" s="86">
        <v>40</v>
      </c>
      <c r="G183" s="94" t="s">
        <v>5407</v>
      </c>
      <c r="H183" s="407" t="s">
        <v>258</v>
      </c>
      <c r="I183" s="407" t="s">
        <v>273</v>
      </c>
      <c r="J183" s="85" t="s">
        <v>258</v>
      </c>
      <c r="K183" s="407" t="s">
        <v>263</v>
      </c>
      <c r="L183" s="96">
        <v>2200</v>
      </c>
      <c r="M183" s="96">
        <v>1200</v>
      </c>
      <c r="N183" s="96">
        <v>1000</v>
      </c>
      <c r="O183" s="96">
        <v>700</v>
      </c>
      <c r="P183" s="96">
        <v>2200</v>
      </c>
      <c r="Q183" s="96">
        <v>1200</v>
      </c>
      <c r="R183" s="96">
        <v>1000</v>
      </c>
      <c r="S183" s="96">
        <v>700</v>
      </c>
      <c r="T183" s="98"/>
      <c r="U183" s="98" t="e">
        <v>#N/A</v>
      </c>
      <c r="V183" s="98"/>
      <c r="W183" s="98"/>
      <c r="X183" s="99"/>
      <c r="Y183" s="99" t="e">
        <v>#N/A</v>
      </c>
      <c r="Z183" s="99"/>
      <c r="AA183" s="99"/>
      <c r="AB183" s="98"/>
      <c r="AC183" s="98"/>
      <c r="AD183" s="98"/>
      <c r="AE183" s="98"/>
      <c r="AF183" s="99"/>
      <c r="AG183" s="99"/>
      <c r="AH183" s="99"/>
      <c r="AI183" s="99"/>
      <c r="AJ183" s="87">
        <v>10.132575757575758</v>
      </c>
      <c r="AK183" s="100"/>
      <c r="AL183" s="100" t="e">
        <v>#REF!</v>
      </c>
      <c r="AM183" s="101" t="e">
        <v>#REF!</v>
      </c>
      <c r="AN183" s="101" t="e">
        <v>#REF!</v>
      </c>
      <c r="AO183" s="101" t="e">
        <v>#REF!</v>
      </c>
      <c r="AP183" s="101" t="e">
        <v>#REF!</v>
      </c>
      <c r="AQ183" s="102" t="e">
        <v>#REF!</v>
      </c>
      <c r="AR183" s="102" t="e">
        <v>#REF!</v>
      </c>
      <c r="AS183" s="102" t="e">
        <v>#REF!</v>
      </c>
      <c r="AT183" s="102" t="e">
        <v>#REF!</v>
      </c>
      <c r="AU183" s="103" t="e">
        <v>#REF!</v>
      </c>
      <c r="AV183" s="104" t="s">
        <v>3</v>
      </c>
      <c r="AW183" s="105">
        <v>3500</v>
      </c>
      <c r="AX183" s="106">
        <v>1750</v>
      </c>
      <c r="AY183" s="106">
        <v>1050</v>
      </c>
      <c r="AZ183" s="106">
        <v>700</v>
      </c>
      <c r="BA183" s="98">
        <v>3000</v>
      </c>
      <c r="BB183" s="98">
        <v>1500</v>
      </c>
      <c r="BC183" s="98">
        <v>900</v>
      </c>
      <c r="BD183" s="98">
        <v>600</v>
      </c>
      <c r="BE183" s="107" t="e">
        <v>#REF!</v>
      </c>
    </row>
    <row r="184" spans="1:57" s="84" customFormat="1" ht="34.5" hidden="1" customHeight="1">
      <c r="F184" s="86"/>
      <c r="G184" s="94"/>
      <c r="H184" s="407" t="s">
        <v>6776</v>
      </c>
      <c r="I184" s="407" t="s">
        <v>6776</v>
      </c>
      <c r="J184" s="85"/>
      <c r="K184" s="407" t="s">
        <v>6776</v>
      </c>
      <c r="L184" s="96"/>
      <c r="M184" s="96"/>
      <c r="N184" s="96"/>
      <c r="O184" s="96"/>
      <c r="P184" s="96"/>
      <c r="Q184" s="96"/>
      <c r="R184" s="96"/>
      <c r="S184" s="96"/>
      <c r="T184" s="98"/>
      <c r="U184" s="98"/>
      <c r="V184" s="98"/>
      <c r="W184" s="98"/>
      <c r="X184" s="99"/>
      <c r="Y184" s="99"/>
      <c r="Z184" s="99"/>
      <c r="AA184" s="99"/>
      <c r="AB184" s="98"/>
      <c r="AC184" s="98"/>
      <c r="AD184" s="98"/>
      <c r="AE184" s="98"/>
      <c r="AF184" s="99"/>
      <c r="AG184" s="99"/>
      <c r="AH184" s="99"/>
      <c r="AI184" s="99"/>
      <c r="AJ184" s="87"/>
      <c r="AK184" s="100"/>
      <c r="AL184" s="100"/>
      <c r="AM184" s="101"/>
      <c r="AN184" s="101"/>
      <c r="AO184" s="101"/>
      <c r="AP184" s="101"/>
      <c r="AQ184" s="102"/>
      <c r="AR184" s="102"/>
      <c r="AS184" s="102"/>
      <c r="AT184" s="102"/>
      <c r="AU184" s="103"/>
      <c r="AV184" s="104"/>
      <c r="AW184" s="105"/>
      <c r="AX184" s="106"/>
      <c r="AY184" s="106"/>
      <c r="AZ184" s="106"/>
      <c r="BA184" s="98"/>
      <c r="BB184" s="98"/>
      <c r="BC184" s="98"/>
      <c r="BD184" s="98"/>
      <c r="BE184" s="107"/>
    </row>
    <row r="185" spans="1:57" s="84" customFormat="1" ht="34.5" hidden="1" customHeight="1">
      <c r="F185" s="86"/>
      <c r="G185" s="94"/>
      <c r="H185" s="407" t="s">
        <v>6776</v>
      </c>
      <c r="I185" s="407" t="s">
        <v>6776</v>
      </c>
      <c r="J185" s="85"/>
      <c r="K185" s="407" t="s">
        <v>6776</v>
      </c>
      <c r="L185" s="96"/>
      <c r="M185" s="96"/>
      <c r="N185" s="96"/>
      <c r="O185" s="96"/>
      <c r="P185" s="96"/>
      <c r="Q185" s="96"/>
      <c r="R185" s="96"/>
      <c r="S185" s="96"/>
      <c r="T185" s="98"/>
      <c r="U185" s="98"/>
      <c r="V185" s="98"/>
      <c r="W185" s="98"/>
      <c r="X185" s="99"/>
      <c r="Y185" s="99"/>
      <c r="Z185" s="99"/>
      <c r="AA185" s="99"/>
      <c r="AB185" s="98"/>
      <c r="AC185" s="98"/>
      <c r="AD185" s="98"/>
      <c r="AE185" s="98"/>
      <c r="AF185" s="99"/>
      <c r="AG185" s="99"/>
      <c r="AH185" s="99"/>
      <c r="AI185" s="99"/>
      <c r="AJ185" s="87"/>
      <c r="AK185" s="100"/>
      <c r="AL185" s="100"/>
      <c r="AM185" s="101"/>
      <c r="AN185" s="101"/>
      <c r="AO185" s="101"/>
      <c r="AP185" s="101"/>
      <c r="AQ185" s="102"/>
      <c r="AR185" s="102"/>
      <c r="AS185" s="102"/>
      <c r="AT185" s="102"/>
      <c r="AU185" s="103"/>
      <c r="AV185" s="104"/>
      <c r="AW185" s="105"/>
      <c r="AX185" s="106"/>
      <c r="AY185" s="106"/>
      <c r="AZ185" s="106"/>
      <c r="BA185" s="98"/>
      <c r="BB185" s="98"/>
      <c r="BC185" s="98"/>
      <c r="BD185" s="98"/>
      <c r="BE185" s="107"/>
    </row>
    <row r="186" spans="1:57" s="84" customFormat="1" ht="34.5" hidden="1" customHeight="1">
      <c r="F186" s="86"/>
      <c r="G186" s="94"/>
      <c r="H186" s="407" t="s">
        <v>6776</v>
      </c>
      <c r="I186" s="407" t="s">
        <v>6776</v>
      </c>
      <c r="J186" s="85"/>
      <c r="K186" s="407" t="s">
        <v>6776</v>
      </c>
      <c r="L186" s="96"/>
      <c r="M186" s="96"/>
      <c r="N186" s="96"/>
      <c r="O186" s="96"/>
      <c r="P186" s="96"/>
      <c r="Q186" s="96"/>
      <c r="R186" s="96"/>
      <c r="S186" s="96"/>
      <c r="T186" s="98"/>
      <c r="U186" s="98"/>
      <c r="V186" s="98"/>
      <c r="W186" s="98"/>
      <c r="X186" s="99"/>
      <c r="Y186" s="99"/>
      <c r="Z186" s="99"/>
      <c r="AA186" s="99"/>
      <c r="AB186" s="98"/>
      <c r="AC186" s="98"/>
      <c r="AD186" s="98"/>
      <c r="AE186" s="98"/>
      <c r="AF186" s="99"/>
      <c r="AG186" s="99"/>
      <c r="AH186" s="99"/>
      <c r="AI186" s="99"/>
      <c r="AJ186" s="87"/>
      <c r="AK186" s="100"/>
      <c r="AL186" s="100"/>
      <c r="AM186" s="101"/>
      <c r="AN186" s="101"/>
      <c r="AO186" s="101"/>
      <c r="AP186" s="101"/>
      <c r="AQ186" s="102"/>
      <c r="AR186" s="102"/>
      <c r="AS186" s="102"/>
      <c r="AT186" s="102"/>
      <c r="AU186" s="103"/>
      <c r="AV186" s="104"/>
      <c r="AW186" s="105"/>
      <c r="AX186" s="106"/>
      <c r="AY186" s="106"/>
      <c r="AZ186" s="106"/>
      <c r="BA186" s="98"/>
      <c r="BB186" s="98"/>
      <c r="BC186" s="98"/>
      <c r="BD186" s="98"/>
      <c r="BE186" s="107"/>
    </row>
    <row r="187" spans="1:57" s="84" customFormat="1" ht="34.5" hidden="1" customHeight="1">
      <c r="F187" s="86"/>
      <c r="G187" s="94"/>
      <c r="H187" s="407" t="s">
        <v>6776</v>
      </c>
      <c r="I187" s="407" t="s">
        <v>6776</v>
      </c>
      <c r="J187" s="85"/>
      <c r="K187" s="407" t="s">
        <v>6776</v>
      </c>
      <c r="L187" s="96"/>
      <c r="M187" s="96"/>
      <c r="N187" s="96"/>
      <c r="O187" s="96"/>
      <c r="P187" s="96"/>
      <c r="Q187" s="96"/>
      <c r="R187" s="96"/>
      <c r="S187" s="96"/>
      <c r="T187" s="98"/>
      <c r="U187" s="98"/>
      <c r="V187" s="98"/>
      <c r="W187" s="98"/>
      <c r="X187" s="99"/>
      <c r="Y187" s="99"/>
      <c r="Z187" s="99"/>
      <c r="AA187" s="99"/>
      <c r="AB187" s="98"/>
      <c r="AC187" s="98"/>
      <c r="AD187" s="98"/>
      <c r="AE187" s="98"/>
      <c r="AF187" s="99"/>
      <c r="AG187" s="99"/>
      <c r="AH187" s="99"/>
      <c r="AI187" s="99"/>
      <c r="AJ187" s="87"/>
      <c r="AK187" s="100"/>
      <c r="AL187" s="100"/>
      <c r="AM187" s="101"/>
      <c r="AN187" s="101"/>
      <c r="AO187" s="101"/>
      <c r="AP187" s="101"/>
      <c r="AQ187" s="102"/>
      <c r="AR187" s="102"/>
      <c r="AS187" s="102"/>
      <c r="AT187" s="102"/>
      <c r="AU187" s="103"/>
      <c r="AV187" s="104"/>
      <c r="AW187" s="105"/>
      <c r="AX187" s="106"/>
      <c r="AY187" s="106"/>
      <c r="AZ187" s="106"/>
      <c r="BA187" s="98"/>
      <c r="BB187" s="98"/>
      <c r="BC187" s="98"/>
      <c r="BD187" s="98"/>
      <c r="BE187" s="107"/>
    </row>
    <row r="188" spans="1:57" s="84" customFormat="1" ht="34.5" hidden="1" customHeight="1">
      <c r="F188" s="86"/>
      <c r="G188" s="94"/>
      <c r="H188" s="407" t="s">
        <v>6776</v>
      </c>
      <c r="I188" s="407" t="s">
        <v>6776</v>
      </c>
      <c r="J188" s="85"/>
      <c r="K188" s="407" t="s">
        <v>6776</v>
      </c>
      <c r="L188" s="96"/>
      <c r="M188" s="96"/>
      <c r="N188" s="96"/>
      <c r="O188" s="96"/>
      <c r="P188" s="96"/>
      <c r="Q188" s="96"/>
      <c r="R188" s="96"/>
      <c r="S188" s="96"/>
      <c r="T188" s="98"/>
      <c r="U188" s="98"/>
      <c r="V188" s="98"/>
      <c r="W188" s="98"/>
      <c r="X188" s="99"/>
      <c r="Y188" s="99"/>
      <c r="Z188" s="99"/>
      <c r="AA188" s="99"/>
      <c r="AB188" s="98"/>
      <c r="AC188" s="98"/>
      <c r="AD188" s="98"/>
      <c r="AE188" s="98"/>
      <c r="AF188" s="99"/>
      <c r="AG188" s="99"/>
      <c r="AH188" s="99"/>
      <c r="AI188" s="99"/>
      <c r="AJ188" s="87"/>
      <c r="AK188" s="100"/>
      <c r="AL188" s="100"/>
      <c r="AM188" s="101"/>
      <c r="AN188" s="101"/>
      <c r="AO188" s="101"/>
      <c r="AP188" s="101"/>
      <c r="AQ188" s="102"/>
      <c r="AR188" s="102"/>
      <c r="AS188" s="102"/>
      <c r="AT188" s="102"/>
      <c r="AU188" s="103"/>
      <c r="AV188" s="104"/>
      <c r="AW188" s="105"/>
      <c r="AX188" s="106"/>
      <c r="AY188" s="106"/>
      <c r="AZ188" s="106"/>
      <c r="BA188" s="98"/>
      <c r="BB188" s="98"/>
      <c r="BC188" s="98"/>
      <c r="BD188" s="98"/>
      <c r="BE188" s="107"/>
    </row>
    <row r="189" spans="1:57" s="84" customFormat="1" ht="34.5" hidden="1" customHeight="1">
      <c r="F189" s="86"/>
      <c r="G189" s="94"/>
      <c r="H189" s="407" t="s">
        <v>6776</v>
      </c>
      <c r="I189" s="407" t="s">
        <v>6776</v>
      </c>
      <c r="J189" s="85"/>
      <c r="K189" s="407" t="s">
        <v>6776</v>
      </c>
      <c r="L189" s="96"/>
      <c r="M189" s="96"/>
      <c r="N189" s="96"/>
      <c r="O189" s="96"/>
      <c r="P189" s="96"/>
      <c r="Q189" s="96"/>
      <c r="R189" s="96"/>
      <c r="S189" s="96"/>
      <c r="T189" s="98"/>
      <c r="U189" s="98"/>
      <c r="V189" s="98"/>
      <c r="W189" s="98"/>
      <c r="X189" s="99"/>
      <c r="Y189" s="99"/>
      <c r="Z189" s="99"/>
      <c r="AA189" s="99"/>
      <c r="AB189" s="98"/>
      <c r="AC189" s="98"/>
      <c r="AD189" s="98"/>
      <c r="AE189" s="98"/>
      <c r="AF189" s="99"/>
      <c r="AG189" s="99"/>
      <c r="AH189" s="99"/>
      <c r="AI189" s="99"/>
      <c r="AJ189" s="87"/>
      <c r="AK189" s="100"/>
      <c r="AL189" s="100"/>
      <c r="AM189" s="101"/>
      <c r="AN189" s="101"/>
      <c r="AO189" s="101"/>
      <c r="AP189" s="101"/>
      <c r="AQ189" s="102"/>
      <c r="AR189" s="102"/>
      <c r="AS189" s="102"/>
      <c r="AT189" s="102"/>
      <c r="AU189" s="103"/>
      <c r="AV189" s="104"/>
      <c r="AW189" s="105"/>
      <c r="AX189" s="106"/>
      <c r="AY189" s="106"/>
      <c r="AZ189" s="106"/>
      <c r="BA189" s="98"/>
      <c r="BB189" s="98"/>
      <c r="BC189" s="98"/>
      <c r="BD189" s="98"/>
      <c r="BE189" s="107"/>
    </row>
    <row r="190" spans="1:57" s="84" customFormat="1" ht="34.5" customHeight="1">
      <c r="A190" s="84" t="s">
        <v>6484</v>
      </c>
      <c r="B190" s="84" t="s">
        <v>6485</v>
      </c>
      <c r="C190" s="84" t="s">
        <v>6486</v>
      </c>
      <c r="D190" s="84" t="s">
        <v>6487</v>
      </c>
      <c r="E190" s="84" t="s">
        <v>3</v>
      </c>
      <c r="F190" s="238">
        <v>41</v>
      </c>
      <c r="G190" s="369" t="s">
        <v>5408</v>
      </c>
      <c r="H190" s="407" t="s">
        <v>5409</v>
      </c>
      <c r="I190" s="407" t="s">
        <v>273</v>
      </c>
      <c r="J190" s="237" t="s">
        <v>5409</v>
      </c>
      <c r="K190" s="407" t="s">
        <v>263</v>
      </c>
      <c r="L190" s="96">
        <v>2200</v>
      </c>
      <c r="M190" s="96">
        <v>1200</v>
      </c>
      <c r="N190" s="96">
        <v>1000</v>
      </c>
      <c r="O190" s="96">
        <v>700</v>
      </c>
      <c r="P190" s="96">
        <v>2200</v>
      </c>
      <c r="Q190" s="96">
        <v>1200</v>
      </c>
      <c r="R190" s="96">
        <v>1000</v>
      </c>
      <c r="S190" s="96">
        <v>700</v>
      </c>
      <c r="T190" s="98"/>
      <c r="U190" s="98"/>
      <c r="V190" s="98"/>
      <c r="W190" s="98"/>
      <c r="X190" s="99"/>
      <c r="Y190" s="99"/>
      <c r="Z190" s="99"/>
      <c r="AA190" s="99"/>
      <c r="AB190" s="98"/>
      <c r="AC190" s="98"/>
      <c r="AD190" s="98"/>
      <c r="AE190" s="98"/>
      <c r="AF190" s="99"/>
      <c r="AG190" s="99"/>
      <c r="AH190" s="99"/>
      <c r="AI190" s="99"/>
      <c r="AJ190" s="87">
        <v>12.94</v>
      </c>
      <c r="AK190" s="100"/>
      <c r="AL190" s="100" t="e">
        <v>#REF!</v>
      </c>
      <c r="AM190" s="101" t="e">
        <v>#REF!</v>
      </c>
      <c r="AN190" s="101" t="e">
        <v>#REF!</v>
      </c>
      <c r="AO190" s="101" t="e">
        <v>#REF!</v>
      </c>
      <c r="AP190" s="101" t="e">
        <v>#REF!</v>
      </c>
      <c r="AQ190" s="102" t="e">
        <v>#REF!</v>
      </c>
      <c r="AR190" s="102" t="e">
        <v>#REF!</v>
      </c>
      <c r="AS190" s="102" t="e">
        <v>#REF!</v>
      </c>
      <c r="AT190" s="102" t="e">
        <v>#REF!</v>
      </c>
      <c r="AU190" s="103" t="e">
        <v>#REF!</v>
      </c>
      <c r="AV190" s="104" t="s">
        <v>3</v>
      </c>
      <c r="AW190" s="105"/>
      <c r="AX190" s="106"/>
      <c r="AY190" s="106"/>
      <c r="AZ190" s="106"/>
      <c r="BA190" s="98"/>
      <c r="BB190" s="98"/>
      <c r="BC190" s="98"/>
      <c r="BD190" s="98"/>
      <c r="BE190" s="107" t="e">
        <v>#REF!</v>
      </c>
    </row>
    <row r="191" spans="1:57" s="84" customFormat="1" ht="34.5" hidden="1" customHeight="1">
      <c r="F191" s="238"/>
      <c r="G191" s="369"/>
      <c r="H191" s="407" t="s">
        <v>6776</v>
      </c>
      <c r="I191" s="407" t="s">
        <v>6776</v>
      </c>
      <c r="J191" s="237"/>
      <c r="K191" s="407" t="s">
        <v>6776</v>
      </c>
      <c r="L191" s="96"/>
      <c r="M191" s="96"/>
      <c r="N191" s="96"/>
      <c r="O191" s="96"/>
      <c r="P191" s="96"/>
      <c r="Q191" s="96"/>
      <c r="R191" s="96"/>
      <c r="S191" s="96"/>
      <c r="T191" s="98"/>
      <c r="U191" s="98"/>
      <c r="V191" s="98"/>
      <c r="W191" s="98"/>
      <c r="X191" s="99"/>
      <c r="Y191" s="99"/>
      <c r="Z191" s="99"/>
      <c r="AA191" s="99"/>
      <c r="AB191" s="98"/>
      <c r="AC191" s="98"/>
      <c r="AD191" s="98"/>
      <c r="AE191" s="98"/>
      <c r="AF191" s="99"/>
      <c r="AG191" s="99"/>
      <c r="AH191" s="99"/>
      <c r="AI191" s="99"/>
      <c r="AJ191" s="87"/>
      <c r="AK191" s="100"/>
      <c r="AL191" s="100"/>
      <c r="AM191" s="101"/>
      <c r="AN191" s="101"/>
      <c r="AO191" s="101"/>
      <c r="AP191" s="101"/>
      <c r="AQ191" s="102"/>
      <c r="AR191" s="102"/>
      <c r="AS191" s="102"/>
      <c r="AT191" s="102"/>
      <c r="AU191" s="103"/>
      <c r="AV191" s="104"/>
      <c r="AW191" s="105"/>
      <c r="AX191" s="106"/>
      <c r="AY191" s="106"/>
      <c r="AZ191" s="106"/>
      <c r="BA191" s="98"/>
      <c r="BB191" s="98"/>
      <c r="BC191" s="98"/>
      <c r="BD191" s="98"/>
      <c r="BE191" s="107"/>
    </row>
    <row r="192" spans="1:57" s="84" customFormat="1" ht="34.5" hidden="1" customHeight="1">
      <c r="F192" s="238"/>
      <c r="G192" s="369"/>
      <c r="H192" s="407" t="s">
        <v>6776</v>
      </c>
      <c r="I192" s="407" t="s">
        <v>6776</v>
      </c>
      <c r="J192" s="237"/>
      <c r="K192" s="407" t="s">
        <v>6776</v>
      </c>
      <c r="L192" s="96"/>
      <c r="M192" s="96"/>
      <c r="N192" s="96"/>
      <c r="O192" s="96"/>
      <c r="P192" s="96"/>
      <c r="Q192" s="96"/>
      <c r="R192" s="96"/>
      <c r="S192" s="96"/>
      <c r="T192" s="98"/>
      <c r="U192" s="98"/>
      <c r="V192" s="98"/>
      <c r="W192" s="98"/>
      <c r="X192" s="99"/>
      <c r="Y192" s="99"/>
      <c r="Z192" s="99"/>
      <c r="AA192" s="99"/>
      <c r="AB192" s="98"/>
      <c r="AC192" s="98"/>
      <c r="AD192" s="98"/>
      <c r="AE192" s="98"/>
      <c r="AF192" s="99"/>
      <c r="AG192" s="99"/>
      <c r="AH192" s="99"/>
      <c r="AI192" s="99"/>
      <c r="AJ192" s="87"/>
      <c r="AK192" s="100"/>
      <c r="AL192" s="100"/>
      <c r="AM192" s="101"/>
      <c r="AN192" s="101"/>
      <c r="AO192" s="101"/>
      <c r="AP192" s="101"/>
      <c r="AQ192" s="102"/>
      <c r="AR192" s="102"/>
      <c r="AS192" s="102"/>
      <c r="AT192" s="102"/>
      <c r="AU192" s="103"/>
      <c r="AV192" s="104"/>
      <c r="AW192" s="105"/>
      <c r="AX192" s="106"/>
      <c r="AY192" s="106"/>
      <c r="AZ192" s="106"/>
      <c r="BA192" s="98"/>
      <c r="BB192" s="98"/>
      <c r="BC192" s="98"/>
      <c r="BD192" s="98"/>
      <c r="BE192" s="107"/>
    </row>
    <row r="193" spans="1:57" s="84" customFormat="1" ht="34.5" hidden="1" customHeight="1">
      <c r="F193" s="238"/>
      <c r="G193" s="369"/>
      <c r="H193" s="407" t="s">
        <v>6776</v>
      </c>
      <c r="I193" s="407" t="s">
        <v>6776</v>
      </c>
      <c r="J193" s="237"/>
      <c r="K193" s="407" t="s">
        <v>6776</v>
      </c>
      <c r="L193" s="96"/>
      <c r="M193" s="96"/>
      <c r="N193" s="96"/>
      <c r="O193" s="96"/>
      <c r="P193" s="96"/>
      <c r="Q193" s="96"/>
      <c r="R193" s="96"/>
      <c r="S193" s="96"/>
      <c r="T193" s="98"/>
      <c r="U193" s="98"/>
      <c r="V193" s="98"/>
      <c r="W193" s="98"/>
      <c r="X193" s="99"/>
      <c r="Y193" s="99"/>
      <c r="Z193" s="99"/>
      <c r="AA193" s="99"/>
      <c r="AB193" s="98"/>
      <c r="AC193" s="98"/>
      <c r="AD193" s="98"/>
      <c r="AE193" s="98"/>
      <c r="AF193" s="99"/>
      <c r="AG193" s="99"/>
      <c r="AH193" s="99"/>
      <c r="AI193" s="99"/>
      <c r="AJ193" s="87"/>
      <c r="AK193" s="100"/>
      <c r="AL193" s="100"/>
      <c r="AM193" s="101"/>
      <c r="AN193" s="101"/>
      <c r="AO193" s="101"/>
      <c r="AP193" s="101"/>
      <c r="AQ193" s="102"/>
      <c r="AR193" s="102"/>
      <c r="AS193" s="102"/>
      <c r="AT193" s="102"/>
      <c r="AU193" s="103"/>
      <c r="AV193" s="104"/>
      <c r="AW193" s="105"/>
      <c r="AX193" s="106"/>
      <c r="AY193" s="106"/>
      <c r="AZ193" s="106"/>
      <c r="BA193" s="98"/>
      <c r="BB193" s="98"/>
      <c r="BC193" s="98"/>
      <c r="BD193" s="98"/>
      <c r="BE193" s="107"/>
    </row>
    <row r="194" spans="1:57" s="84" customFormat="1" ht="34.5" hidden="1" customHeight="1">
      <c r="F194" s="238"/>
      <c r="G194" s="369"/>
      <c r="H194" s="407" t="s">
        <v>6776</v>
      </c>
      <c r="I194" s="407" t="s">
        <v>6776</v>
      </c>
      <c r="J194" s="237"/>
      <c r="K194" s="407" t="s">
        <v>6776</v>
      </c>
      <c r="L194" s="96"/>
      <c r="M194" s="96"/>
      <c r="N194" s="96"/>
      <c r="O194" s="96"/>
      <c r="P194" s="96"/>
      <c r="Q194" s="96"/>
      <c r="R194" s="96"/>
      <c r="S194" s="96"/>
      <c r="T194" s="98"/>
      <c r="U194" s="98"/>
      <c r="V194" s="98"/>
      <c r="W194" s="98"/>
      <c r="X194" s="99"/>
      <c r="Y194" s="99"/>
      <c r="Z194" s="99"/>
      <c r="AA194" s="99"/>
      <c r="AB194" s="98"/>
      <c r="AC194" s="98"/>
      <c r="AD194" s="98"/>
      <c r="AE194" s="98"/>
      <c r="AF194" s="99"/>
      <c r="AG194" s="99"/>
      <c r="AH194" s="99"/>
      <c r="AI194" s="99"/>
      <c r="AJ194" s="87"/>
      <c r="AK194" s="100"/>
      <c r="AL194" s="100"/>
      <c r="AM194" s="101"/>
      <c r="AN194" s="101"/>
      <c r="AO194" s="101"/>
      <c r="AP194" s="101"/>
      <c r="AQ194" s="102"/>
      <c r="AR194" s="102"/>
      <c r="AS194" s="102"/>
      <c r="AT194" s="102"/>
      <c r="AU194" s="103"/>
      <c r="AV194" s="104"/>
      <c r="AW194" s="105"/>
      <c r="AX194" s="106"/>
      <c r="AY194" s="106"/>
      <c r="AZ194" s="106"/>
      <c r="BA194" s="98"/>
      <c r="BB194" s="98"/>
      <c r="BC194" s="98"/>
      <c r="BD194" s="98"/>
      <c r="BE194" s="107"/>
    </row>
    <row r="195" spans="1:57" s="84" customFormat="1" ht="34.5" hidden="1" customHeight="1">
      <c r="F195" s="238"/>
      <c r="G195" s="369"/>
      <c r="H195" s="407" t="s">
        <v>6776</v>
      </c>
      <c r="I195" s="407" t="s">
        <v>6776</v>
      </c>
      <c r="J195" s="237"/>
      <c r="K195" s="407" t="s">
        <v>6776</v>
      </c>
      <c r="L195" s="96"/>
      <c r="M195" s="96"/>
      <c r="N195" s="96"/>
      <c r="O195" s="96"/>
      <c r="P195" s="96"/>
      <c r="Q195" s="96"/>
      <c r="R195" s="96"/>
      <c r="S195" s="96"/>
      <c r="T195" s="98"/>
      <c r="U195" s="98"/>
      <c r="V195" s="98"/>
      <c r="W195" s="98"/>
      <c r="X195" s="99"/>
      <c r="Y195" s="99"/>
      <c r="Z195" s="99"/>
      <c r="AA195" s="99"/>
      <c r="AB195" s="98"/>
      <c r="AC195" s="98"/>
      <c r="AD195" s="98"/>
      <c r="AE195" s="98"/>
      <c r="AF195" s="99"/>
      <c r="AG195" s="99"/>
      <c r="AH195" s="99"/>
      <c r="AI195" s="99"/>
      <c r="AJ195" s="87"/>
      <c r="AK195" s="100"/>
      <c r="AL195" s="100"/>
      <c r="AM195" s="101"/>
      <c r="AN195" s="101"/>
      <c r="AO195" s="101"/>
      <c r="AP195" s="101"/>
      <c r="AQ195" s="102"/>
      <c r="AR195" s="102"/>
      <c r="AS195" s="102"/>
      <c r="AT195" s="102"/>
      <c r="AU195" s="103"/>
      <c r="AV195" s="104"/>
      <c r="AW195" s="105"/>
      <c r="AX195" s="106"/>
      <c r="AY195" s="106"/>
      <c r="AZ195" s="106"/>
      <c r="BA195" s="98"/>
      <c r="BB195" s="98"/>
      <c r="BC195" s="98"/>
      <c r="BD195" s="98"/>
      <c r="BE195" s="107"/>
    </row>
    <row r="196" spans="1:57" s="84" customFormat="1" ht="34.5" hidden="1" customHeight="1">
      <c r="F196" s="238"/>
      <c r="G196" s="369"/>
      <c r="H196" s="407" t="s">
        <v>6776</v>
      </c>
      <c r="I196" s="407" t="s">
        <v>6776</v>
      </c>
      <c r="J196" s="237"/>
      <c r="K196" s="407" t="s">
        <v>6776</v>
      </c>
      <c r="L196" s="96"/>
      <c r="M196" s="96"/>
      <c r="N196" s="96"/>
      <c r="O196" s="96"/>
      <c r="P196" s="96"/>
      <c r="Q196" s="96"/>
      <c r="R196" s="96"/>
      <c r="S196" s="96"/>
      <c r="T196" s="98"/>
      <c r="U196" s="98"/>
      <c r="V196" s="98"/>
      <c r="W196" s="98"/>
      <c r="X196" s="99"/>
      <c r="Y196" s="99"/>
      <c r="Z196" s="99"/>
      <c r="AA196" s="99"/>
      <c r="AB196" s="98"/>
      <c r="AC196" s="98"/>
      <c r="AD196" s="98"/>
      <c r="AE196" s="98"/>
      <c r="AF196" s="99"/>
      <c r="AG196" s="99"/>
      <c r="AH196" s="99"/>
      <c r="AI196" s="99"/>
      <c r="AJ196" s="87"/>
      <c r="AK196" s="100"/>
      <c r="AL196" s="100"/>
      <c r="AM196" s="101"/>
      <c r="AN196" s="101"/>
      <c r="AO196" s="101"/>
      <c r="AP196" s="101"/>
      <c r="AQ196" s="102"/>
      <c r="AR196" s="102"/>
      <c r="AS196" s="102"/>
      <c r="AT196" s="102"/>
      <c r="AU196" s="103"/>
      <c r="AV196" s="104"/>
      <c r="AW196" s="105"/>
      <c r="AX196" s="106"/>
      <c r="AY196" s="106"/>
      <c r="AZ196" s="106"/>
      <c r="BA196" s="98"/>
      <c r="BB196" s="98"/>
      <c r="BC196" s="98"/>
      <c r="BD196" s="98"/>
      <c r="BE196" s="107"/>
    </row>
    <row r="197" spans="1:57" s="84" customFormat="1" ht="34.5" customHeight="1">
      <c r="A197" s="84" t="s">
        <v>6488</v>
      </c>
      <c r="B197" s="84" t="s">
        <v>6489</v>
      </c>
      <c r="C197" s="84" t="s">
        <v>6490</v>
      </c>
      <c r="D197" s="84" t="s">
        <v>6491</v>
      </c>
      <c r="E197" s="84" t="s">
        <v>3</v>
      </c>
      <c r="F197" s="86"/>
      <c r="G197" s="94" t="s">
        <v>5380</v>
      </c>
      <c r="H197" s="407" t="s">
        <v>1104</v>
      </c>
      <c r="I197" s="407" t="s">
        <v>6492</v>
      </c>
      <c r="J197" s="85" t="s">
        <v>1104</v>
      </c>
      <c r="K197" s="407" t="s">
        <v>5382</v>
      </c>
      <c r="L197" s="96">
        <v>2400</v>
      </c>
      <c r="M197" s="96">
        <v>1200</v>
      </c>
      <c r="N197" s="96">
        <v>900</v>
      </c>
      <c r="O197" s="96">
        <v>700</v>
      </c>
      <c r="P197" s="96">
        <v>2400</v>
      </c>
      <c r="Q197" s="96">
        <v>1200</v>
      </c>
      <c r="R197" s="96">
        <v>900</v>
      </c>
      <c r="S197" s="96">
        <v>700</v>
      </c>
      <c r="T197" s="98"/>
      <c r="U197" s="98"/>
      <c r="V197" s="98"/>
      <c r="W197" s="98"/>
      <c r="X197" s="99"/>
      <c r="Y197" s="99"/>
      <c r="Z197" s="99"/>
      <c r="AA197" s="99"/>
      <c r="AB197" s="98"/>
      <c r="AC197" s="98"/>
      <c r="AD197" s="98"/>
      <c r="AE197" s="98"/>
      <c r="AF197" s="99"/>
      <c r="AG197" s="99"/>
      <c r="AH197" s="99"/>
      <c r="AI197" s="99"/>
      <c r="AJ197" s="87">
        <v>12.94</v>
      </c>
      <c r="AK197" s="100"/>
      <c r="AL197" s="100" t="e">
        <v>#REF!</v>
      </c>
      <c r="AM197" s="101" t="e">
        <v>#REF!</v>
      </c>
      <c r="AN197" s="101" t="e">
        <v>#REF!</v>
      </c>
      <c r="AO197" s="101" t="e">
        <v>#REF!</v>
      </c>
      <c r="AP197" s="101" t="e">
        <v>#REF!</v>
      </c>
      <c r="AQ197" s="102" t="e">
        <v>#REF!</v>
      </c>
      <c r="AR197" s="102" t="e">
        <v>#REF!</v>
      </c>
      <c r="AS197" s="102" t="e">
        <v>#REF!</v>
      </c>
      <c r="AT197" s="102" t="e">
        <v>#REF!</v>
      </c>
      <c r="AU197" s="103" t="e">
        <v>#REF!</v>
      </c>
      <c r="AV197" s="104" t="s">
        <v>3</v>
      </c>
      <c r="AW197" s="105">
        <v>1750</v>
      </c>
      <c r="AX197" s="106">
        <v>770</v>
      </c>
      <c r="AY197" s="106">
        <v>630</v>
      </c>
      <c r="AZ197" s="106">
        <v>490</v>
      </c>
      <c r="BA197" s="98">
        <v>1500</v>
      </c>
      <c r="BB197" s="98">
        <v>660</v>
      </c>
      <c r="BC197" s="98">
        <v>540</v>
      </c>
      <c r="BD197" s="98">
        <v>420</v>
      </c>
      <c r="BE197" s="107" t="e">
        <v>#REF!</v>
      </c>
    </row>
    <row r="198" spans="1:57" s="84" customFormat="1" ht="34.5" hidden="1" customHeight="1">
      <c r="F198" s="86"/>
      <c r="G198" s="94"/>
      <c r="H198" s="407" t="s">
        <v>6776</v>
      </c>
      <c r="I198" s="407" t="s">
        <v>6776</v>
      </c>
      <c r="J198" s="85"/>
      <c r="K198" s="407" t="s">
        <v>6776</v>
      </c>
      <c r="L198" s="96"/>
      <c r="M198" s="96"/>
      <c r="N198" s="96"/>
      <c r="O198" s="96"/>
      <c r="P198" s="96"/>
      <c r="Q198" s="96"/>
      <c r="R198" s="96"/>
      <c r="S198" s="96"/>
      <c r="T198" s="98"/>
      <c r="U198" s="98"/>
      <c r="V198" s="98"/>
      <c r="W198" s="98"/>
      <c r="X198" s="99"/>
      <c r="Y198" s="99"/>
      <c r="Z198" s="99"/>
      <c r="AA198" s="99"/>
      <c r="AB198" s="98"/>
      <c r="AC198" s="98"/>
      <c r="AD198" s="98"/>
      <c r="AE198" s="98"/>
      <c r="AF198" s="99"/>
      <c r="AG198" s="99"/>
      <c r="AH198" s="99"/>
      <c r="AI198" s="99"/>
      <c r="AJ198" s="87"/>
      <c r="AK198" s="100"/>
      <c r="AL198" s="100"/>
      <c r="AM198" s="101"/>
      <c r="AN198" s="101"/>
      <c r="AO198" s="101"/>
      <c r="AP198" s="101"/>
      <c r="AQ198" s="102"/>
      <c r="AR198" s="102"/>
      <c r="AS198" s="102"/>
      <c r="AT198" s="102"/>
      <c r="AU198" s="103"/>
      <c r="AV198" s="104"/>
      <c r="AW198" s="105"/>
      <c r="AX198" s="106"/>
      <c r="AY198" s="106"/>
      <c r="AZ198" s="106"/>
      <c r="BA198" s="98"/>
      <c r="BB198" s="98"/>
      <c r="BC198" s="98"/>
      <c r="BD198" s="98"/>
      <c r="BE198" s="107"/>
    </row>
    <row r="199" spans="1:57" s="84" customFormat="1" ht="34.5" hidden="1" customHeight="1">
      <c r="F199" s="86"/>
      <c r="G199" s="94"/>
      <c r="H199" s="407" t="s">
        <v>6776</v>
      </c>
      <c r="I199" s="407" t="s">
        <v>6776</v>
      </c>
      <c r="J199" s="85"/>
      <c r="K199" s="407" t="s">
        <v>6776</v>
      </c>
      <c r="L199" s="96"/>
      <c r="M199" s="96"/>
      <c r="N199" s="96"/>
      <c r="O199" s="96"/>
      <c r="P199" s="96"/>
      <c r="Q199" s="96"/>
      <c r="R199" s="96"/>
      <c r="S199" s="96"/>
      <c r="T199" s="98"/>
      <c r="U199" s="98"/>
      <c r="V199" s="98"/>
      <c r="W199" s="98"/>
      <c r="X199" s="99"/>
      <c r="Y199" s="99"/>
      <c r="Z199" s="99"/>
      <c r="AA199" s="99"/>
      <c r="AB199" s="98"/>
      <c r="AC199" s="98"/>
      <c r="AD199" s="98"/>
      <c r="AE199" s="98"/>
      <c r="AF199" s="99"/>
      <c r="AG199" s="99"/>
      <c r="AH199" s="99"/>
      <c r="AI199" s="99"/>
      <c r="AJ199" s="87"/>
      <c r="AK199" s="100"/>
      <c r="AL199" s="100"/>
      <c r="AM199" s="101"/>
      <c r="AN199" s="101"/>
      <c r="AO199" s="101"/>
      <c r="AP199" s="101"/>
      <c r="AQ199" s="102"/>
      <c r="AR199" s="102"/>
      <c r="AS199" s="102"/>
      <c r="AT199" s="102"/>
      <c r="AU199" s="103"/>
      <c r="AV199" s="104"/>
      <c r="AW199" s="105"/>
      <c r="AX199" s="106"/>
      <c r="AY199" s="106"/>
      <c r="AZ199" s="106"/>
      <c r="BA199" s="98"/>
      <c r="BB199" s="98"/>
      <c r="BC199" s="98"/>
      <c r="BD199" s="98"/>
      <c r="BE199" s="107"/>
    </row>
    <row r="200" spans="1:57" s="84" customFormat="1" ht="34.5" hidden="1" customHeight="1">
      <c r="F200" s="86"/>
      <c r="G200" s="94"/>
      <c r="H200" s="407" t="s">
        <v>6776</v>
      </c>
      <c r="I200" s="407" t="s">
        <v>6776</v>
      </c>
      <c r="J200" s="85"/>
      <c r="K200" s="407" t="s">
        <v>6776</v>
      </c>
      <c r="L200" s="96"/>
      <c r="M200" s="96"/>
      <c r="N200" s="96"/>
      <c r="O200" s="96"/>
      <c r="P200" s="96"/>
      <c r="Q200" s="96"/>
      <c r="R200" s="96"/>
      <c r="S200" s="96"/>
      <c r="T200" s="98"/>
      <c r="U200" s="98"/>
      <c r="V200" s="98"/>
      <c r="W200" s="98"/>
      <c r="X200" s="99"/>
      <c r="Y200" s="99"/>
      <c r="Z200" s="99"/>
      <c r="AA200" s="99"/>
      <c r="AB200" s="98"/>
      <c r="AC200" s="98"/>
      <c r="AD200" s="98"/>
      <c r="AE200" s="98"/>
      <c r="AF200" s="99"/>
      <c r="AG200" s="99"/>
      <c r="AH200" s="99"/>
      <c r="AI200" s="99"/>
      <c r="AJ200" s="87"/>
      <c r="AK200" s="100"/>
      <c r="AL200" s="100"/>
      <c r="AM200" s="101"/>
      <c r="AN200" s="101"/>
      <c r="AO200" s="101"/>
      <c r="AP200" s="101"/>
      <c r="AQ200" s="102"/>
      <c r="AR200" s="102"/>
      <c r="AS200" s="102"/>
      <c r="AT200" s="102"/>
      <c r="AU200" s="103"/>
      <c r="AV200" s="104"/>
      <c r="AW200" s="105"/>
      <c r="AX200" s="106"/>
      <c r="AY200" s="106"/>
      <c r="AZ200" s="106"/>
      <c r="BA200" s="98"/>
      <c r="BB200" s="98"/>
      <c r="BC200" s="98"/>
      <c r="BD200" s="98"/>
      <c r="BE200" s="107"/>
    </row>
    <row r="201" spans="1:57" s="84" customFormat="1" ht="34.5" hidden="1" customHeight="1">
      <c r="F201" s="86"/>
      <c r="G201" s="94"/>
      <c r="H201" s="407" t="s">
        <v>6776</v>
      </c>
      <c r="I201" s="407" t="s">
        <v>6776</v>
      </c>
      <c r="J201" s="85"/>
      <c r="K201" s="407" t="s">
        <v>6776</v>
      </c>
      <c r="L201" s="96"/>
      <c r="M201" s="96"/>
      <c r="N201" s="96"/>
      <c r="O201" s="96"/>
      <c r="P201" s="96"/>
      <c r="Q201" s="96"/>
      <c r="R201" s="96"/>
      <c r="S201" s="96"/>
      <c r="T201" s="98"/>
      <c r="U201" s="98"/>
      <c r="V201" s="98"/>
      <c r="W201" s="98"/>
      <c r="X201" s="99"/>
      <c r="Y201" s="99"/>
      <c r="Z201" s="99"/>
      <c r="AA201" s="99"/>
      <c r="AB201" s="98"/>
      <c r="AC201" s="98"/>
      <c r="AD201" s="98"/>
      <c r="AE201" s="98"/>
      <c r="AF201" s="99"/>
      <c r="AG201" s="99"/>
      <c r="AH201" s="99"/>
      <c r="AI201" s="99"/>
      <c r="AJ201" s="87"/>
      <c r="AK201" s="100"/>
      <c r="AL201" s="100"/>
      <c r="AM201" s="101"/>
      <c r="AN201" s="101"/>
      <c r="AO201" s="101"/>
      <c r="AP201" s="101"/>
      <c r="AQ201" s="102"/>
      <c r="AR201" s="102"/>
      <c r="AS201" s="102"/>
      <c r="AT201" s="102"/>
      <c r="AU201" s="103"/>
      <c r="AV201" s="104"/>
      <c r="AW201" s="105"/>
      <c r="AX201" s="106"/>
      <c r="AY201" s="106"/>
      <c r="AZ201" s="106"/>
      <c r="BA201" s="98"/>
      <c r="BB201" s="98"/>
      <c r="BC201" s="98"/>
      <c r="BD201" s="98"/>
      <c r="BE201" s="107"/>
    </row>
    <row r="202" spans="1:57" s="84" customFormat="1" ht="34.5" hidden="1" customHeight="1">
      <c r="F202" s="86"/>
      <c r="G202" s="94"/>
      <c r="H202" s="407" t="s">
        <v>6776</v>
      </c>
      <c r="I202" s="407" t="s">
        <v>6776</v>
      </c>
      <c r="J202" s="85"/>
      <c r="K202" s="407" t="s">
        <v>6776</v>
      </c>
      <c r="L202" s="96"/>
      <c r="M202" s="96"/>
      <c r="N202" s="96"/>
      <c r="O202" s="96"/>
      <c r="P202" s="96"/>
      <c r="Q202" s="96"/>
      <c r="R202" s="96"/>
      <c r="S202" s="96"/>
      <c r="T202" s="98"/>
      <c r="U202" s="98"/>
      <c r="V202" s="98"/>
      <c r="W202" s="98"/>
      <c r="X202" s="99"/>
      <c r="Y202" s="99"/>
      <c r="Z202" s="99"/>
      <c r="AA202" s="99"/>
      <c r="AB202" s="98"/>
      <c r="AC202" s="98"/>
      <c r="AD202" s="98"/>
      <c r="AE202" s="98"/>
      <c r="AF202" s="99"/>
      <c r="AG202" s="99"/>
      <c r="AH202" s="99"/>
      <c r="AI202" s="99"/>
      <c r="AJ202" s="87"/>
      <c r="AK202" s="100"/>
      <c r="AL202" s="100"/>
      <c r="AM202" s="101"/>
      <c r="AN202" s="101"/>
      <c r="AO202" s="101"/>
      <c r="AP202" s="101"/>
      <c r="AQ202" s="102"/>
      <c r="AR202" s="102"/>
      <c r="AS202" s="102"/>
      <c r="AT202" s="102"/>
      <c r="AU202" s="103"/>
      <c r="AV202" s="104"/>
      <c r="AW202" s="105"/>
      <c r="AX202" s="106"/>
      <c r="AY202" s="106"/>
      <c r="AZ202" s="106"/>
      <c r="BA202" s="98"/>
      <c r="BB202" s="98"/>
      <c r="BC202" s="98"/>
      <c r="BD202" s="98"/>
      <c r="BE202" s="107"/>
    </row>
    <row r="203" spans="1:57" s="84" customFormat="1" ht="34.5" hidden="1" customHeight="1">
      <c r="F203" s="86"/>
      <c r="G203" s="94"/>
      <c r="H203" s="407" t="s">
        <v>6776</v>
      </c>
      <c r="I203" s="407" t="s">
        <v>6776</v>
      </c>
      <c r="J203" s="85"/>
      <c r="K203" s="407" t="s">
        <v>6776</v>
      </c>
      <c r="L203" s="96"/>
      <c r="M203" s="96"/>
      <c r="N203" s="96"/>
      <c r="O203" s="96"/>
      <c r="P203" s="96"/>
      <c r="Q203" s="96"/>
      <c r="R203" s="96"/>
      <c r="S203" s="96"/>
      <c r="T203" s="98"/>
      <c r="U203" s="98"/>
      <c r="V203" s="98"/>
      <c r="W203" s="98"/>
      <c r="X203" s="99"/>
      <c r="Y203" s="99"/>
      <c r="Z203" s="99"/>
      <c r="AA203" s="99"/>
      <c r="AB203" s="98"/>
      <c r="AC203" s="98"/>
      <c r="AD203" s="98"/>
      <c r="AE203" s="98"/>
      <c r="AF203" s="99"/>
      <c r="AG203" s="99"/>
      <c r="AH203" s="99"/>
      <c r="AI203" s="99"/>
      <c r="AJ203" s="87"/>
      <c r="AK203" s="100"/>
      <c r="AL203" s="100"/>
      <c r="AM203" s="101"/>
      <c r="AN203" s="101"/>
      <c r="AO203" s="101"/>
      <c r="AP203" s="101"/>
      <c r="AQ203" s="102"/>
      <c r="AR203" s="102"/>
      <c r="AS203" s="102"/>
      <c r="AT203" s="102"/>
      <c r="AU203" s="103"/>
      <c r="AV203" s="104"/>
      <c r="AW203" s="105"/>
      <c r="AX203" s="106"/>
      <c r="AY203" s="106"/>
      <c r="AZ203" s="106"/>
      <c r="BA203" s="98"/>
      <c r="BB203" s="98"/>
      <c r="BC203" s="98"/>
      <c r="BD203" s="98"/>
      <c r="BE203" s="107"/>
    </row>
    <row r="204" spans="1:57" s="84" customFormat="1" ht="34.5" customHeight="1">
      <c r="A204" s="84" t="s">
        <v>6493</v>
      </c>
      <c r="B204" s="84" t="s">
        <v>6494</v>
      </c>
      <c r="C204" s="84" t="s">
        <v>6495</v>
      </c>
      <c r="D204" s="84" t="s">
        <v>6496</v>
      </c>
      <c r="E204" s="84" t="s">
        <v>3</v>
      </c>
      <c r="F204" s="86"/>
      <c r="G204" s="94" t="s">
        <v>5383</v>
      </c>
      <c r="H204" s="407" t="s">
        <v>1104</v>
      </c>
      <c r="I204" s="407" t="s">
        <v>5382</v>
      </c>
      <c r="J204" s="85" t="s">
        <v>1104</v>
      </c>
      <c r="K204" s="407" t="s">
        <v>5385</v>
      </c>
      <c r="L204" s="96">
        <v>2200</v>
      </c>
      <c r="M204" s="96">
        <v>1200</v>
      </c>
      <c r="N204" s="96">
        <v>980</v>
      </c>
      <c r="O204" s="96">
        <v>700</v>
      </c>
      <c r="P204" s="96">
        <v>2200</v>
      </c>
      <c r="Q204" s="96">
        <v>1200</v>
      </c>
      <c r="R204" s="96">
        <v>980</v>
      </c>
      <c r="S204" s="96">
        <v>700</v>
      </c>
      <c r="T204" s="98"/>
      <c r="U204" s="98"/>
      <c r="V204" s="98"/>
      <c r="W204" s="98"/>
      <c r="X204" s="99"/>
      <c r="Y204" s="99"/>
      <c r="Z204" s="99"/>
      <c r="AA204" s="99"/>
      <c r="AB204" s="98"/>
      <c r="AC204" s="98"/>
      <c r="AD204" s="98"/>
      <c r="AE204" s="98"/>
      <c r="AF204" s="99"/>
      <c r="AG204" s="99"/>
      <c r="AH204" s="99"/>
      <c r="AI204" s="99"/>
      <c r="AJ204" s="87">
        <v>10.227272727272727</v>
      </c>
      <c r="AK204" s="100"/>
      <c r="AL204" s="100" t="e">
        <v>#REF!</v>
      </c>
      <c r="AM204" s="101" t="e">
        <v>#REF!</v>
      </c>
      <c r="AN204" s="101" t="e">
        <v>#REF!</v>
      </c>
      <c r="AO204" s="101" t="e">
        <v>#REF!</v>
      </c>
      <c r="AP204" s="101" t="e">
        <v>#REF!</v>
      </c>
      <c r="AQ204" s="102" t="e">
        <v>#REF!</v>
      </c>
      <c r="AR204" s="102" t="e">
        <v>#REF!</v>
      </c>
      <c r="AS204" s="102" t="e">
        <v>#REF!</v>
      </c>
      <c r="AT204" s="102" t="e">
        <v>#REF!</v>
      </c>
      <c r="AU204" s="103" t="e">
        <v>#REF!</v>
      </c>
      <c r="AV204" s="104" t="s">
        <v>3</v>
      </c>
      <c r="AW204" s="105">
        <v>2100</v>
      </c>
      <c r="AX204" s="106">
        <v>1050</v>
      </c>
      <c r="AY204" s="106">
        <v>630</v>
      </c>
      <c r="AZ204" s="106">
        <v>490</v>
      </c>
      <c r="BA204" s="98">
        <v>1800</v>
      </c>
      <c r="BB204" s="98">
        <v>900</v>
      </c>
      <c r="BC204" s="98">
        <v>540</v>
      </c>
      <c r="BD204" s="98">
        <v>420</v>
      </c>
      <c r="BE204" s="107" t="e">
        <v>#REF!</v>
      </c>
    </row>
    <row r="205" spans="1:57" s="84" customFormat="1" ht="34.5" hidden="1" customHeight="1">
      <c r="F205" s="86"/>
      <c r="G205" s="94"/>
      <c r="H205" s="407" t="s">
        <v>6776</v>
      </c>
      <c r="I205" s="407" t="s">
        <v>6776</v>
      </c>
      <c r="J205" s="85"/>
      <c r="K205" s="407" t="s">
        <v>6776</v>
      </c>
      <c r="L205" s="96"/>
      <c r="M205" s="96"/>
      <c r="N205" s="96"/>
      <c r="O205" s="96"/>
      <c r="P205" s="96"/>
      <c r="Q205" s="96"/>
      <c r="R205" s="96"/>
      <c r="S205" s="96"/>
      <c r="T205" s="98"/>
      <c r="U205" s="98"/>
      <c r="V205" s="98"/>
      <c r="W205" s="98"/>
      <c r="X205" s="99"/>
      <c r="Y205" s="99"/>
      <c r="Z205" s="99"/>
      <c r="AA205" s="99"/>
      <c r="AB205" s="98"/>
      <c r="AC205" s="98"/>
      <c r="AD205" s="98"/>
      <c r="AE205" s="98"/>
      <c r="AF205" s="99"/>
      <c r="AG205" s="99"/>
      <c r="AH205" s="99"/>
      <c r="AI205" s="99"/>
      <c r="AJ205" s="87"/>
      <c r="AK205" s="100"/>
      <c r="AL205" s="100"/>
      <c r="AM205" s="101"/>
      <c r="AN205" s="101"/>
      <c r="AO205" s="101"/>
      <c r="AP205" s="101"/>
      <c r="AQ205" s="102"/>
      <c r="AR205" s="102"/>
      <c r="AS205" s="102"/>
      <c r="AT205" s="102"/>
      <c r="AU205" s="103"/>
      <c r="AV205" s="104"/>
      <c r="AW205" s="105"/>
      <c r="AX205" s="106"/>
      <c r="AY205" s="106"/>
      <c r="AZ205" s="106"/>
      <c r="BA205" s="98"/>
      <c r="BB205" s="98"/>
      <c r="BC205" s="98"/>
      <c r="BD205" s="98"/>
      <c r="BE205" s="107"/>
    </row>
    <row r="206" spans="1:57" s="84" customFormat="1" ht="34.5" hidden="1" customHeight="1">
      <c r="F206" s="86"/>
      <c r="G206" s="94"/>
      <c r="H206" s="407" t="s">
        <v>6776</v>
      </c>
      <c r="I206" s="407" t="s">
        <v>6776</v>
      </c>
      <c r="J206" s="85"/>
      <c r="K206" s="407" t="s">
        <v>6776</v>
      </c>
      <c r="L206" s="96"/>
      <c r="M206" s="96"/>
      <c r="N206" s="96"/>
      <c r="O206" s="96"/>
      <c r="P206" s="96"/>
      <c r="Q206" s="96"/>
      <c r="R206" s="96"/>
      <c r="S206" s="96"/>
      <c r="T206" s="98"/>
      <c r="U206" s="98"/>
      <c r="V206" s="98"/>
      <c r="W206" s="98"/>
      <c r="X206" s="99"/>
      <c r="Y206" s="99"/>
      <c r="Z206" s="99"/>
      <c r="AA206" s="99"/>
      <c r="AB206" s="98"/>
      <c r="AC206" s="98"/>
      <c r="AD206" s="98"/>
      <c r="AE206" s="98"/>
      <c r="AF206" s="99"/>
      <c r="AG206" s="99"/>
      <c r="AH206" s="99"/>
      <c r="AI206" s="99"/>
      <c r="AJ206" s="87"/>
      <c r="AK206" s="100"/>
      <c r="AL206" s="100"/>
      <c r="AM206" s="101"/>
      <c r="AN206" s="101"/>
      <c r="AO206" s="101"/>
      <c r="AP206" s="101"/>
      <c r="AQ206" s="102"/>
      <c r="AR206" s="102"/>
      <c r="AS206" s="102"/>
      <c r="AT206" s="102"/>
      <c r="AU206" s="103"/>
      <c r="AV206" s="104"/>
      <c r="AW206" s="105"/>
      <c r="AX206" s="106"/>
      <c r="AY206" s="106"/>
      <c r="AZ206" s="106"/>
      <c r="BA206" s="98"/>
      <c r="BB206" s="98"/>
      <c r="BC206" s="98"/>
      <c r="BD206" s="98"/>
      <c r="BE206" s="107"/>
    </row>
    <row r="207" spans="1:57" s="84" customFormat="1" ht="34.5" hidden="1" customHeight="1">
      <c r="F207" s="86"/>
      <c r="G207" s="94"/>
      <c r="H207" s="407" t="s">
        <v>6776</v>
      </c>
      <c r="I207" s="407" t="s">
        <v>6776</v>
      </c>
      <c r="J207" s="85"/>
      <c r="K207" s="407" t="s">
        <v>6776</v>
      </c>
      <c r="L207" s="96"/>
      <c r="M207" s="96"/>
      <c r="N207" s="96"/>
      <c r="O207" s="96"/>
      <c r="P207" s="96"/>
      <c r="Q207" s="96"/>
      <c r="R207" s="96"/>
      <c r="S207" s="96"/>
      <c r="T207" s="98"/>
      <c r="U207" s="98"/>
      <c r="V207" s="98"/>
      <c r="W207" s="98"/>
      <c r="X207" s="99"/>
      <c r="Y207" s="99"/>
      <c r="Z207" s="99"/>
      <c r="AA207" s="99"/>
      <c r="AB207" s="98"/>
      <c r="AC207" s="98"/>
      <c r="AD207" s="98"/>
      <c r="AE207" s="98"/>
      <c r="AF207" s="99"/>
      <c r="AG207" s="99"/>
      <c r="AH207" s="99"/>
      <c r="AI207" s="99"/>
      <c r="AJ207" s="87"/>
      <c r="AK207" s="100"/>
      <c r="AL207" s="100"/>
      <c r="AM207" s="101"/>
      <c r="AN207" s="101"/>
      <c r="AO207" s="101"/>
      <c r="AP207" s="101"/>
      <c r="AQ207" s="102"/>
      <c r="AR207" s="102"/>
      <c r="AS207" s="102"/>
      <c r="AT207" s="102"/>
      <c r="AU207" s="103"/>
      <c r="AV207" s="104"/>
      <c r="AW207" s="105"/>
      <c r="AX207" s="106"/>
      <c r="AY207" s="106"/>
      <c r="AZ207" s="106"/>
      <c r="BA207" s="98"/>
      <c r="BB207" s="98"/>
      <c r="BC207" s="98"/>
      <c r="BD207" s="98"/>
      <c r="BE207" s="107"/>
    </row>
    <row r="208" spans="1:57" s="84" customFormat="1" ht="34.5" hidden="1" customHeight="1">
      <c r="F208" s="86"/>
      <c r="G208" s="94"/>
      <c r="H208" s="407" t="s">
        <v>6776</v>
      </c>
      <c r="I208" s="407" t="s">
        <v>6776</v>
      </c>
      <c r="J208" s="85"/>
      <c r="K208" s="407" t="s">
        <v>6776</v>
      </c>
      <c r="L208" s="96"/>
      <c r="M208" s="96"/>
      <c r="N208" s="96"/>
      <c r="O208" s="96"/>
      <c r="P208" s="96"/>
      <c r="Q208" s="96"/>
      <c r="R208" s="96"/>
      <c r="S208" s="96"/>
      <c r="T208" s="98"/>
      <c r="U208" s="98"/>
      <c r="V208" s="98"/>
      <c r="W208" s="98"/>
      <c r="X208" s="99"/>
      <c r="Y208" s="99"/>
      <c r="Z208" s="99"/>
      <c r="AA208" s="99"/>
      <c r="AB208" s="98"/>
      <c r="AC208" s="98"/>
      <c r="AD208" s="98"/>
      <c r="AE208" s="98"/>
      <c r="AF208" s="99"/>
      <c r="AG208" s="99"/>
      <c r="AH208" s="99"/>
      <c r="AI208" s="99"/>
      <c r="AJ208" s="87"/>
      <c r="AK208" s="100"/>
      <c r="AL208" s="100"/>
      <c r="AM208" s="101"/>
      <c r="AN208" s="101"/>
      <c r="AO208" s="101"/>
      <c r="AP208" s="101"/>
      <c r="AQ208" s="102"/>
      <c r="AR208" s="102"/>
      <c r="AS208" s="102"/>
      <c r="AT208" s="102"/>
      <c r="AU208" s="103"/>
      <c r="AV208" s="104"/>
      <c r="AW208" s="105"/>
      <c r="AX208" s="106"/>
      <c r="AY208" s="106"/>
      <c r="AZ208" s="106"/>
      <c r="BA208" s="98"/>
      <c r="BB208" s="98"/>
      <c r="BC208" s="98"/>
      <c r="BD208" s="98"/>
      <c r="BE208" s="107"/>
    </row>
    <row r="209" spans="1:57" s="84" customFormat="1" ht="34.5" hidden="1" customHeight="1">
      <c r="F209" s="86"/>
      <c r="G209" s="94"/>
      <c r="H209" s="407" t="s">
        <v>6776</v>
      </c>
      <c r="I209" s="407" t="s">
        <v>6776</v>
      </c>
      <c r="J209" s="85"/>
      <c r="K209" s="407" t="s">
        <v>6776</v>
      </c>
      <c r="L209" s="96"/>
      <c r="M209" s="96"/>
      <c r="N209" s="96"/>
      <c r="O209" s="96"/>
      <c r="P209" s="96"/>
      <c r="Q209" s="96"/>
      <c r="R209" s="96"/>
      <c r="S209" s="96"/>
      <c r="T209" s="98"/>
      <c r="U209" s="98"/>
      <c r="V209" s="98"/>
      <c r="W209" s="98"/>
      <c r="X209" s="99"/>
      <c r="Y209" s="99"/>
      <c r="Z209" s="99"/>
      <c r="AA209" s="99"/>
      <c r="AB209" s="98"/>
      <c r="AC209" s="98"/>
      <c r="AD209" s="98"/>
      <c r="AE209" s="98"/>
      <c r="AF209" s="99"/>
      <c r="AG209" s="99"/>
      <c r="AH209" s="99"/>
      <c r="AI209" s="99"/>
      <c r="AJ209" s="87"/>
      <c r="AK209" s="100"/>
      <c r="AL209" s="100"/>
      <c r="AM209" s="101"/>
      <c r="AN209" s="101"/>
      <c r="AO209" s="101"/>
      <c r="AP209" s="101"/>
      <c r="AQ209" s="102"/>
      <c r="AR209" s="102"/>
      <c r="AS209" s="102"/>
      <c r="AT209" s="102"/>
      <c r="AU209" s="103"/>
      <c r="AV209" s="104"/>
      <c r="AW209" s="105"/>
      <c r="AX209" s="106"/>
      <c r="AY209" s="106"/>
      <c r="AZ209" s="106"/>
      <c r="BA209" s="98"/>
      <c r="BB209" s="98"/>
      <c r="BC209" s="98"/>
      <c r="BD209" s="98"/>
      <c r="BE209" s="107"/>
    </row>
    <row r="210" spans="1:57" s="84" customFormat="1" ht="34.5" hidden="1" customHeight="1">
      <c r="F210" s="86"/>
      <c r="G210" s="94"/>
      <c r="H210" s="407" t="s">
        <v>6776</v>
      </c>
      <c r="I210" s="407" t="s">
        <v>6776</v>
      </c>
      <c r="J210" s="85"/>
      <c r="K210" s="407" t="s">
        <v>6776</v>
      </c>
      <c r="L210" s="96"/>
      <c r="M210" s="96"/>
      <c r="N210" s="96"/>
      <c r="O210" s="96"/>
      <c r="P210" s="96"/>
      <c r="Q210" s="96"/>
      <c r="R210" s="96"/>
      <c r="S210" s="96"/>
      <c r="T210" s="98"/>
      <c r="U210" s="98"/>
      <c r="V210" s="98"/>
      <c r="W210" s="98"/>
      <c r="X210" s="99"/>
      <c r="Y210" s="99"/>
      <c r="Z210" s="99"/>
      <c r="AA210" s="99"/>
      <c r="AB210" s="98"/>
      <c r="AC210" s="98"/>
      <c r="AD210" s="98"/>
      <c r="AE210" s="98"/>
      <c r="AF210" s="99"/>
      <c r="AG210" s="99"/>
      <c r="AH210" s="99"/>
      <c r="AI210" s="99"/>
      <c r="AJ210" s="87"/>
      <c r="AK210" s="100"/>
      <c r="AL210" s="100"/>
      <c r="AM210" s="101"/>
      <c r="AN210" s="101"/>
      <c r="AO210" s="101"/>
      <c r="AP210" s="101"/>
      <c r="AQ210" s="102"/>
      <c r="AR210" s="102"/>
      <c r="AS210" s="102"/>
      <c r="AT210" s="102"/>
      <c r="AU210" s="103"/>
      <c r="AV210" s="104"/>
      <c r="AW210" s="105"/>
      <c r="AX210" s="106"/>
      <c r="AY210" s="106"/>
      <c r="AZ210" s="106"/>
      <c r="BA210" s="98"/>
      <c r="BB210" s="98"/>
      <c r="BC210" s="98"/>
      <c r="BD210" s="98"/>
      <c r="BE210" s="107"/>
    </row>
    <row r="211" spans="1:57" s="84" customFormat="1" ht="34.5" customHeight="1">
      <c r="A211" s="84" t="s">
        <v>6497</v>
      </c>
      <c r="B211" s="84" t="s">
        <v>6498</v>
      </c>
      <c r="C211" s="84" t="s">
        <v>6499</v>
      </c>
      <c r="D211" s="84" t="s">
        <v>6500</v>
      </c>
      <c r="E211" s="84" t="s">
        <v>3</v>
      </c>
      <c r="F211" s="86"/>
      <c r="G211" s="94" t="s">
        <v>5386</v>
      </c>
      <c r="H211" s="407" t="s">
        <v>1104</v>
      </c>
      <c r="I211" s="407" t="s">
        <v>5385</v>
      </c>
      <c r="J211" s="85" t="s">
        <v>1104</v>
      </c>
      <c r="K211" s="407" t="s">
        <v>1129</v>
      </c>
      <c r="L211" s="96">
        <v>3000</v>
      </c>
      <c r="M211" s="96">
        <v>1500</v>
      </c>
      <c r="N211" s="96">
        <v>900</v>
      </c>
      <c r="O211" s="96">
        <v>700</v>
      </c>
      <c r="P211" s="96">
        <v>3000</v>
      </c>
      <c r="Q211" s="96">
        <v>1500</v>
      </c>
      <c r="R211" s="96">
        <v>900</v>
      </c>
      <c r="S211" s="96">
        <v>700</v>
      </c>
      <c r="T211" s="98" t="e">
        <v>#N/A</v>
      </c>
      <c r="U211" s="98"/>
      <c r="V211" s="98"/>
      <c r="W211" s="98"/>
      <c r="X211" s="99" t="e">
        <v>#N/A</v>
      </c>
      <c r="Y211" s="99"/>
      <c r="Z211" s="99"/>
      <c r="AA211" s="99"/>
      <c r="AB211" s="98"/>
      <c r="AC211" s="98"/>
      <c r="AD211" s="98"/>
      <c r="AE211" s="98"/>
      <c r="AF211" s="99"/>
      <c r="AG211" s="99"/>
      <c r="AH211" s="99"/>
      <c r="AI211" s="99"/>
      <c r="AJ211" s="87">
        <v>9</v>
      </c>
      <c r="AK211" s="100"/>
      <c r="AL211" s="100" t="e">
        <v>#REF!</v>
      </c>
      <c r="AM211" s="101" t="e">
        <v>#REF!</v>
      </c>
      <c r="AN211" s="101" t="e">
        <v>#REF!</v>
      </c>
      <c r="AO211" s="101" t="e">
        <v>#REF!</v>
      </c>
      <c r="AP211" s="101" t="e">
        <v>#REF!</v>
      </c>
      <c r="AQ211" s="102" t="e">
        <v>#REF!</v>
      </c>
      <c r="AR211" s="102" t="e">
        <v>#REF!</v>
      </c>
      <c r="AS211" s="102" t="e">
        <v>#REF!</v>
      </c>
      <c r="AT211" s="102" t="e">
        <v>#REF!</v>
      </c>
      <c r="AU211" s="103" t="e">
        <v>#REF!</v>
      </c>
      <c r="AV211" s="104" t="s">
        <v>3</v>
      </c>
      <c r="AW211" s="105">
        <v>1540</v>
      </c>
      <c r="AX211" s="106">
        <v>770</v>
      </c>
      <c r="AY211" s="106">
        <v>630</v>
      </c>
      <c r="AZ211" s="106">
        <v>490</v>
      </c>
      <c r="BA211" s="98">
        <v>1320</v>
      </c>
      <c r="BB211" s="98">
        <v>660</v>
      </c>
      <c r="BC211" s="98">
        <v>540</v>
      </c>
      <c r="BD211" s="98">
        <v>420</v>
      </c>
      <c r="BE211" s="107" t="e">
        <v>#REF!</v>
      </c>
    </row>
    <row r="212" spans="1:57" s="84" customFormat="1" ht="34.5" hidden="1" customHeight="1">
      <c r="F212" s="86"/>
      <c r="G212" s="94"/>
      <c r="H212" s="407" t="s">
        <v>6776</v>
      </c>
      <c r="I212" s="407" t="s">
        <v>6776</v>
      </c>
      <c r="J212" s="85"/>
      <c r="K212" s="407" t="s">
        <v>6776</v>
      </c>
      <c r="L212" s="96"/>
      <c r="M212" s="96"/>
      <c r="N212" s="96"/>
      <c r="O212" s="96"/>
      <c r="P212" s="96"/>
      <c r="Q212" s="96"/>
      <c r="R212" s="96"/>
      <c r="S212" s="96"/>
      <c r="T212" s="98"/>
      <c r="U212" s="98"/>
      <c r="V212" s="98"/>
      <c r="W212" s="98"/>
      <c r="X212" s="99"/>
      <c r="Y212" s="99"/>
      <c r="Z212" s="99"/>
      <c r="AA212" s="99"/>
      <c r="AB212" s="98"/>
      <c r="AC212" s="98"/>
      <c r="AD212" s="98"/>
      <c r="AE212" s="98"/>
      <c r="AF212" s="99"/>
      <c r="AG212" s="99"/>
      <c r="AH212" s="99"/>
      <c r="AI212" s="99"/>
      <c r="AJ212" s="87"/>
      <c r="AK212" s="100"/>
      <c r="AL212" s="100"/>
      <c r="AM212" s="101"/>
      <c r="AN212" s="101"/>
      <c r="AO212" s="101"/>
      <c r="AP212" s="101"/>
      <c r="AQ212" s="102"/>
      <c r="AR212" s="102"/>
      <c r="AS212" s="102"/>
      <c r="AT212" s="102"/>
      <c r="AU212" s="103"/>
      <c r="AV212" s="104"/>
      <c r="AW212" s="105"/>
      <c r="AX212" s="106"/>
      <c r="AY212" s="106"/>
      <c r="AZ212" s="106"/>
      <c r="BA212" s="98"/>
      <c r="BB212" s="98"/>
      <c r="BC212" s="98"/>
      <c r="BD212" s="98"/>
      <c r="BE212" s="107"/>
    </row>
    <row r="213" spans="1:57" s="84" customFormat="1" ht="34.5" hidden="1" customHeight="1">
      <c r="F213" s="86"/>
      <c r="G213" s="94"/>
      <c r="H213" s="407" t="s">
        <v>6776</v>
      </c>
      <c r="I213" s="407" t="s">
        <v>6776</v>
      </c>
      <c r="J213" s="85"/>
      <c r="K213" s="407" t="s">
        <v>6776</v>
      </c>
      <c r="L213" s="96"/>
      <c r="M213" s="96"/>
      <c r="N213" s="96"/>
      <c r="O213" s="96"/>
      <c r="P213" s="96"/>
      <c r="Q213" s="96"/>
      <c r="R213" s="96"/>
      <c r="S213" s="96"/>
      <c r="T213" s="98"/>
      <c r="U213" s="98"/>
      <c r="V213" s="98"/>
      <c r="W213" s="98"/>
      <c r="X213" s="99"/>
      <c r="Y213" s="99"/>
      <c r="Z213" s="99"/>
      <c r="AA213" s="99"/>
      <c r="AB213" s="98"/>
      <c r="AC213" s="98"/>
      <c r="AD213" s="98"/>
      <c r="AE213" s="98"/>
      <c r="AF213" s="99"/>
      <c r="AG213" s="99"/>
      <c r="AH213" s="99"/>
      <c r="AI213" s="99"/>
      <c r="AJ213" s="87"/>
      <c r="AK213" s="100"/>
      <c r="AL213" s="100"/>
      <c r="AM213" s="101"/>
      <c r="AN213" s="101"/>
      <c r="AO213" s="101"/>
      <c r="AP213" s="101"/>
      <c r="AQ213" s="102"/>
      <c r="AR213" s="102"/>
      <c r="AS213" s="102"/>
      <c r="AT213" s="102"/>
      <c r="AU213" s="103"/>
      <c r="AV213" s="104"/>
      <c r="AW213" s="105"/>
      <c r="AX213" s="106"/>
      <c r="AY213" s="106"/>
      <c r="AZ213" s="106"/>
      <c r="BA213" s="98"/>
      <c r="BB213" s="98"/>
      <c r="BC213" s="98"/>
      <c r="BD213" s="98"/>
      <c r="BE213" s="107"/>
    </row>
    <row r="214" spans="1:57" s="84" customFormat="1" ht="34.5" hidden="1" customHeight="1">
      <c r="F214" s="86"/>
      <c r="G214" s="94"/>
      <c r="H214" s="407" t="s">
        <v>6776</v>
      </c>
      <c r="I214" s="407" t="s">
        <v>6776</v>
      </c>
      <c r="J214" s="85"/>
      <c r="K214" s="407" t="s">
        <v>6776</v>
      </c>
      <c r="L214" s="96"/>
      <c r="M214" s="96"/>
      <c r="N214" s="96"/>
      <c r="O214" s="96"/>
      <c r="P214" s="96"/>
      <c r="Q214" s="96"/>
      <c r="R214" s="96"/>
      <c r="S214" s="96"/>
      <c r="T214" s="98"/>
      <c r="U214" s="98"/>
      <c r="V214" s="98"/>
      <c r="W214" s="98"/>
      <c r="X214" s="99"/>
      <c r="Y214" s="99"/>
      <c r="Z214" s="99"/>
      <c r="AA214" s="99"/>
      <c r="AB214" s="98"/>
      <c r="AC214" s="98"/>
      <c r="AD214" s="98"/>
      <c r="AE214" s="98"/>
      <c r="AF214" s="99"/>
      <c r="AG214" s="99"/>
      <c r="AH214" s="99"/>
      <c r="AI214" s="99"/>
      <c r="AJ214" s="87"/>
      <c r="AK214" s="100"/>
      <c r="AL214" s="100"/>
      <c r="AM214" s="101"/>
      <c r="AN214" s="101"/>
      <c r="AO214" s="101"/>
      <c r="AP214" s="101"/>
      <c r="AQ214" s="102"/>
      <c r="AR214" s="102"/>
      <c r="AS214" s="102"/>
      <c r="AT214" s="102"/>
      <c r="AU214" s="103"/>
      <c r="AV214" s="104"/>
      <c r="AW214" s="105"/>
      <c r="AX214" s="106"/>
      <c r="AY214" s="106"/>
      <c r="AZ214" s="106"/>
      <c r="BA214" s="98"/>
      <c r="BB214" s="98"/>
      <c r="BC214" s="98"/>
      <c r="BD214" s="98"/>
      <c r="BE214" s="107"/>
    </row>
    <row r="215" spans="1:57" s="84" customFormat="1" ht="34.5" hidden="1" customHeight="1">
      <c r="F215" s="86"/>
      <c r="G215" s="94"/>
      <c r="H215" s="407" t="s">
        <v>6776</v>
      </c>
      <c r="I215" s="407" t="s">
        <v>6776</v>
      </c>
      <c r="J215" s="85"/>
      <c r="K215" s="407" t="s">
        <v>6776</v>
      </c>
      <c r="L215" s="96"/>
      <c r="M215" s="96"/>
      <c r="N215" s="96"/>
      <c r="O215" s="96"/>
      <c r="P215" s="96"/>
      <c r="Q215" s="96"/>
      <c r="R215" s="96"/>
      <c r="S215" s="96"/>
      <c r="T215" s="98"/>
      <c r="U215" s="98"/>
      <c r="V215" s="98"/>
      <c r="W215" s="98"/>
      <c r="X215" s="99"/>
      <c r="Y215" s="99"/>
      <c r="Z215" s="99"/>
      <c r="AA215" s="99"/>
      <c r="AB215" s="98"/>
      <c r="AC215" s="98"/>
      <c r="AD215" s="98"/>
      <c r="AE215" s="98"/>
      <c r="AF215" s="99"/>
      <c r="AG215" s="99"/>
      <c r="AH215" s="99"/>
      <c r="AI215" s="99"/>
      <c r="AJ215" s="87"/>
      <c r="AK215" s="100"/>
      <c r="AL215" s="100"/>
      <c r="AM215" s="101"/>
      <c r="AN215" s="101"/>
      <c r="AO215" s="101"/>
      <c r="AP215" s="101"/>
      <c r="AQ215" s="102"/>
      <c r="AR215" s="102"/>
      <c r="AS215" s="102"/>
      <c r="AT215" s="102"/>
      <c r="AU215" s="103"/>
      <c r="AV215" s="104"/>
      <c r="AW215" s="105"/>
      <c r="AX215" s="106"/>
      <c r="AY215" s="106"/>
      <c r="AZ215" s="106"/>
      <c r="BA215" s="98"/>
      <c r="BB215" s="98"/>
      <c r="BC215" s="98"/>
      <c r="BD215" s="98"/>
      <c r="BE215" s="107"/>
    </row>
    <row r="216" spans="1:57" s="84" customFormat="1" ht="34.5" hidden="1" customHeight="1">
      <c r="F216" s="86"/>
      <c r="G216" s="94"/>
      <c r="H216" s="407" t="s">
        <v>6776</v>
      </c>
      <c r="I216" s="407" t="s">
        <v>6776</v>
      </c>
      <c r="J216" s="85"/>
      <c r="K216" s="407" t="s">
        <v>6776</v>
      </c>
      <c r="L216" s="96"/>
      <c r="M216" s="96"/>
      <c r="N216" s="96"/>
      <c r="O216" s="96"/>
      <c r="P216" s="96"/>
      <c r="Q216" s="96"/>
      <c r="R216" s="96"/>
      <c r="S216" s="96"/>
      <c r="T216" s="98"/>
      <c r="U216" s="98"/>
      <c r="V216" s="98"/>
      <c r="W216" s="98"/>
      <c r="X216" s="99"/>
      <c r="Y216" s="99"/>
      <c r="Z216" s="99"/>
      <c r="AA216" s="99"/>
      <c r="AB216" s="98"/>
      <c r="AC216" s="98"/>
      <c r="AD216" s="98"/>
      <c r="AE216" s="98"/>
      <c r="AF216" s="99"/>
      <c r="AG216" s="99"/>
      <c r="AH216" s="99"/>
      <c r="AI216" s="99"/>
      <c r="AJ216" s="87"/>
      <c r="AK216" s="100"/>
      <c r="AL216" s="100"/>
      <c r="AM216" s="101"/>
      <c r="AN216" s="101"/>
      <c r="AO216" s="101"/>
      <c r="AP216" s="101"/>
      <c r="AQ216" s="102"/>
      <c r="AR216" s="102"/>
      <c r="AS216" s="102"/>
      <c r="AT216" s="102"/>
      <c r="AU216" s="103"/>
      <c r="AV216" s="104"/>
      <c r="AW216" s="105"/>
      <c r="AX216" s="106"/>
      <c r="AY216" s="106"/>
      <c r="AZ216" s="106"/>
      <c r="BA216" s="98"/>
      <c r="BB216" s="98"/>
      <c r="BC216" s="98"/>
      <c r="BD216" s="98"/>
      <c r="BE216" s="107"/>
    </row>
    <row r="217" spans="1:57" s="84" customFormat="1" ht="34.5" hidden="1" customHeight="1">
      <c r="F217" s="86"/>
      <c r="G217" s="94"/>
      <c r="H217" s="407" t="s">
        <v>6776</v>
      </c>
      <c r="I217" s="407" t="s">
        <v>6776</v>
      </c>
      <c r="J217" s="85"/>
      <c r="K217" s="407" t="s">
        <v>6776</v>
      </c>
      <c r="L217" s="96"/>
      <c r="M217" s="96"/>
      <c r="N217" s="96"/>
      <c r="O217" s="96"/>
      <c r="P217" s="96"/>
      <c r="Q217" s="96"/>
      <c r="R217" s="96"/>
      <c r="S217" s="96"/>
      <c r="T217" s="98"/>
      <c r="U217" s="98"/>
      <c r="V217" s="98"/>
      <c r="W217" s="98"/>
      <c r="X217" s="99"/>
      <c r="Y217" s="99"/>
      <c r="Z217" s="99"/>
      <c r="AA217" s="99"/>
      <c r="AB217" s="98"/>
      <c r="AC217" s="98"/>
      <c r="AD217" s="98"/>
      <c r="AE217" s="98"/>
      <c r="AF217" s="99"/>
      <c r="AG217" s="99"/>
      <c r="AH217" s="99"/>
      <c r="AI217" s="99"/>
      <c r="AJ217" s="87"/>
      <c r="AK217" s="100"/>
      <c r="AL217" s="100"/>
      <c r="AM217" s="101"/>
      <c r="AN217" s="101"/>
      <c r="AO217" s="101"/>
      <c r="AP217" s="101"/>
      <c r="AQ217" s="102"/>
      <c r="AR217" s="102"/>
      <c r="AS217" s="102"/>
      <c r="AT217" s="102"/>
      <c r="AU217" s="103"/>
      <c r="AV217" s="104"/>
      <c r="AW217" s="105"/>
      <c r="AX217" s="106"/>
      <c r="AY217" s="106"/>
      <c r="AZ217" s="106"/>
      <c r="BA217" s="98"/>
      <c r="BB217" s="98"/>
      <c r="BC217" s="98"/>
      <c r="BD217" s="98"/>
      <c r="BE217" s="107"/>
    </row>
    <row r="218" spans="1:57" s="84" customFormat="1" ht="34.5" customHeight="1">
      <c r="A218" s="84" t="s">
        <v>6501</v>
      </c>
      <c r="B218" s="84" t="s">
        <v>6502</v>
      </c>
      <c r="C218" s="84" t="s">
        <v>6503</v>
      </c>
      <c r="D218" s="84" t="s">
        <v>6504</v>
      </c>
      <c r="E218" s="84" t="s">
        <v>3</v>
      </c>
      <c r="F218" s="86">
        <v>47</v>
      </c>
      <c r="G218" s="94" t="s">
        <v>5418</v>
      </c>
      <c r="H218" s="407" t="s">
        <v>5124</v>
      </c>
      <c r="I218" s="407" t="s">
        <v>5275</v>
      </c>
      <c r="J218" s="85" t="s">
        <v>5124</v>
      </c>
      <c r="K218" s="407" t="s">
        <v>4734</v>
      </c>
      <c r="L218" s="96">
        <v>5000</v>
      </c>
      <c r="M218" s="96">
        <v>2500</v>
      </c>
      <c r="N218" s="96">
        <v>1500</v>
      </c>
      <c r="O218" s="96">
        <v>1000</v>
      </c>
      <c r="P218" s="96">
        <v>5000</v>
      </c>
      <c r="Q218" s="96">
        <v>2500</v>
      </c>
      <c r="R218" s="96">
        <v>1500</v>
      </c>
      <c r="S218" s="96">
        <v>1000</v>
      </c>
      <c r="T218" s="98" t="e">
        <v>#N/A</v>
      </c>
      <c r="U218" s="98"/>
      <c r="V218" s="98"/>
      <c r="W218" s="98"/>
      <c r="X218" s="99" t="e">
        <v>#N/A</v>
      </c>
      <c r="Y218" s="99"/>
      <c r="Z218" s="99"/>
      <c r="AA218" s="99"/>
      <c r="AB218" s="98"/>
      <c r="AC218" s="98"/>
      <c r="AD218" s="98"/>
      <c r="AE218" s="98"/>
      <c r="AF218" s="99"/>
      <c r="AG218" s="99"/>
      <c r="AH218" s="99"/>
      <c r="AI218" s="99"/>
      <c r="AJ218" s="87">
        <v>11.6</v>
      </c>
      <c r="AK218" s="100"/>
      <c r="AL218" s="100" t="e">
        <v>#REF!</v>
      </c>
      <c r="AM218" s="101" t="e">
        <v>#REF!</v>
      </c>
      <c r="AN218" s="101" t="e">
        <v>#REF!</v>
      </c>
      <c r="AO218" s="101" t="e">
        <v>#REF!</v>
      </c>
      <c r="AP218" s="101" t="e">
        <v>#REF!</v>
      </c>
      <c r="AQ218" s="102" t="e">
        <v>#REF!</v>
      </c>
      <c r="AR218" s="102" t="e">
        <v>#REF!</v>
      </c>
      <c r="AS218" s="102" t="e">
        <v>#REF!</v>
      </c>
      <c r="AT218" s="102" t="e">
        <v>#REF!</v>
      </c>
      <c r="AU218" s="103" t="e">
        <v>#REF!</v>
      </c>
      <c r="AV218" s="104" t="s">
        <v>3</v>
      </c>
      <c r="AW218" s="105">
        <v>2800</v>
      </c>
      <c r="AX218" s="106">
        <v>1400</v>
      </c>
      <c r="AY218" s="106">
        <v>1050</v>
      </c>
      <c r="AZ218" s="106">
        <v>560</v>
      </c>
      <c r="BA218" s="98">
        <v>2400</v>
      </c>
      <c r="BB218" s="98">
        <v>1200</v>
      </c>
      <c r="BC218" s="98">
        <v>900</v>
      </c>
      <c r="BD218" s="98">
        <v>480</v>
      </c>
      <c r="BE218" s="107" t="e">
        <v>#REF!</v>
      </c>
    </row>
    <row r="219" spans="1:57" s="84" customFormat="1" ht="34.5" hidden="1" customHeight="1">
      <c r="F219" s="86"/>
      <c r="G219" s="94"/>
      <c r="H219" s="407" t="s">
        <v>6776</v>
      </c>
      <c r="I219" s="407" t="s">
        <v>6776</v>
      </c>
      <c r="J219" s="85"/>
      <c r="K219" s="407" t="s">
        <v>6776</v>
      </c>
      <c r="L219" s="96"/>
      <c r="M219" s="96"/>
      <c r="N219" s="96"/>
      <c r="O219" s="96"/>
      <c r="P219" s="96"/>
      <c r="Q219" s="96"/>
      <c r="R219" s="96"/>
      <c r="S219" s="96"/>
      <c r="T219" s="98"/>
      <c r="U219" s="98"/>
      <c r="V219" s="98"/>
      <c r="W219" s="98"/>
      <c r="X219" s="99"/>
      <c r="Y219" s="99"/>
      <c r="Z219" s="99"/>
      <c r="AA219" s="99"/>
      <c r="AB219" s="98"/>
      <c r="AC219" s="98"/>
      <c r="AD219" s="98"/>
      <c r="AE219" s="98"/>
      <c r="AF219" s="99"/>
      <c r="AG219" s="99"/>
      <c r="AH219" s="99"/>
      <c r="AI219" s="99"/>
      <c r="AJ219" s="87"/>
      <c r="AK219" s="100"/>
      <c r="AL219" s="100"/>
      <c r="AM219" s="101"/>
      <c r="AN219" s="101"/>
      <c r="AO219" s="101"/>
      <c r="AP219" s="101"/>
      <c r="AQ219" s="102"/>
      <c r="AR219" s="102"/>
      <c r="AS219" s="102"/>
      <c r="AT219" s="102"/>
      <c r="AU219" s="103"/>
      <c r="AV219" s="104"/>
      <c r="AW219" s="105"/>
      <c r="AX219" s="106"/>
      <c r="AY219" s="106"/>
      <c r="AZ219" s="106"/>
      <c r="BA219" s="98"/>
      <c r="BB219" s="98"/>
      <c r="BC219" s="98"/>
      <c r="BD219" s="98"/>
      <c r="BE219" s="107"/>
    </row>
    <row r="220" spans="1:57" s="84" customFormat="1" ht="34.5" hidden="1" customHeight="1">
      <c r="F220" s="86"/>
      <c r="G220" s="94"/>
      <c r="H220" s="407" t="s">
        <v>6776</v>
      </c>
      <c r="I220" s="407" t="s">
        <v>6776</v>
      </c>
      <c r="J220" s="85"/>
      <c r="K220" s="407" t="s">
        <v>6776</v>
      </c>
      <c r="L220" s="96"/>
      <c r="M220" s="96"/>
      <c r="N220" s="96"/>
      <c r="O220" s="96"/>
      <c r="P220" s="96"/>
      <c r="Q220" s="96"/>
      <c r="R220" s="96"/>
      <c r="S220" s="96"/>
      <c r="T220" s="98"/>
      <c r="U220" s="98"/>
      <c r="V220" s="98"/>
      <c r="W220" s="98"/>
      <c r="X220" s="99"/>
      <c r="Y220" s="99"/>
      <c r="Z220" s="99"/>
      <c r="AA220" s="99"/>
      <c r="AB220" s="98"/>
      <c r="AC220" s="98"/>
      <c r="AD220" s="98"/>
      <c r="AE220" s="98"/>
      <c r="AF220" s="99"/>
      <c r="AG220" s="99"/>
      <c r="AH220" s="99"/>
      <c r="AI220" s="99"/>
      <c r="AJ220" s="87"/>
      <c r="AK220" s="100"/>
      <c r="AL220" s="100"/>
      <c r="AM220" s="101"/>
      <c r="AN220" s="101"/>
      <c r="AO220" s="101"/>
      <c r="AP220" s="101"/>
      <c r="AQ220" s="102"/>
      <c r="AR220" s="102"/>
      <c r="AS220" s="102"/>
      <c r="AT220" s="102"/>
      <c r="AU220" s="103"/>
      <c r="AV220" s="104"/>
      <c r="AW220" s="105"/>
      <c r="AX220" s="106"/>
      <c r="AY220" s="106"/>
      <c r="AZ220" s="106"/>
      <c r="BA220" s="98"/>
      <c r="BB220" s="98"/>
      <c r="BC220" s="98"/>
      <c r="BD220" s="98"/>
      <c r="BE220" s="107"/>
    </row>
    <row r="221" spans="1:57" s="84" customFormat="1" ht="34.5" hidden="1" customHeight="1">
      <c r="F221" s="86"/>
      <c r="G221" s="94"/>
      <c r="H221" s="407" t="s">
        <v>6776</v>
      </c>
      <c r="I221" s="407" t="s">
        <v>6776</v>
      </c>
      <c r="J221" s="85"/>
      <c r="K221" s="407" t="s">
        <v>6776</v>
      </c>
      <c r="L221" s="96"/>
      <c r="M221" s="96"/>
      <c r="N221" s="96"/>
      <c r="O221" s="96"/>
      <c r="P221" s="96"/>
      <c r="Q221" s="96"/>
      <c r="R221" s="96"/>
      <c r="S221" s="96"/>
      <c r="T221" s="98"/>
      <c r="U221" s="98"/>
      <c r="V221" s="98"/>
      <c r="W221" s="98"/>
      <c r="X221" s="99"/>
      <c r="Y221" s="99"/>
      <c r="Z221" s="99"/>
      <c r="AA221" s="99"/>
      <c r="AB221" s="98"/>
      <c r="AC221" s="98"/>
      <c r="AD221" s="98"/>
      <c r="AE221" s="98"/>
      <c r="AF221" s="99"/>
      <c r="AG221" s="99"/>
      <c r="AH221" s="99"/>
      <c r="AI221" s="99"/>
      <c r="AJ221" s="87"/>
      <c r="AK221" s="100"/>
      <c r="AL221" s="100"/>
      <c r="AM221" s="101"/>
      <c r="AN221" s="101"/>
      <c r="AO221" s="101"/>
      <c r="AP221" s="101"/>
      <c r="AQ221" s="102"/>
      <c r="AR221" s="102"/>
      <c r="AS221" s="102"/>
      <c r="AT221" s="102"/>
      <c r="AU221" s="103"/>
      <c r="AV221" s="104"/>
      <c r="AW221" s="105"/>
      <c r="AX221" s="106"/>
      <c r="AY221" s="106"/>
      <c r="AZ221" s="106"/>
      <c r="BA221" s="98"/>
      <c r="BB221" s="98"/>
      <c r="BC221" s="98"/>
      <c r="BD221" s="98"/>
      <c r="BE221" s="107"/>
    </row>
    <row r="222" spans="1:57" s="84" customFormat="1" ht="34.5" hidden="1" customHeight="1">
      <c r="F222" s="86"/>
      <c r="G222" s="94"/>
      <c r="H222" s="407" t="s">
        <v>6776</v>
      </c>
      <c r="I222" s="407" t="s">
        <v>6776</v>
      </c>
      <c r="J222" s="85"/>
      <c r="K222" s="407" t="s">
        <v>6776</v>
      </c>
      <c r="L222" s="96"/>
      <c r="M222" s="96"/>
      <c r="N222" s="96"/>
      <c r="O222" s="96"/>
      <c r="P222" s="96"/>
      <c r="Q222" s="96"/>
      <c r="R222" s="96"/>
      <c r="S222" s="96"/>
      <c r="T222" s="98"/>
      <c r="U222" s="98"/>
      <c r="V222" s="98"/>
      <c r="W222" s="98"/>
      <c r="X222" s="99"/>
      <c r="Y222" s="99"/>
      <c r="Z222" s="99"/>
      <c r="AA222" s="99"/>
      <c r="AB222" s="98"/>
      <c r="AC222" s="98"/>
      <c r="AD222" s="98"/>
      <c r="AE222" s="98"/>
      <c r="AF222" s="99"/>
      <c r="AG222" s="99"/>
      <c r="AH222" s="99"/>
      <c r="AI222" s="99"/>
      <c r="AJ222" s="87"/>
      <c r="AK222" s="100"/>
      <c r="AL222" s="100"/>
      <c r="AM222" s="101"/>
      <c r="AN222" s="101"/>
      <c r="AO222" s="101"/>
      <c r="AP222" s="101"/>
      <c r="AQ222" s="102"/>
      <c r="AR222" s="102"/>
      <c r="AS222" s="102"/>
      <c r="AT222" s="102"/>
      <c r="AU222" s="103"/>
      <c r="AV222" s="104"/>
      <c r="AW222" s="105"/>
      <c r="AX222" s="106"/>
      <c r="AY222" s="106"/>
      <c r="AZ222" s="106"/>
      <c r="BA222" s="98"/>
      <c r="BB222" s="98"/>
      <c r="BC222" s="98"/>
      <c r="BD222" s="98"/>
      <c r="BE222" s="107"/>
    </row>
    <row r="223" spans="1:57" s="84" customFormat="1" ht="34.5" hidden="1" customHeight="1">
      <c r="F223" s="86"/>
      <c r="G223" s="94"/>
      <c r="H223" s="407" t="s">
        <v>6776</v>
      </c>
      <c r="I223" s="407" t="s">
        <v>6776</v>
      </c>
      <c r="J223" s="85"/>
      <c r="K223" s="407" t="s">
        <v>6776</v>
      </c>
      <c r="L223" s="96"/>
      <c r="M223" s="96"/>
      <c r="N223" s="96"/>
      <c r="O223" s="96"/>
      <c r="P223" s="96"/>
      <c r="Q223" s="96"/>
      <c r="R223" s="96"/>
      <c r="S223" s="96"/>
      <c r="T223" s="98"/>
      <c r="U223" s="98"/>
      <c r="V223" s="98"/>
      <c r="W223" s="98"/>
      <c r="X223" s="99"/>
      <c r="Y223" s="99"/>
      <c r="Z223" s="99"/>
      <c r="AA223" s="99"/>
      <c r="AB223" s="98"/>
      <c r="AC223" s="98"/>
      <c r="AD223" s="98"/>
      <c r="AE223" s="98"/>
      <c r="AF223" s="99"/>
      <c r="AG223" s="99"/>
      <c r="AH223" s="99"/>
      <c r="AI223" s="99"/>
      <c r="AJ223" s="87"/>
      <c r="AK223" s="100"/>
      <c r="AL223" s="100"/>
      <c r="AM223" s="101"/>
      <c r="AN223" s="101"/>
      <c r="AO223" s="101"/>
      <c r="AP223" s="101"/>
      <c r="AQ223" s="102"/>
      <c r="AR223" s="102"/>
      <c r="AS223" s="102"/>
      <c r="AT223" s="102"/>
      <c r="AU223" s="103"/>
      <c r="AV223" s="104"/>
      <c r="AW223" s="105"/>
      <c r="AX223" s="106"/>
      <c r="AY223" s="106"/>
      <c r="AZ223" s="106"/>
      <c r="BA223" s="98"/>
      <c r="BB223" s="98"/>
      <c r="BC223" s="98"/>
      <c r="BD223" s="98"/>
      <c r="BE223" s="107"/>
    </row>
    <row r="224" spans="1:57" s="84" customFormat="1" ht="34.5" hidden="1" customHeight="1">
      <c r="F224" s="86"/>
      <c r="G224" s="94"/>
      <c r="H224" s="407" t="s">
        <v>6776</v>
      </c>
      <c r="I224" s="407" t="s">
        <v>6776</v>
      </c>
      <c r="J224" s="85"/>
      <c r="K224" s="407" t="s">
        <v>6776</v>
      </c>
      <c r="L224" s="96"/>
      <c r="M224" s="96"/>
      <c r="N224" s="96"/>
      <c r="O224" s="96"/>
      <c r="P224" s="96"/>
      <c r="Q224" s="96"/>
      <c r="R224" s="96"/>
      <c r="S224" s="96"/>
      <c r="T224" s="98"/>
      <c r="U224" s="98"/>
      <c r="V224" s="98"/>
      <c r="W224" s="98"/>
      <c r="X224" s="99"/>
      <c r="Y224" s="99"/>
      <c r="Z224" s="99"/>
      <c r="AA224" s="99"/>
      <c r="AB224" s="98"/>
      <c r="AC224" s="98"/>
      <c r="AD224" s="98"/>
      <c r="AE224" s="98"/>
      <c r="AF224" s="99"/>
      <c r="AG224" s="99"/>
      <c r="AH224" s="99"/>
      <c r="AI224" s="99"/>
      <c r="AJ224" s="87"/>
      <c r="AK224" s="100"/>
      <c r="AL224" s="100"/>
      <c r="AM224" s="101"/>
      <c r="AN224" s="101"/>
      <c r="AO224" s="101"/>
      <c r="AP224" s="101"/>
      <c r="AQ224" s="102"/>
      <c r="AR224" s="102"/>
      <c r="AS224" s="102"/>
      <c r="AT224" s="102"/>
      <c r="AU224" s="103"/>
      <c r="AV224" s="104"/>
      <c r="AW224" s="105"/>
      <c r="AX224" s="106"/>
      <c r="AY224" s="106"/>
      <c r="AZ224" s="106"/>
      <c r="BA224" s="98"/>
      <c r="BB224" s="98"/>
      <c r="BC224" s="98"/>
      <c r="BD224" s="98"/>
      <c r="BE224" s="107"/>
    </row>
    <row r="225" spans="1:57" s="84" customFormat="1" ht="34.5" customHeight="1">
      <c r="A225" s="84" t="s">
        <v>6505</v>
      </c>
      <c r="B225" s="84" t="s">
        <v>6506</v>
      </c>
      <c r="C225" s="84" t="s">
        <v>6507</v>
      </c>
      <c r="D225" s="84" t="s">
        <v>6508</v>
      </c>
      <c r="E225" s="84" t="s">
        <v>3</v>
      </c>
      <c r="F225" s="86">
        <v>49</v>
      </c>
      <c r="G225" s="94" t="s">
        <v>5424</v>
      </c>
      <c r="H225" s="407" t="s">
        <v>311</v>
      </c>
      <c r="I225" s="407" t="s">
        <v>215</v>
      </c>
      <c r="J225" s="85" t="s">
        <v>311</v>
      </c>
      <c r="K225" s="407" t="s">
        <v>5256</v>
      </c>
      <c r="L225" s="96">
        <v>6000</v>
      </c>
      <c r="M225" s="96">
        <v>3000</v>
      </c>
      <c r="N225" s="96">
        <v>2000</v>
      </c>
      <c r="O225" s="96">
        <v>1200</v>
      </c>
      <c r="P225" s="96">
        <v>6000</v>
      </c>
      <c r="Q225" s="96">
        <v>3000</v>
      </c>
      <c r="R225" s="96">
        <v>2000</v>
      </c>
      <c r="S225" s="96">
        <v>1200</v>
      </c>
      <c r="T225" s="98"/>
      <c r="U225" s="98"/>
      <c r="V225" s="98"/>
      <c r="W225" s="98"/>
      <c r="X225" s="99"/>
      <c r="Y225" s="99"/>
      <c r="Z225" s="99"/>
      <c r="AA225" s="99"/>
      <c r="AB225" s="98"/>
      <c r="AC225" s="98"/>
      <c r="AD225" s="98"/>
      <c r="AE225" s="98"/>
      <c r="AF225" s="99"/>
      <c r="AG225" s="99"/>
      <c r="AH225" s="99"/>
      <c r="AI225" s="99"/>
      <c r="AJ225" s="87">
        <v>12.94</v>
      </c>
      <c r="AK225" s="100"/>
      <c r="AL225" s="100" t="e">
        <v>#REF!</v>
      </c>
      <c r="AM225" s="101" t="e">
        <v>#REF!</v>
      </c>
      <c r="AN225" s="101" t="e">
        <v>#REF!</v>
      </c>
      <c r="AO225" s="101" t="e">
        <v>#REF!</v>
      </c>
      <c r="AP225" s="101" t="e">
        <v>#REF!</v>
      </c>
      <c r="AQ225" s="102" t="e">
        <v>#REF!</v>
      </c>
      <c r="AR225" s="102" t="e">
        <v>#REF!</v>
      </c>
      <c r="AS225" s="102" t="e">
        <v>#REF!</v>
      </c>
      <c r="AT225" s="102" t="e">
        <v>#REF!</v>
      </c>
      <c r="AU225" s="103" t="e">
        <v>#REF!</v>
      </c>
      <c r="AV225" s="104" t="s">
        <v>3</v>
      </c>
      <c r="AW225" s="105">
        <v>3080</v>
      </c>
      <c r="AX225" s="106">
        <v>1540</v>
      </c>
      <c r="AY225" s="106">
        <v>1260</v>
      </c>
      <c r="AZ225" s="106">
        <v>700</v>
      </c>
      <c r="BA225" s="98">
        <v>2640</v>
      </c>
      <c r="BB225" s="98">
        <v>1320</v>
      </c>
      <c r="BC225" s="98">
        <v>1080</v>
      </c>
      <c r="BD225" s="98">
        <v>600</v>
      </c>
      <c r="BE225" s="107" t="e">
        <v>#REF!</v>
      </c>
    </row>
    <row r="226" spans="1:57" s="84" customFormat="1" ht="34.5" hidden="1" customHeight="1">
      <c r="F226" s="86"/>
      <c r="G226" s="94"/>
      <c r="H226" s="407" t="s">
        <v>6776</v>
      </c>
      <c r="I226" s="407" t="s">
        <v>6776</v>
      </c>
      <c r="J226" s="85"/>
      <c r="K226" s="407" t="s">
        <v>6776</v>
      </c>
      <c r="L226" s="96"/>
      <c r="M226" s="96"/>
      <c r="N226" s="96"/>
      <c r="O226" s="96"/>
      <c r="P226" s="96"/>
      <c r="Q226" s="96"/>
      <c r="R226" s="96"/>
      <c r="S226" s="96"/>
      <c r="T226" s="98"/>
      <c r="U226" s="98"/>
      <c r="V226" s="98"/>
      <c r="W226" s="98"/>
      <c r="X226" s="99"/>
      <c r="Y226" s="99"/>
      <c r="Z226" s="99"/>
      <c r="AA226" s="99"/>
      <c r="AB226" s="98"/>
      <c r="AC226" s="98"/>
      <c r="AD226" s="98"/>
      <c r="AE226" s="98"/>
      <c r="AF226" s="99"/>
      <c r="AG226" s="99"/>
      <c r="AH226" s="99"/>
      <c r="AI226" s="99"/>
      <c r="AJ226" s="87"/>
      <c r="AK226" s="100"/>
      <c r="AL226" s="100"/>
      <c r="AM226" s="101"/>
      <c r="AN226" s="101"/>
      <c r="AO226" s="101"/>
      <c r="AP226" s="101"/>
      <c r="AQ226" s="102"/>
      <c r="AR226" s="102"/>
      <c r="AS226" s="102"/>
      <c r="AT226" s="102"/>
      <c r="AU226" s="103"/>
      <c r="AV226" s="104"/>
      <c r="AW226" s="105"/>
      <c r="AX226" s="106"/>
      <c r="AY226" s="106"/>
      <c r="AZ226" s="106"/>
      <c r="BA226" s="98"/>
      <c r="BB226" s="98"/>
      <c r="BC226" s="98"/>
      <c r="BD226" s="98"/>
      <c r="BE226" s="107"/>
    </row>
    <row r="227" spans="1:57" s="84" customFormat="1" ht="34.5" hidden="1" customHeight="1">
      <c r="F227" s="86"/>
      <c r="G227" s="94"/>
      <c r="H227" s="407" t="s">
        <v>6776</v>
      </c>
      <c r="I227" s="407" t="s">
        <v>6776</v>
      </c>
      <c r="J227" s="85"/>
      <c r="K227" s="407" t="s">
        <v>6776</v>
      </c>
      <c r="L227" s="96"/>
      <c r="M227" s="96"/>
      <c r="N227" s="96"/>
      <c r="O227" s="96"/>
      <c r="P227" s="96"/>
      <c r="Q227" s="96"/>
      <c r="R227" s="96"/>
      <c r="S227" s="96"/>
      <c r="T227" s="98"/>
      <c r="U227" s="98"/>
      <c r="V227" s="98"/>
      <c r="W227" s="98"/>
      <c r="X227" s="99"/>
      <c r="Y227" s="99"/>
      <c r="Z227" s="99"/>
      <c r="AA227" s="99"/>
      <c r="AB227" s="98"/>
      <c r="AC227" s="98"/>
      <c r="AD227" s="98"/>
      <c r="AE227" s="98"/>
      <c r="AF227" s="99"/>
      <c r="AG227" s="99"/>
      <c r="AH227" s="99"/>
      <c r="AI227" s="99"/>
      <c r="AJ227" s="87"/>
      <c r="AK227" s="100"/>
      <c r="AL227" s="100"/>
      <c r="AM227" s="101"/>
      <c r="AN227" s="101"/>
      <c r="AO227" s="101"/>
      <c r="AP227" s="101"/>
      <c r="AQ227" s="102"/>
      <c r="AR227" s="102"/>
      <c r="AS227" s="102"/>
      <c r="AT227" s="102"/>
      <c r="AU227" s="103"/>
      <c r="AV227" s="104"/>
      <c r="AW227" s="105"/>
      <c r="AX227" s="106"/>
      <c r="AY227" s="106"/>
      <c r="AZ227" s="106"/>
      <c r="BA227" s="98"/>
      <c r="BB227" s="98"/>
      <c r="BC227" s="98"/>
      <c r="BD227" s="98"/>
      <c r="BE227" s="107"/>
    </row>
    <row r="228" spans="1:57" s="84" customFormat="1" ht="34.5" hidden="1" customHeight="1">
      <c r="F228" s="86"/>
      <c r="G228" s="94"/>
      <c r="H228" s="407" t="s">
        <v>6776</v>
      </c>
      <c r="I228" s="407" t="s">
        <v>6776</v>
      </c>
      <c r="J228" s="85"/>
      <c r="K228" s="407" t="s">
        <v>6776</v>
      </c>
      <c r="L228" s="96"/>
      <c r="M228" s="96"/>
      <c r="N228" s="96"/>
      <c r="O228" s="96"/>
      <c r="P228" s="96"/>
      <c r="Q228" s="96"/>
      <c r="R228" s="96"/>
      <c r="S228" s="96"/>
      <c r="T228" s="98"/>
      <c r="U228" s="98"/>
      <c r="V228" s="98"/>
      <c r="W228" s="98"/>
      <c r="X228" s="99"/>
      <c r="Y228" s="99"/>
      <c r="Z228" s="99"/>
      <c r="AA228" s="99"/>
      <c r="AB228" s="98"/>
      <c r="AC228" s="98"/>
      <c r="AD228" s="98"/>
      <c r="AE228" s="98"/>
      <c r="AF228" s="99"/>
      <c r="AG228" s="99"/>
      <c r="AH228" s="99"/>
      <c r="AI228" s="99"/>
      <c r="AJ228" s="87"/>
      <c r="AK228" s="100"/>
      <c r="AL228" s="100"/>
      <c r="AM228" s="101"/>
      <c r="AN228" s="101"/>
      <c r="AO228" s="101"/>
      <c r="AP228" s="101"/>
      <c r="AQ228" s="102"/>
      <c r="AR228" s="102"/>
      <c r="AS228" s="102"/>
      <c r="AT228" s="102"/>
      <c r="AU228" s="103"/>
      <c r="AV228" s="104"/>
      <c r="AW228" s="105"/>
      <c r="AX228" s="106"/>
      <c r="AY228" s="106"/>
      <c r="AZ228" s="106"/>
      <c r="BA228" s="98"/>
      <c r="BB228" s="98"/>
      <c r="BC228" s="98"/>
      <c r="BD228" s="98"/>
      <c r="BE228" s="107"/>
    </row>
    <row r="229" spans="1:57" s="84" customFormat="1" ht="34.5" hidden="1" customHeight="1">
      <c r="F229" s="86"/>
      <c r="G229" s="94"/>
      <c r="H229" s="407" t="s">
        <v>6776</v>
      </c>
      <c r="I229" s="407" t="s">
        <v>6776</v>
      </c>
      <c r="J229" s="85"/>
      <c r="K229" s="407" t="s">
        <v>6776</v>
      </c>
      <c r="L229" s="96"/>
      <c r="M229" s="96"/>
      <c r="N229" s="96"/>
      <c r="O229" s="96"/>
      <c r="P229" s="96"/>
      <c r="Q229" s="96"/>
      <c r="R229" s="96"/>
      <c r="S229" s="96"/>
      <c r="T229" s="98"/>
      <c r="U229" s="98"/>
      <c r="V229" s="98"/>
      <c r="W229" s="98"/>
      <c r="X229" s="99"/>
      <c r="Y229" s="99"/>
      <c r="Z229" s="99"/>
      <c r="AA229" s="99"/>
      <c r="AB229" s="98"/>
      <c r="AC229" s="98"/>
      <c r="AD229" s="98"/>
      <c r="AE229" s="98"/>
      <c r="AF229" s="99"/>
      <c r="AG229" s="99"/>
      <c r="AH229" s="99"/>
      <c r="AI229" s="99"/>
      <c r="AJ229" s="87"/>
      <c r="AK229" s="100"/>
      <c r="AL229" s="100"/>
      <c r="AM229" s="101"/>
      <c r="AN229" s="101"/>
      <c r="AO229" s="101"/>
      <c r="AP229" s="101"/>
      <c r="AQ229" s="102"/>
      <c r="AR229" s="102"/>
      <c r="AS229" s="102"/>
      <c r="AT229" s="102"/>
      <c r="AU229" s="103"/>
      <c r="AV229" s="104"/>
      <c r="AW229" s="105"/>
      <c r="AX229" s="106"/>
      <c r="AY229" s="106"/>
      <c r="AZ229" s="106"/>
      <c r="BA229" s="98"/>
      <c r="BB229" s="98"/>
      <c r="BC229" s="98"/>
      <c r="BD229" s="98"/>
      <c r="BE229" s="107"/>
    </row>
    <row r="230" spans="1:57" s="84" customFormat="1" ht="34.5" hidden="1" customHeight="1">
      <c r="F230" s="86"/>
      <c r="G230" s="94"/>
      <c r="H230" s="407" t="s">
        <v>6776</v>
      </c>
      <c r="I230" s="407" t="s">
        <v>6776</v>
      </c>
      <c r="J230" s="85"/>
      <c r="K230" s="407" t="s">
        <v>6776</v>
      </c>
      <c r="L230" s="96"/>
      <c r="M230" s="96"/>
      <c r="N230" s="96"/>
      <c r="O230" s="96"/>
      <c r="P230" s="96"/>
      <c r="Q230" s="96"/>
      <c r="R230" s="96"/>
      <c r="S230" s="96"/>
      <c r="T230" s="98"/>
      <c r="U230" s="98"/>
      <c r="V230" s="98"/>
      <c r="W230" s="98"/>
      <c r="X230" s="99"/>
      <c r="Y230" s="99"/>
      <c r="Z230" s="99"/>
      <c r="AA230" s="99"/>
      <c r="AB230" s="98"/>
      <c r="AC230" s="98"/>
      <c r="AD230" s="98"/>
      <c r="AE230" s="98"/>
      <c r="AF230" s="99"/>
      <c r="AG230" s="99"/>
      <c r="AH230" s="99"/>
      <c r="AI230" s="99"/>
      <c r="AJ230" s="87"/>
      <c r="AK230" s="100"/>
      <c r="AL230" s="100"/>
      <c r="AM230" s="101"/>
      <c r="AN230" s="101"/>
      <c r="AO230" s="101"/>
      <c r="AP230" s="101"/>
      <c r="AQ230" s="102"/>
      <c r="AR230" s="102"/>
      <c r="AS230" s="102"/>
      <c r="AT230" s="102"/>
      <c r="AU230" s="103"/>
      <c r="AV230" s="104"/>
      <c r="AW230" s="105"/>
      <c r="AX230" s="106"/>
      <c r="AY230" s="106"/>
      <c r="AZ230" s="106"/>
      <c r="BA230" s="98"/>
      <c r="BB230" s="98"/>
      <c r="BC230" s="98"/>
      <c r="BD230" s="98"/>
      <c r="BE230" s="107"/>
    </row>
    <row r="231" spans="1:57" s="84" customFormat="1" ht="34.5" hidden="1" customHeight="1">
      <c r="F231" s="86"/>
      <c r="G231" s="94"/>
      <c r="H231" s="407" t="s">
        <v>6776</v>
      </c>
      <c r="I231" s="407" t="s">
        <v>6776</v>
      </c>
      <c r="J231" s="85"/>
      <c r="K231" s="407" t="s">
        <v>6776</v>
      </c>
      <c r="L231" s="96"/>
      <c r="M231" s="96"/>
      <c r="N231" s="96"/>
      <c r="O231" s="96"/>
      <c r="P231" s="96"/>
      <c r="Q231" s="96"/>
      <c r="R231" s="96"/>
      <c r="S231" s="96"/>
      <c r="T231" s="98"/>
      <c r="U231" s="98"/>
      <c r="V231" s="98"/>
      <c r="W231" s="98"/>
      <c r="X231" s="99"/>
      <c r="Y231" s="99"/>
      <c r="Z231" s="99"/>
      <c r="AA231" s="99"/>
      <c r="AB231" s="98"/>
      <c r="AC231" s="98"/>
      <c r="AD231" s="98"/>
      <c r="AE231" s="98"/>
      <c r="AF231" s="99"/>
      <c r="AG231" s="99"/>
      <c r="AH231" s="99"/>
      <c r="AI231" s="99"/>
      <c r="AJ231" s="87"/>
      <c r="AK231" s="100"/>
      <c r="AL231" s="100"/>
      <c r="AM231" s="101"/>
      <c r="AN231" s="101"/>
      <c r="AO231" s="101"/>
      <c r="AP231" s="101"/>
      <c r="AQ231" s="102"/>
      <c r="AR231" s="102"/>
      <c r="AS231" s="102"/>
      <c r="AT231" s="102"/>
      <c r="AU231" s="103"/>
      <c r="AV231" s="104"/>
      <c r="AW231" s="105"/>
      <c r="AX231" s="106"/>
      <c r="AY231" s="106"/>
      <c r="AZ231" s="106"/>
      <c r="BA231" s="98"/>
      <c r="BB231" s="98"/>
      <c r="BC231" s="98"/>
      <c r="BD231" s="98"/>
      <c r="BE231" s="107"/>
    </row>
    <row r="232" spans="1:57" s="84" customFormat="1" ht="34.5" customHeight="1">
      <c r="A232" s="84" t="s">
        <v>6509</v>
      </c>
      <c r="B232" s="84" t="s">
        <v>6510</v>
      </c>
      <c r="C232" s="84" t="s">
        <v>6511</v>
      </c>
      <c r="D232" s="84" t="s">
        <v>6512</v>
      </c>
      <c r="E232" s="84" t="s">
        <v>3</v>
      </c>
      <c r="F232" s="86">
        <v>29</v>
      </c>
      <c r="G232" s="94" t="s">
        <v>5388</v>
      </c>
      <c r="H232" s="407" t="s">
        <v>5385</v>
      </c>
      <c r="I232" s="407" t="s">
        <v>269</v>
      </c>
      <c r="J232" s="85" t="s">
        <v>5385</v>
      </c>
      <c r="K232" s="407" t="s">
        <v>1104</v>
      </c>
      <c r="L232" s="96">
        <v>2500</v>
      </c>
      <c r="M232" s="96">
        <v>1200</v>
      </c>
      <c r="N232" s="96">
        <v>1000</v>
      </c>
      <c r="O232" s="96">
        <v>900</v>
      </c>
      <c r="P232" s="96">
        <v>2500</v>
      </c>
      <c r="Q232" s="96">
        <v>1200</v>
      </c>
      <c r="R232" s="96">
        <v>1000</v>
      </c>
      <c r="S232" s="96">
        <v>900</v>
      </c>
      <c r="T232" s="98"/>
      <c r="U232" s="98"/>
      <c r="V232" s="98"/>
      <c r="W232" s="98"/>
      <c r="X232" s="99"/>
      <c r="Y232" s="99"/>
      <c r="Z232" s="99"/>
      <c r="AA232" s="99"/>
      <c r="AB232" s="98"/>
      <c r="AC232" s="98"/>
      <c r="AD232" s="98"/>
      <c r="AE232" s="98"/>
      <c r="AF232" s="99"/>
      <c r="AG232" s="99"/>
      <c r="AH232" s="99"/>
      <c r="AI232" s="99"/>
      <c r="AJ232" s="87">
        <v>12.94</v>
      </c>
      <c r="AK232" s="100"/>
      <c r="AL232" s="100" t="e">
        <v>#REF!</v>
      </c>
      <c r="AM232" s="101" t="e">
        <v>#REF!</v>
      </c>
      <c r="AN232" s="101" t="e">
        <v>#REF!</v>
      </c>
      <c r="AO232" s="101" t="e">
        <v>#REF!</v>
      </c>
      <c r="AP232" s="101" t="e">
        <v>#REF!</v>
      </c>
      <c r="AQ232" s="102" t="e">
        <v>#REF!</v>
      </c>
      <c r="AR232" s="102" t="e">
        <v>#REF!</v>
      </c>
      <c r="AS232" s="102" t="e">
        <v>#REF!</v>
      </c>
      <c r="AT232" s="102" t="e">
        <v>#REF!</v>
      </c>
      <c r="AU232" s="103" t="e">
        <v>#REF!</v>
      </c>
      <c r="AV232" s="104" t="s">
        <v>3</v>
      </c>
      <c r="AW232" s="105">
        <v>1540</v>
      </c>
      <c r="AX232" s="106">
        <v>770</v>
      </c>
      <c r="AY232" s="106">
        <v>630</v>
      </c>
      <c r="AZ232" s="106">
        <v>490</v>
      </c>
      <c r="BA232" s="98">
        <v>1320</v>
      </c>
      <c r="BB232" s="98">
        <v>660</v>
      </c>
      <c r="BC232" s="98">
        <v>540</v>
      </c>
      <c r="BD232" s="98">
        <v>420</v>
      </c>
      <c r="BE232" s="107" t="e">
        <v>#REF!</v>
      </c>
    </row>
    <row r="233" spans="1:57" s="84" customFormat="1" ht="34.5" hidden="1" customHeight="1">
      <c r="F233" s="86"/>
      <c r="G233" s="94"/>
      <c r="H233" s="407" t="s">
        <v>6776</v>
      </c>
      <c r="I233" s="407" t="s">
        <v>6776</v>
      </c>
      <c r="J233" s="85"/>
      <c r="K233" s="407" t="s">
        <v>6776</v>
      </c>
      <c r="L233" s="96"/>
      <c r="M233" s="96"/>
      <c r="N233" s="96"/>
      <c r="O233" s="96"/>
      <c r="P233" s="96"/>
      <c r="Q233" s="96"/>
      <c r="R233" s="96"/>
      <c r="S233" s="96"/>
      <c r="T233" s="98"/>
      <c r="U233" s="98"/>
      <c r="V233" s="98"/>
      <c r="W233" s="98"/>
      <c r="X233" s="99"/>
      <c r="Y233" s="99"/>
      <c r="Z233" s="99"/>
      <c r="AA233" s="99"/>
      <c r="AB233" s="98"/>
      <c r="AC233" s="98"/>
      <c r="AD233" s="98"/>
      <c r="AE233" s="98"/>
      <c r="AF233" s="99"/>
      <c r="AG233" s="99"/>
      <c r="AH233" s="99"/>
      <c r="AI233" s="99"/>
      <c r="AJ233" s="87"/>
      <c r="AK233" s="100"/>
      <c r="AL233" s="100"/>
      <c r="AM233" s="101"/>
      <c r="AN233" s="101"/>
      <c r="AO233" s="101"/>
      <c r="AP233" s="101"/>
      <c r="AQ233" s="102"/>
      <c r="AR233" s="102"/>
      <c r="AS233" s="102"/>
      <c r="AT233" s="102"/>
      <c r="AU233" s="103"/>
      <c r="AV233" s="104"/>
      <c r="AW233" s="105"/>
      <c r="AX233" s="106"/>
      <c r="AY233" s="106"/>
      <c r="AZ233" s="106"/>
      <c r="BA233" s="98"/>
      <c r="BB233" s="98"/>
      <c r="BC233" s="98"/>
      <c r="BD233" s="98"/>
      <c r="BE233" s="107"/>
    </row>
    <row r="234" spans="1:57" s="84" customFormat="1" ht="34.5" hidden="1" customHeight="1">
      <c r="F234" s="86"/>
      <c r="G234" s="94"/>
      <c r="H234" s="407" t="s">
        <v>6776</v>
      </c>
      <c r="I234" s="407" t="s">
        <v>6776</v>
      </c>
      <c r="J234" s="85"/>
      <c r="K234" s="407" t="s">
        <v>6776</v>
      </c>
      <c r="L234" s="96"/>
      <c r="M234" s="96"/>
      <c r="N234" s="96"/>
      <c r="O234" s="96"/>
      <c r="P234" s="96"/>
      <c r="Q234" s="96"/>
      <c r="R234" s="96"/>
      <c r="S234" s="96"/>
      <c r="T234" s="98"/>
      <c r="U234" s="98"/>
      <c r="V234" s="98"/>
      <c r="W234" s="98"/>
      <c r="X234" s="99"/>
      <c r="Y234" s="99"/>
      <c r="Z234" s="99"/>
      <c r="AA234" s="99"/>
      <c r="AB234" s="98"/>
      <c r="AC234" s="98"/>
      <c r="AD234" s="98"/>
      <c r="AE234" s="98"/>
      <c r="AF234" s="99"/>
      <c r="AG234" s="99"/>
      <c r="AH234" s="99"/>
      <c r="AI234" s="99"/>
      <c r="AJ234" s="87"/>
      <c r="AK234" s="100"/>
      <c r="AL234" s="100"/>
      <c r="AM234" s="101"/>
      <c r="AN234" s="101"/>
      <c r="AO234" s="101"/>
      <c r="AP234" s="101"/>
      <c r="AQ234" s="102"/>
      <c r="AR234" s="102"/>
      <c r="AS234" s="102"/>
      <c r="AT234" s="102"/>
      <c r="AU234" s="103"/>
      <c r="AV234" s="104"/>
      <c r="AW234" s="105"/>
      <c r="AX234" s="106"/>
      <c r="AY234" s="106"/>
      <c r="AZ234" s="106"/>
      <c r="BA234" s="98"/>
      <c r="BB234" s="98"/>
      <c r="BC234" s="98"/>
      <c r="BD234" s="98"/>
      <c r="BE234" s="107"/>
    </row>
    <row r="235" spans="1:57" s="84" customFormat="1" ht="34.5" hidden="1" customHeight="1">
      <c r="F235" s="86"/>
      <c r="G235" s="94"/>
      <c r="H235" s="407" t="s">
        <v>6776</v>
      </c>
      <c r="I235" s="407" t="s">
        <v>6776</v>
      </c>
      <c r="J235" s="85"/>
      <c r="K235" s="407" t="s">
        <v>6776</v>
      </c>
      <c r="L235" s="96"/>
      <c r="M235" s="96"/>
      <c r="N235" s="96"/>
      <c r="O235" s="96"/>
      <c r="P235" s="96"/>
      <c r="Q235" s="96"/>
      <c r="R235" s="96"/>
      <c r="S235" s="96"/>
      <c r="T235" s="98"/>
      <c r="U235" s="98"/>
      <c r="V235" s="98"/>
      <c r="W235" s="98"/>
      <c r="X235" s="99"/>
      <c r="Y235" s="99"/>
      <c r="Z235" s="99"/>
      <c r="AA235" s="99"/>
      <c r="AB235" s="98"/>
      <c r="AC235" s="98"/>
      <c r="AD235" s="98"/>
      <c r="AE235" s="98"/>
      <c r="AF235" s="99"/>
      <c r="AG235" s="99"/>
      <c r="AH235" s="99"/>
      <c r="AI235" s="99"/>
      <c r="AJ235" s="87"/>
      <c r="AK235" s="100"/>
      <c r="AL235" s="100"/>
      <c r="AM235" s="101"/>
      <c r="AN235" s="101"/>
      <c r="AO235" s="101"/>
      <c r="AP235" s="101"/>
      <c r="AQ235" s="102"/>
      <c r="AR235" s="102"/>
      <c r="AS235" s="102"/>
      <c r="AT235" s="102"/>
      <c r="AU235" s="103"/>
      <c r="AV235" s="104"/>
      <c r="AW235" s="105"/>
      <c r="AX235" s="106"/>
      <c r="AY235" s="106"/>
      <c r="AZ235" s="106"/>
      <c r="BA235" s="98"/>
      <c r="BB235" s="98"/>
      <c r="BC235" s="98"/>
      <c r="BD235" s="98"/>
      <c r="BE235" s="107"/>
    </row>
    <row r="236" spans="1:57" s="84" customFormat="1" ht="34.5" hidden="1" customHeight="1">
      <c r="F236" s="86"/>
      <c r="G236" s="94"/>
      <c r="H236" s="407" t="s">
        <v>6776</v>
      </c>
      <c r="I236" s="407" t="s">
        <v>6776</v>
      </c>
      <c r="J236" s="85"/>
      <c r="K236" s="407" t="s">
        <v>6776</v>
      </c>
      <c r="L236" s="96"/>
      <c r="M236" s="96"/>
      <c r="N236" s="96"/>
      <c r="O236" s="96"/>
      <c r="P236" s="96"/>
      <c r="Q236" s="96"/>
      <c r="R236" s="96"/>
      <c r="S236" s="96"/>
      <c r="T236" s="98"/>
      <c r="U236" s="98"/>
      <c r="V236" s="98"/>
      <c r="W236" s="98"/>
      <c r="X236" s="99"/>
      <c r="Y236" s="99"/>
      <c r="Z236" s="99"/>
      <c r="AA236" s="99"/>
      <c r="AB236" s="98"/>
      <c r="AC236" s="98"/>
      <c r="AD236" s="98"/>
      <c r="AE236" s="98"/>
      <c r="AF236" s="99"/>
      <c r="AG236" s="99"/>
      <c r="AH236" s="99"/>
      <c r="AI236" s="99"/>
      <c r="AJ236" s="87"/>
      <c r="AK236" s="100"/>
      <c r="AL236" s="100"/>
      <c r="AM236" s="101"/>
      <c r="AN236" s="101"/>
      <c r="AO236" s="101"/>
      <c r="AP236" s="101"/>
      <c r="AQ236" s="102"/>
      <c r="AR236" s="102"/>
      <c r="AS236" s="102"/>
      <c r="AT236" s="102"/>
      <c r="AU236" s="103"/>
      <c r="AV236" s="104"/>
      <c r="AW236" s="105"/>
      <c r="AX236" s="106"/>
      <c r="AY236" s="106"/>
      <c r="AZ236" s="106"/>
      <c r="BA236" s="98"/>
      <c r="BB236" s="98"/>
      <c r="BC236" s="98"/>
      <c r="BD236" s="98"/>
      <c r="BE236" s="107"/>
    </row>
    <row r="237" spans="1:57" s="84" customFormat="1" ht="34.5" hidden="1" customHeight="1">
      <c r="F237" s="86"/>
      <c r="G237" s="94"/>
      <c r="H237" s="407" t="s">
        <v>6776</v>
      </c>
      <c r="I237" s="407" t="s">
        <v>6776</v>
      </c>
      <c r="J237" s="85"/>
      <c r="K237" s="407" t="s">
        <v>6776</v>
      </c>
      <c r="L237" s="96"/>
      <c r="M237" s="96"/>
      <c r="N237" s="96"/>
      <c r="O237" s="96"/>
      <c r="P237" s="96"/>
      <c r="Q237" s="96"/>
      <c r="R237" s="96"/>
      <c r="S237" s="96"/>
      <c r="T237" s="98"/>
      <c r="U237" s="98"/>
      <c r="V237" s="98"/>
      <c r="W237" s="98"/>
      <c r="X237" s="99"/>
      <c r="Y237" s="99"/>
      <c r="Z237" s="99"/>
      <c r="AA237" s="99"/>
      <c r="AB237" s="98"/>
      <c r="AC237" s="98"/>
      <c r="AD237" s="98"/>
      <c r="AE237" s="98"/>
      <c r="AF237" s="99"/>
      <c r="AG237" s="99"/>
      <c r="AH237" s="99"/>
      <c r="AI237" s="99"/>
      <c r="AJ237" s="87"/>
      <c r="AK237" s="100"/>
      <c r="AL237" s="100"/>
      <c r="AM237" s="101"/>
      <c r="AN237" s="101"/>
      <c r="AO237" s="101"/>
      <c r="AP237" s="101"/>
      <c r="AQ237" s="102"/>
      <c r="AR237" s="102"/>
      <c r="AS237" s="102"/>
      <c r="AT237" s="102"/>
      <c r="AU237" s="103"/>
      <c r="AV237" s="104"/>
      <c r="AW237" s="105"/>
      <c r="AX237" s="106"/>
      <c r="AY237" s="106"/>
      <c r="AZ237" s="106"/>
      <c r="BA237" s="98"/>
      <c r="BB237" s="98"/>
      <c r="BC237" s="98"/>
      <c r="BD237" s="98"/>
      <c r="BE237" s="107"/>
    </row>
    <row r="238" spans="1:57" s="84" customFormat="1" ht="34.5" hidden="1" customHeight="1">
      <c r="F238" s="86"/>
      <c r="G238" s="94"/>
      <c r="H238" s="407" t="s">
        <v>6776</v>
      </c>
      <c r="I238" s="407" t="s">
        <v>6776</v>
      </c>
      <c r="J238" s="85"/>
      <c r="K238" s="407" t="s">
        <v>6776</v>
      </c>
      <c r="L238" s="96"/>
      <c r="M238" s="96"/>
      <c r="N238" s="96"/>
      <c r="O238" s="96"/>
      <c r="P238" s="96"/>
      <c r="Q238" s="96"/>
      <c r="R238" s="96"/>
      <c r="S238" s="96"/>
      <c r="T238" s="98"/>
      <c r="U238" s="98"/>
      <c r="V238" s="98"/>
      <c r="W238" s="98"/>
      <c r="X238" s="99"/>
      <c r="Y238" s="99"/>
      <c r="Z238" s="99"/>
      <c r="AA238" s="99"/>
      <c r="AB238" s="98"/>
      <c r="AC238" s="98"/>
      <c r="AD238" s="98"/>
      <c r="AE238" s="98"/>
      <c r="AF238" s="99"/>
      <c r="AG238" s="99"/>
      <c r="AH238" s="99"/>
      <c r="AI238" s="99"/>
      <c r="AJ238" s="87"/>
      <c r="AK238" s="100"/>
      <c r="AL238" s="100"/>
      <c r="AM238" s="101"/>
      <c r="AN238" s="101"/>
      <c r="AO238" s="101"/>
      <c r="AP238" s="101"/>
      <c r="AQ238" s="102"/>
      <c r="AR238" s="102"/>
      <c r="AS238" s="102"/>
      <c r="AT238" s="102"/>
      <c r="AU238" s="103"/>
      <c r="AV238" s="104"/>
      <c r="AW238" s="105"/>
      <c r="AX238" s="106"/>
      <c r="AY238" s="106"/>
      <c r="AZ238" s="106"/>
      <c r="BA238" s="98"/>
      <c r="BB238" s="98"/>
      <c r="BC238" s="98"/>
      <c r="BD238" s="98"/>
      <c r="BE238" s="107"/>
    </row>
    <row r="239" spans="1:57" s="84" customFormat="1" ht="34.5" customHeight="1">
      <c r="A239" s="84" t="s">
        <v>6513</v>
      </c>
      <c r="B239" s="84" t="s">
        <v>6514</v>
      </c>
      <c r="C239" s="84" t="s">
        <v>6515</v>
      </c>
      <c r="D239" s="84" t="s">
        <v>6516</v>
      </c>
      <c r="E239" s="84" t="s">
        <v>3</v>
      </c>
      <c r="F239" s="86">
        <v>1</v>
      </c>
      <c r="G239" s="94" t="s">
        <v>5255</v>
      </c>
      <c r="H239" s="407" t="s">
        <v>5256</v>
      </c>
      <c r="I239" s="407" t="s">
        <v>5257</v>
      </c>
      <c r="J239" s="85" t="s">
        <v>5256</v>
      </c>
      <c r="K239" s="407" t="s">
        <v>215</v>
      </c>
      <c r="L239" s="96">
        <v>4000</v>
      </c>
      <c r="M239" s="96">
        <v>2000</v>
      </c>
      <c r="N239" s="96">
        <v>1500</v>
      </c>
      <c r="O239" s="96">
        <v>950</v>
      </c>
      <c r="P239" s="96">
        <v>4000</v>
      </c>
      <c r="Q239" s="96">
        <v>2000</v>
      </c>
      <c r="R239" s="96">
        <v>1500</v>
      </c>
      <c r="S239" s="96">
        <v>950</v>
      </c>
      <c r="T239" s="98" t="e">
        <v>#N/A</v>
      </c>
      <c r="U239" s="98" t="e">
        <v>#N/A</v>
      </c>
      <c r="V239" s="98" t="e">
        <v>#N/A</v>
      </c>
      <c r="W239" s="98" t="e">
        <v>#N/A</v>
      </c>
      <c r="X239" s="99" t="e">
        <v>#N/A</v>
      </c>
      <c r="Y239" s="99" t="e">
        <v>#N/A</v>
      </c>
      <c r="Z239" s="99" t="e">
        <v>#N/A</v>
      </c>
      <c r="AA239" s="99" t="e">
        <v>#N/A</v>
      </c>
      <c r="AB239" s="98" t="e">
        <v>#N/A</v>
      </c>
      <c r="AC239" s="98"/>
      <c r="AD239" s="98"/>
      <c r="AE239" s="98"/>
      <c r="AF239" s="99" t="e">
        <v>#N/A</v>
      </c>
      <c r="AG239" s="99"/>
      <c r="AH239" s="99"/>
      <c r="AI239" s="99"/>
      <c r="AJ239" s="87">
        <v>12.94</v>
      </c>
      <c r="AK239" s="100" t="e">
        <v>#N/A</v>
      </c>
      <c r="AL239" s="100" t="e">
        <v>#REF!</v>
      </c>
      <c r="AM239" s="101" t="e">
        <v>#REF!</v>
      </c>
      <c r="AN239" s="101" t="e">
        <v>#REF!</v>
      </c>
      <c r="AO239" s="101" t="e">
        <v>#REF!</v>
      </c>
      <c r="AP239" s="101" t="e">
        <v>#REF!</v>
      </c>
      <c r="AQ239" s="102" t="e">
        <v>#REF!</v>
      </c>
      <c r="AR239" s="102" t="e">
        <v>#REF!</v>
      </c>
      <c r="AS239" s="102" t="e">
        <v>#REF!</v>
      </c>
      <c r="AT239" s="102" t="e">
        <v>#REF!</v>
      </c>
      <c r="AU239" s="103" t="e">
        <v>#REF!</v>
      </c>
      <c r="AV239" s="104" t="s">
        <v>3</v>
      </c>
      <c r="AW239" s="105">
        <v>2240</v>
      </c>
      <c r="AX239" s="106">
        <v>1120</v>
      </c>
      <c r="AY239" s="106">
        <v>910</v>
      </c>
      <c r="AZ239" s="106">
        <v>670</v>
      </c>
      <c r="BA239" s="98">
        <v>1920</v>
      </c>
      <c r="BB239" s="98">
        <v>960</v>
      </c>
      <c r="BC239" s="98">
        <v>780</v>
      </c>
      <c r="BD239" s="98">
        <v>570</v>
      </c>
      <c r="BE239" s="107" t="e">
        <v>#REF!</v>
      </c>
    </row>
    <row r="240" spans="1:57" s="84" customFormat="1" ht="34.5" hidden="1" customHeight="1">
      <c r="F240" s="86"/>
      <c r="G240" s="94"/>
      <c r="H240" s="407" t="s">
        <v>6776</v>
      </c>
      <c r="I240" s="407" t="s">
        <v>6776</v>
      </c>
      <c r="J240" s="85"/>
      <c r="K240" s="407" t="s">
        <v>6776</v>
      </c>
      <c r="L240" s="96"/>
      <c r="M240" s="96"/>
      <c r="N240" s="96"/>
      <c r="O240" s="96"/>
      <c r="P240" s="96"/>
      <c r="Q240" s="96"/>
      <c r="R240" s="96"/>
      <c r="S240" s="96"/>
      <c r="T240" s="98"/>
      <c r="U240" s="98"/>
      <c r="V240" s="98"/>
      <c r="W240" s="98"/>
      <c r="X240" s="99"/>
      <c r="Y240" s="99"/>
      <c r="Z240" s="99"/>
      <c r="AA240" s="99"/>
      <c r="AB240" s="98"/>
      <c r="AC240" s="98"/>
      <c r="AD240" s="98"/>
      <c r="AE240" s="98"/>
      <c r="AF240" s="99"/>
      <c r="AG240" s="99"/>
      <c r="AH240" s="99"/>
      <c r="AI240" s="99"/>
      <c r="AJ240" s="87"/>
      <c r="AK240" s="100"/>
      <c r="AL240" s="100"/>
      <c r="AM240" s="101"/>
      <c r="AN240" s="101"/>
      <c r="AO240" s="101"/>
      <c r="AP240" s="101"/>
      <c r="AQ240" s="102"/>
      <c r="AR240" s="102"/>
      <c r="AS240" s="102"/>
      <c r="AT240" s="102"/>
      <c r="AU240" s="103"/>
      <c r="AV240" s="104"/>
      <c r="AW240" s="105"/>
      <c r="AX240" s="106"/>
      <c r="AY240" s="106"/>
      <c r="AZ240" s="106"/>
      <c r="BA240" s="98"/>
      <c r="BB240" s="98"/>
      <c r="BC240" s="98"/>
      <c r="BD240" s="98"/>
      <c r="BE240" s="107"/>
    </row>
    <row r="241" spans="1:57" s="84" customFormat="1" ht="34.5" hidden="1" customHeight="1">
      <c r="F241" s="86"/>
      <c r="G241" s="94"/>
      <c r="H241" s="407" t="s">
        <v>6776</v>
      </c>
      <c r="I241" s="407" t="s">
        <v>6776</v>
      </c>
      <c r="J241" s="85"/>
      <c r="K241" s="407" t="s">
        <v>6776</v>
      </c>
      <c r="L241" s="96"/>
      <c r="M241" s="96"/>
      <c r="N241" s="96"/>
      <c r="O241" s="96"/>
      <c r="P241" s="96"/>
      <c r="Q241" s="96"/>
      <c r="R241" s="96"/>
      <c r="S241" s="96"/>
      <c r="T241" s="98"/>
      <c r="U241" s="98"/>
      <c r="V241" s="98"/>
      <c r="W241" s="98"/>
      <c r="X241" s="99"/>
      <c r="Y241" s="99"/>
      <c r="Z241" s="99"/>
      <c r="AA241" s="99"/>
      <c r="AB241" s="98"/>
      <c r="AC241" s="98"/>
      <c r="AD241" s="98"/>
      <c r="AE241" s="98"/>
      <c r="AF241" s="99"/>
      <c r="AG241" s="99"/>
      <c r="AH241" s="99"/>
      <c r="AI241" s="99"/>
      <c r="AJ241" s="87"/>
      <c r="AK241" s="100"/>
      <c r="AL241" s="100"/>
      <c r="AM241" s="101"/>
      <c r="AN241" s="101"/>
      <c r="AO241" s="101"/>
      <c r="AP241" s="101"/>
      <c r="AQ241" s="102"/>
      <c r="AR241" s="102"/>
      <c r="AS241" s="102"/>
      <c r="AT241" s="102"/>
      <c r="AU241" s="103"/>
      <c r="AV241" s="104"/>
      <c r="AW241" s="105"/>
      <c r="AX241" s="106"/>
      <c r="AY241" s="106"/>
      <c r="AZ241" s="106"/>
      <c r="BA241" s="98"/>
      <c r="BB241" s="98"/>
      <c r="BC241" s="98"/>
      <c r="BD241" s="98"/>
      <c r="BE241" s="107"/>
    </row>
    <row r="242" spans="1:57" s="84" customFormat="1" ht="34.5" hidden="1" customHeight="1">
      <c r="F242" s="86"/>
      <c r="G242" s="94"/>
      <c r="H242" s="407" t="s">
        <v>6776</v>
      </c>
      <c r="I242" s="407" t="s">
        <v>6776</v>
      </c>
      <c r="J242" s="85"/>
      <c r="K242" s="407" t="s">
        <v>6776</v>
      </c>
      <c r="L242" s="96"/>
      <c r="M242" s="96"/>
      <c r="N242" s="96"/>
      <c r="O242" s="96"/>
      <c r="P242" s="96"/>
      <c r="Q242" s="96"/>
      <c r="R242" s="96"/>
      <c r="S242" s="96"/>
      <c r="T242" s="98"/>
      <c r="U242" s="98"/>
      <c r="V242" s="98"/>
      <c r="W242" s="98"/>
      <c r="X242" s="99"/>
      <c r="Y242" s="99"/>
      <c r="Z242" s="99"/>
      <c r="AA242" s="99"/>
      <c r="AB242" s="98"/>
      <c r="AC242" s="98"/>
      <c r="AD242" s="98"/>
      <c r="AE242" s="98"/>
      <c r="AF242" s="99"/>
      <c r="AG242" s="99"/>
      <c r="AH242" s="99"/>
      <c r="AI242" s="99"/>
      <c r="AJ242" s="87"/>
      <c r="AK242" s="100"/>
      <c r="AL242" s="100"/>
      <c r="AM242" s="101"/>
      <c r="AN242" s="101"/>
      <c r="AO242" s="101"/>
      <c r="AP242" s="101"/>
      <c r="AQ242" s="102"/>
      <c r="AR242" s="102"/>
      <c r="AS242" s="102"/>
      <c r="AT242" s="102"/>
      <c r="AU242" s="103"/>
      <c r="AV242" s="104"/>
      <c r="AW242" s="105"/>
      <c r="AX242" s="106"/>
      <c r="AY242" s="106"/>
      <c r="AZ242" s="106"/>
      <c r="BA242" s="98"/>
      <c r="BB242" s="98"/>
      <c r="BC242" s="98"/>
      <c r="BD242" s="98"/>
      <c r="BE242" s="107"/>
    </row>
    <row r="243" spans="1:57" s="84" customFormat="1" ht="34.5" hidden="1" customHeight="1">
      <c r="F243" s="86"/>
      <c r="G243" s="94"/>
      <c r="H243" s="407" t="s">
        <v>6776</v>
      </c>
      <c r="I243" s="407" t="s">
        <v>6776</v>
      </c>
      <c r="J243" s="85"/>
      <c r="K243" s="407" t="s">
        <v>6776</v>
      </c>
      <c r="L243" s="96"/>
      <c r="M243" s="96"/>
      <c r="N243" s="96"/>
      <c r="O243" s="96"/>
      <c r="P243" s="96"/>
      <c r="Q243" s="96"/>
      <c r="R243" s="96"/>
      <c r="S243" s="96"/>
      <c r="T243" s="98"/>
      <c r="U243" s="98"/>
      <c r="V243" s="98"/>
      <c r="W243" s="98"/>
      <c r="X243" s="99"/>
      <c r="Y243" s="99"/>
      <c r="Z243" s="99"/>
      <c r="AA243" s="99"/>
      <c r="AB243" s="98"/>
      <c r="AC243" s="98"/>
      <c r="AD243" s="98"/>
      <c r="AE243" s="98"/>
      <c r="AF243" s="99"/>
      <c r="AG243" s="99"/>
      <c r="AH243" s="99"/>
      <c r="AI243" s="99"/>
      <c r="AJ243" s="87"/>
      <c r="AK243" s="100"/>
      <c r="AL243" s="100"/>
      <c r="AM243" s="101"/>
      <c r="AN243" s="101"/>
      <c r="AO243" s="101"/>
      <c r="AP243" s="101"/>
      <c r="AQ243" s="102"/>
      <c r="AR243" s="102"/>
      <c r="AS243" s="102"/>
      <c r="AT243" s="102"/>
      <c r="AU243" s="103"/>
      <c r="AV243" s="104"/>
      <c r="AW243" s="105"/>
      <c r="AX243" s="106"/>
      <c r="AY243" s="106"/>
      <c r="AZ243" s="106"/>
      <c r="BA243" s="98"/>
      <c r="BB243" s="98"/>
      <c r="BC243" s="98"/>
      <c r="BD243" s="98"/>
      <c r="BE243" s="107"/>
    </row>
    <row r="244" spans="1:57" s="84" customFormat="1" ht="34.5" hidden="1" customHeight="1">
      <c r="F244" s="86"/>
      <c r="G244" s="94"/>
      <c r="H244" s="407" t="s">
        <v>6776</v>
      </c>
      <c r="I244" s="407" t="s">
        <v>6776</v>
      </c>
      <c r="J244" s="85"/>
      <c r="K244" s="407" t="s">
        <v>6776</v>
      </c>
      <c r="L244" s="96"/>
      <c r="M244" s="96"/>
      <c r="N244" s="96"/>
      <c r="O244" s="96"/>
      <c r="P244" s="96"/>
      <c r="Q244" s="96"/>
      <c r="R244" s="96"/>
      <c r="S244" s="96"/>
      <c r="T244" s="98"/>
      <c r="U244" s="98"/>
      <c r="V244" s="98"/>
      <c r="W244" s="98"/>
      <c r="X244" s="99"/>
      <c r="Y244" s="99"/>
      <c r="Z244" s="99"/>
      <c r="AA244" s="99"/>
      <c r="AB244" s="98"/>
      <c r="AC244" s="98"/>
      <c r="AD244" s="98"/>
      <c r="AE244" s="98"/>
      <c r="AF244" s="99"/>
      <c r="AG244" s="99"/>
      <c r="AH244" s="99"/>
      <c r="AI244" s="99"/>
      <c r="AJ244" s="87"/>
      <c r="AK244" s="100"/>
      <c r="AL244" s="100"/>
      <c r="AM244" s="101"/>
      <c r="AN244" s="101"/>
      <c r="AO244" s="101"/>
      <c r="AP244" s="101"/>
      <c r="AQ244" s="102"/>
      <c r="AR244" s="102"/>
      <c r="AS244" s="102"/>
      <c r="AT244" s="102"/>
      <c r="AU244" s="103"/>
      <c r="AV244" s="104"/>
      <c r="AW244" s="105"/>
      <c r="AX244" s="106"/>
      <c r="AY244" s="106"/>
      <c r="AZ244" s="106"/>
      <c r="BA244" s="98"/>
      <c r="BB244" s="98"/>
      <c r="BC244" s="98"/>
      <c r="BD244" s="98"/>
      <c r="BE244" s="107"/>
    </row>
    <row r="245" spans="1:57" s="84" customFormat="1" ht="34.5" hidden="1" customHeight="1">
      <c r="F245" s="86"/>
      <c r="G245" s="94"/>
      <c r="H245" s="407" t="s">
        <v>6776</v>
      </c>
      <c r="I245" s="407" t="s">
        <v>6776</v>
      </c>
      <c r="J245" s="85"/>
      <c r="K245" s="407" t="s">
        <v>6776</v>
      </c>
      <c r="L245" s="96"/>
      <c r="M245" s="96"/>
      <c r="N245" s="96"/>
      <c r="O245" s="96"/>
      <c r="P245" s="96"/>
      <c r="Q245" s="96"/>
      <c r="R245" s="96"/>
      <c r="S245" s="96"/>
      <c r="T245" s="98"/>
      <c r="U245" s="98"/>
      <c r="V245" s="98"/>
      <c r="W245" s="98"/>
      <c r="X245" s="99"/>
      <c r="Y245" s="99"/>
      <c r="Z245" s="99"/>
      <c r="AA245" s="99"/>
      <c r="AB245" s="98"/>
      <c r="AC245" s="98"/>
      <c r="AD245" s="98"/>
      <c r="AE245" s="98"/>
      <c r="AF245" s="99"/>
      <c r="AG245" s="99"/>
      <c r="AH245" s="99"/>
      <c r="AI245" s="99"/>
      <c r="AJ245" s="87"/>
      <c r="AK245" s="100"/>
      <c r="AL245" s="100"/>
      <c r="AM245" s="101"/>
      <c r="AN245" s="101"/>
      <c r="AO245" s="101"/>
      <c r="AP245" s="101"/>
      <c r="AQ245" s="102"/>
      <c r="AR245" s="102"/>
      <c r="AS245" s="102"/>
      <c r="AT245" s="102"/>
      <c r="AU245" s="103"/>
      <c r="AV245" s="104"/>
      <c r="AW245" s="105"/>
      <c r="AX245" s="106"/>
      <c r="AY245" s="106"/>
      <c r="AZ245" s="106"/>
      <c r="BA245" s="98"/>
      <c r="BB245" s="98"/>
      <c r="BC245" s="98"/>
      <c r="BD245" s="98"/>
      <c r="BE245" s="107"/>
    </row>
    <row r="246" spans="1:57" s="84" customFormat="1" ht="34.5" customHeight="1">
      <c r="A246" s="84" t="s">
        <v>6517</v>
      </c>
      <c r="B246" s="84" t="s">
        <v>6518</v>
      </c>
      <c r="C246" s="84" t="s">
        <v>6519</v>
      </c>
      <c r="D246" s="84" t="s">
        <v>6520</v>
      </c>
      <c r="E246" s="84" t="s">
        <v>3</v>
      </c>
      <c r="F246" s="86"/>
      <c r="G246" s="94" t="s">
        <v>5428</v>
      </c>
      <c r="H246" s="407" t="s">
        <v>5426</v>
      </c>
      <c r="I246" s="407" t="s">
        <v>311</v>
      </c>
      <c r="J246" s="85" t="s">
        <v>5426</v>
      </c>
      <c r="K246" s="407" t="s">
        <v>5257</v>
      </c>
      <c r="L246" s="96">
        <v>4000</v>
      </c>
      <c r="M246" s="96">
        <v>2000</v>
      </c>
      <c r="N246" s="96">
        <v>1400</v>
      </c>
      <c r="O246" s="96">
        <v>900</v>
      </c>
      <c r="P246" s="96">
        <v>4000</v>
      </c>
      <c r="Q246" s="96">
        <v>2000</v>
      </c>
      <c r="R246" s="96">
        <v>1400</v>
      </c>
      <c r="S246" s="96">
        <v>900</v>
      </c>
      <c r="T246" s="98"/>
      <c r="U246" s="98"/>
      <c r="V246" s="98"/>
      <c r="W246" s="98"/>
      <c r="X246" s="99"/>
      <c r="Y246" s="99"/>
      <c r="Z246" s="99"/>
      <c r="AA246" s="99"/>
      <c r="AB246" s="98"/>
      <c r="AC246" s="98"/>
      <c r="AD246" s="98"/>
      <c r="AE246" s="98"/>
      <c r="AF246" s="99"/>
      <c r="AG246" s="99"/>
      <c r="AH246" s="99"/>
      <c r="AI246" s="99"/>
      <c r="AJ246" s="87">
        <v>12.94</v>
      </c>
      <c r="AK246" s="100"/>
      <c r="AL246" s="100" t="e">
        <v>#REF!</v>
      </c>
      <c r="AM246" s="101" t="e">
        <v>#REF!</v>
      </c>
      <c r="AN246" s="101" t="e">
        <v>#REF!</v>
      </c>
      <c r="AO246" s="101" t="e">
        <v>#REF!</v>
      </c>
      <c r="AP246" s="101" t="e">
        <v>#REF!</v>
      </c>
      <c r="AQ246" s="102" t="e">
        <v>#REF!</v>
      </c>
      <c r="AR246" s="102" t="e">
        <v>#REF!</v>
      </c>
      <c r="AS246" s="102" t="e">
        <v>#REF!</v>
      </c>
      <c r="AT246" s="102" t="e">
        <v>#REF!</v>
      </c>
      <c r="AU246" s="103" t="e">
        <v>#REF!</v>
      </c>
      <c r="AV246" s="104" t="s">
        <v>3</v>
      </c>
      <c r="AW246" s="105">
        <v>2940</v>
      </c>
      <c r="AX246" s="106">
        <v>1470</v>
      </c>
      <c r="AY246" s="106">
        <v>1050</v>
      </c>
      <c r="AZ246" s="106">
        <v>630</v>
      </c>
      <c r="BA246" s="98">
        <v>2520</v>
      </c>
      <c r="BB246" s="98">
        <v>1260</v>
      </c>
      <c r="BC246" s="98">
        <v>900</v>
      </c>
      <c r="BD246" s="98">
        <v>540</v>
      </c>
      <c r="BE246" s="107" t="e">
        <v>#REF!</v>
      </c>
    </row>
    <row r="247" spans="1:57" s="84" customFormat="1" ht="34.5" hidden="1" customHeight="1">
      <c r="F247" s="86"/>
      <c r="G247" s="94"/>
      <c r="H247" s="407" t="s">
        <v>6776</v>
      </c>
      <c r="I247" s="407" t="s">
        <v>6776</v>
      </c>
      <c r="J247" s="85"/>
      <c r="K247" s="407" t="s">
        <v>6776</v>
      </c>
      <c r="L247" s="96"/>
      <c r="M247" s="96"/>
      <c r="N247" s="96"/>
      <c r="O247" s="96"/>
      <c r="P247" s="96"/>
      <c r="Q247" s="96"/>
      <c r="R247" s="96"/>
      <c r="S247" s="96"/>
      <c r="T247" s="98"/>
      <c r="U247" s="98"/>
      <c r="V247" s="98"/>
      <c r="W247" s="98"/>
      <c r="X247" s="99"/>
      <c r="Y247" s="99"/>
      <c r="Z247" s="99"/>
      <c r="AA247" s="99"/>
      <c r="AB247" s="98"/>
      <c r="AC247" s="98"/>
      <c r="AD247" s="98"/>
      <c r="AE247" s="98"/>
      <c r="AF247" s="99"/>
      <c r="AG247" s="99"/>
      <c r="AH247" s="99"/>
      <c r="AI247" s="99"/>
      <c r="AJ247" s="87"/>
      <c r="AK247" s="100"/>
      <c r="AL247" s="100"/>
      <c r="AM247" s="101"/>
      <c r="AN247" s="101"/>
      <c r="AO247" s="101"/>
      <c r="AP247" s="101"/>
      <c r="AQ247" s="102"/>
      <c r="AR247" s="102"/>
      <c r="AS247" s="102"/>
      <c r="AT247" s="102"/>
      <c r="AU247" s="103"/>
      <c r="AV247" s="104"/>
      <c r="AW247" s="105"/>
      <c r="AX247" s="106"/>
      <c r="AY247" s="106"/>
      <c r="AZ247" s="106"/>
      <c r="BA247" s="98"/>
      <c r="BB247" s="98"/>
      <c r="BC247" s="98"/>
      <c r="BD247" s="98"/>
      <c r="BE247" s="107"/>
    </row>
    <row r="248" spans="1:57" s="84" customFormat="1" ht="34.5" hidden="1" customHeight="1">
      <c r="F248" s="86"/>
      <c r="G248" s="94"/>
      <c r="H248" s="407" t="s">
        <v>6776</v>
      </c>
      <c r="I248" s="407" t="s">
        <v>6776</v>
      </c>
      <c r="J248" s="85"/>
      <c r="K248" s="407" t="s">
        <v>6776</v>
      </c>
      <c r="L248" s="96"/>
      <c r="M248" s="96"/>
      <c r="N248" s="96"/>
      <c r="O248" s="96"/>
      <c r="P248" s="96"/>
      <c r="Q248" s="96"/>
      <c r="R248" s="96"/>
      <c r="S248" s="96"/>
      <c r="T248" s="98"/>
      <c r="U248" s="98"/>
      <c r="V248" s="98"/>
      <c r="W248" s="98"/>
      <c r="X248" s="99"/>
      <c r="Y248" s="99"/>
      <c r="Z248" s="99"/>
      <c r="AA248" s="99"/>
      <c r="AB248" s="98"/>
      <c r="AC248" s="98"/>
      <c r="AD248" s="98"/>
      <c r="AE248" s="98"/>
      <c r="AF248" s="99"/>
      <c r="AG248" s="99"/>
      <c r="AH248" s="99"/>
      <c r="AI248" s="99"/>
      <c r="AJ248" s="87"/>
      <c r="AK248" s="100"/>
      <c r="AL248" s="100"/>
      <c r="AM248" s="101"/>
      <c r="AN248" s="101"/>
      <c r="AO248" s="101"/>
      <c r="AP248" s="101"/>
      <c r="AQ248" s="102"/>
      <c r="AR248" s="102"/>
      <c r="AS248" s="102"/>
      <c r="AT248" s="102"/>
      <c r="AU248" s="103"/>
      <c r="AV248" s="104"/>
      <c r="AW248" s="105"/>
      <c r="AX248" s="106"/>
      <c r="AY248" s="106"/>
      <c r="AZ248" s="106"/>
      <c r="BA248" s="98"/>
      <c r="BB248" s="98"/>
      <c r="BC248" s="98"/>
      <c r="BD248" s="98"/>
      <c r="BE248" s="107"/>
    </row>
    <row r="249" spans="1:57" s="84" customFormat="1" ht="34.5" hidden="1" customHeight="1">
      <c r="F249" s="86"/>
      <c r="G249" s="94"/>
      <c r="H249" s="407" t="s">
        <v>6776</v>
      </c>
      <c r="I249" s="407" t="s">
        <v>6776</v>
      </c>
      <c r="J249" s="85"/>
      <c r="K249" s="407" t="s">
        <v>6776</v>
      </c>
      <c r="L249" s="96"/>
      <c r="M249" s="96"/>
      <c r="N249" s="96"/>
      <c r="O249" s="96"/>
      <c r="P249" s="96"/>
      <c r="Q249" s="96"/>
      <c r="R249" s="96"/>
      <c r="S249" s="96"/>
      <c r="T249" s="98"/>
      <c r="U249" s="98"/>
      <c r="V249" s="98"/>
      <c r="W249" s="98"/>
      <c r="X249" s="99"/>
      <c r="Y249" s="99"/>
      <c r="Z249" s="99"/>
      <c r="AA249" s="99"/>
      <c r="AB249" s="98"/>
      <c r="AC249" s="98"/>
      <c r="AD249" s="98"/>
      <c r="AE249" s="98"/>
      <c r="AF249" s="99"/>
      <c r="AG249" s="99"/>
      <c r="AH249" s="99"/>
      <c r="AI249" s="99"/>
      <c r="AJ249" s="87"/>
      <c r="AK249" s="100"/>
      <c r="AL249" s="100"/>
      <c r="AM249" s="101"/>
      <c r="AN249" s="101"/>
      <c r="AO249" s="101"/>
      <c r="AP249" s="101"/>
      <c r="AQ249" s="102"/>
      <c r="AR249" s="102"/>
      <c r="AS249" s="102"/>
      <c r="AT249" s="102"/>
      <c r="AU249" s="103"/>
      <c r="AV249" s="104"/>
      <c r="AW249" s="105"/>
      <c r="AX249" s="106"/>
      <c r="AY249" s="106"/>
      <c r="AZ249" s="106"/>
      <c r="BA249" s="98"/>
      <c r="BB249" s="98"/>
      <c r="BC249" s="98"/>
      <c r="BD249" s="98"/>
      <c r="BE249" s="107"/>
    </row>
    <row r="250" spans="1:57" s="84" customFormat="1" ht="34.5" hidden="1" customHeight="1">
      <c r="F250" s="86"/>
      <c r="G250" s="94"/>
      <c r="H250" s="407" t="s">
        <v>6776</v>
      </c>
      <c r="I250" s="407" t="s">
        <v>6776</v>
      </c>
      <c r="J250" s="85"/>
      <c r="K250" s="407" t="s">
        <v>6776</v>
      </c>
      <c r="L250" s="96"/>
      <c r="M250" s="96"/>
      <c r="N250" s="96"/>
      <c r="O250" s="96"/>
      <c r="P250" s="96"/>
      <c r="Q250" s="96"/>
      <c r="R250" s="96"/>
      <c r="S250" s="96"/>
      <c r="T250" s="98"/>
      <c r="U250" s="98"/>
      <c r="V250" s="98"/>
      <c r="W250" s="98"/>
      <c r="X250" s="99"/>
      <c r="Y250" s="99"/>
      <c r="Z250" s="99"/>
      <c r="AA250" s="99"/>
      <c r="AB250" s="98"/>
      <c r="AC250" s="98"/>
      <c r="AD250" s="98"/>
      <c r="AE250" s="98"/>
      <c r="AF250" s="99"/>
      <c r="AG250" s="99"/>
      <c r="AH250" s="99"/>
      <c r="AI250" s="99"/>
      <c r="AJ250" s="87"/>
      <c r="AK250" s="100"/>
      <c r="AL250" s="100"/>
      <c r="AM250" s="101"/>
      <c r="AN250" s="101"/>
      <c r="AO250" s="101"/>
      <c r="AP250" s="101"/>
      <c r="AQ250" s="102"/>
      <c r="AR250" s="102"/>
      <c r="AS250" s="102"/>
      <c r="AT250" s="102"/>
      <c r="AU250" s="103"/>
      <c r="AV250" s="104"/>
      <c r="AW250" s="105"/>
      <c r="AX250" s="106"/>
      <c r="AY250" s="106"/>
      <c r="AZ250" s="106"/>
      <c r="BA250" s="98"/>
      <c r="BB250" s="98"/>
      <c r="BC250" s="98"/>
      <c r="BD250" s="98"/>
      <c r="BE250" s="107"/>
    </row>
    <row r="251" spans="1:57" s="84" customFormat="1" ht="34.5" hidden="1" customHeight="1">
      <c r="F251" s="86"/>
      <c r="G251" s="94"/>
      <c r="H251" s="407" t="s">
        <v>6776</v>
      </c>
      <c r="I251" s="407" t="s">
        <v>6776</v>
      </c>
      <c r="J251" s="85"/>
      <c r="K251" s="407" t="s">
        <v>6776</v>
      </c>
      <c r="L251" s="96"/>
      <c r="M251" s="96"/>
      <c r="N251" s="96"/>
      <c r="O251" s="96"/>
      <c r="P251" s="96"/>
      <c r="Q251" s="96"/>
      <c r="R251" s="96"/>
      <c r="S251" s="96"/>
      <c r="T251" s="98"/>
      <c r="U251" s="98"/>
      <c r="V251" s="98"/>
      <c r="W251" s="98"/>
      <c r="X251" s="99"/>
      <c r="Y251" s="99"/>
      <c r="Z251" s="99"/>
      <c r="AA251" s="99"/>
      <c r="AB251" s="98"/>
      <c r="AC251" s="98"/>
      <c r="AD251" s="98"/>
      <c r="AE251" s="98"/>
      <c r="AF251" s="99"/>
      <c r="AG251" s="99"/>
      <c r="AH251" s="99"/>
      <c r="AI251" s="99"/>
      <c r="AJ251" s="87"/>
      <c r="AK251" s="100"/>
      <c r="AL251" s="100"/>
      <c r="AM251" s="101"/>
      <c r="AN251" s="101"/>
      <c r="AO251" s="101"/>
      <c r="AP251" s="101"/>
      <c r="AQ251" s="102"/>
      <c r="AR251" s="102"/>
      <c r="AS251" s="102"/>
      <c r="AT251" s="102"/>
      <c r="AU251" s="103"/>
      <c r="AV251" s="104"/>
      <c r="AW251" s="105"/>
      <c r="AX251" s="106"/>
      <c r="AY251" s="106"/>
      <c r="AZ251" s="106"/>
      <c r="BA251" s="98"/>
      <c r="BB251" s="98"/>
      <c r="BC251" s="98"/>
      <c r="BD251" s="98"/>
      <c r="BE251" s="107"/>
    </row>
    <row r="252" spans="1:57" s="84" customFormat="1" ht="34.5" hidden="1" customHeight="1">
      <c r="F252" s="86"/>
      <c r="G252" s="94"/>
      <c r="H252" s="407" t="s">
        <v>6776</v>
      </c>
      <c r="I252" s="407" t="s">
        <v>6776</v>
      </c>
      <c r="J252" s="85"/>
      <c r="K252" s="407" t="s">
        <v>6776</v>
      </c>
      <c r="L252" s="96"/>
      <c r="M252" s="96"/>
      <c r="N252" s="96"/>
      <c r="O252" s="96"/>
      <c r="P252" s="96"/>
      <c r="Q252" s="96"/>
      <c r="R252" s="96"/>
      <c r="S252" s="96"/>
      <c r="T252" s="98"/>
      <c r="U252" s="98"/>
      <c r="V252" s="98"/>
      <c r="W252" s="98"/>
      <c r="X252" s="99"/>
      <c r="Y252" s="99"/>
      <c r="Z252" s="99"/>
      <c r="AA252" s="99"/>
      <c r="AB252" s="98"/>
      <c r="AC252" s="98"/>
      <c r="AD252" s="98"/>
      <c r="AE252" s="98"/>
      <c r="AF252" s="99"/>
      <c r="AG252" s="99"/>
      <c r="AH252" s="99"/>
      <c r="AI252" s="99"/>
      <c r="AJ252" s="87"/>
      <c r="AK252" s="100"/>
      <c r="AL252" s="100"/>
      <c r="AM252" s="101"/>
      <c r="AN252" s="101"/>
      <c r="AO252" s="101"/>
      <c r="AP252" s="101"/>
      <c r="AQ252" s="102"/>
      <c r="AR252" s="102"/>
      <c r="AS252" s="102"/>
      <c r="AT252" s="102"/>
      <c r="AU252" s="103"/>
      <c r="AV252" s="104"/>
      <c r="AW252" s="105"/>
      <c r="AX252" s="106"/>
      <c r="AY252" s="106"/>
      <c r="AZ252" s="106"/>
      <c r="BA252" s="98"/>
      <c r="BB252" s="98"/>
      <c r="BC252" s="98"/>
      <c r="BD252" s="98"/>
      <c r="BE252" s="107"/>
    </row>
    <row r="253" spans="1:57" s="84" customFormat="1" ht="34.5" customHeight="1">
      <c r="A253" s="84" t="s">
        <v>6521</v>
      </c>
      <c r="B253" s="84" t="s">
        <v>6522</v>
      </c>
      <c r="C253" s="84" t="s">
        <v>6523</v>
      </c>
      <c r="D253" s="84" t="s">
        <v>6524</v>
      </c>
      <c r="E253" s="84" t="s">
        <v>3</v>
      </c>
      <c r="F253" s="86"/>
      <c r="G253" s="94" t="s">
        <v>5430</v>
      </c>
      <c r="H253" s="407" t="s">
        <v>5426</v>
      </c>
      <c r="I253" s="407" t="s">
        <v>5257</v>
      </c>
      <c r="J253" s="85" t="s">
        <v>5426</v>
      </c>
      <c r="K253" s="407" t="s">
        <v>5427</v>
      </c>
      <c r="L253" s="96">
        <v>4000</v>
      </c>
      <c r="M253" s="96">
        <v>2000</v>
      </c>
      <c r="N253" s="96">
        <v>1500</v>
      </c>
      <c r="O253" s="96">
        <v>800</v>
      </c>
      <c r="P253" s="96">
        <v>4000</v>
      </c>
      <c r="Q253" s="96">
        <v>2000</v>
      </c>
      <c r="R253" s="96">
        <v>1500</v>
      </c>
      <c r="S253" s="96">
        <v>800</v>
      </c>
      <c r="T253" s="98"/>
      <c r="U253" s="98"/>
      <c r="V253" s="98"/>
      <c r="W253" s="98"/>
      <c r="X253" s="99"/>
      <c r="Y253" s="99"/>
      <c r="Z253" s="99"/>
      <c r="AA253" s="99"/>
      <c r="AB253" s="98"/>
      <c r="AC253" s="98"/>
      <c r="AD253" s="98"/>
      <c r="AE253" s="98"/>
      <c r="AF253" s="99"/>
      <c r="AG253" s="99"/>
      <c r="AH253" s="99"/>
      <c r="AI253" s="99"/>
      <c r="AJ253" s="87">
        <v>10.265000000000001</v>
      </c>
      <c r="AK253" s="100"/>
      <c r="AL253" s="100" t="e">
        <v>#REF!</v>
      </c>
      <c r="AM253" s="101" t="e">
        <v>#REF!</v>
      </c>
      <c r="AN253" s="101" t="e">
        <v>#REF!</v>
      </c>
      <c r="AO253" s="101" t="e">
        <v>#REF!</v>
      </c>
      <c r="AP253" s="101" t="e">
        <v>#REF!</v>
      </c>
      <c r="AQ253" s="102" t="e">
        <v>#REF!</v>
      </c>
      <c r="AR253" s="102" t="e">
        <v>#REF!</v>
      </c>
      <c r="AS253" s="102" t="e">
        <v>#REF!</v>
      </c>
      <c r="AT253" s="102" t="e">
        <v>#REF!</v>
      </c>
      <c r="AU253" s="103" t="e">
        <v>#REF!</v>
      </c>
      <c r="AV253" s="104" t="s">
        <v>3</v>
      </c>
      <c r="AW253" s="105">
        <v>2940</v>
      </c>
      <c r="AX253" s="106">
        <v>1470</v>
      </c>
      <c r="AY253" s="106">
        <v>1050</v>
      </c>
      <c r="AZ253" s="106">
        <v>630</v>
      </c>
      <c r="BA253" s="98">
        <v>2520</v>
      </c>
      <c r="BB253" s="98">
        <v>1260</v>
      </c>
      <c r="BC253" s="98">
        <v>900</v>
      </c>
      <c r="BD253" s="98">
        <v>540</v>
      </c>
      <c r="BE253" s="107" t="e">
        <v>#REF!</v>
      </c>
    </row>
    <row r="254" spans="1:57" s="84" customFormat="1" ht="34.5" hidden="1" customHeight="1">
      <c r="F254" s="86"/>
      <c r="G254" s="94"/>
      <c r="H254" s="407" t="s">
        <v>6776</v>
      </c>
      <c r="I254" s="407" t="s">
        <v>6776</v>
      </c>
      <c r="J254" s="85"/>
      <c r="K254" s="407" t="s">
        <v>6776</v>
      </c>
      <c r="L254" s="96"/>
      <c r="M254" s="96"/>
      <c r="N254" s="96"/>
      <c r="O254" s="96"/>
      <c r="P254" s="96"/>
      <c r="Q254" s="96"/>
      <c r="R254" s="96"/>
      <c r="S254" s="96"/>
      <c r="T254" s="98"/>
      <c r="U254" s="98"/>
      <c r="V254" s="98"/>
      <c r="W254" s="98"/>
      <c r="X254" s="99"/>
      <c r="Y254" s="99"/>
      <c r="Z254" s="99"/>
      <c r="AA254" s="99"/>
      <c r="AB254" s="98"/>
      <c r="AC254" s="98"/>
      <c r="AD254" s="98"/>
      <c r="AE254" s="98"/>
      <c r="AF254" s="99"/>
      <c r="AG254" s="99"/>
      <c r="AH254" s="99"/>
      <c r="AI254" s="99"/>
      <c r="AJ254" s="87"/>
      <c r="AK254" s="100"/>
      <c r="AL254" s="100"/>
      <c r="AM254" s="101"/>
      <c r="AN254" s="101"/>
      <c r="AO254" s="101"/>
      <c r="AP254" s="101"/>
      <c r="AQ254" s="102"/>
      <c r="AR254" s="102"/>
      <c r="AS254" s="102"/>
      <c r="AT254" s="102"/>
      <c r="AU254" s="103"/>
      <c r="AV254" s="104"/>
      <c r="AW254" s="105"/>
      <c r="AX254" s="106"/>
      <c r="AY254" s="106"/>
      <c r="AZ254" s="106"/>
      <c r="BA254" s="98"/>
      <c r="BB254" s="98"/>
      <c r="BC254" s="98"/>
      <c r="BD254" s="98"/>
      <c r="BE254" s="107"/>
    </row>
    <row r="255" spans="1:57" s="84" customFormat="1" ht="34.5" hidden="1" customHeight="1">
      <c r="F255" s="86"/>
      <c r="G255" s="94"/>
      <c r="H255" s="407" t="s">
        <v>6776</v>
      </c>
      <c r="I255" s="407" t="s">
        <v>6776</v>
      </c>
      <c r="J255" s="85"/>
      <c r="K255" s="407" t="s">
        <v>6776</v>
      </c>
      <c r="L255" s="96"/>
      <c r="M255" s="96"/>
      <c r="N255" s="96"/>
      <c r="O255" s="96"/>
      <c r="P255" s="96"/>
      <c r="Q255" s="96"/>
      <c r="R255" s="96"/>
      <c r="S255" s="96"/>
      <c r="T255" s="98"/>
      <c r="U255" s="98"/>
      <c r="V255" s="98"/>
      <c r="W255" s="98"/>
      <c r="X255" s="99"/>
      <c r="Y255" s="99"/>
      <c r="Z255" s="99"/>
      <c r="AA255" s="99"/>
      <c r="AB255" s="98"/>
      <c r="AC255" s="98"/>
      <c r="AD255" s="98"/>
      <c r="AE255" s="98"/>
      <c r="AF255" s="99"/>
      <c r="AG255" s="99"/>
      <c r="AH255" s="99"/>
      <c r="AI255" s="99"/>
      <c r="AJ255" s="87"/>
      <c r="AK255" s="100"/>
      <c r="AL255" s="100"/>
      <c r="AM255" s="101"/>
      <c r="AN255" s="101"/>
      <c r="AO255" s="101"/>
      <c r="AP255" s="101"/>
      <c r="AQ255" s="102"/>
      <c r="AR255" s="102"/>
      <c r="AS255" s="102"/>
      <c r="AT255" s="102"/>
      <c r="AU255" s="103"/>
      <c r="AV255" s="104"/>
      <c r="AW255" s="105"/>
      <c r="AX255" s="106"/>
      <c r="AY255" s="106"/>
      <c r="AZ255" s="106"/>
      <c r="BA255" s="98"/>
      <c r="BB255" s="98"/>
      <c r="BC255" s="98"/>
      <c r="BD255" s="98"/>
      <c r="BE255" s="107"/>
    </row>
    <row r="256" spans="1:57" s="84" customFormat="1" ht="34.5" hidden="1" customHeight="1">
      <c r="F256" s="86"/>
      <c r="G256" s="94"/>
      <c r="H256" s="407" t="s">
        <v>6776</v>
      </c>
      <c r="I256" s="407" t="s">
        <v>6776</v>
      </c>
      <c r="J256" s="85"/>
      <c r="K256" s="407" t="s">
        <v>6776</v>
      </c>
      <c r="L256" s="96"/>
      <c r="M256" s="96"/>
      <c r="N256" s="96"/>
      <c r="O256" s="96"/>
      <c r="P256" s="96"/>
      <c r="Q256" s="96"/>
      <c r="R256" s="96"/>
      <c r="S256" s="96"/>
      <c r="T256" s="98"/>
      <c r="U256" s="98"/>
      <c r="V256" s="98"/>
      <c r="W256" s="98"/>
      <c r="X256" s="99"/>
      <c r="Y256" s="99"/>
      <c r="Z256" s="99"/>
      <c r="AA256" s="99"/>
      <c r="AB256" s="98"/>
      <c r="AC256" s="98"/>
      <c r="AD256" s="98"/>
      <c r="AE256" s="98"/>
      <c r="AF256" s="99"/>
      <c r="AG256" s="99"/>
      <c r="AH256" s="99"/>
      <c r="AI256" s="99"/>
      <c r="AJ256" s="87"/>
      <c r="AK256" s="100"/>
      <c r="AL256" s="100"/>
      <c r="AM256" s="101"/>
      <c r="AN256" s="101"/>
      <c r="AO256" s="101"/>
      <c r="AP256" s="101"/>
      <c r="AQ256" s="102"/>
      <c r="AR256" s="102"/>
      <c r="AS256" s="102"/>
      <c r="AT256" s="102"/>
      <c r="AU256" s="103"/>
      <c r="AV256" s="104"/>
      <c r="AW256" s="105"/>
      <c r="AX256" s="106"/>
      <c r="AY256" s="106"/>
      <c r="AZ256" s="106"/>
      <c r="BA256" s="98"/>
      <c r="BB256" s="98"/>
      <c r="BC256" s="98"/>
      <c r="BD256" s="98"/>
      <c r="BE256" s="107"/>
    </row>
    <row r="257" spans="1:57" s="84" customFormat="1" ht="34.5" hidden="1" customHeight="1">
      <c r="F257" s="86"/>
      <c r="G257" s="94"/>
      <c r="H257" s="407" t="s">
        <v>6776</v>
      </c>
      <c r="I257" s="407" t="s">
        <v>6776</v>
      </c>
      <c r="J257" s="85"/>
      <c r="K257" s="407" t="s">
        <v>6776</v>
      </c>
      <c r="L257" s="96"/>
      <c r="M257" s="96"/>
      <c r="N257" s="96"/>
      <c r="O257" s="96"/>
      <c r="P257" s="96"/>
      <c r="Q257" s="96"/>
      <c r="R257" s="96"/>
      <c r="S257" s="96"/>
      <c r="T257" s="98"/>
      <c r="U257" s="98"/>
      <c r="V257" s="98"/>
      <c r="W257" s="98"/>
      <c r="X257" s="99"/>
      <c r="Y257" s="99"/>
      <c r="Z257" s="99"/>
      <c r="AA257" s="99"/>
      <c r="AB257" s="98"/>
      <c r="AC257" s="98"/>
      <c r="AD257" s="98"/>
      <c r="AE257" s="98"/>
      <c r="AF257" s="99"/>
      <c r="AG257" s="99"/>
      <c r="AH257" s="99"/>
      <c r="AI257" s="99"/>
      <c r="AJ257" s="87"/>
      <c r="AK257" s="100"/>
      <c r="AL257" s="100"/>
      <c r="AM257" s="101"/>
      <c r="AN257" s="101"/>
      <c r="AO257" s="101"/>
      <c r="AP257" s="101"/>
      <c r="AQ257" s="102"/>
      <c r="AR257" s="102"/>
      <c r="AS257" s="102"/>
      <c r="AT257" s="102"/>
      <c r="AU257" s="103"/>
      <c r="AV257" s="104"/>
      <c r="AW257" s="105"/>
      <c r="AX257" s="106"/>
      <c r="AY257" s="106"/>
      <c r="AZ257" s="106"/>
      <c r="BA257" s="98"/>
      <c r="BB257" s="98"/>
      <c r="BC257" s="98"/>
      <c r="BD257" s="98"/>
      <c r="BE257" s="107"/>
    </row>
    <row r="258" spans="1:57" s="84" customFormat="1" ht="34.5" hidden="1" customHeight="1">
      <c r="F258" s="86"/>
      <c r="G258" s="94"/>
      <c r="H258" s="407" t="s">
        <v>6776</v>
      </c>
      <c r="I258" s="407" t="s">
        <v>6776</v>
      </c>
      <c r="J258" s="85"/>
      <c r="K258" s="407" t="s">
        <v>6776</v>
      </c>
      <c r="L258" s="96"/>
      <c r="M258" s="96"/>
      <c r="N258" s="96"/>
      <c r="O258" s="96"/>
      <c r="P258" s="96"/>
      <c r="Q258" s="96"/>
      <c r="R258" s="96"/>
      <c r="S258" s="96"/>
      <c r="T258" s="98"/>
      <c r="U258" s="98"/>
      <c r="V258" s="98"/>
      <c r="W258" s="98"/>
      <c r="X258" s="99"/>
      <c r="Y258" s="99"/>
      <c r="Z258" s="99"/>
      <c r="AA258" s="99"/>
      <c r="AB258" s="98"/>
      <c r="AC258" s="98"/>
      <c r="AD258" s="98"/>
      <c r="AE258" s="98"/>
      <c r="AF258" s="99"/>
      <c r="AG258" s="99"/>
      <c r="AH258" s="99"/>
      <c r="AI258" s="99"/>
      <c r="AJ258" s="87"/>
      <c r="AK258" s="100"/>
      <c r="AL258" s="100"/>
      <c r="AM258" s="101"/>
      <c r="AN258" s="101"/>
      <c r="AO258" s="101"/>
      <c r="AP258" s="101"/>
      <c r="AQ258" s="102"/>
      <c r="AR258" s="102"/>
      <c r="AS258" s="102"/>
      <c r="AT258" s="102"/>
      <c r="AU258" s="103"/>
      <c r="AV258" s="104"/>
      <c r="AW258" s="105"/>
      <c r="AX258" s="106"/>
      <c r="AY258" s="106"/>
      <c r="AZ258" s="106"/>
      <c r="BA258" s="98"/>
      <c r="BB258" s="98"/>
      <c r="BC258" s="98"/>
      <c r="BD258" s="98"/>
      <c r="BE258" s="107"/>
    </row>
    <row r="259" spans="1:57" s="84" customFormat="1" ht="34.5" hidden="1" customHeight="1">
      <c r="F259" s="86"/>
      <c r="G259" s="94"/>
      <c r="H259" s="407" t="s">
        <v>6776</v>
      </c>
      <c r="I259" s="407" t="s">
        <v>6776</v>
      </c>
      <c r="J259" s="85"/>
      <c r="K259" s="407" t="s">
        <v>6776</v>
      </c>
      <c r="L259" s="96"/>
      <c r="M259" s="96"/>
      <c r="N259" s="96"/>
      <c r="O259" s="96"/>
      <c r="P259" s="96"/>
      <c r="Q259" s="96"/>
      <c r="R259" s="96"/>
      <c r="S259" s="96"/>
      <c r="T259" s="98"/>
      <c r="U259" s="98"/>
      <c r="V259" s="98"/>
      <c r="W259" s="98"/>
      <c r="X259" s="99"/>
      <c r="Y259" s="99"/>
      <c r="Z259" s="99"/>
      <c r="AA259" s="99"/>
      <c r="AB259" s="98"/>
      <c r="AC259" s="98"/>
      <c r="AD259" s="98"/>
      <c r="AE259" s="98"/>
      <c r="AF259" s="99"/>
      <c r="AG259" s="99"/>
      <c r="AH259" s="99"/>
      <c r="AI259" s="99"/>
      <c r="AJ259" s="87"/>
      <c r="AK259" s="100"/>
      <c r="AL259" s="100"/>
      <c r="AM259" s="101"/>
      <c r="AN259" s="101"/>
      <c r="AO259" s="101"/>
      <c r="AP259" s="101"/>
      <c r="AQ259" s="102"/>
      <c r="AR259" s="102"/>
      <c r="AS259" s="102"/>
      <c r="AT259" s="102"/>
      <c r="AU259" s="103"/>
      <c r="AV259" s="104"/>
      <c r="AW259" s="105"/>
      <c r="AX259" s="106"/>
      <c r="AY259" s="106"/>
      <c r="AZ259" s="106"/>
      <c r="BA259" s="98"/>
      <c r="BB259" s="98"/>
      <c r="BC259" s="98"/>
      <c r="BD259" s="98"/>
      <c r="BE259" s="107"/>
    </row>
    <row r="260" spans="1:57" s="84" customFormat="1" ht="34.5" customHeight="1">
      <c r="A260" s="84" t="s">
        <v>6525</v>
      </c>
      <c r="B260" s="84" t="s">
        <v>6526</v>
      </c>
      <c r="C260" s="84" t="s">
        <v>6527</v>
      </c>
      <c r="D260" s="84" t="s">
        <v>6528</v>
      </c>
      <c r="E260" s="84" t="s">
        <v>3</v>
      </c>
      <c r="F260" s="86">
        <v>2</v>
      </c>
      <c r="G260" s="94" t="s">
        <v>5258</v>
      </c>
      <c r="H260" s="407" t="s">
        <v>4243</v>
      </c>
      <c r="I260" s="407" t="s">
        <v>5259</v>
      </c>
      <c r="J260" s="85" t="s">
        <v>4243</v>
      </c>
      <c r="K260" s="407" t="s">
        <v>251</v>
      </c>
      <c r="L260" s="96">
        <v>7200</v>
      </c>
      <c r="M260" s="96">
        <v>3000</v>
      </c>
      <c r="N260" s="96">
        <v>2500</v>
      </c>
      <c r="O260" s="96">
        <v>1700</v>
      </c>
      <c r="P260" s="96">
        <v>7200</v>
      </c>
      <c r="Q260" s="96">
        <v>3000</v>
      </c>
      <c r="R260" s="96">
        <v>2500</v>
      </c>
      <c r="S260" s="96">
        <v>1700</v>
      </c>
      <c r="T260" s="98"/>
      <c r="U260" s="98"/>
      <c r="V260" s="98"/>
      <c r="W260" s="98"/>
      <c r="X260" s="99"/>
      <c r="Y260" s="99"/>
      <c r="Z260" s="99"/>
      <c r="AA260" s="99"/>
      <c r="AB260" s="98"/>
      <c r="AC260" s="98"/>
      <c r="AD260" s="98"/>
      <c r="AE260" s="98"/>
      <c r="AF260" s="99"/>
      <c r="AG260" s="99"/>
      <c r="AH260" s="99"/>
      <c r="AI260" s="99"/>
      <c r="AJ260" s="87">
        <v>12.94</v>
      </c>
      <c r="AK260" s="100"/>
      <c r="AL260" s="100" t="e">
        <v>#REF!</v>
      </c>
      <c r="AM260" s="101" t="e">
        <v>#REF!</v>
      </c>
      <c r="AN260" s="101" t="e">
        <v>#REF!</v>
      </c>
      <c r="AO260" s="101" t="e">
        <v>#REF!</v>
      </c>
      <c r="AP260" s="101" t="e">
        <v>#REF!</v>
      </c>
      <c r="AQ260" s="102" t="e">
        <v>#REF!</v>
      </c>
      <c r="AR260" s="102" t="e">
        <v>#REF!</v>
      </c>
      <c r="AS260" s="102" t="e">
        <v>#REF!</v>
      </c>
      <c r="AT260" s="102" t="e">
        <v>#REF!</v>
      </c>
      <c r="AU260" s="103" t="e">
        <v>#REF!</v>
      </c>
      <c r="AV260" s="104" t="s">
        <v>3</v>
      </c>
      <c r="AW260" s="105"/>
      <c r="AX260" s="106"/>
      <c r="AY260" s="106"/>
      <c r="AZ260" s="106"/>
      <c r="BA260" s="98"/>
      <c r="BB260" s="98"/>
      <c r="BC260" s="98"/>
      <c r="BD260" s="98"/>
      <c r="BE260" s="107" t="e">
        <v>#REF!</v>
      </c>
    </row>
    <row r="261" spans="1:57" s="84" customFormat="1" ht="34.5" hidden="1" customHeight="1">
      <c r="F261" s="86"/>
      <c r="G261" s="94"/>
      <c r="H261" s="407" t="s">
        <v>6776</v>
      </c>
      <c r="I261" s="407" t="s">
        <v>6776</v>
      </c>
      <c r="J261" s="85"/>
      <c r="K261" s="407" t="s">
        <v>6776</v>
      </c>
      <c r="L261" s="96"/>
      <c r="M261" s="96"/>
      <c r="N261" s="96"/>
      <c r="O261" s="96"/>
      <c r="P261" s="96"/>
      <c r="Q261" s="96"/>
      <c r="R261" s="96"/>
      <c r="S261" s="96"/>
      <c r="T261" s="98"/>
      <c r="U261" s="98"/>
      <c r="V261" s="98"/>
      <c r="W261" s="98"/>
      <c r="X261" s="99"/>
      <c r="Y261" s="99"/>
      <c r="Z261" s="99"/>
      <c r="AA261" s="99"/>
      <c r="AB261" s="98"/>
      <c r="AC261" s="98"/>
      <c r="AD261" s="98"/>
      <c r="AE261" s="98"/>
      <c r="AF261" s="99"/>
      <c r="AG261" s="99"/>
      <c r="AH261" s="99"/>
      <c r="AI261" s="99"/>
      <c r="AJ261" s="87"/>
      <c r="AK261" s="100"/>
      <c r="AL261" s="100"/>
      <c r="AM261" s="101"/>
      <c r="AN261" s="101"/>
      <c r="AO261" s="101"/>
      <c r="AP261" s="101"/>
      <c r="AQ261" s="102"/>
      <c r="AR261" s="102"/>
      <c r="AS261" s="102"/>
      <c r="AT261" s="102"/>
      <c r="AU261" s="103"/>
      <c r="AV261" s="104"/>
      <c r="AW261" s="105"/>
      <c r="AX261" s="106"/>
      <c r="AY261" s="106"/>
      <c r="AZ261" s="106"/>
      <c r="BA261" s="98"/>
      <c r="BB261" s="98"/>
      <c r="BC261" s="98"/>
      <c r="BD261" s="98"/>
      <c r="BE261" s="107"/>
    </row>
    <row r="262" spans="1:57" s="84" customFormat="1" ht="34.5" hidden="1" customHeight="1">
      <c r="F262" s="86"/>
      <c r="G262" s="94"/>
      <c r="H262" s="407" t="s">
        <v>6776</v>
      </c>
      <c r="I262" s="407" t="s">
        <v>6776</v>
      </c>
      <c r="J262" s="85"/>
      <c r="K262" s="407" t="s">
        <v>6776</v>
      </c>
      <c r="L262" s="96"/>
      <c r="M262" s="96"/>
      <c r="N262" s="96"/>
      <c r="O262" s="96"/>
      <c r="P262" s="96"/>
      <c r="Q262" s="96"/>
      <c r="R262" s="96"/>
      <c r="S262" s="96"/>
      <c r="T262" s="98"/>
      <c r="U262" s="98"/>
      <c r="V262" s="98"/>
      <c r="W262" s="98"/>
      <c r="X262" s="99"/>
      <c r="Y262" s="99"/>
      <c r="Z262" s="99"/>
      <c r="AA262" s="99"/>
      <c r="AB262" s="98"/>
      <c r="AC262" s="98"/>
      <c r="AD262" s="98"/>
      <c r="AE262" s="98"/>
      <c r="AF262" s="99"/>
      <c r="AG262" s="99"/>
      <c r="AH262" s="99"/>
      <c r="AI262" s="99"/>
      <c r="AJ262" s="87"/>
      <c r="AK262" s="100"/>
      <c r="AL262" s="100"/>
      <c r="AM262" s="101"/>
      <c r="AN262" s="101"/>
      <c r="AO262" s="101"/>
      <c r="AP262" s="101"/>
      <c r="AQ262" s="102"/>
      <c r="AR262" s="102"/>
      <c r="AS262" s="102"/>
      <c r="AT262" s="102"/>
      <c r="AU262" s="103"/>
      <c r="AV262" s="104"/>
      <c r="AW262" s="105"/>
      <c r="AX262" s="106"/>
      <c r="AY262" s="106"/>
      <c r="AZ262" s="106"/>
      <c r="BA262" s="98"/>
      <c r="BB262" s="98"/>
      <c r="BC262" s="98"/>
      <c r="BD262" s="98"/>
      <c r="BE262" s="107"/>
    </row>
    <row r="263" spans="1:57" s="84" customFormat="1" ht="34.5" hidden="1" customHeight="1">
      <c r="F263" s="86"/>
      <c r="G263" s="94"/>
      <c r="H263" s="407" t="s">
        <v>6776</v>
      </c>
      <c r="I263" s="407" t="s">
        <v>6776</v>
      </c>
      <c r="J263" s="85"/>
      <c r="K263" s="407" t="s">
        <v>6776</v>
      </c>
      <c r="L263" s="96"/>
      <c r="M263" s="96"/>
      <c r="N263" s="96"/>
      <c r="O263" s="96"/>
      <c r="P263" s="96"/>
      <c r="Q263" s="96"/>
      <c r="R263" s="96"/>
      <c r="S263" s="96"/>
      <c r="T263" s="98"/>
      <c r="U263" s="98"/>
      <c r="V263" s="98"/>
      <c r="W263" s="98"/>
      <c r="X263" s="99"/>
      <c r="Y263" s="99"/>
      <c r="Z263" s="99"/>
      <c r="AA263" s="99"/>
      <c r="AB263" s="98"/>
      <c r="AC263" s="98"/>
      <c r="AD263" s="98"/>
      <c r="AE263" s="98"/>
      <c r="AF263" s="99"/>
      <c r="AG263" s="99"/>
      <c r="AH263" s="99"/>
      <c r="AI263" s="99"/>
      <c r="AJ263" s="87"/>
      <c r="AK263" s="100"/>
      <c r="AL263" s="100"/>
      <c r="AM263" s="101"/>
      <c r="AN263" s="101"/>
      <c r="AO263" s="101"/>
      <c r="AP263" s="101"/>
      <c r="AQ263" s="102"/>
      <c r="AR263" s="102"/>
      <c r="AS263" s="102"/>
      <c r="AT263" s="102"/>
      <c r="AU263" s="103"/>
      <c r="AV263" s="104"/>
      <c r="AW263" s="105"/>
      <c r="AX263" s="106"/>
      <c r="AY263" s="106"/>
      <c r="AZ263" s="106"/>
      <c r="BA263" s="98"/>
      <c r="BB263" s="98"/>
      <c r="BC263" s="98"/>
      <c r="BD263" s="98"/>
      <c r="BE263" s="107"/>
    </row>
    <row r="264" spans="1:57" s="84" customFormat="1" ht="34.5" hidden="1" customHeight="1">
      <c r="F264" s="86"/>
      <c r="G264" s="94"/>
      <c r="H264" s="407" t="s">
        <v>6776</v>
      </c>
      <c r="I264" s="407" t="s">
        <v>6776</v>
      </c>
      <c r="J264" s="85"/>
      <c r="K264" s="407" t="s">
        <v>6776</v>
      </c>
      <c r="L264" s="96"/>
      <c r="M264" s="96"/>
      <c r="N264" s="96"/>
      <c r="O264" s="96"/>
      <c r="P264" s="96"/>
      <c r="Q264" s="96"/>
      <c r="R264" s="96"/>
      <c r="S264" s="96"/>
      <c r="T264" s="98"/>
      <c r="U264" s="98"/>
      <c r="V264" s="98"/>
      <c r="W264" s="98"/>
      <c r="X264" s="99"/>
      <c r="Y264" s="99"/>
      <c r="Z264" s="99"/>
      <c r="AA264" s="99"/>
      <c r="AB264" s="98"/>
      <c r="AC264" s="98"/>
      <c r="AD264" s="98"/>
      <c r="AE264" s="98"/>
      <c r="AF264" s="99"/>
      <c r="AG264" s="99"/>
      <c r="AH264" s="99"/>
      <c r="AI264" s="99"/>
      <c r="AJ264" s="87"/>
      <c r="AK264" s="100"/>
      <c r="AL264" s="100"/>
      <c r="AM264" s="101"/>
      <c r="AN264" s="101"/>
      <c r="AO264" s="101"/>
      <c r="AP264" s="101"/>
      <c r="AQ264" s="102"/>
      <c r="AR264" s="102"/>
      <c r="AS264" s="102"/>
      <c r="AT264" s="102"/>
      <c r="AU264" s="103"/>
      <c r="AV264" s="104"/>
      <c r="AW264" s="105"/>
      <c r="AX264" s="106"/>
      <c r="AY264" s="106"/>
      <c r="AZ264" s="106"/>
      <c r="BA264" s="98"/>
      <c r="BB264" s="98"/>
      <c r="BC264" s="98"/>
      <c r="BD264" s="98"/>
      <c r="BE264" s="107"/>
    </row>
    <row r="265" spans="1:57" s="84" customFormat="1" ht="34.5" hidden="1" customHeight="1">
      <c r="F265" s="86"/>
      <c r="G265" s="94"/>
      <c r="H265" s="407" t="s">
        <v>6776</v>
      </c>
      <c r="I265" s="407" t="s">
        <v>6776</v>
      </c>
      <c r="J265" s="85"/>
      <c r="K265" s="407" t="s">
        <v>6776</v>
      </c>
      <c r="L265" s="96"/>
      <c r="M265" s="96"/>
      <c r="N265" s="96"/>
      <c r="O265" s="96"/>
      <c r="P265" s="96"/>
      <c r="Q265" s="96"/>
      <c r="R265" s="96"/>
      <c r="S265" s="96"/>
      <c r="T265" s="98"/>
      <c r="U265" s="98"/>
      <c r="V265" s="98"/>
      <c r="W265" s="98"/>
      <c r="X265" s="99"/>
      <c r="Y265" s="99"/>
      <c r="Z265" s="99"/>
      <c r="AA265" s="99"/>
      <c r="AB265" s="98"/>
      <c r="AC265" s="98"/>
      <c r="AD265" s="98"/>
      <c r="AE265" s="98"/>
      <c r="AF265" s="99"/>
      <c r="AG265" s="99"/>
      <c r="AH265" s="99"/>
      <c r="AI265" s="99"/>
      <c r="AJ265" s="87"/>
      <c r="AK265" s="100"/>
      <c r="AL265" s="100"/>
      <c r="AM265" s="101"/>
      <c r="AN265" s="101"/>
      <c r="AO265" s="101"/>
      <c r="AP265" s="101"/>
      <c r="AQ265" s="102"/>
      <c r="AR265" s="102"/>
      <c r="AS265" s="102"/>
      <c r="AT265" s="102"/>
      <c r="AU265" s="103"/>
      <c r="AV265" s="104"/>
      <c r="AW265" s="105"/>
      <c r="AX265" s="106"/>
      <c r="AY265" s="106"/>
      <c r="AZ265" s="106"/>
      <c r="BA265" s="98"/>
      <c r="BB265" s="98"/>
      <c r="BC265" s="98"/>
      <c r="BD265" s="98"/>
      <c r="BE265" s="107"/>
    </row>
    <row r="266" spans="1:57" s="84" customFormat="1" ht="34.5" hidden="1" customHeight="1">
      <c r="F266" s="86"/>
      <c r="G266" s="94"/>
      <c r="H266" s="407" t="s">
        <v>6776</v>
      </c>
      <c r="I266" s="407" t="s">
        <v>6776</v>
      </c>
      <c r="J266" s="85"/>
      <c r="K266" s="407" t="s">
        <v>6776</v>
      </c>
      <c r="L266" s="96"/>
      <c r="M266" s="96"/>
      <c r="N266" s="96"/>
      <c r="O266" s="96"/>
      <c r="P266" s="96"/>
      <c r="Q266" s="96"/>
      <c r="R266" s="96"/>
      <c r="S266" s="96"/>
      <c r="T266" s="98"/>
      <c r="U266" s="98"/>
      <c r="V266" s="98"/>
      <c r="W266" s="98"/>
      <c r="X266" s="99"/>
      <c r="Y266" s="99"/>
      <c r="Z266" s="99"/>
      <c r="AA266" s="99"/>
      <c r="AB266" s="98"/>
      <c r="AC266" s="98"/>
      <c r="AD266" s="98"/>
      <c r="AE266" s="98"/>
      <c r="AF266" s="99"/>
      <c r="AG266" s="99"/>
      <c r="AH266" s="99"/>
      <c r="AI266" s="99"/>
      <c r="AJ266" s="87"/>
      <c r="AK266" s="100"/>
      <c r="AL266" s="100"/>
      <c r="AM266" s="101"/>
      <c r="AN266" s="101"/>
      <c r="AO266" s="101"/>
      <c r="AP266" s="101"/>
      <c r="AQ266" s="102"/>
      <c r="AR266" s="102"/>
      <c r="AS266" s="102"/>
      <c r="AT266" s="102"/>
      <c r="AU266" s="103"/>
      <c r="AV266" s="104"/>
      <c r="AW266" s="105"/>
      <c r="AX266" s="106"/>
      <c r="AY266" s="106"/>
      <c r="AZ266" s="106"/>
      <c r="BA266" s="98"/>
      <c r="BB266" s="98"/>
      <c r="BC266" s="98"/>
      <c r="BD266" s="98"/>
      <c r="BE266" s="107"/>
    </row>
    <row r="267" spans="1:57" s="84" customFormat="1" ht="34.5" customHeight="1">
      <c r="A267" s="84" t="s">
        <v>6529</v>
      </c>
      <c r="B267" s="84" t="s">
        <v>6530</v>
      </c>
      <c r="C267" s="84" t="s">
        <v>6531</v>
      </c>
      <c r="D267" s="84" t="s">
        <v>6532</v>
      </c>
      <c r="E267" s="84" t="s">
        <v>3</v>
      </c>
      <c r="F267" s="86">
        <v>51</v>
      </c>
      <c r="G267" s="94" t="s">
        <v>5432</v>
      </c>
      <c r="H267" s="407" t="s">
        <v>5433</v>
      </c>
      <c r="I267" s="407" t="s">
        <v>5257</v>
      </c>
      <c r="J267" s="85" t="s">
        <v>5433</v>
      </c>
      <c r="K267" s="407" t="s">
        <v>215</v>
      </c>
      <c r="L267" s="96">
        <v>6000</v>
      </c>
      <c r="M267" s="96">
        <v>3000</v>
      </c>
      <c r="N267" s="96">
        <v>2000</v>
      </c>
      <c r="O267" s="96">
        <v>1200</v>
      </c>
      <c r="P267" s="96">
        <v>6000</v>
      </c>
      <c r="Q267" s="96">
        <v>3000</v>
      </c>
      <c r="R267" s="96">
        <v>2000</v>
      </c>
      <c r="S267" s="96">
        <v>1200</v>
      </c>
      <c r="T267" s="98" t="e">
        <v>#N/A</v>
      </c>
      <c r="U267" s="98"/>
      <c r="V267" s="98"/>
      <c r="W267" s="98"/>
      <c r="X267" s="99" t="e">
        <v>#N/A</v>
      </c>
      <c r="Y267" s="99"/>
      <c r="Z267" s="99"/>
      <c r="AA267" s="99"/>
      <c r="AB267" s="98"/>
      <c r="AC267" s="98"/>
      <c r="AD267" s="98"/>
      <c r="AE267" s="98"/>
      <c r="AF267" s="99"/>
      <c r="AG267" s="99"/>
      <c r="AH267" s="99"/>
      <c r="AI267" s="99"/>
      <c r="AJ267" s="87">
        <v>8.25</v>
      </c>
      <c r="AK267" s="100"/>
      <c r="AL267" s="100" t="e">
        <v>#REF!</v>
      </c>
      <c r="AM267" s="101" t="e">
        <v>#REF!</v>
      </c>
      <c r="AN267" s="101" t="e">
        <v>#REF!</v>
      </c>
      <c r="AO267" s="101" t="e">
        <v>#REF!</v>
      </c>
      <c r="AP267" s="101" t="e">
        <v>#REF!</v>
      </c>
      <c r="AQ267" s="102" t="e">
        <v>#REF!</v>
      </c>
      <c r="AR267" s="102" t="e">
        <v>#REF!</v>
      </c>
      <c r="AS267" s="102" t="e">
        <v>#REF!</v>
      </c>
      <c r="AT267" s="102" t="e">
        <v>#REF!</v>
      </c>
      <c r="AU267" s="103" t="e">
        <v>#REF!</v>
      </c>
      <c r="AV267" s="104" t="s">
        <v>3</v>
      </c>
      <c r="AW267" s="105">
        <v>1890</v>
      </c>
      <c r="AX267" s="106">
        <v>950</v>
      </c>
      <c r="AY267" s="106">
        <v>700</v>
      </c>
      <c r="AZ267" s="106">
        <v>560</v>
      </c>
      <c r="BA267" s="98">
        <v>1620</v>
      </c>
      <c r="BB267" s="98">
        <v>810</v>
      </c>
      <c r="BC267" s="98">
        <v>600</v>
      </c>
      <c r="BD267" s="98">
        <v>480</v>
      </c>
      <c r="BE267" s="107" t="e">
        <v>#REF!</v>
      </c>
    </row>
    <row r="268" spans="1:57" s="84" customFormat="1" ht="34.5" hidden="1" customHeight="1">
      <c r="F268" s="86"/>
      <c r="G268" s="94"/>
      <c r="H268" s="407" t="s">
        <v>6776</v>
      </c>
      <c r="I268" s="407" t="s">
        <v>6776</v>
      </c>
      <c r="J268" s="85"/>
      <c r="K268" s="407" t="s">
        <v>6776</v>
      </c>
      <c r="L268" s="96"/>
      <c r="M268" s="96"/>
      <c r="N268" s="96"/>
      <c r="O268" s="96"/>
      <c r="P268" s="96"/>
      <c r="Q268" s="96"/>
      <c r="R268" s="96"/>
      <c r="S268" s="96"/>
      <c r="T268" s="98"/>
      <c r="U268" s="98"/>
      <c r="V268" s="98"/>
      <c r="W268" s="98"/>
      <c r="X268" s="99"/>
      <c r="Y268" s="99"/>
      <c r="Z268" s="99"/>
      <c r="AA268" s="99"/>
      <c r="AB268" s="98"/>
      <c r="AC268" s="98"/>
      <c r="AD268" s="98"/>
      <c r="AE268" s="98"/>
      <c r="AF268" s="99"/>
      <c r="AG268" s="99"/>
      <c r="AH268" s="99"/>
      <c r="AI268" s="99"/>
      <c r="AJ268" s="87"/>
      <c r="AK268" s="100"/>
      <c r="AL268" s="100"/>
      <c r="AM268" s="101"/>
      <c r="AN268" s="101"/>
      <c r="AO268" s="101"/>
      <c r="AP268" s="101"/>
      <c r="AQ268" s="102"/>
      <c r="AR268" s="102"/>
      <c r="AS268" s="102"/>
      <c r="AT268" s="102"/>
      <c r="AU268" s="103"/>
      <c r="AV268" s="104"/>
      <c r="AW268" s="105"/>
      <c r="AX268" s="106"/>
      <c r="AY268" s="106"/>
      <c r="AZ268" s="106"/>
      <c r="BA268" s="98"/>
      <c r="BB268" s="98"/>
      <c r="BC268" s="98"/>
      <c r="BD268" s="98"/>
      <c r="BE268" s="107"/>
    </row>
    <row r="269" spans="1:57" s="84" customFormat="1" ht="34.5" hidden="1" customHeight="1">
      <c r="F269" s="86"/>
      <c r="G269" s="94"/>
      <c r="H269" s="407" t="s">
        <v>6776</v>
      </c>
      <c r="I269" s="407" t="s">
        <v>6776</v>
      </c>
      <c r="J269" s="85"/>
      <c r="K269" s="407" t="s">
        <v>6776</v>
      </c>
      <c r="L269" s="96"/>
      <c r="M269" s="96"/>
      <c r="N269" s="96"/>
      <c r="O269" s="96"/>
      <c r="P269" s="96"/>
      <c r="Q269" s="96"/>
      <c r="R269" s="96"/>
      <c r="S269" s="96"/>
      <c r="T269" s="98"/>
      <c r="U269" s="98"/>
      <c r="V269" s="98"/>
      <c r="W269" s="98"/>
      <c r="X269" s="99"/>
      <c r="Y269" s="99"/>
      <c r="Z269" s="99"/>
      <c r="AA269" s="99"/>
      <c r="AB269" s="98"/>
      <c r="AC269" s="98"/>
      <c r="AD269" s="98"/>
      <c r="AE269" s="98"/>
      <c r="AF269" s="99"/>
      <c r="AG269" s="99"/>
      <c r="AH269" s="99"/>
      <c r="AI269" s="99"/>
      <c r="AJ269" s="87"/>
      <c r="AK269" s="100"/>
      <c r="AL269" s="100"/>
      <c r="AM269" s="101"/>
      <c r="AN269" s="101"/>
      <c r="AO269" s="101"/>
      <c r="AP269" s="101"/>
      <c r="AQ269" s="102"/>
      <c r="AR269" s="102"/>
      <c r="AS269" s="102"/>
      <c r="AT269" s="102"/>
      <c r="AU269" s="103"/>
      <c r="AV269" s="104"/>
      <c r="AW269" s="105"/>
      <c r="AX269" s="106"/>
      <c r="AY269" s="106"/>
      <c r="AZ269" s="106"/>
      <c r="BA269" s="98"/>
      <c r="BB269" s="98"/>
      <c r="BC269" s="98"/>
      <c r="BD269" s="98"/>
      <c r="BE269" s="107"/>
    </row>
    <row r="270" spans="1:57" s="84" customFormat="1" ht="34.5" hidden="1" customHeight="1">
      <c r="F270" s="86"/>
      <c r="G270" s="94"/>
      <c r="H270" s="407" t="s">
        <v>6776</v>
      </c>
      <c r="I270" s="407" t="s">
        <v>6776</v>
      </c>
      <c r="J270" s="85"/>
      <c r="K270" s="407" t="s">
        <v>6776</v>
      </c>
      <c r="L270" s="96"/>
      <c r="M270" s="96"/>
      <c r="N270" s="96"/>
      <c r="O270" s="96"/>
      <c r="P270" s="96"/>
      <c r="Q270" s="96"/>
      <c r="R270" s="96"/>
      <c r="S270" s="96"/>
      <c r="T270" s="98"/>
      <c r="U270" s="98"/>
      <c r="V270" s="98"/>
      <c r="W270" s="98"/>
      <c r="X270" s="99"/>
      <c r="Y270" s="99"/>
      <c r="Z270" s="99"/>
      <c r="AA270" s="99"/>
      <c r="AB270" s="98"/>
      <c r="AC270" s="98"/>
      <c r="AD270" s="98"/>
      <c r="AE270" s="98"/>
      <c r="AF270" s="99"/>
      <c r="AG270" s="99"/>
      <c r="AH270" s="99"/>
      <c r="AI270" s="99"/>
      <c r="AJ270" s="87"/>
      <c r="AK270" s="100"/>
      <c r="AL270" s="100"/>
      <c r="AM270" s="101"/>
      <c r="AN270" s="101"/>
      <c r="AO270" s="101"/>
      <c r="AP270" s="101"/>
      <c r="AQ270" s="102"/>
      <c r="AR270" s="102"/>
      <c r="AS270" s="102"/>
      <c r="AT270" s="102"/>
      <c r="AU270" s="103"/>
      <c r="AV270" s="104"/>
      <c r="AW270" s="105"/>
      <c r="AX270" s="106"/>
      <c r="AY270" s="106"/>
      <c r="AZ270" s="106"/>
      <c r="BA270" s="98"/>
      <c r="BB270" s="98"/>
      <c r="BC270" s="98"/>
      <c r="BD270" s="98"/>
      <c r="BE270" s="107"/>
    </row>
    <row r="271" spans="1:57" s="84" customFormat="1" ht="34.5" hidden="1" customHeight="1">
      <c r="F271" s="86"/>
      <c r="G271" s="94"/>
      <c r="H271" s="407" t="s">
        <v>6776</v>
      </c>
      <c r="I271" s="407" t="s">
        <v>6776</v>
      </c>
      <c r="J271" s="85"/>
      <c r="K271" s="407" t="s">
        <v>6776</v>
      </c>
      <c r="L271" s="96"/>
      <c r="M271" s="96"/>
      <c r="N271" s="96"/>
      <c r="O271" s="96"/>
      <c r="P271" s="96"/>
      <c r="Q271" s="96"/>
      <c r="R271" s="96"/>
      <c r="S271" s="96"/>
      <c r="T271" s="98"/>
      <c r="U271" s="98"/>
      <c r="V271" s="98"/>
      <c r="W271" s="98"/>
      <c r="X271" s="99"/>
      <c r="Y271" s="99"/>
      <c r="Z271" s="99"/>
      <c r="AA271" s="99"/>
      <c r="AB271" s="98"/>
      <c r="AC271" s="98"/>
      <c r="AD271" s="98"/>
      <c r="AE271" s="98"/>
      <c r="AF271" s="99"/>
      <c r="AG271" s="99"/>
      <c r="AH271" s="99"/>
      <c r="AI271" s="99"/>
      <c r="AJ271" s="87"/>
      <c r="AK271" s="100"/>
      <c r="AL271" s="100"/>
      <c r="AM271" s="101"/>
      <c r="AN271" s="101"/>
      <c r="AO271" s="101"/>
      <c r="AP271" s="101"/>
      <c r="AQ271" s="102"/>
      <c r="AR271" s="102"/>
      <c r="AS271" s="102"/>
      <c r="AT271" s="102"/>
      <c r="AU271" s="103"/>
      <c r="AV271" s="104"/>
      <c r="AW271" s="105"/>
      <c r="AX271" s="106"/>
      <c r="AY271" s="106"/>
      <c r="AZ271" s="106"/>
      <c r="BA271" s="98"/>
      <c r="BB271" s="98"/>
      <c r="BC271" s="98"/>
      <c r="BD271" s="98"/>
      <c r="BE271" s="107"/>
    </row>
    <row r="272" spans="1:57" s="84" customFormat="1" ht="34.5" hidden="1" customHeight="1">
      <c r="F272" s="86"/>
      <c r="G272" s="94"/>
      <c r="H272" s="407" t="s">
        <v>6776</v>
      </c>
      <c r="I272" s="407" t="s">
        <v>6776</v>
      </c>
      <c r="J272" s="85"/>
      <c r="K272" s="407" t="s">
        <v>6776</v>
      </c>
      <c r="L272" s="96"/>
      <c r="M272" s="96"/>
      <c r="N272" s="96"/>
      <c r="O272" s="96"/>
      <c r="P272" s="96"/>
      <c r="Q272" s="96"/>
      <c r="R272" s="96"/>
      <c r="S272" s="96"/>
      <c r="T272" s="98"/>
      <c r="U272" s="98"/>
      <c r="V272" s="98"/>
      <c r="W272" s="98"/>
      <c r="X272" s="99"/>
      <c r="Y272" s="99"/>
      <c r="Z272" s="99"/>
      <c r="AA272" s="99"/>
      <c r="AB272" s="98"/>
      <c r="AC272" s="98"/>
      <c r="AD272" s="98"/>
      <c r="AE272" s="98"/>
      <c r="AF272" s="99"/>
      <c r="AG272" s="99"/>
      <c r="AH272" s="99"/>
      <c r="AI272" s="99"/>
      <c r="AJ272" s="87"/>
      <c r="AK272" s="100"/>
      <c r="AL272" s="100"/>
      <c r="AM272" s="101"/>
      <c r="AN272" s="101"/>
      <c r="AO272" s="101"/>
      <c r="AP272" s="101"/>
      <c r="AQ272" s="102"/>
      <c r="AR272" s="102"/>
      <c r="AS272" s="102"/>
      <c r="AT272" s="102"/>
      <c r="AU272" s="103"/>
      <c r="AV272" s="104"/>
      <c r="AW272" s="105"/>
      <c r="AX272" s="106"/>
      <c r="AY272" s="106"/>
      <c r="AZ272" s="106"/>
      <c r="BA272" s="98"/>
      <c r="BB272" s="98"/>
      <c r="BC272" s="98"/>
      <c r="BD272" s="98"/>
      <c r="BE272" s="107"/>
    </row>
    <row r="273" spans="1:57" s="84" customFormat="1" ht="34.5" hidden="1" customHeight="1">
      <c r="F273" s="86"/>
      <c r="G273" s="94"/>
      <c r="H273" s="407" t="s">
        <v>6776</v>
      </c>
      <c r="I273" s="407" t="s">
        <v>6776</v>
      </c>
      <c r="J273" s="85"/>
      <c r="K273" s="407" t="s">
        <v>6776</v>
      </c>
      <c r="L273" s="96"/>
      <c r="M273" s="96"/>
      <c r="N273" s="96"/>
      <c r="O273" s="96"/>
      <c r="P273" s="96"/>
      <c r="Q273" s="96"/>
      <c r="R273" s="96"/>
      <c r="S273" s="96"/>
      <c r="T273" s="98"/>
      <c r="U273" s="98"/>
      <c r="V273" s="98"/>
      <c r="W273" s="98"/>
      <c r="X273" s="99"/>
      <c r="Y273" s="99"/>
      <c r="Z273" s="99"/>
      <c r="AA273" s="99"/>
      <c r="AB273" s="98"/>
      <c r="AC273" s="98"/>
      <c r="AD273" s="98"/>
      <c r="AE273" s="98"/>
      <c r="AF273" s="99"/>
      <c r="AG273" s="99"/>
      <c r="AH273" s="99"/>
      <c r="AI273" s="99"/>
      <c r="AJ273" s="87"/>
      <c r="AK273" s="100"/>
      <c r="AL273" s="100"/>
      <c r="AM273" s="101"/>
      <c r="AN273" s="101"/>
      <c r="AO273" s="101"/>
      <c r="AP273" s="101"/>
      <c r="AQ273" s="102"/>
      <c r="AR273" s="102"/>
      <c r="AS273" s="102"/>
      <c r="AT273" s="102"/>
      <c r="AU273" s="103"/>
      <c r="AV273" s="104"/>
      <c r="AW273" s="105"/>
      <c r="AX273" s="106"/>
      <c r="AY273" s="106"/>
      <c r="AZ273" s="106"/>
      <c r="BA273" s="98"/>
      <c r="BB273" s="98"/>
      <c r="BC273" s="98"/>
      <c r="BD273" s="98"/>
      <c r="BE273" s="107"/>
    </row>
    <row r="274" spans="1:57" s="84" customFormat="1" ht="34.5" customHeight="1">
      <c r="A274" s="84" t="s">
        <v>6533</v>
      </c>
      <c r="B274" s="84" t="s">
        <v>6534</v>
      </c>
      <c r="C274" s="84" t="s">
        <v>6535</v>
      </c>
      <c r="D274" s="84" t="s">
        <v>6536</v>
      </c>
      <c r="E274" s="84" t="s">
        <v>3</v>
      </c>
      <c r="F274" s="86"/>
      <c r="G274" s="94" t="s">
        <v>5435</v>
      </c>
      <c r="H274" s="407" t="s">
        <v>5314</v>
      </c>
      <c r="I274" s="407" t="s">
        <v>5257</v>
      </c>
      <c r="J274" s="85" t="s">
        <v>5314</v>
      </c>
      <c r="K274" s="407" t="s">
        <v>215</v>
      </c>
      <c r="L274" s="96">
        <v>5500</v>
      </c>
      <c r="M274" s="96">
        <v>2700</v>
      </c>
      <c r="N274" s="96">
        <v>1800</v>
      </c>
      <c r="O274" s="96">
        <v>900</v>
      </c>
      <c r="P274" s="96">
        <v>5500</v>
      </c>
      <c r="Q274" s="96">
        <v>2700</v>
      </c>
      <c r="R274" s="96">
        <v>1800</v>
      </c>
      <c r="S274" s="96">
        <v>900</v>
      </c>
      <c r="T274" s="98"/>
      <c r="U274" s="98"/>
      <c r="V274" s="98"/>
      <c r="W274" s="98"/>
      <c r="X274" s="99"/>
      <c r="Y274" s="99"/>
      <c r="Z274" s="99"/>
      <c r="AA274" s="99"/>
      <c r="AB274" s="98"/>
      <c r="AC274" s="98"/>
      <c r="AD274" s="98"/>
      <c r="AE274" s="98"/>
      <c r="AF274" s="99"/>
      <c r="AG274" s="99"/>
      <c r="AH274" s="99"/>
      <c r="AI274" s="99"/>
      <c r="AJ274" s="87">
        <v>7.3536363636363635</v>
      </c>
      <c r="AK274" s="100"/>
      <c r="AL274" s="100" t="e">
        <v>#REF!</v>
      </c>
      <c r="AM274" s="101" t="e">
        <v>#REF!</v>
      </c>
      <c r="AN274" s="101" t="e">
        <v>#REF!</v>
      </c>
      <c r="AO274" s="101" t="e">
        <v>#REF!</v>
      </c>
      <c r="AP274" s="101" t="e">
        <v>#REF!</v>
      </c>
      <c r="AQ274" s="102" t="e">
        <v>#REF!</v>
      </c>
      <c r="AR274" s="102" t="e">
        <v>#REF!</v>
      </c>
      <c r="AS274" s="102" t="e">
        <v>#REF!</v>
      </c>
      <c r="AT274" s="102" t="e">
        <v>#REF!</v>
      </c>
      <c r="AU274" s="103" t="e">
        <v>#REF!</v>
      </c>
      <c r="AV274" s="104" t="s">
        <v>3</v>
      </c>
      <c r="AW274" s="105">
        <v>1960</v>
      </c>
      <c r="AX274" s="106">
        <v>980</v>
      </c>
      <c r="AY274" s="106">
        <v>700</v>
      </c>
      <c r="AZ274" s="106">
        <v>560</v>
      </c>
      <c r="BA274" s="98">
        <v>1680</v>
      </c>
      <c r="BB274" s="98">
        <v>840</v>
      </c>
      <c r="BC274" s="98">
        <v>600</v>
      </c>
      <c r="BD274" s="98">
        <v>480</v>
      </c>
      <c r="BE274" s="107" t="e">
        <v>#REF!</v>
      </c>
    </row>
    <row r="275" spans="1:57" s="84" customFormat="1" ht="34.5" hidden="1" customHeight="1">
      <c r="F275" s="86"/>
      <c r="G275" s="94"/>
      <c r="H275" s="407" t="s">
        <v>6776</v>
      </c>
      <c r="I275" s="407" t="s">
        <v>6776</v>
      </c>
      <c r="J275" s="85"/>
      <c r="K275" s="407" t="s">
        <v>6776</v>
      </c>
      <c r="L275" s="96"/>
      <c r="M275" s="96"/>
      <c r="N275" s="96"/>
      <c r="O275" s="96"/>
      <c r="P275" s="96"/>
      <c r="Q275" s="96"/>
      <c r="R275" s="96"/>
      <c r="S275" s="96"/>
      <c r="T275" s="98"/>
      <c r="U275" s="98"/>
      <c r="V275" s="98"/>
      <c r="W275" s="98"/>
      <c r="X275" s="99"/>
      <c r="Y275" s="99"/>
      <c r="Z275" s="99"/>
      <c r="AA275" s="99"/>
      <c r="AB275" s="98"/>
      <c r="AC275" s="98"/>
      <c r="AD275" s="98"/>
      <c r="AE275" s="98"/>
      <c r="AF275" s="99"/>
      <c r="AG275" s="99"/>
      <c r="AH275" s="99"/>
      <c r="AI275" s="99"/>
      <c r="AJ275" s="87"/>
      <c r="AK275" s="100"/>
      <c r="AL275" s="100"/>
      <c r="AM275" s="101"/>
      <c r="AN275" s="101"/>
      <c r="AO275" s="101"/>
      <c r="AP275" s="101"/>
      <c r="AQ275" s="102"/>
      <c r="AR275" s="102"/>
      <c r="AS275" s="102"/>
      <c r="AT275" s="102"/>
      <c r="AU275" s="103"/>
      <c r="AV275" s="104"/>
      <c r="AW275" s="105"/>
      <c r="AX275" s="106"/>
      <c r="AY275" s="106"/>
      <c r="AZ275" s="106"/>
      <c r="BA275" s="98"/>
      <c r="BB275" s="98"/>
      <c r="BC275" s="98"/>
      <c r="BD275" s="98"/>
      <c r="BE275" s="107"/>
    </row>
    <row r="276" spans="1:57" s="84" customFormat="1" ht="34.5" hidden="1" customHeight="1">
      <c r="F276" s="86"/>
      <c r="G276" s="94"/>
      <c r="H276" s="407" t="s">
        <v>6776</v>
      </c>
      <c r="I276" s="407" t="s">
        <v>6776</v>
      </c>
      <c r="J276" s="85"/>
      <c r="K276" s="407" t="s">
        <v>6776</v>
      </c>
      <c r="L276" s="96"/>
      <c r="M276" s="96"/>
      <c r="N276" s="96"/>
      <c r="O276" s="96"/>
      <c r="P276" s="96"/>
      <c r="Q276" s="96"/>
      <c r="R276" s="96"/>
      <c r="S276" s="96"/>
      <c r="T276" s="98"/>
      <c r="U276" s="98"/>
      <c r="V276" s="98"/>
      <c r="W276" s="98"/>
      <c r="X276" s="99"/>
      <c r="Y276" s="99"/>
      <c r="Z276" s="99"/>
      <c r="AA276" s="99"/>
      <c r="AB276" s="98"/>
      <c r="AC276" s="98"/>
      <c r="AD276" s="98"/>
      <c r="AE276" s="98"/>
      <c r="AF276" s="99"/>
      <c r="AG276" s="99"/>
      <c r="AH276" s="99"/>
      <c r="AI276" s="99"/>
      <c r="AJ276" s="87"/>
      <c r="AK276" s="100"/>
      <c r="AL276" s="100"/>
      <c r="AM276" s="101"/>
      <c r="AN276" s="101"/>
      <c r="AO276" s="101"/>
      <c r="AP276" s="101"/>
      <c r="AQ276" s="102"/>
      <c r="AR276" s="102"/>
      <c r="AS276" s="102"/>
      <c r="AT276" s="102"/>
      <c r="AU276" s="103"/>
      <c r="AV276" s="104"/>
      <c r="AW276" s="105"/>
      <c r="AX276" s="106"/>
      <c r="AY276" s="106"/>
      <c r="AZ276" s="106"/>
      <c r="BA276" s="98"/>
      <c r="BB276" s="98"/>
      <c r="BC276" s="98"/>
      <c r="BD276" s="98"/>
      <c r="BE276" s="107"/>
    </row>
    <row r="277" spans="1:57" s="84" customFormat="1" ht="34.5" hidden="1" customHeight="1">
      <c r="F277" s="86"/>
      <c r="G277" s="94"/>
      <c r="H277" s="407" t="s">
        <v>6776</v>
      </c>
      <c r="I277" s="407" t="s">
        <v>6776</v>
      </c>
      <c r="J277" s="85"/>
      <c r="K277" s="407" t="s">
        <v>6776</v>
      </c>
      <c r="L277" s="96"/>
      <c r="M277" s="96"/>
      <c r="N277" s="96"/>
      <c r="O277" s="96"/>
      <c r="P277" s="96"/>
      <c r="Q277" s="96"/>
      <c r="R277" s="96"/>
      <c r="S277" s="96"/>
      <c r="T277" s="98"/>
      <c r="U277" s="98"/>
      <c r="V277" s="98"/>
      <c r="W277" s="98"/>
      <c r="X277" s="99"/>
      <c r="Y277" s="99"/>
      <c r="Z277" s="99"/>
      <c r="AA277" s="99"/>
      <c r="AB277" s="98"/>
      <c r="AC277" s="98"/>
      <c r="AD277" s="98"/>
      <c r="AE277" s="98"/>
      <c r="AF277" s="99"/>
      <c r="AG277" s="99"/>
      <c r="AH277" s="99"/>
      <c r="AI277" s="99"/>
      <c r="AJ277" s="87"/>
      <c r="AK277" s="100"/>
      <c r="AL277" s="100"/>
      <c r="AM277" s="101"/>
      <c r="AN277" s="101"/>
      <c r="AO277" s="101"/>
      <c r="AP277" s="101"/>
      <c r="AQ277" s="102"/>
      <c r="AR277" s="102"/>
      <c r="AS277" s="102"/>
      <c r="AT277" s="102"/>
      <c r="AU277" s="103"/>
      <c r="AV277" s="104"/>
      <c r="AW277" s="105"/>
      <c r="AX277" s="106"/>
      <c r="AY277" s="106"/>
      <c r="AZ277" s="106"/>
      <c r="BA277" s="98"/>
      <c r="BB277" s="98"/>
      <c r="BC277" s="98"/>
      <c r="BD277" s="98"/>
      <c r="BE277" s="107"/>
    </row>
    <row r="278" spans="1:57" s="84" customFormat="1" ht="34.5" hidden="1" customHeight="1">
      <c r="F278" s="86"/>
      <c r="G278" s="94"/>
      <c r="H278" s="407" t="s">
        <v>6776</v>
      </c>
      <c r="I278" s="407" t="s">
        <v>6776</v>
      </c>
      <c r="J278" s="85"/>
      <c r="K278" s="407" t="s">
        <v>6776</v>
      </c>
      <c r="L278" s="96"/>
      <c r="M278" s="96"/>
      <c r="N278" s="96"/>
      <c r="O278" s="96"/>
      <c r="P278" s="96"/>
      <c r="Q278" s="96"/>
      <c r="R278" s="96"/>
      <c r="S278" s="96"/>
      <c r="T278" s="98"/>
      <c r="U278" s="98"/>
      <c r="V278" s="98"/>
      <c r="W278" s="98"/>
      <c r="X278" s="99"/>
      <c r="Y278" s="99"/>
      <c r="Z278" s="99"/>
      <c r="AA278" s="99"/>
      <c r="AB278" s="98"/>
      <c r="AC278" s="98"/>
      <c r="AD278" s="98"/>
      <c r="AE278" s="98"/>
      <c r="AF278" s="99"/>
      <c r="AG278" s="99"/>
      <c r="AH278" s="99"/>
      <c r="AI278" s="99"/>
      <c r="AJ278" s="87"/>
      <c r="AK278" s="100"/>
      <c r="AL278" s="100"/>
      <c r="AM278" s="101"/>
      <c r="AN278" s="101"/>
      <c r="AO278" s="101"/>
      <c r="AP278" s="101"/>
      <c r="AQ278" s="102"/>
      <c r="AR278" s="102"/>
      <c r="AS278" s="102"/>
      <c r="AT278" s="102"/>
      <c r="AU278" s="103"/>
      <c r="AV278" s="104"/>
      <c r="AW278" s="105"/>
      <c r="AX278" s="106"/>
      <c r="AY278" s="106"/>
      <c r="AZ278" s="106"/>
      <c r="BA278" s="98"/>
      <c r="BB278" s="98"/>
      <c r="BC278" s="98"/>
      <c r="BD278" s="98"/>
      <c r="BE278" s="107"/>
    </row>
    <row r="279" spans="1:57" s="84" customFormat="1" ht="34.5" hidden="1" customHeight="1">
      <c r="F279" s="86"/>
      <c r="G279" s="94"/>
      <c r="H279" s="407" t="s">
        <v>6776</v>
      </c>
      <c r="I279" s="407" t="s">
        <v>6776</v>
      </c>
      <c r="J279" s="85"/>
      <c r="K279" s="407" t="s">
        <v>6776</v>
      </c>
      <c r="L279" s="96"/>
      <c r="M279" s="96"/>
      <c r="N279" s="96"/>
      <c r="O279" s="96"/>
      <c r="P279" s="96"/>
      <c r="Q279" s="96"/>
      <c r="R279" s="96"/>
      <c r="S279" s="96"/>
      <c r="T279" s="98"/>
      <c r="U279" s="98"/>
      <c r="V279" s="98"/>
      <c r="W279" s="98"/>
      <c r="X279" s="99"/>
      <c r="Y279" s="99"/>
      <c r="Z279" s="99"/>
      <c r="AA279" s="99"/>
      <c r="AB279" s="98"/>
      <c r="AC279" s="98"/>
      <c r="AD279" s="98"/>
      <c r="AE279" s="98"/>
      <c r="AF279" s="99"/>
      <c r="AG279" s="99"/>
      <c r="AH279" s="99"/>
      <c r="AI279" s="99"/>
      <c r="AJ279" s="87"/>
      <c r="AK279" s="100"/>
      <c r="AL279" s="100"/>
      <c r="AM279" s="101"/>
      <c r="AN279" s="101"/>
      <c r="AO279" s="101"/>
      <c r="AP279" s="101"/>
      <c r="AQ279" s="102"/>
      <c r="AR279" s="102"/>
      <c r="AS279" s="102"/>
      <c r="AT279" s="102"/>
      <c r="AU279" s="103"/>
      <c r="AV279" s="104"/>
      <c r="AW279" s="105"/>
      <c r="AX279" s="106"/>
      <c r="AY279" s="106"/>
      <c r="AZ279" s="106"/>
      <c r="BA279" s="98"/>
      <c r="BB279" s="98"/>
      <c r="BC279" s="98"/>
      <c r="BD279" s="98"/>
      <c r="BE279" s="107"/>
    </row>
    <row r="280" spans="1:57" s="84" customFormat="1" ht="34.5" hidden="1" customHeight="1">
      <c r="F280" s="86"/>
      <c r="G280" s="94"/>
      <c r="H280" s="407" t="s">
        <v>6776</v>
      </c>
      <c r="I280" s="407" t="s">
        <v>6776</v>
      </c>
      <c r="J280" s="85"/>
      <c r="K280" s="407" t="s">
        <v>6776</v>
      </c>
      <c r="L280" s="96"/>
      <c r="M280" s="96"/>
      <c r="N280" s="96"/>
      <c r="O280" s="96"/>
      <c r="P280" s="96"/>
      <c r="Q280" s="96"/>
      <c r="R280" s="96"/>
      <c r="S280" s="96"/>
      <c r="T280" s="98"/>
      <c r="U280" s="98"/>
      <c r="V280" s="98"/>
      <c r="W280" s="98"/>
      <c r="X280" s="99"/>
      <c r="Y280" s="99"/>
      <c r="Z280" s="99"/>
      <c r="AA280" s="99"/>
      <c r="AB280" s="98"/>
      <c r="AC280" s="98"/>
      <c r="AD280" s="98"/>
      <c r="AE280" s="98"/>
      <c r="AF280" s="99"/>
      <c r="AG280" s="99"/>
      <c r="AH280" s="99"/>
      <c r="AI280" s="99"/>
      <c r="AJ280" s="87"/>
      <c r="AK280" s="100"/>
      <c r="AL280" s="100"/>
      <c r="AM280" s="101"/>
      <c r="AN280" s="101"/>
      <c r="AO280" s="101"/>
      <c r="AP280" s="101"/>
      <c r="AQ280" s="102"/>
      <c r="AR280" s="102"/>
      <c r="AS280" s="102"/>
      <c r="AT280" s="102"/>
      <c r="AU280" s="103"/>
      <c r="AV280" s="104"/>
      <c r="AW280" s="105"/>
      <c r="AX280" s="106"/>
      <c r="AY280" s="106"/>
      <c r="AZ280" s="106"/>
      <c r="BA280" s="98"/>
      <c r="BB280" s="98"/>
      <c r="BC280" s="98"/>
      <c r="BD280" s="98"/>
      <c r="BE280" s="107"/>
    </row>
    <row r="281" spans="1:57" s="84" customFormat="1" ht="34.5" customHeight="1">
      <c r="A281" s="84" t="s">
        <v>6537</v>
      </c>
      <c r="B281" s="84" t="s">
        <v>6538</v>
      </c>
      <c r="C281" s="84" t="s">
        <v>6539</v>
      </c>
      <c r="D281" s="84" t="s">
        <v>6540</v>
      </c>
      <c r="E281" s="84" t="s">
        <v>3</v>
      </c>
      <c r="F281" s="86"/>
      <c r="G281" s="94" t="s">
        <v>5437</v>
      </c>
      <c r="H281" s="407" t="s">
        <v>5314</v>
      </c>
      <c r="I281" s="407" t="s">
        <v>215</v>
      </c>
      <c r="J281" s="85" t="s">
        <v>5314</v>
      </c>
      <c r="K281" s="407" t="s">
        <v>5109</v>
      </c>
      <c r="L281" s="96">
        <v>4400</v>
      </c>
      <c r="M281" s="96">
        <v>2200</v>
      </c>
      <c r="N281" s="96">
        <v>1800</v>
      </c>
      <c r="O281" s="96">
        <v>1000</v>
      </c>
      <c r="P281" s="96">
        <v>4400</v>
      </c>
      <c r="Q281" s="96">
        <v>2200</v>
      </c>
      <c r="R281" s="96">
        <v>1800</v>
      </c>
      <c r="S281" s="96">
        <v>1000</v>
      </c>
      <c r="T281" s="98"/>
      <c r="U281" s="98"/>
      <c r="V281" s="98"/>
      <c r="W281" s="98"/>
      <c r="X281" s="99"/>
      <c r="Y281" s="99"/>
      <c r="Z281" s="99"/>
      <c r="AA281" s="99"/>
      <c r="AB281" s="98"/>
      <c r="AC281" s="98"/>
      <c r="AD281" s="98"/>
      <c r="AE281" s="98"/>
      <c r="AF281" s="99"/>
      <c r="AG281" s="99"/>
      <c r="AH281" s="99"/>
      <c r="AI281" s="99"/>
      <c r="AJ281" s="87">
        <v>12.94</v>
      </c>
      <c r="AK281" s="100"/>
      <c r="AL281" s="100" t="e">
        <v>#REF!</v>
      </c>
      <c r="AM281" s="101" t="e">
        <v>#REF!</v>
      </c>
      <c r="AN281" s="101" t="e">
        <v>#REF!</v>
      </c>
      <c r="AO281" s="101" t="e">
        <v>#REF!</v>
      </c>
      <c r="AP281" s="101" t="e">
        <v>#REF!</v>
      </c>
      <c r="AQ281" s="102" t="e">
        <v>#REF!</v>
      </c>
      <c r="AR281" s="102" t="e">
        <v>#REF!</v>
      </c>
      <c r="AS281" s="102" t="e">
        <v>#REF!</v>
      </c>
      <c r="AT281" s="102" t="e">
        <v>#REF!</v>
      </c>
      <c r="AU281" s="103" t="e">
        <v>#REF!</v>
      </c>
      <c r="AV281" s="104" t="s">
        <v>3</v>
      </c>
      <c r="AW281" s="105">
        <v>1960</v>
      </c>
      <c r="AX281" s="106">
        <v>980</v>
      </c>
      <c r="AY281" s="106">
        <v>700</v>
      </c>
      <c r="AZ281" s="106">
        <v>560</v>
      </c>
      <c r="BA281" s="98">
        <v>1680</v>
      </c>
      <c r="BB281" s="98">
        <v>840</v>
      </c>
      <c r="BC281" s="98">
        <v>600</v>
      </c>
      <c r="BD281" s="98">
        <v>480</v>
      </c>
      <c r="BE281" s="107" t="e">
        <v>#REF!</v>
      </c>
    </row>
    <row r="282" spans="1:57" s="84" customFormat="1" ht="34.5" hidden="1" customHeight="1">
      <c r="F282" s="86"/>
      <c r="G282" s="94"/>
      <c r="H282" s="407" t="s">
        <v>6776</v>
      </c>
      <c r="I282" s="407" t="s">
        <v>6776</v>
      </c>
      <c r="J282" s="85"/>
      <c r="K282" s="407" t="s">
        <v>6776</v>
      </c>
      <c r="L282" s="96"/>
      <c r="M282" s="96"/>
      <c r="N282" s="96"/>
      <c r="O282" s="96"/>
      <c r="P282" s="96"/>
      <c r="Q282" s="96"/>
      <c r="R282" s="96"/>
      <c r="S282" s="96"/>
      <c r="T282" s="98"/>
      <c r="U282" s="98"/>
      <c r="V282" s="98"/>
      <c r="W282" s="98"/>
      <c r="X282" s="99"/>
      <c r="Y282" s="99"/>
      <c r="Z282" s="99"/>
      <c r="AA282" s="99"/>
      <c r="AB282" s="98"/>
      <c r="AC282" s="98"/>
      <c r="AD282" s="98"/>
      <c r="AE282" s="98"/>
      <c r="AF282" s="99"/>
      <c r="AG282" s="99"/>
      <c r="AH282" s="99"/>
      <c r="AI282" s="99"/>
      <c r="AJ282" s="87"/>
      <c r="AK282" s="100"/>
      <c r="AL282" s="100"/>
      <c r="AM282" s="101"/>
      <c r="AN282" s="101"/>
      <c r="AO282" s="101"/>
      <c r="AP282" s="101"/>
      <c r="AQ282" s="102"/>
      <c r="AR282" s="102"/>
      <c r="AS282" s="102"/>
      <c r="AT282" s="102"/>
      <c r="AU282" s="103"/>
      <c r="AV282" s="104"/>
      <c r="AW282" s="105"/>
      <c r="AX282" s="106"/>
      <c r="AY282" s="106"/>
      <c r="AZ282" s="106"/>
      <c r="BA282" s="98"/>
      <c r="BB282" s="98"/>
      <c r="BC282" s="98"/>
      <c r="BD282" s="98"/>
      <c r="BE282" s="107"/>
    </row>
    <row r="283" spans="1:57" s="84" customFormat="1" ht="34.5" hidden="1" customHeight="1">
      <c r="F283" s="86"/>
      <c r="G283" s="94"/>
      <c r="H283" s="407" t="s">
        <v>6776</v>
      </c>
      <c r="I283" s="407" t="s">
        <v>6776</v>
      </c>
      <c r="J283" s="85"/>
      <c r="K283" s="407" t="s">
        <v>6776</v>
      </c>
      <c r="L283" s="96"/>
      <c r="M283" s="96"/>
      <c r="N283" s="96"/>
      <c r="O283" s="96"/>
      <c r="P283" s="96"/>
      <c r="Q283" s="96"/>
      <c r="R283" s="96"/>
      <c r="S283" s="96"/>
      <c r="T283" s="98"/>
      <c r="U283" s="98"/>
      <c r="V283" s="98"/>
      <c r="W283" s="98"/>
      <c r="X283" s="99"/>
      <c r="Y283" s="99"/>
      <c r="Z283" s="99"/>
      <c r="AA283" s="99"/>
      <c r="AB283" s="98"/>
      <c r="AC283" s="98"/>
      <c r="AD283" s="98"/>
      <c r="AE283" s="98"/>
      <c r="AF283" s="99"/>
      <c r="AG283" s="99"/>
      <c r="AH283" s="99"/>
      <c r="AI283" s="99"/>
      <c r="AJ283" s="87"/>
      <c r="AK283" s="100"/>
      <c r="AL283" s="100"/>
      <c r="AM283" s="101"/>
      <c r="AN283" s="101"/>
      <c r="AO283" s="101"/>
      <c r="AP283" s="101"/>
      <c r="AQ283" s="102"/>
      <c r="AR283" s="102"/>
      <c r="AS283" s="102"/>
      <c r="AT283" s="102"/>
      <c r="AU283" s="103"/>
      <c r="AV283" s="104"/>
      <c r="AW283" s="105"/>
      <c r="AX283" s="106"/>
      <c r="AY283" s="106"/>
      <c r="AZ283" s="106"/>
      <c r="BA283" s="98"/>
      <c r="BB283" s="98"/>
      <c r="BC283" s="98"/>
      <c r="BD283" s="98"/>
      <c r="BE283" s="107"/>
    </row>
    <row r="284" spans="1:57" s="84" customFormat="1" ht="34.5" hidden="1" customHeight="1">
      <c r="F284" s="86"/>
      <c r="G284" s="94"/>
      <c r="H284" s="407" t="s">
        <v>6776</v>
      </c>
      <c r="I284" s="407" t="s">
        <v>6776</v>
      </c>
      <c r="J284" s="85"/>
      <c r="K284" s="407" t="s">
        <v>6776</v>
      </c>
      <c r="L284" s="96"/>
      <c r="M284" s="96"/>
      <c r="N284" s="96"/>
      <c r="O284" s="96"/>
      <c r="P284" s="96"/>
      <c r="Q284" s="96"/>
      <c r="R284" s="96"/>
      <c r="S284" s="96"/>
      <c r="T284" s="98"/>
      <c r="U284" s="98"/>
      <c r="V284" s="98"/>
      <c r="W284" s="98"/>
      <c r="X284" s="99"/>
      <c r="Y284" s="99"/>
      <c r="Z284" s="99"/>
      <c r="AA284" s="99"/>
      <c r="AB284" s="98"/>
      <c r="AC284" s="98"/>
      <c r="AD284" s="98"/>
      <c r="AE284" s="98"/>
      <c r="AF284" s="99"/>
      <c r="AG284" s="99"/>
      <c r="AH284" s="99"/>
      <c r="AI284" s="99"/>
      <c r="AJ284" s="87"/>
      <c r="AK284" s="100"/>
      <c r="AL284" s="100"/>
      <c r="AM284" s="101"/>
      <c r="AN284" s="101"/>
      <c r="AO284" s="101"/>
      <c r="AP284" s="101"/>
      <c r="AQ284" s="102"/>
      <c r="AR284" s="102"/>
      <c r="AS284" s="102"/>
      <c r="AT284" s="102"/>
      <c r="AU284" s="103"/>
      <c r="AV284" s="104"/>
      <c r="AW284" s="105"/>
      <c r="AX284" s="106"/>
      <c r="AY284" s="106"/>
      <c r="AZ284" s="106"/>
      <c r="BA284" s="98"/>
      <c r="BB284" s="98"/>
      <c r="BC284" s="98"/>
      <c r="BD284" s="98"/>
      <c r="BE284" s="107"/>
    </row>
    <row r="285" spans="1:57" s="84" customFormat="1" ht="34.5" hidden="1" customHeight="1">
      <c r="F285" s="86"/>
      <c r="G285" s="94"/>
      <c r="H285" s="407" t="s">
        <v>6776</v>
      </c>
      <c r="I285" s="407" t="s">
        <v>6776</v>
      </c>
      <c r="J285" s="85"/>
      <c r="K285" s="407" t="s">
        <v>6776</v>
      </c>
      <c r="L285" s="96"/>
      <c r="M285" s="96"/>
      <c r="N285" s="96"/>
      <c r="O285" s="96"/>
      <c r="P285" s="96"/>
      <c r="Q285" s="96"/>
      <c r="R285" s="96"/>
      <c r="S285" s="96"/>
      <c r="T285" s="98"/>
      <c r="U285" s="98"/>
      <c r="V285" s="98"/>
      <c r="W285" s="98"/>
      <c r="X285" s="99"/>
      <c r="Y285" s="99"/>
      <c r="Z285" s="99"/>
      <c r="AA285" s="99"/>
      <c r="AB285" s="98"/>
      <c r="AC285" s="98"/>
      <c r="AD285" s="98"/>
      <c r="AE285" s="98"/>
      <c r="AF285" s="99"/>
      <c r="AG285" s="99"/>
      <c r="AH285" s="99"/>
      <c r="AI285" s="99"/>
      <c r="AJ285" s="87"/>
      <c r="AK285" s="100"/>
      <c r="AL285" s="100"/>
      <c r="AM285" s="101"/>
      <c r="AN285" s="101"/>
      <c r="AO285" s="101"/>
      <c r="AP285" s="101"/>
      <c r="AQ285" s="102"/>
      <c r="AR285" s="102"/>
      <c r="AS285" s="102"/>
      <c r="AT285" s="102"/>
      <c r="AU285" s="103"/>
      <c r="AV285" s="104"/>
      <c r="AW285" s="105"/>
      <c r="AX285" s="106"/>
      <c r="AY285" s="106"/>
      <c r="AZ285" s="106"/>
      <c r="BA285" s="98"/>
      <c r="BB285" s="98"/>
      <c r="BC285" s="98"/>
      <c r="BD285" s="98"/>
      <c r="BE285" s="107"/>
    </row>
    <row r="286" spans="1:57" s="84" customFormat="1" ht="34.5" hidden="1" customHeight="1">
      <c r="F286" s="86"/>
      <c r="G286" s="94"/>
      <c r="H286" s="407" t="s">
        <v>6776</v>
      </c>
      <c r="I286" s="407" t="s">
        <v>6776</v>
      </c>
      <c r="J286" s="85"/>
      <c r="K286" s="407" t="s">
        <v>6776</v>
      </c>
      <c r="L286" s="96"/>
      <c r="M286" s="96"/>
      <c r="N286" s="96"/>
      <c r="O286" s="96"/>
      <c r="P286" s="96"/>
      <c r="Q286" s="96"/>
      <c r="R286" s="96"/>
      <c r="S286" s="96"/>
      <c r="T286" s="98"/>
      <c r="U286" s="98"/>
      <c r="V286" s="98"/>
      <c r="W286" s="98"/>
      <c r="X286" s="99"/>
      <c r="Y286" s="99"/>
      <c r="Z286" s="99"/>
      <c r="AA286" s="99"/>
      <c r="AB286" s="98"/>
      <c r="AC286" s="98"/>
      <c r="AD286" s="98"/>
      <c r="AE286" s="98"/>
      <c r="AF286" s="99"/>
      <c r="AG286" s="99"/>
      <c r="AH286" s="99"/>
      <c r="AI286" s="99"/>
      <c r="AJ286" s="87"/>
      <c r="AK286" s="100"/>
      <c r="AL286" s="100"/>
      <c r="AM286" s="101"/>
      <c r="AN286" s="101"/>
      <c r="AO286" s="101"/>
      <c r="AP286" s="101"/>
      <c r="AQ286" s="102"/>
      <c r="AR286" s="102"/>
      <c r="AS286" s="102"/>
      <c r="AT286" s="102"/>
      <c r="AU286" s="103"/>
      <c r="AV286" s="104"/>
      <c r="AW286" s="105"/>
      <c r="AX286" s="106"/>
      <c r="AY286" s="106"/>
      <c r="AZ286" s="106"/>
      <c r="BA286" s="98"/>
      <c r="BB286" s="98"/>
      <c r="BC286" s="98"/>
      <c r="BD286" s="98"/>
      <c r="BE286" s="107"/>
    </row>
    <row r="287" spans="1:57" s="84" customFormat="1" ht="34.5" hidden="1" customHeight="1">
      <c r="F287" s="86"/>
      <c r="G287" s="94"/>
      <c r="H287" s="407" t="s">
        <v>6776</v>
      </c>
      <c r="I287" s="407" t="s">
        <v>6776</v>
      </c>
      <c r="J287" s="85"/>
      <c r="K287" s="407" t="s">
        <v>6776</v>
      </c>
      <c r="L287" s="96"/>
      <c r="M287" s="96"/>
      <c r="N287" s="96"/>
      <c r="O287" s="96"/>
      <c r="P287" s="96"/>
      <c r="Q287" s="96"/>
      <c r="R287" s="96"/>
      <c r="S287" s="96"/>
      <c r="T287" s="98"/>
      <c r="U287" s="98"/>
      <c r="V287" s="98"/>
      <c r="W287" s="98"/>
      <c r="X287" s="99"/>
      <c r="Y287" s="99"/>
      <c r="Z287" s="99"/>
      <c r="AA287" s="99"/>
      <c r="AB287" s="98"/>
      <c r="AC287" s="98"/>
      <c r="AD287" s="98"/>
      <c r="AE287" s="98"/>
      <c r="AF287" s="99"/>
      <c r="AG287" s="99"/>
      <c r="AH287" s="99"/>
      <c r="AI287" s="99"/>
      <c r="AJ287" s="87"/>
      <c r="AK287" s="100"/>
      <c r="AL287" s="100"/>
      <c r="AM287" s="101"/>
      <c r="AN287" s="101"/>
      <c r="AO287" s="101"/>
      <c r="AP287" s="101"/>
      <c r="AQ287" s="102"/>
      <c r="AR287" s="102"/>
      <c r="AS287" s="102"/>
      <c r="AT287" s="102"/>
      <c r="AU287" s="103"/>
      <c r="AV287" s="104"/>
      <c r="AW287" s="105"/>
      <c r="AX287" s="106"/>
      <c r="AY287" s="106"/>
      <c r="AZ287" s="106"/>
      <c r="BA287" s="98"/>
      <c r="BB287" s="98"/>
      <c r="BC287" s="98"/>
      <c r="BD287" s="98"/>
      <c r="BE287" s="107"/>
    </row>
    <row r="288" spans="1:57" s="84" customFormat="1" ht="34.5" customHeight="1">
      <c r="A288" s="84" t="s">
        <v>6541</v>
      </c>
      <c r="B288" s="84" t="s">
        <v>6542</v>
      </c>
      <c r="C288" s="84" t="s">
        <v>6543</v>
      </c>
      <c r="D288" s="84" t="s">
        <v>6544</v>
      </c>
      <c r="E288" s="84" t="s">
        <v>3</v>
      </c>
      <c r="F288" s="238">
        <v>60</v>
      </c>
      <c r="G288" s="369" t="s">
        <v>5460</v>
      </c>
      <c r="H288" s="407" t="s">
        <v>295</v>
      </c>
      <c r="I288" s="407" t="s">
        <v>5441</v>
      </c>
      <c r="J288" s="85" t="s">
        <v>295</v>
      </c>
      <c r="K288" s="407" t="s">
        <v>5257</v>
      </c>
      <c r="L288" s="96">
        <v>4000</v>
      </c>
      <c r="M288" s="96">
        <v>2000</v>
      </c>
      <c r="N288" s="96">
        <v>1500</v>
      </c>
      <c r="O288" s="96">
        <v>900</v>
      </c>
      <c r="P288" s="96">
        <v>4000</v>
      </c>
      <c r="Q288" s="96">
        <v>2000</v>
      </c>
      <c r="R288" s="96">
        <v>1500</v>
      </c>
      <c r="S288" s="96">
        <v>900</v>
      </c>
      <c r="T288" s="98"/>
      <c r="U288" s="98" t="e">
        <v>#N/A</v>
      </c>
      <c r="V288" s="98"/>
      <c r="W288" s="98"/>
      <c r="X288" s="99"/>
      <c r="Y288" s="99" t="e">
        <v>#N/A</v>
      </c>
      <c r="Z288" s="99"/>
      <c r="AA288" s="99"/>
      <c r="AB288" s="98"/>
      <c r="AC288" s="98"/>
      <c r="AD288" s="98"/>
      <c r="AE288" s="98"/>
      <c r="AF288" s="99"/>
      <c r="AG288" s="99"/>
      <c r="AH288" s="99"/>
      <c r="AI288" s="99"/>
      <c r="AJ288" s="87">
        <v>12.94</v>
      </c>
      <c r="AK288" s="100"/>
      <c r="AL288" s="100" t="e">
        <v>#REF!</v>
      </c>
      <c r="AM288" s="101" t="e">
        <v>#REF!</v>
      </c>
      <c r="AN288" s="101" t="e">
        <v>#REF!</v>
      </c>
      <c r="AO288" s="101" t="e">
        <v>#REF!</v>
      </c>
      <c r="AP288" s="101" t="e">
        <v>#REF!</v>
      </c>
      <c r="AQ288" s="102" t="e">
        <v>#REF!</v>
      </c>
      <c r="AR288" s="102" t="e">
        <v>#REF!</v>
      </c>
      <c r="AS288" s="102" t="e">
        <v>#REF!</v>
      </c>
      <c r="AT288" s="102" t="e">
        <v>#REF!</v>
      </c>
      <c r="AU288" s="103" t="e">
        <v>#REF!</v>
      </c>
      <c r="AV288" s="104" t="s">
        <v>3</v>
      </c>
      <c r="AW288" s="105">
        <v>2100</v>
      </c>
      <c r="AX288" s="106">
        <v>1050</v>
      </c>
      <c r="AY288" s="106">
        <v>700</v>
      </c>
      <c r="AZ288" s="106">
        <v>560</v>
      </c>
      <c r="BA288" s="98">
        <v>1800</v>
      </c>
      <c r="BB288" s="98">
        <v>900</v>
      </c>
      <c r="BC288" s="98">
        <v>600</v>
      </c>
      <c r="BD288" s="98">
        <v>480</v>
      </c>
      <c r="BE288" s="107" t="e">
        <v>#REF!</v>
      </c>
    </row>
    <row r="289" spans="1:57" s="84" customFormat="1" ht="34.5" hidden="1" customHeight="1">
      <c r="F289" s="238"/>
      <c r="G289" s="369"/>
      <c r="H289" s="407" t="s">
        <v>6776</v>
      </c>
      <c r="I289" s="407" t="s">
        <v>6776</v>
      </c>
      <c r="J289" s="85"/>
      <c r="K289" s="407" t="s">
        <v>6776</v>
      </c>
      <c r="L289" s="96"/>
      <c r="M289" s="96"/>
      <c r="N289" s="96"/>
      <c r="O289" s="96"/>
      <c r="P289" s="96"/>
      <c r="Q289" s="96"/>
      <c r="R289" s="96"/>
      <c r="S289" s="96"/>
      <c r="T289" s="98"/>
      <c r="U289" s="98"/>
      <c r="V289" s="98"/>
      <c r="W289" s="98"/>
      <c r="X289" s="99"/>
      <c r="Y289" s="99"/>
      <c r="Z289" s="99"/>
      <c r="AA289" s="99"/>
      <c r="AB289" s="98"/>
      <c r="AC289" s="98"/>
      <c r="AD289" s="98"/>
      <c r="AE289" s="98"/>
      <c r="AF289" s="99"/>
      <c r="AG289" s="99"/>
      <c r="AH289" s="99"/>
      <c r="AI289" s="99"/>
      <c r="AJ289" s="87"/>
      <c r="AK289" s="100"/>
      <c r="AL289" s="100"/>
      <c r="AM289" s="101"/>
      <c r="AN289" s="101"/>
      <c r="AO289" s="101"/>
      <c r="AP289" s="101"/>
      <c r="AQ289" s="102"/>
      <c r="AR289" s="102"/>
      <c r="AS289" s="102"/>
      <c r="AT289" s="102"/>
      <c r="AU289" s="103"/>
      <c r="AV289" s="104"/>
      <c r="AW289" s="105"/>
      <c r="AX289" s="106"/>
      <c r="AY289" s="106"/>
      <c r="AZ289" s="106"/>
      <c r="BA289" s="98"/>
      <c r="BB289" s="98"/>
      <c r="BC289" s="98"/>
      <c r="BD289" s="98"/>
      <c r="BE289" s="107"/>
    </row>
    <row r="290" spans="1:57" s="84" customFormat="1" ht="34.5" hidden="1" customHeight="1">
      <c r="F290" s="238"/>
      <c r="G290" s="369"/>
      <c r="H290" s="407" t="s">
        <v>6776</v>
      </c>
      <c r="I290" s="407" t="s">
        <v>6776</v>
      </c>
      <c r="J290" s="85"/>
      <c r="K290" s="407" t="s">
        <v>6776</v>
      </c>
      <c r="L290" s="96"/>
      <c r="M290" s="96"/>
      <c r="N290" s="96"/>
      <c r="O290" s="96"/>
      <c r="P290" s="96"/>
      <c r="Q290" s="96"/>
      <c r="R290" s="96"/>
      <c r="S290" s="96"/>
      <c r="T290" s="98"/>
      <c r="U290" s="98"/>
      <c r="V290" s="98"/>
      <c r="W290" s="98"/>
      <c r="X290" s="99"/>
      <c r="Y290" s="99"/>
      <c r="Z290" s="99"/>
      <c r="AA290" s="99"/>
      <c r="AB290" s="98"/>
      <c r="AC290" s="98"/>
      <c r="AD290" s="98"/>
      <c r="AE290" s="98"/>
      <c r="AF290" s="99"/>
      <c r="AG290" s="99"/>
      <c r="AH290" s="99"/>
      <c r="AI290" s="99"/>
      <c r="AJ290" s="87"/>
      <c r="AK290" s="100"/>
      <c r="AL290" s="100"/>
      <c r="AM290" s="101"/>
      <c r="AN290" s="101"/>
      <c r="AO290" s="101"/>
      <c r="AP290" s="101"/>
      <c r="AQ290" s="102"/>
      <c r="AR290" s="102"/>
      <c r="AS290" s="102"/>
      <c r="AT290" s="102"/>
      <c r="AU290" s="103"/>
      <c r="AV290" s="104"/>
      <c r="AW290" s="105"/>
      <c r="AX290" s="106"/>
      <c r="AY290" s="106"/>
      <c r="AZ290" s="106"/>
      <c r="BA290" s="98"/>
      <c r="BB290" s="98"/>
      <c r="BC290" s="98"/>
      <c r="BD290" s="98"/>
      <c r="BE290" s="107"/>
    </row>
    <row r="291" spans="1:57" s="84" customFormat="1" ht="34.5" hidden="1" customHeight="1">
      <c r="F291" s="238"/>
      <c r="G291" s="369"/>
      <c r="H291" s="407" t="s">
        <v>6776</v>
      </c>
      <c r="I291" s="407" t="s">
        <v>6776</v>
      </c>
      <c r="J291" s="85"/>
      <c r="K291" s="407" t="s">
        <v>6776</v>
      </c>
      <c r="L291" s="96"/>
      <c r="M291" s="96"/>
      <c r="N291" s="96"/>
      <c r="O291" s="96"/>
      <c r="P291" s="96"/>
      <c r="Q291" s="96"/>
      <c r="R291" s="96"/>
      <c r="S291" s="96"/>
      <c r="T291" s="98"/>
      <c r="U291" s="98"/>
      <c r="V291" s="98"/>
      <c r="W291" s="98"/>
      <c r="X291" s="99"/>
      <c r="Y291" s="99"/>
      <c r="Z291" s="99"/>
      <c r="AA291" s="99"/>
      <c r="AB291" s="98"/>
      <c r="AC291" s="98"/>
      <c r="AD291" s="98"/>
      <c r="AE291" s="98"/>
      <c r="AF291" s="99"/>
      <c r="AG291" s="99"/>
      <c r="AH291" s="99"/>
      <c r="AI291" s="99"/>
      <c r="AJ291" s="87"/>
      <c r="AK291" s="100"/>
      <c r="AL291" s="100"/>
      <c r="AM291" s="101"/>
      <c r="AN291" s="101"/>
      <c r="AO291" s="101"/>
      <c r="AP291" s="101"/>
      <c r="AQ291" s="102"/>
      <c r="AR291" s="102"/>
      <c r="AS291" s="102"/>
      <c r="AT291" s="102"/>
      <c r="AU291" s="103"/>
      <c r="AV291" s="104"/>
      <c r="AW291" s="105"/>
      <c r="AX291" s="106"/>
      <c r="AY291" s="106"/>
      <c r="AZ291" s="106"/>
      <c r="BA291" s="98"/>
      <c r="BB291" s="98"/>
      <c r="BC291" s="98"/>
      <c r="BD291" s="98"/>
      <c r="BE291" s="107"/>
    </row>
    <row r="292" spans="1:57" s="84" customFormat="1" ht="34.5" hidden="1" customHeight="1">
      <c r="F292" s="238"/>
      <c r="G292" s="369"/>
      <c r="H292" s="407" t="s">
        <v>6776</v>
      </c>
      <c r="I292" s="407" t="s">
        <v>6776</v>
      </c>
      <c r="J292" s="85"/>
      <c r="K292" s="407" t="s">
        <v>6776</v>
      </c>
      <c r="L292" s="96"/>
      <c r="M292" s="96"/>
      <c r="N292" s="96"/>
      <c r="O292" s="96"/>
      <c r="P292" s="96"/>
      <c r="Q292" s="96"/>
      <c r="R292" s="96"/>
      <c r="S292" s="96"/>
      <c r="T292" s="98"/>
      <c r="U292" s="98"/>
      <c r="V292" s="98"/>
      <c r="W292" s="98"/>
      <c r="X292" s="99"/>
      <c r="Y292" s="99"/>
      <c r="Z292" s="99"/>
      <c r="AA292" s="99"/>
      <c r="AB292" s="98"/>
      <c r="AC292" s="98"/>
      <c r="AD292" s="98"/>
      <c r="AE292" s="98"/>
      <c r="AF292" s="99"/>
      <c r="AG292" s="99"/>
      <c r="AH292" s="99"/>
      <c r="AI292" s="99"/>
      <c r="AJ292" s="87"/>
      <c r="AK292" s="100"/>
      <c r="AL292" s="100"/>
      <c r="AM292" s="101"/>
      <c r="AN292" s="101"/>
      <c r="AO292" s="101"/>
      <c r="AP292" s="101"/>
      <c r="AQ292" s="102"/>
      <c r="AR292" s="102"/>
      <c r="AS292" s="102"/>
      <c r="AT292" s="102"/>
      <c r="AU292" s="103"/>
      <c r="AV292" s="104"/>
      <c r="AW292" s="105"/>
      <c r="AX292" s="106"/>
      <c r="AY292" s="106"/>
      <c r="AZ292" s="106"/>
      <c r="BA292" s="98"/>
      <c r="BB292" s="98"/>
      <c r="BC292" s="98"/>
      <c r="BD292" s="98"/>
      <c r="BE292" s="107"/>
    </row>
    <row r="293" spans="1:57" s="84" customFormat="1" ht="34.5" hidden="1" customHeight="1">
      <c r="F293" s="238"/>
      <c r="G293" s="369"/>
      <c r="H293" s="407" t="s">
        <v>6776</v>
      </c>
      <c r="I293" s="407" t="s">
        <v>6776</v>
      </c>
      <c r="J293" s="85"/>
      <c r="K293" s="407" t="s">
        <v>6776</v>
      </c>
      <c r="L293" s="96"/>
      <c r="M293" s="96"/>
      <c r="N293" s="96"/>
      <c r="O293" s="96"/>
      <c r="P293" s="96"/>
      <c r="Q293" s="96"/>
      <c r="R293" s="96"/>
      <c r="S293" s="96"/>
      <c r="T293" s="98"/>
      <c r="U293" s="98"/>
      <c r="V293" s="98"/>
      <c r="W293" s="98"/>
      <c r="X293" s="99"/>
      <c r="Y293" s="99"/>
      <c r="Z293" s="99"/>
      <c r="AA293" s="99"/>
      <c r="AB293" s="98"/>
      <c r="AC293" s="98"/>
      <c r="AD293" s="98"/>
      <c r="AE293" s="98"/>
      <c r="AF293" s="99"/>
      <c r="AG293" s="99"/>
      <c r="AH293" s="99"/>
      <c r="AI293" s="99"/>
      <c r="AJ293" s="87"/>
      <c r="AK293" s="100"/>
      <c r="AL293" s="100"/>
      <c r="AM293" s="101"/>
      <c r="AN293" s="101"/>
      <c r="AO293" s="101"/>
      <c r="AP293" s="101"/>
      <c r="AQ293" s="102"/>
      <c r="AR293" s="102"/>
      <c r="AS293" s="102"/>
      <c r="AT293" s="102"/>
      <c r="AU293" s="103"/>
      <c r="AV293" s="104"/>
      <c r="AW293" s="105"/>
      <c r="AX293" s="106"/>
      <c r="AY293" s="106"/>
      <c r="AZ293" s="106"/>
      <c r="BA293" s="98"/>
      <c r="BB293" s="98"/>
      <c r="BC293" s="98"/>
      <c r="BD293" s="98"/>
      <c r="BE293" s="107"/>
    </row>
    <row r="294" spans="1:57" s="84" customFormat="1" ht="34.5" hidden="1" customHeight="1">
      <c r="F294" s="238"/>
      <c r="G294" s="369"/>
      <c r="H294" s="407" t="s">
        <v>6776</v>
      </c>
      <c r="I294" s="407" t="s">
        <v>6776</v>
      </c>
      <c r="J294" s="85"/>
      <c r="K294" s="407" t="s">
        <v>6776</v>
      </c>
      <c r="L294" s="96"/>
      <c r="M294" s="96"/>
      <c r="N294" s="96"/>
      <c r="O294" s="96"/>
      <c r="P294" s="96"/>
      <c r="Q294" s="96"/>
      <c r="R294" s="96"/>
      <c r="S294" s="96"/>
      <c r="T294" s="98"/>
      <c r="U294" s="98"/>
      <c r="V294" s="98"/>
      <c r="W294" s="98"/>
      <c r="X294" s="99"/>
      <c r="Y294" s="99"/>
      <c r="Z294" s="99"/>
      <c r="AA294" s="99"/>
      <c r="AB294" s="98"/>
      <c r="AC294" s="98"/>
      <c r="AD294" s="98"/>
      <c r="AE294" s="98"/>
      <c r="AF294" s="99"/>
      <c r="AG294" s="99"/>
      <c r="AH294" s="99"/>
      <c r="AI294" s="99"/>
      <c r="AJ294" s="87"/>
      <c r="AK294" s="100"/>
      <c r="AL294" s="100"/>
      <c r="AM294" s="101"/>
      <c r="AN294" s="101"/>
      <c r="AO294" s="101"/>
      <c r="AP294" s="101"/>
      <c r="AQ294" s="102"/>
      <c r="AR294" s="102"/>
      <c r="AS294" s="102"/>
      <c r="AT294" s="102"/>
      <c r="AU294" s="103"/>
      <c r="AV294" s="104"/>
      <c r="AW294" s="105"/>
      <c r="AX294" s="106"/>
      <c r="AY294" s="106"/>
      <c r="AZ294" s="106"/>
      <c r="BA294" s="98"/>
      <c r="BB294" s="98"/>
      <c r="BC294" s="98"/>
      <c r="BD294" s="98"/>
      <c r="BE294" s="107"/>
    </row>
    <row r="295" spans="1:57" s="84" customFormat="1" ht="34.5" customHeight="1">
      <c r="A295" s="84" t="s">
        <v>6545</v>
      </c>
      <c r="B295" s="84" t="s">
        <v>6546</v>
      </c>
      <c r="C295" s="84" t="s">
        <v>6547</v>
      </c>
      <c r="D295" s="84" t="s">
        <v>6548</v>
      </c>
      <c r="E295" s="84" t="s">
        <v>3</v>
      </c>
      <c r="F295" s="86">
        <v>10</v>
      </c>
      <c r="G295" s="94" t="s">
        <v>5290</v>
      </c>
      <c r="H295" s="407" t="s">
        <v>5270</v>
      </c>
      <c r="I295" s="407" t="s">
        <v>215</v>
      </c>
      <c r="J295" s="85" t="s">
        <v>5270</v>
      </c>
      <c r="K295" s="407" t="s">
        <v>4349</v>
      </c>
      <c r="L295" s="96">
        <v>7500</v>
      </c>
      <c r="M295" s="96">
        <v>3000</v>
      </c>
      <c r="N295" s="96">
        <v>2500</v>
      </c>
      <c r="O295" s="96">
        <v>1700</v>
      </c>
      <c r="P295" s="96">
        <v>7500</v>
      </c>
      <c r="Q295" s="96">
        <v>3000</v>
      </c>
      <c r="R295" s="96">
        <v>2500</v>
      </c>
      <c r="S295" s="96">
        <v>1700</v>
      </c>
      <c r="T295" s="98" t="e">
        <v>#N/A</v>
      </c>
      <c r="U295" s="98" t="e">
        <v>#N/A</v>
      </c>
      <c r="V295" s="98" t="e">
        <v>#N/A</v>
      </c>
      <c r="W295" s="98"/>
      <c r="X295" s="99" t="e">
        <v>#N/A</v>
      </c>
      <c r="Y295" s="99" t="e">
        <v>#N/A</v>
      </c>
      <c r="Z295" s="99" t="e">
        <v>#N/A</v>
      </c>
      <c r="AA295" s="99"/>
      <c r="AB295" s="98"/>
      <c r="AC295" s="98"/>
      <c r="AD295" s="98"/>
      <c r="AE295" s="98"/>
      <c r="AF295" s="99"/>
      <c r="AG295" s="99"/>
      <c r="AH295" s="99"/>
      <c r="AI295" s="99"/>
      <c r="AJ295" s="87">
        <v>12.94</v>
      </c>
      <c r="AK295" s="100"/>
      <c r="AL295" s="100" t="e">
        <v>#REF!</v>
      </c>
      <c r="AM295" s="101" t="e">
        <v>#REF!</v>
      </c>
      <c r="AN295" s="101" t="e">
        <v>#REF!</v>
      </c>
      <c r="AO295" s="101" t="e">
        <v>#REF!</v>
      </c>
      <c r="AP295" s="101" t="e">
        <v>#REF!</v>
      </c>
      <c r="AQ295" s="102" t="e">
        <v>#REF!</v>
      </c>
      <c r="AR295" s="102" t="e">
        <v>#REF!</v>
      </c>
      <c r="AS295" s="102" t="e">
        <v>#REF!</v>
      </c>
      <c r="AT295" s="102" t="e">
        <v>#REF!</v>
      </c>
      <c r="AU295" s="103" t="e">
        <v>#REF!</v>
      </c>
      <c r="AV295" s="104" t="s">
        <v>3</v>
      </c>
      <c r="AW295" s="105">
        <v>2450</v>
      </c>
      <c r="AX295" s="106">
        <v>1330</v>
      </c>
      <c r="AY295" s="106">
        <v>1050</v>
      </c>
      <c r="AZ295" s="106">
        <v>670</v>
      </c>
      <c r="BA295" s="98">
        <v>2100</v>
      </c>
      <c r="BB295" s="98">
        <v>1140</v>
      </c>
      <c r="BC295" s="98">
        <v>900</v>
      </c>
      <c r="BD295" s="98">
        <v>570</v>
      </c>
      <c r="BE295" s="107" t="e">
        <v>#REF!</v>
      </c>
    </row>
    <row r="296" spans="1:57" s="84" customFormat="1" ht="34.5" hidden="1" customHeight="1">
      <c r="F296" s="86"/>
      <c r="G296" s="94"/>
      <c r="H296" s="407" t="s">
        <v>6776</v>
      </c>
      <c r="I296" s="407" t="s">
        <v>6776</v>
      </c>
      <c r="J296" s="85"/>
      <c r="K296" s="407" t="s">
        <v>6776</v>
      </c>
      <c r="L296" s="96"/>
      <c r="M296" s="96"/>
      <c r="N296" s="96"/>
      <c r="O296" s="96"/>
      <c r="P296" s="96"/>
      <c r="Q296" s="96"/>
      <c r="R296" s="96"/>
      <c r="S296" s="96"/>
      <c r="T296" s="98"/>
      <c r="U296" s="98"/>
      <c r="V296" s="98"/>
      <c r="W296" s="98"/>
      <c r="X296" s="99"/>
      <c r="Y296" s="99"/>
      <c r="Z296" s="99"/>
      <c r="AA296" s="99"/>
      <c r="AB296" s="98"/>
      <c r="AC296" s="98"/>
      <c r="AD296" s="98"/>
      <c r="AE296" s="98"/>
      <c r="AF296" s="99"/>
      <c r="AG296" s="99"/>
      <c r="AH296" s="99"/>
      <c r="AI296" s="99"/>
      <c r="AJ296" s="87"/>
      <c r="AK296" s="100"/>
      <c r="AL296" s="100"/>
      <c r="AM296" s="101"/>
      <c r="AN296" s="101"/>
      <c r="AO296" s="101"/>
      <c r="AP296" s="101"/>
      <c r="AQ296" s="102"/>
      <c r="AR296" s="102"/>
      <c r="AS296" s="102"/>
      <c r="AT296" s="102"/>
      <c r="AU296" s="103"/>
      <c r="AV296" s="104"/>
      <c r="AW296" s="105"/>
      <c r="AX296" s="106"/>
      <c r="AY296" s="106"/>
      <c r="AZ296" s="106"/>
      <c r="BA296" s="98"/>
      <c r="BB296" s="98"/>
      <c r="BC296" s="98"/>
      <c r="BD296" s="98"/>
      <c r="BE296" s="107"/>
    </row>
    <row r="297" spans="1:57" s="84" customFormat="1" ht="34.5" hidden="1" customHeight="1">
      <c r="F297" s="86"/>
      <c r="G297" s="94"/>
      <c r="H297" s="407" t="s">
        <v>6776</v>
      </c>
      <c r="I297" s="407" t="s">
        <v>6776</v>
      </c>
      <c r="J297" s="85"/>
      <c r="K297" s="407" t="s">
        <v>6776</v>
      </c>
      <c r="L297" s="96"/>
      <c r="M297" s="96"/>
      <c r="N297" s="96"/>
      <c r="O297" s="96"/>
      <c r="P297" s="96"/>
      <c r="Q297" s="96"/>
      <c r="R297" s="96"/>
      <c r="S297" s="96"/>
      <c r="T297" s="98"/>
      <c r="U297" s="98"/>
      <c r="V297" s="98"/>
      <c r="W297" s="98"/>
      <c r="X297" s="99"/>
      <c r="Y297" s="99"/>
      <c r="Z297" s="99"/>
      <c r="AA297" s="99"/>
      <c r="AB297" s="98"/>
      <c r="AC297" s="98"/>
      <c r="AD297" s="98"/>
      <c r="AE297" s="98"/>
      <c r="AF297" s="99"/>
      <c r="AG297" s="99"/>
      <c r="AH297" s="99"/>
      <c r="AI297" s="99"/>
      <c r="AJ297" s="87"/>
      <c r="AK297" s="100"/>
      <c r="AL297" s="100"/>
      <c r="AM297" s="101"/>
      <c r="AN297" s="101"/>
      <c r="AO297" s="101"/>
      <c r="AP297" s="101"/>
      <c r="AQ297" s="102"/>
      <c r="AR297" s="102"/>
      <c r="AS297" s="102"/>
      <c r="AT297" s="102"/>
      <c r="AU297" s="103"/>
      <c r="AV297" s="104"/>
      <c r="AW297" s="105"/>
      <c r="AX297" s="106"/>
      <c r="AY297" s="106"/>
      <c r="AZ297" s="106"/>
      <c r="BA297" s="98"/>
      <c r="BB297" s="98"/>
      <c r="BC297" s="98"/>
      <c r="BD297" s="98"/>
      <c r="BE297" s="107"/>
    </row>
    <row r="298" spans="1:57" s="84" customFormat="1" ht="34.5" hidden="1" customHeight="1">
      <c r="F298" s="86"/>
      <c r="G298" s="94"/>
      <c r="H298" s="407" t="s">
        <v>6776</v>
      </c>
      <c r="I298" s="407" t="s">
        <v>6776</v>
      </c>
      <c r="J298" s="85"/>
      <c r="K298" s="407" t="s">
        <v>6776</v>
      </c>
      <c r="L298" s="96"/>
      <c r="M298" s="96"/>
      <c r="N298" s="96"/>
      <c r="O298" s="96"/>
      <c r="P298" s="96"/>
      <c r="Q298" s="96"/>
      <c r="R298" s="96"/>
      <c r="S298" s="96"/>
      <c r="T298" s="98"/>
      <c r="U298" s="98"/>
      <c r="V298" s="98"/>
      <c r="W298" s="98"/>
      <c r="X298" s="99"/>
      <c r="Y298" s="99"/>
      <c r="Z298" s="99"/>
      <c r="AA298" s="99"/>
      <c r="AB298" s="98"/>
      <c r="AC298" s="98"/>
      <c r="AD298" s="98"/>
      <c r="AE298" s="98"/>
      <c r="AF298" s="99"/>
      <c r="AG298" s="99"/>
      <c r="AH298" s="99"/>
      <c r="AI298" s="99"/>
      <c r="AJ298" s="87"/>
      <c r="AK298" s="100"/>
      <c r="AL298" s="100"/>
      <c r="AM298" s="101"/>
      <c r="AN298" s="101"/>
      <c r="AO298" s="101"/>
      <c r="AP298" s="101"/>
      <c r="AQ298" s="102"/>
      <c r="AR298" s="102"/>
      <c r="AS298" s="102"/>
      <c r="AT298" s="102"/>
      <c r="AU298" s="103"/>
      <c r="AV298" s="104"/>
      <c r="AW298" s="105"/>
      <c r="AX298" s="106"/>
      <c r="AY298" s="106"/>
      <c r="AZ298" s="106"/>
      <c r="BA298" s="98"/>
      <c r="BB298" s="98"/>
      <c r="BC298" s="98"/>
      <c r="BD298" s="98"/>
      <c r="BE298" s="107"/>
    </row>
    <row r="299" spans="1:57" s="84" customFormat="1" ht="34.5" hidden="1" customHeight="1">
      <c r="F299" s="86"/>
      <c r="G299" s="94"/>
      <c r="H299" s="407" t="s">
        <v>6776</v>
      </c>
      <c r="I299" s="407" t="s">
        <v>6776</v>
      </c>
      <c r="J299" s="85"/>
      <c r="K299" s="407" t="s">
        <v>6776</v>
      </c>
      <c r="L299" s="96"/>
      <c r="M299" s="96"/>
      <c r="N299" s="96"/>
      <c r="O299" s="96"/>
      <c r="P299" s="96"/>
      <c r="Q299" s="96"/>
      <c r="R299" s="96"/>
      <c r="S299" s="96"/>
      <c r="T299" s="98"/>
      <c r="U299" s="98"/>
      <c r="V299" s="98"/>
      <c r="W299" s="98"/>
      <c r="X299" s="99"/>
      <c r="Y299" s="99"/>
      <c r="Z299" s="99"/>
      <c r="AA299" s="99"/>
      <c r="AB299" s="98"/>
      <c r="AC299" s="98"/>
      <c r="AD299" s="98"/>
      <c r="AE299" s="98"/>
      <c r="AF299" s="99"/>
      <c r="AG299" s="99"/>
      <c r="AH299" s="99"/>
      <c r="AI299" s="99"/>
      <c r="AJ299" s="87"/>
      <c r="AK299" s="100"/>
      <c r="AL299" s="100"/>
      <c r="AM299" s="101"/>
      <c r="AN299" s="101"/>
      <c r="AO299" s="101"/>
      <c r="AP299" s="101"/>
      <c r="AQ299" s="102"/>
      <c r="AR299" s="102"/>
      <c r="AS299" s="102"/>
      <c r="AT299" s="102"/>
      <c r="AU299" s="103"/>
      <c r="AV299" s="104"/>
      <c r="AW299" s="105"/>
      <c r="AX299" s="106"/>
      <c r="AY299" s="106"/>
      <c r="AZ299" s="106"/>
      <c r="BA299" s="98"/>
      <c r="BB299" s="98"/>
      <c r="BC299" s="98"/>
      <c r="BD299" s="98"/>
      <c r="BE299" s="107"/>
    </row>
    <row r="300" spans="1:57" s="84" customFormat="1" ht="34.5" hidden="1" customHeight="1">
      <c r="F300" s="86"/>
      <c r="G300" s="94"/>
      <c r="H300" s="407" t="s">
        <v>6776</v>
      </c>
      <c r="I300" s="407" t="s">
        <v>6776</v>
      </c>
      <c r="J300" s="85"/>
      <c r="K300" s="407" t="s">
        <v>6776</v>
      </c>
      <c r="L300" s="96"/>
      <c r="M300" s="96"/>
      <c r="N300" s="96"/>
      <c r="O300" s="96"/>
      <c r="P300" s="96"/>
      <c r="Q300" s="96"/>
      <c r="R300" s="96"/>
      <c r="S300" s="96"/>
      <c r="T300" s="98"/>
      <c r="U300" s="98"/>
      <c r="V300" s="98"/>
      <c r="W300" s="98"/>
      <c r="X300" s="99"/>
      <c r="Y300" s="99"/>
      <c r="Z300" s="99"/>
      <c r="AA300" s="99"/>
      <c r="AB300" s="98"/>
      <c r="AC300" s="98"/>
      <c r="AD300" s="98"/>
      <c r="AE300" s="98"/>
      <c r="AF300" s="99"/>
      <c r="AG300" s="99"/>
      <c r="AH300" s="99"/>
      <c r="AI300" s="99"/>
      <c r="AJ300" s="87"/>
      <c r="AK300" s="100"/>
      <c r="AL300" s="100"/>
      <c r="AM300" s="101"/>
      <c r="AN300" s="101"/>
      <c r="AO300" s="101"/>
      <c r="AP300" s="101"/>
      <c r="AQ300" s="102"/>
      <c r="AR300" s="102"/>
      <c r="AS300" s="102"/>
      <c r="AT300" s="102"/>
      <c r="AU300" s="103"/>
      <c r="AV300" s="104"/>
      <c r="AW300" s="105"/>
      <c r="AX300" s="106"/>
      <c r="AY300" s="106"/>
      <c r="AZ300" s="106"/>
      <c r="BA300" s="98"/>
      <c r="BB300" s="98"/>
      <c r="BC300" s="98"/>
      <c r="BD300" s="98"/>
      <c r="BE300" s="107"/>
    </row>
    <row r="301" spans="1:57" s="84" customFormat="1" ht="34.5" hidden="1" customHeight="1">
      <c r="F301" s="86"/>
      <c r="G301" s="94"/>
      <c r="H301" s="407" t="s">
        <v>6776</v>
      </c>
      <c r="I301" s="407" t="s">
        <v>6776</v>
      </c>
      <c r="J301" s="85"/>
      <c r="K301" s="407" t="s">
        <v>6776</v>
      </c>
      <c r="L301" s="96"/>
      <c r="M301" s="96"/>
      <c r="N301" s="96"/>
      <c r="O301" s="96"/>
      <c r="P301" s="96"/>
      <c r="Q301" s="96"/>
      <c r="R301" s="96"/>
      <c r="S301" s="96"/>
      <c r="T301" s="98"/>
      <c r="U301" s="98"/>
      <c r="V301" s="98"/>
      <c r="W301" s="98"/>
      <c r="X301" s="99"/>
      <c r="Y301" s="99"/>
      <c r="Z301" s="99"/>
      <c r="AA301" s="99"/>
      <c r="AB301" s="98"/>
      <c r="AC301" s="98"/>
      <c r="AD301" s="98"/>
      <c r="AE301" s="98"/>
      <c r="AF301" s="99"/>
      <c r="AG301" s="99"/>
      <c r="AH301" s="99"/>
      <c r="AI301" s="99"/>
      <c r="AJ301" s="87"/>
      <c r="AK301" s="100"/>
      <c r="AL301" s="100"/>
      <c r="AM301" s="101"/>
      <c r="AN301" s="101"/>
      <c r="AO301" s="101"/>
      <c r="AP301" s="101"/>
      <c r="AQ301" s="102"/>
      <c r="AR301" s="102"/>
      <c r="AS301" s="102"/>
      <c r="AT301" s="102"/>
      <c r="AU301" s="103"/>
      <c r="AV301" s="104"/>
      <c r="AW301" s="105"/>
      <c r="AX301" s="106"/>
      <c r="AY301" s="106"/>
      <c r="AZ301" s="106"/>
      <c r="BA301" s="98"/>
      <c r="BB301" s="98"/>
      <c r="BC301" s="98"/>
      <c r="BD301" s="98"/>
      <c r="BE301" s="107"/>
    </row>
    <row r="302" spans="1:57" s="84" customFormat="1" ht="34.5" customHeight="1">
      <c r="A302" s="84" t="s">
        <v>6549</v>
      </c>
      <c r="B302" s="84" t="s">
        <v>6550</v>
      </c>
      <c r="C302" s="84" t="s">
        <v>6551</v>
      </c>
      <c r="D302" s="84" t="s">
        <v>6552</v>
      </c>
      <c r="E302" s="84" t="s">
        <v>3</v>
      </c>
      <c r="F302" s="86">
        <v>15</v>
      </c>
      <c r="G302" s="94" t="s">
        <v>5296</v>
      </c>
      <c r="H302" s="407" t="s">
        <v>5297</v>
      </c>
      <c r="I302" s="407" t="s">
        <v>215</v>
      </c>
      <c r="J302" s="85" t="s">
        <v>5297</v>
      </c>
      <c r="K302" s="407" t="s">
        <v>5158</v>
      </c>
      <c r="L302" s="96">
        <v>7500</v>
      </c>
      <c r="M302" s="96">
        <v>3000</v>
      </c>
      <c r="N302" s="96">
        <v>2500</v>
      </c>
      <c r="O302" s="96">
        <v>1700</v>
      </c>
      <c r="P302" s="96">
        <v>7500</v>
      </c>
      <c r="Q302" s="96">
        <v>3000</v>
      </c>
      <c r="R302" s="96">
        <v>2500</v>
      </c>
      <c r="S302" s="96">
        <v>1700</v>
      </c>
      <c r="T302" s="98" t="e">
        <v>#N/A</v>
      </c>
      <c r="U302" s="98"/>
      <c r="V302" s="98"/>
      <c r="W302" s="98"/>
      <c r="X302" s="99" t="e">
        <v>#N/A</v>
      </c>
      <c r="Y302" s="99"/>
      <c r="Z302" s="99"/>
      <c r="AA302" s="99"/>
      <c r="AB302" s="98"/>
      <c r="AC302" s="98"/>
      <c r="AD302" s="98"/>
      <c r="AE302" s="98"/>
      <c r="AF302" s="99"/>
      <c r="AG302" s="99"/>
      <c r="AH302" s="99"/>
      <c r="AI302" s="99"/>
      <c r="AJ302" s="87">
        <v>12.94</v>
      </c>
      <c r="AK302" s="100"/>
      <c r="AL302" s="100" t="e">
        <v>#REF!</v>
      </c>
      <c r="AM302" s="101" t="e">
        <v>#REF!</v>
      </c>
      <c r="AN302" s="101" t="e">
        <v>#REF!</v>
      </c>
      <c r="AO302" s="101" t="e">
        <v>#REF!</v>
      </c>
      <c r="AP302" s="101" t="e">
        <v>#REF!</v>
      </c>
      <c r="AQ302" s="102" t="e">
        <v>#REF!</v>
      </c>
      <c r="AR302" s="102" t="e">
        <v>#REF!</v>
      </c>
      <c r="AS302" s="102" t="e">
        <v>#REF!</v>
      </c>
      <c r="AT302" s="102" t="e">
        <v>#REF!</v>
      </c>
      <c r="AU302" s="103" t="e">
        <v>#REF!</v>
      </c>
      <c r="AV302" s="104" t="s">
        <v>3</v>
      </c>
      <c r="AW302" s="105">
        <v>2800</v>
      </c>
      <c r="AX302" s="106">
        <v>1120</v>
      </c>
      <c r="AY302" s="106">
        <v>910</v>
      </c>
      <c r="AZ302" s="106">
        <v>670</v>
      </c>
      <c r="BA302" s="98">
        <v>2400</v>
      </c>
      <c r="BB302" s="98">
        <v>960</v>
      </c>
      <c r="BC302" s="98">
        <v>780</v>
      </c>
      <c r="BD302" s="98">
        <v>570</v>
      </c>
      <c r="BE302" s="107" t="e">
        <v>#REF!</v>
      </c>
    </row>
    <row r="303" spans="1:57" s="84" customFormat="1" ht="34.5" hidden="1" customHeight="1">
      <c r="F303" s="86"/>
      <c r="G303" s="94"/>
      <c r="H303" s="407" t="s">
        <v>6776</v>
      </c>
      <c r="I303" s="407" t="s">
        <v>6776</v>
      </c>
      <c r="J303" s="85"/>
      <c r="K303" s="407" t="s">
        <v>6776</v>
      </c>
      <c r="L303" s="96"/>
      <c r="M303" s="96"/>
      <c r="N303" s="96"/>
      <c r="O303" s="96"/>
      <c r="P303" s="96"/>
      <c r="Q303" s="96"/>
      <c r="R303" s="96"/>
      <c r="S303" s="96"/>
      <c r="T303" s="98"/>
      <c r="U303" s="98"/>
      <c r="V303" s="98"/>
      <c r="W303" s="98"/>
      <c r="X303" s="99"/>
      <c r="Y303" s="99"/>
      <c r="Z303" s="99"/>
      <c r="AA303" s="99"/>
      <c r="AB303" s="98"/>
      <c r="AC303" s="98"/>
      <c r="AD303" s="98"/>
      <c r="AE303" s="98"/>
      <c r="AF303" s="99"/>
      <c r="AG303" s="99"/>
      <c r="AH303" s="99"/>
      <c r="AI303" s="99"/>
      <c r="AJ303" s="87"/>
      <c r="AK303" s="100"/>
      <c r="AL303" s="100"/>
      <c r="AM303" s="101"/>
      <c r="AN303" s="101"/>
      <c r="AO303" s="101"/>
      <c r="AP303" s="101"/>
      <c r="AQ303" s="102"/>
      <c r="AR303" s="102"/>
      <c r="AS303" s="102"/>
      <c r="AT303" s="102"/>
      <c r="AU303" s="103"/>
      <c r="AV303" s="104"/>
      <c r="AW303" s="105"/>
      <c r="AX303" s="106"/>
      <c r="AY303" s="106"/>
      <c r="AZ303" s="106"/>
      <c r="BA303" s="98"/>
      <c r="BB303" s="98"/>
      <c r="BC303" s="98"/>
      <c r="BD303" s="98"/>
      <c r="BE303" s="107"/>
    </row>
    <row r="304" spans="1:57" s="84" customFormat="1" ht="34.5" hidden="1" customHeight="1">
      <c r="F304" s="86"/>
      <c r="G304" s="94"/>
      <c r="H304" s="407" t="s">
        <v>6776</v>
      </c>
      <c r="I304" s="407" t="s">
        <v>6776</v>
      </c>
      <c r="J304" s="85"/>
      <c r="K304" s="407" t="s">
        <v>6776</v>
      </c>
      <c r="L304" s="96"/>
      <c r="M304" s="96"/>
      <c r="N304" s="96"/>
      <c r="O304" s="96"/>
      <c r="P304" s="96"/>
      <c r="Q304" s="96"/>
      <c r="R304" s="96"/>
      <c r="S304" s="96"/>
      <c r="T304" s="98"/>
      <c r="U304" s="98"/>
      <c r="V304" s="98"/>
      <c r="W304" s="98"/>
      <c r="X304" s="99"/>
      <c r="Y304" s="99"/>
      <c r="Z304" s="99"/>
      <c r="AA304" s="99"/>
      <c r="AB304" s="98"/>
      <c r="AC304" s="98"/>
      <c r="AD304" s="98"/>
      <c r="AE304" s="98"/>
      <c r="AF304" s="99"/>
      <c r="AG304" s="99"/>
      <c r="AH304" s="99"/>
      <c r="AI304" s="99"/>
      <c r="AJ304" s="87"/>
      <c r="AK304" s="100"/>
      <c r="AL304" s="100"/>
      <c r="AM304" s="101"/>
      <c r="AN304" s="101"/>
      <c r="AO304" s="101"/>
      <c r="AP304" s="101"/>
      <c r="AQ304" s="102"/>
      <c r="AR304" s="102"/>
      <c r="AS304" s="102"/>
      <c r="AT304" s="102"/>
      <c r="AU304" s="103"/>
      <c r="AV304" s="104"/>
      <c r="AW304" s="105"/>
      <c r="AX304" s="106"/>
      <c r="AY304" s="106"/>
      <c r="AZ304" s="106"/>
      <c r="BA304" s="98"/>
      <c r="BB304" s="98"/>
      <c r="BC304" s="98"/>
      <c r="BD304" s="98"/>
      <c r="BE304" s="107"/>
    </row>
    <row r="305" spans="1:57" s="84" customFormat="1" ht="34.5" hidden="1" customHeight="1">
      <c r="F305" s="86"/>
      <c r="G305" s="94"/>
      <c r="H305" s="407" t="s">
        <v>6776</v>
      </c>
      <c r="I305" s="407" t="s">
        <v>6776</v>
      </c>
      <c r="J305" s="85"/>
      <c r="K305" s="407" t="s">
        <v>6776</v>
      </c>
      <c r="L305" s="96"/>
      <c r="M305" s="96"/>
      <c r="N305" s="96"/>
      <c r="O305" s="96"/>
      <c r="P305" s="96"/>
      <c r="Q305" s="96"/>
      <c r="R305" s="96"/>
      <c r="S305" s="96"/>
      <c r="T305" s="98"/>
      <c r="U305" s="98"/>
      <c r="V305" s="98"/>
      <c r="W305" s="98"/>
      <c r="X305" s="99"/>
      <c r="Y305" s="99"/>
      <c r="Z305" s="99"/>
      <c r="AA305" s="99"/>
      <c r="AB305" s="98"/>
      <c r="AC305" s="98"/>
      <c r="AD305" s="98"/>
      <c r="AE305" s="98"/>
      <c r="AF305" s="99"/>
      <c r="AG305" s="99"/>
      <c r="AH305" s="99"/>
      <c r="AI305" s="99"/>
      <c r="AJ305" s="87"/>
      <c r="AK305" s="100"/>
      <c r="AL305" s="100"/>
      <c r="AM305" s="101"/>
      <c r="AN305" s="101"/>
      <c r="AO305" s="101"/>
      <c r="AP305" s="101"/>
      <c r="AQ305" s="102"/>
      <c r="AR305" s="102"/>
      <c r="AS305" s="102"/>
      <c r="AT305" s="102"/>
      <c r="AU305" s="103"/>
      <c r="AV305" s="104"/>
      <c r="AW305" s="105"/>
      <c r="AX305" s="106"/>
      <c r="AY305" s="106"/>
      <c r="AZ305" s="106"/>
      <c r="BA305" s="98"/>
      <c r="BB305" s="98"/>
      <c r="BC305" s="98"/>
      <c r="BD305" s="98"/>
      <c r="BE305" s="107"/>
    </row>
    <row r="306" spans="1:57" s="84" customFormat="1" ht="34.5" hidden="1" customHeight="1">
      <c r="F306" s="86"/>
      <c r="G306" s="94"/>
      <c r="H306" s="407" t="s">
        <v>6776</v>
      </c>
      <c r="I306" s="407" t="s">
        <v>6776</v>
      </c>
      <c r="J306" s="85"/>
      <c r="K306" s="407" t="s">
        <v>6776</v>
      </c>
      <c r="L306" s="96"/>
      <c r="M306" s="96"/>
      <c r="N306" s="96"/>
      <c r="O306" s="96"/>
      <c r="P306" s="96"/>
      <c r="Q306" s="96"/>
      <c r="R306" s="96"/>
      <c r="S306" s="96"/>
      <c r="T306" s="98"/>
      <c r="U306" s="98"/>
      <c r="V306" s="98"/>
      <c r="W306" s="98"/>
      <c r="X306" s="99"/>
      <c r="Y306" s="99"/>
      <c r="Z306" s="99"/>
      <c r="AA306" s="99"/>
      <c r="AB306" s="98"/>
      <c r="AC306" s="98"/>
      <c r="AD306" s="98"/>
      <c r="AE306" s="98"/>
      <c r="AF306" s="99"/>
      <c r="AG306" s="99"/>
      <c r="AH306" s="99"/>
      <c r="AI306" s="99"/>
      <c r="AJ306" s="87"/>
      <c r="AK306" s="100"/>
      <c r="AL306" s="100"/>
      <c r="AM306" s="101"/>
      <c r="AN306" s="101"/>
      <c r="AO306" s="101"/>
      <c r="AP306" s="101"/>
      <c r="AQ306" s="102"/>
      <c r="AR306" s="102"/>
      <c r="AS306" s="102"/>
      <c r="AT306" s="102"/>
      <c r="AU306" s="103"/>
      <c r="AV306" s="104"/>
      <c r="AW306" s="105"/>
      <c r="AX306" s="106"/>
      <c r="AY306" s="106"/>
      <c r="AZ306" s="106"/>
      <c r="BA306" s="98"/>
      <c r="BB306" s="98"/>
      <c r="BC306" s="98"/>
      <c r="BD306" s="98"/>
      <c r="BE306" s="107"/>
    </row>
    <row r="307" spans="1:57" s="84" customFormat="1" ht="34.5" hidden="1" customHeight="1">
      <c r="F307" s="86"/>
      <c r="G307" s="94"/>
      <c r="H307" s="407" t="s">
        <v>6776</v>
      </c>
      <c r="I307" s="407" t="s">
        <v>6776</v>
      </c>
      <c r="J307" s="85"/>
      <c r="K307" s="407" t="s">
        <v>6776</v>
      </c>
      <c r="L307" s="96"/>
      <c r="M307" s="96"/>
      <c r="N307" s="96"/>
      <c r="O307" s="96"/>
      <c r="P307" s="96"/>
      <c r="Q307" s="96"/>
      <c r="R307" s="96"/>
      <c r="S307" s="96"/>
      <c r="T307" s="98"/>
      <c r="U307" s="98"/>
      <c r="V307" s="98"/>
      <c r="W307" s="98"/>
      <c r="X307" s="99"/>
      <c r="Y307" s="99"/>
      <c r="Z307" s="99"/>
      <c r="AA307" s="99"/>
      <c r="AB307" s="98"/>
      <c r="AC307" s="98"/>
      <c r="AD307" s="98"/>
      <c r="AE307" s="98"/>
      <c r="AF307" s="99"/>
      <c r="AG307" s="99"/>
      <c r="AH307" s="99"/>
      <c r="AI307" s="99"/>
      <c r="AJ307" s="87"/>
      <c r="AK307" s="100"/>
      <c r="AL307" s="100"/>
      <c r="AM307" s="101"/>
      <c r="AN307" s="101"/>
      <c r="AO307" s="101"/>
      <c r="AP307" s="101"/>
      <c r="AQ307" s="102"/>
      <c r="AR307" s="102"/>
      <c r="AS307" s="102"/>
      <c r="AT307" s="102"/>
      <c r="AU307" s="103"/>
      <c r="AV307" s="104"/>
      <c r="AW307" s="105"/>
      <c r="AX307" s="106"/>
      <c r="AY307" s="106"/>
      <c r="AZ307" s="106"/>
      <c r="BA307" s="98"/>
      <c r="BB307" s="98"/>
      <c r="BC307" s="98"/>
      <c r="BD307" s="98"/>
      <c r="BE307" s="107"/>
    </row>
    <row r="308" spans="1:57" s="84" customFormat="1" ht="34.5" hidden="1" customHeight="1">
      <c r="F308" s="86"/>
      <c r="G308" s="94"/>
      <c r="H308" s="407" t="s">
        <v>6776</v>
      </c>
      <c r="I308" s="407" t="s">
        <v>6776</v>
      </c>
      <c r="J308" s="85"/>
      <c r="K308" s="407" t="s">
        <v>6776</v>
      </c>
      <c r="L308" s="96"/>
      <c r="M308" s="96"/>
      <c r="N308" s="96"/>
      <c r="O308" s="96"/>
      <c r="P308" s="96"/>
      <c r="Q308" s="96"/>
      <c r="R308" s="96"/>
      <c r="S308" s="96"/>
      <c r="T308" s="98"/>
      <c r="U308" s="98"/>
      <c r="V308" s="98"/>
      <c r="W308" s="98"/>
      <c r="X308" s="99"/>
      <c r="Y308" s="99"/>
      <c r="Z308" s="99"/>
      <c r="AA308" s="99"/>
      <c r="AB308" s="98"/>
      <c r="AC308" s="98"/>
      <c r="AD308" s="98"/>
      <c r="AE308" s="98"/>
      <c r="AF308" s="99"/>
      <c r="AG308" s="99"/>
      <c r="AH308" s="99"/>
      <c r="AI308" s="99"/>
      <c r="AJ308" s="87"/>
      <c r="AK308" s="100"/>
      <c r="AL308" s="100"/>
      <c r="AM308" s="101"/>
      <c r="AN308" s="101"/>
      <c r="AO308" s="101"/>
      <c r="AP308" s="101"/>
      <c r="AQ308" s="102"/>
      <c r="AR308" s="102"/>
      <c r="AS308" s="102"/>
      <c r="AT308" s="102"/>
      <c r="AU308" s="103"/>
      <c r="AV308" s="104"/>
      <c r="AW308" s="105"/>
      <c r="AX308" s="106"/>
      <c r="AY308" s="106"/>
      <c r="AZ308" s="106"/>
      <c r="BA308" s="98"/>
      <c r="BB308" s="98"/>
      <c r="BC308" s="98"/>
      <c r="BD308" s="98"/>
      <c r="BE308" s="107"/>
    </row>
    <row r="309" spans="1:57" s="84" customFormat="1" ht="34.5" customHeight="1">
      <c r="A309" s="84" t="s">
        <v>6553</v>
      </c>
      <c r="B309" s="84" t="s">
        <v>6554</v>
      </c>
      <c r="C309" s="84" t="s">
        <v>6555</v>
      </c>
      <c r="D309" s="84" t="s">
        <v>6556</v>
      </c>
      <c r="E309" s="84" t="s">
        <v>3</v>
      </c>
      <c r="F309" s="86">
        <v>13</v>
      </c>
      <c r="G309" s="94" t="s">
        <v>5293</v>
      </c>
      <c r="H309" s="407" t="s">
        <v>5294</v>
      </c>
      <c r="I309" s="407" t="s">
        <v>215</v>
      </c>
      <c r="J309" s="85" t="s">
        <v>5294</v>
      </c>
      <c r="K309" s="407" t="s">
        <v>4349</v>
      </c>
      <c r="L309" s="96">
        <v>4000</v>
      </c>
      <c r="M309" s="96">
        <v>2000</v>
      </c>
      <c r="N309" s="96">
        <v>1500</v>
      </c>
      <c r="O309" s="96">
        <v>900</v>
      </c>
      <c r="P309" s="96">
        <v>4000</v>
      </c>
      <c r="Q309" s="96">
        <v>2000</v>
      </c>
      <c r="R309" s="96">
        <v>1500</v>
      </c>
      <c r="S309" s="96">
        <v>900</v>
      </c>
      <c r="T309" s="98" t="e">
        <v>#N/A</v>
      </c>
      <c r="U309" s="98"/>
      <c r="V309" s="98"/>
      <c r="W309" s="98"/>
      <c r="X309" s="99" t="e">
        <v>#N/A</v>
      </c>
      <c r="Y309" s="99"/>
      <c r="Z309" s="99"/>
      <c r="AA309" s="99"/>
      <c r="AB309" s="98"/>
      <c r="AC309" s="98"/>
      <c r="AD309" s="98"/>
      <c r="AE309" s="98"/>
      <c r="AF309" s="99"/>
      <c r="AG309" s="99"/>
      <c r="AH309" s="99"/>
      <c r="AI309" s="99"/>
      <c r="AJ309" s="87">
        <v>12.94</v>
      </c>
      <c r="AK309" s="100"/>
      <c r="AL309" s="100" t="e">
        <v>#REF!</v>
      </c>
      <c r="AM309" s="101" t="e">
        <v>#REF!</v>
      </c>
      <c r="AN309" s="101" t="e">
        <v>#REF!</v>
      </c>
      <c r="AO309" s="101" t="e">
        <v>#REF!</v>
      </c>
      <c r="AP309" s="101" t="e">
        <v>#REF!</v>
      </c>
      <c r="AQ309" s="102" t="e">
        <v>#REF!</v>
      </c>
      <c r="AR309" s="102" t="e">
        <v>#REF!</v>
      </c>
      <c r="AS309" s="102" t="e">
        <v>#REF!</v>
      </c>
      <c r="AT309" s="102" t="e">
        <v>#REF!</v>
      </c>
      <c r="AU309" s="103" t="e">
        <v>#REF!</v>
      </c>
      <c r="AV309" s="104" t="s">
        <v>3</v>
      </c>
      <c r="AW309" s="105">
        <v>4200</v>
      </c>
      <c r="AX309" s="106">
        <v>1680</v>
      </c>
      <c r="AY309" s="106">
        <v>1330</v>
      </c>
      <c r="AZ309" s="106">
        <v>840</v>
      </c>
      <c r="BA309" s="98">
        <v>3600</v>
      </c>
      <c r="BB309" s="98">
        <v>1440</v>
      </c>
      <c r="BC309" s="98">
        <v>1140</v>
      </c>
      <c r="BD309" s="98">
        <v>720</v>
      </c>
      <c r="BE309" s="107" t="e">
        <v>#REF!</v>
      </c>
    </row>
    <row r="310" spans="1:57" s="84" customFormat="1" ht="34.5" hidden="1" customHeight="1">
      <c r="F310" s="86"/>
      <c r="G310" s="94"/>
      <c r="H310" s="407" t="s">
        <v>6776</v>
      </c>
      <c r="I310" s="407" t="s">
        <v>6776</v>
      </c>
      <c r="J310" s="85"/>
      <c r="K310" s="407" t="s">
        <v>6776</v>
      </c>
      <c r="L310" s="96"/>
      <c r="M310" s="96"/>
      <c r="N310" s="96"/>
      <c r="O310" s="96"/>
      <c r="P310" s="96"/>
      <c r="Q310" s="96"/>
      <c r="R310" s="96"/>
      <c r="S310" s="96"/>
      <c r="T310" s="98"/>
      <c r="U310" s="98"/>
      <c r="V310" s="98"/>
      <c r="W310" s="98"/>
      <c r="X310" s="99"/>
      <c r="Y310" s="99"/>
      <c r="Z310" s="99"/>
      <c r="AA310" s="99"/>
      <c r="AB310" s="98"/>
      <c r="AC310" s="98"/>
      <c r="AD310" s="98"/>
      <c r="AE310" s="98"/>
      <c r="AF310" s="99"/>
      <c r="AG310" s="99"/>
      <c r="AH310" s="99"/>
      <c r="AI310" s="99"/>
      <c r="AJ310" s="87"/>
      <c r="AK310" s="100"/>
      <c r="AL310" s="100"/>
      <c r="AM310" s="101"/>
      <c r="AN310" s="101"/>
      <c r="AO310" s="101"/>
      <c r="AP310" s="101"/>
      <c r="AQ310" s="102"/>
      <c r="AR310" s="102"/>
      <c r="AS310" s="102"/>
      <c r="AT310" s="102"/>
      <c r="AU310" s="103"/>
      <c r="AV310" s="104"/>
      <c r="AW310" s="105"/>
      <c r="AX310" s="106"/>
      <c r="AY310" s="106"/>
      <c r="AZ310" s="106"/>
      <c r="BA310" s="98"/>
      <c r="BB310" s="98"/>
      <c r="BC310" s="98"/>
      <c r="BD310" s="98"/>
      <c r="BE310" s="107"/>
    </row>
    <row r="311" spans="1:57" s="84" customFormat="1" ht="34.5" hidden="1" customHeight="1">
      <c r="F311" s="86"/>
      <c r="G311" s="94"/>
      <c r="H311" s="407" t="s">
        <v>6776</v>
      </c>
      <c r="I311" s="407" t="s">
        <v>6776</v>
      </c>
      <c r="J311" s="85"/>
      <c r="K311" s="407" t="s">
        <v>6776</v>
      </c>
      <c r="L311" s="96"/>
      <c r="M311" s="96"/>
      <c r="N311" s="96"/>
      <c r="O311" s="96"/>
      <c r="P311" s="96"/>
      <c r="Q311" s="96"/>
      <c r="R311" s="96"/>
      <c r="S311" s="96"/>
      <c r="T311" s="98"/>
      <c r="U311" s="98"/>
      <c r="V311" s="98"/>
      <c r="W311" s="98"/>
      <c r="X311" s="99"/>
      <c r="Y311" s="99"/>
      <c r="Z311" s="99"/>
      <c r="AA311" s="99"/>
      <c r="AB311" s="98"/>
      <c r="AC311" s="98"/>
      <c r="AD311" s="98"/>
      <c r="AE311" s="98"/>
      <c r="AF311" s="99"/>
      <c r="AG311" s="99"/>
      <c r="AH311" s="99"/>
      <c r="AI311" s="99"/>
      <c r="AJ311" s="87"/>
      <c r="AK311" s="100"/>
      <c r="AL311" s="100"/>
      <c r="AM311" s="101"/>
      <c r="AN311" s="101"/>
      <c r="AO311" s="101"/>
      <c r="AP311" s="101"/>
      <c r="AQ311" s="102"/>
      <c r="AR311" s="102"/>
      <c r="AS311" s="102"/>
      <c r="AT311" s="102"/>
      <c r="AU311" s="103"/>
      <c r="AV311" s="104"/>
      <c r="AW311" s="105"/>
      <c r="AX311" s="106"/>
      <c r="AY311" s="106"/>
      <c r="AZ311" s="106"/>
      <c r="BA311" s="98"/>
      <c r="BB311" s="98"/>
      <c r="BC311" s="98"/>
      <c r="BD311" s="98"/>
      <c r="BE311" s="107"/>
    </row>
    <row r="312" spans="1:57" s="84" customFormat="1" ht="34.5" hidden="1" customHeight="1">
      <c r="F312" s="86"/>
      <c r="G312" s="94"/>
      <c r="H312" s="407" t="s">
        <v>6776</v>
      </c>
      <c r="I312" s="407" t="s">
        <v>6776</v>
      </c>
      <c r="J312" s="85"/>
      <c r="K312" s="407" t="s">
        <v>6776</v>
      </c>
      <c r="L312" s="96"/>
      <c r="M312" s="96"/>
      <c r="N312" s="96"/>
      <c r="O312" s="96"/>
      <c r="P312" s="96"/>
      <c r="Q312" s="96"/>
      <c r="R312" s="96"/>
      <c r="S312" s="96"/>
      <c r="T312" s="98"/>
      <c r="U312" s="98"/>
      <c r="V312" s="98"/>
      <c r="W312" s="98"/>
      <c r="X312" s="99"/>
      <c r="Y312" s="99"/>
      <c r="Z312" s="99"/>
      <c r="AA312" s="99"/>
      <c r="AB312" s="98"/>
      <c r="AC312" s="98"/>
      <c r="AD312" s="98"/>
      <c r="AE312" s="98"/>
      <c r="AF312" s="99"/>
      <c r="AG312" s="99"/>
      <c r="AH312" s="99"/>
      <c r="AI312" s="99"/>
      <c r="AJ312" s="87"/>
      <c r="AK312" s="100"/>
      <c r="AL312" s="100"/>
      <c r="AM312" s="101"/>
      <c r="AN312" s="101"/>
      <c r="AO312" s="101"/>
      <c r="AP312" s="101"/>
      <c r="AQ312" s="102"/>
      <c r="AR312" s="102"/>
      <c r="AS312" s="102"/>
      <c r="AT312" s="102"/>
      <c r="AU312" s="103"/>
      <c r="AV312" s="104"/>
      <c r="AW312" s="105"/>
      <c r="AX312" s="106"/>
      <c r="AY312" s="106"/>
      <c r="AZ312" s="106"/>
      <c r="BA312" s="98"/>
      <c r="BB312" s="98"/>
      <c r="BC312" s="98"/>
      <c r="BD312" s="98"/>
      <c r="BE312" s="107"/>
    </row>
    <row r="313" spans="1:57" s="84" customFormat="1" ht="34.5" hidden="1" customHeight="1">
      <c r="F313" s="86"/>
      <c r="G313" s="94"/>
      <c r="H313" s="407" t="s">
        <v>6776</v>
      </c>
      <c r="I313" s="407" t="s">
        <v>6776</v>
      </c>
      <c r="J313" s="85"/>
      <c r="K313" s="407" t="s">
        <v>6776</v>
      </c>
      <c r="L313" s="96"/>
      <c r="M313" s="96"/>
      <c r="N313" s="96"/>
      <c r="O313" s="96"/>
      <c r="P313" s="96"/>
      <c r="Q313" s="96"/>
      <c r="R313" s="96"/>
      <c r="S313" s="96"/>
      <c r="T313" s="98"/>
      <c r="U313" s="98"/>
      <c r="V313" s="98"/>
      <c r="W313" s="98"/>
      <c r="X313" s="99"/>
      <c r="Y313" s="99"/>
      <c r="Z313" s="99"/>
      <c r="AA313" s="99"/>
      <c r="AB313" s="98"/>
      <c r="AC313" s="98"/>
      <c r="AD313" s="98"/>
      <c r="AE313" s="98"/>
      <c r="AF313" s="99"/>
      <c r="AG313" s="99"/>
      <c r="AH313" s="99"/>
      <c r="AI313" s="99"/>
      <c r="AJ313" s="87"/>
      <c r="AK313" s="100"/>
      <c r="AL313" s="100"/>
      <c r="AM313" s="101"/>
      <c r="AN313" s="101"/>
      <c r="AO313" s="101"/>
      <c r="AP313" s="101"/>
      <c r="AQ313" s="102"/>
      <c r="AR313" s="102"/>
      <c r="AS313" s="102"/>
      <c r="AT313" s="102"/>
      <c r="AU313" s="103"/>
      <c r="AV313" s="104"/>
      <c r="AW313" s="105"/>
      <c r="AX313" s="106"/>
      <c r="AY313" s="106"/>
      <c r="AZ313" s="106"/>
      <c r="BA313" s="98"/>
      <c r="BB313" s="98"/>
      <c r="BC313" s="98"/>
      <c r="BD313" s="98"/>
      <c r="BE313" s="107"/>
    </row>
    <row r="314" spans="1:57" s="84" customFormat="1" ht="34.5" hidden="1" customHeight="1">
      <c r="F314" s="86"/>
      <c r="G314" s="94"/>
      <c r="H314" s="407" t="s">
        <v>6776</v>
      </c>
      <c r="I314" s="407" t="s">
        <v>6776</v>
      </c>
      <c r="J314" s="85"/>
      <c r="K314" s="407" t="s">
        <v>6776</v>
      </c>
      <c r="L314" s="96"/>
      <c r="M314" s="96"/>
      <c r="N314" s="96"/>
      <c r="O314" s="96"/>
      <c r="P314" s="96"/>
      <c r="Q314" s="96"/>
      <c r="R314" s="96"/>
      <c r="S314" s="96"/>
      <c r="T314" s="98"/>
      <c r="U314" s="98"/>
      <c r="V314" s="98"/>
      <c r="W314" s="98"/>
      <c r="X314" s="99"/>
      <c r="Y314" s="99"/>
      <c r="Z314" s="99"/>
      <c r="AA314" s="99"/>
      <c r="AB314" s="98"/>
      <c r="AC314" s="98"/>
      <c r="AD314" s="98"/>
      <c r="AE314" s="98"/>
      <c r="AF314" s="99"/>
      <c r="AG314" s="99"/>
      <c r="AH314" s="99"/>
      <c r="AI314" s="99"/>
      <c r="AJ314" s="87"/>
      <c r="AK314" s="100"/>
      <c r="AL314" s="100"/>
      <c r="AM314" s="101"/>
      <c r="AN314" s="101"/>
      <c r="AO314" s="101"/>
      <c r="AP314" s="101"/>
      <c r="AQ314" s="102"/>
      <c r="AR314" s="102"/>
      <c r="AS314" s="102"/>
      <c r="AT314" s="102"/>
      <c r="AU314" s="103"/>
      <c r="AV314" s="104"/>
      <c r="AW314" s="105"/>
      <c r="AX314" s="106"/>
      <c r="AY314" s="106"/>
      <c r="AZ314" s="106"/>
      <c r="BA314" s="98"/>
      <c r="BB314" s="98"/>
      <c r="BC314" s="98"/>
      <c r="BD314" s="98"/>
      <c r="BE314" s="107"/>
    </row>
    <row r="315" spans="1:57" s="84" customFormat="1" ht="34.5" hidden="1" customHeight="1">
      <c r="F315" s="86"/>
      <c r="G315" s="94"/>
      <c r="H315" s="407" t="s">
        <v>6776</v>
      </c>
      <c r="I315" s="407" t="s">
        <v>6776</v>
      </c>
      <c r="J315" s="85"/>
      <c r="K315" s="407" t="s">
        <v>6776</v>
      </c>
      <c r="L315" s="96"/>
      <c r="M315" s="96"/>
      <c r="N315" s="96"/>
      <c r="O315" s="96"/>
      <c r="P315" s="96"/>
      <c r="Q315" s="96"/>
      <c r="R315" s="96"/>
      <c r="S315" s="96"/>
      <c r="T315" s="98"/>
      <c r="U315" s="98"/>
      <c r="V315" s="98"/>
      <c r="W315" s="98"/>
      <c r="X315" s="99"/>
      <c r="Y315" s="99"/>
      <c r="Z315" s="99"/>
      <c r="AA315" s="99"/>
      <c r="AB315" s="98"/>
      <c r="AC315" s="98"/>
      <c r="AD315" s="98"/>
      <c r="AE315" s="98"/>
      <c r="AF315" s="99"/>
      <c r="AG315" s="99"/>
      <c r="AH315" s="99"/>
      <c r="AI315" s="99"/>
      <c r="AJ315" s="87"/>
      <c r="AK315" s="100"/>
      <c r="AL315" s="100"/>
      <c r="AM315" s="101"/>
      <c r="AN315" s="101"/>
      <c r="AO315" s="101"/>
      <c r="AP315" s="101"/>
      <c r="AQ315" s="102"/>
      <c r="AR315" s="102"/>
      <c r="AS315" s="102"/>
      <c r="AT315" s="102"/>
      <c r="AU315" s="103"/>
      <c r="AV315" s="104"/>
      <c r="AW315" s="105"/>
      <c r="AX315" s="106"/>
      <c r="AY315" s="106"/>
      <c r="AZ315" s="106"/>
      <c r="BA315" s="98"/>
      <c r="BB315" s="98"/>
      <c r="BC315" s="98"/>
      <c r="BD315" s="98"/>
      <c r="BE315" s="107"/>
    </row>
    <row r="316" spans="1:57" s="84" customFormat="1" ht="34.5" customHeight="1">
      <c r="F316" s="86"/>
      <c r="G316" s="94" t="s">
        <v>5357</v>
      </c>
      <c r="H316" s="407" t="s">
        <v>863</v>
      </c>
      <c r="I316" s="407" t="s">
        <v>215</v>
      </c>
      <c r="J316" s="85" t="s">
        <v>863</v>
      </c>
      <c r="K316" s="407" t="s">
        <v>5158</v>
      </c>
      <c r="L316" s="96">
        <v>4000</v>
      </c>
      <c r="M316" s="96">
        <v>2000</v>
      </c>
      <c r="N316" s="96">
        <v>1500</v>
      </c>
      <c r="O316" s="96">
        <v>1000</v>
      </c>
      <c r="P316" s="96"/>
      <c r="Q316" s="96"/>
      <c r="R316" s="96"/>
      <c r="S316" s="96"/>
      <c r="T316" s="98"/>
      <c r="U316" s="98"/>
      <c r="V316" s="98"/>
      <c r="W316" s="98"/>
      <c r="X316" s="99"/>
      <c r="Y316" s="99"/>
      <c r="Z316" s="99"/>
      <c r="AA316" s="99"/>
      <c r="AB316" s="98"/>
      <c r="AC316" s="98"/>
      <c r="AD316" s="98"/>
      <c r="AE316" s="98"/>
      <c r="AF316" s="99"/>
      <c r="AG316" s="99"/>
      <c r="AH316" s="99"/>
      <c r="AI316" s="99"/>
      <c r="AJ316" s="87"/>
      <c r="AK316" s="100"/>
      <c r="AL316" s="100"/>
      <c r="AM316" s="101"/>
      <c r="AN316" s="101"/>
      <c r="AO316" s="101"/>
      <c r="AP316" s="101"/>
      <c r="AQ316" s="102"/>
      <c r="AR316" s="102"/>
      <c r="AS316" s="102"/>
      <c r="AT316" s="102"/>
      <c r="AU316" s="103"/>
      <c r="AV316" s="104"/>
      <c r="AW316" s="105"/>
      <c r="AX316" s="106"/>
      <c r="AY316" s="106"/>
      <c r="AZ316" s="106"/>
      <c r="BA316" s="98"/>
      <c r="BB316" s="98"/>
      <c r="BC316" s="98"/>
      <c r="BD316" s="98"/>
      <c r="BE316" s="107"/>
    </row>
    <row r="317" spans="1:57" s="84" customFormat="1" ht="34.5" hidden="1" customHeight="1">
      <c r="F317" s="86"/>
      <c r="G317" s="94"/>
      <c r="H317" s="407" t="s">
        <v>6776</v>
      </c>
      <c r="I317" s="407" t="s">
        <v>6776</v>
      </c>
      <c r="J317" s="85"/>
      <c r="K317" s="407" t="s">
        <v>6776</v>
      </c>
      <c r="L317" s="96"/>
      <c r="M317" s="96"/>
      <c r="N317" s="96"/>
      <c r="O317" s="96"/>
      <c r="P317" s="96"/>
      <c r="Q317" s="96"/>
      <c r="R317" s="96"/>
      <c r="S317" s="96"/>
      <c r="T317" s="98"/>
      <c r="U317" s="98"/>
      <c r="V317" s="98"/>
      <c r="W317" s="98"/>
      <c r="X317" s="99"/>
      <c r="Y317" s="99"/>
      <c r="Z317" s="99"/>
      <c r="AA317" s="99"/>
      <c r="AB317" s="98"/>
      <c r="AC317" s="98"/>
      <c r="AD317" s="98"/>
      <c r="AE317" s="98"/>
      <c r="AF317" s="99"/>
      <c r="AG317" s="99"/>
      <c r="AH317" s="99"/>
      <c r="AI317" s="99"/>
      <c r="AJ317" s="87"/>
      <c r="AK317" s="100"/>
      <c r="AL317" s="100"/>
      <c r="AM317" s="101"/>
      <c r="AN317" s="101"/>
      <c r="AO317" s="101"/>
      <c r="AP317" s="101"/>
      <c r="AQ317" s="102"/>
      <c r="AR317" s="102"/>
      <c r="AS317" s="102"/>
      <c r="AT317" s="102"/>
      <c r="AU317" s="103"/>
      <c r="AV317" s="104"/>
      <c r="AW317" s="105"/>
      <c r="AX317" s="106"/>
      <c r="AY317" s="106"/>
      <c r="AZ317" s="106"/>
      <c r="BA317" s="98"/>
      <c r="BB317" s="98"/>
      <c r="BC317" s="98"/>
      <c r="BD317" s="98"/>
      <c r="BE317" s="107"/>
    </row>
    <row r="318" spans="1:57" s="84" customFormat="1" ht="34.5" hidden="1" customHeight="1">
      <c r="F318" s="86"/>
      <c r="G318" s="94"/>
      <c r="H318" s="407" t="s">
        <v>6776</v>
      </c>
      <c r="I318" s="407" t="s">
        <v>6776</v>
      </c>
      <c r="J318" s="85"/>
      <c r="K318" s="407" t="s">
        <v>6776</v>
      </c>
      <c r="L318" s="96"/>
      <c r="M318" s="96"/>
      <c r="N318" s="96"/>
      <c r="O318" s="96"/>
      <c r="P318" s="96"/>
      <c r="Q318" s="96"/>
      <c r="R318" s="96"/>
      <c r="S318" s="96"/>
      <c r="T318" s="98"/>
      <c r="U318" s="98"/>
      <c r="V318" s="98"/>
      <c r="W318" s="98"/>
      <c r="X318" s="99"/>
      <c r="Y318" s="99"/>
      <c r="Z318" s="99"/>
      <c r="AA318" s="99"/>
      <c r="AB318" s="98"/>
      <c r="AC318" s="98"/>
      <c r="AD318" s="98"/>
      <c r="AE318" s="98"/>
      <c r="AF318" s="99"/>
      <c r="AG318" s="99"/>
      <c r="AH318" s="99"/>
      <c r="AI318" s="99"/>
      <c r="AJ318" s="87"/>
      <c r="AK318" s="100"/>
      <c r="AL318" s="100"/>
      <c r="AM318" s="101"/>
      <c r="AN318" s="101"/>
      <c r="AO318" s="101"/>
      <c r="AP318" s="101"/>
      <c r="AQ318" s="102"/>
      <c r="AR318" s="102"/>
      <c r="AS318" s="102"/>
      <c r="AT318" s="102"/>
      <c r="AU318" s="103"/>
      <c r="AV318" s="104"/>
      <c r="AW318" s="105"/>
      <c r="AX318" s="106"/>
      <c r="AY318" s="106"/>
      <c r="AZ318" s="106"/>
      <c r="BA318" s="98"/>
      <c r="BB318" s="98"/>
      <c r="BC318" s="98"/>
      <c r="BD318" s="98"/>
      <c r="BE318" s="107"/>
    </row>
    <row r="319" spans="1:57" s="84" customFormat="1" ht="34.5" hidden="1" customHeight="1">
      <c r="F319" s="86"/>
      <c r="G319" s="94"/>
      <c r="H319" s="407" t="s">
        <v>6776</v>
      </c>
      <c r="I319" s="407" t="s">
        <v>6776</v>
      </c>
      <c r="J319" s="85"/>
      <c r="K319" s="407" t="s">
        <v>6776</v>
      </c>
      <c r="L319" s="96"/>
      <c r="M319" s="96"/>
      <c r="N319" s="96"/>
      <c r="O319" s="96"/>
      <c r="P319" s="96"/>
      <c r="Q319" s="96"/>
      <c r="R319" s="96"/>
      <c r="S319" s="96"/>
      <c r="T319" s="98"/>
      <c r="U319" s="98"/>
      <c r="V319" s="98"/>
      <c r="W319" s="98"/>
      <c r="X319" s="99"/>
      <c r="Y319" s="99"/>
      <c r="Z319" s="99"/>
      <c r="AA319" s="99"/>
      <c r="AB319" s="98"/>
      <c r="AC319" s="98"/>
      <c r="AD319" s="98"/>
      <c r="AE319" s="98"/>
      <c r="AF319" s="99"/>
      <c r="AG319" s="99"/>
      <c r="AH319" s="99"/>
      <c r="AI319" s="99"/>
      <c r="AJ319" s="87"/>
      <c r="AK319" s="100"/>
      <c r="AL319" s="100"/>
      <c r="AM319" s="101"/>
      <c r="AN319" s="101"/>
      <c r="AO319" s="101"/>
      <c r="AP319" s="101"/>
      <c r="AQ319" s="102"/>
      <c r="AR319" s="102"/>
      <c r="AS319" s="102"/>
      <c r="AT319" s="102"/>
      <c r="AU319" s="103"/>
      <c r="AV319" s="104"/>
      <c r="AW319" s="105"/>
      <c r="AX319" s="106"/>
      <c r="AY319" s="106"/>
      <c r="AZ319" s="106"/>
      <c r="BA319" s="98"/>
      <c r="BB319" s="98"/>
      <c r="BC319" s="98"/>
      <c r="BD319" s="98"/>
      <c r="BE319" s="107"/>
    </row>
    <row r="320" spans="1:57" s="84" customFormat="1" ht="34.5" hidden="1" customHeight="1">
      <c r="F320" s="86"/>
      <c r="G320" s="94"/>
      <c r="H320" s="407" t="s">
        <v>6776</v>
      </c>
      <c r="I320" s="407" t="s">
        <v>6776</v>
      </c>
      <c r="J320" s="85"/>
      <c r="K320" s="407" t="s">
        <v>6776</v>
      </c>
      <c r="L320" s="96"/>
      <c r="M320" s="96"/>
      <c r="N320" s="96"/>
      <c r="O320" s="96"/>
      <c r="P320" s="96"/>
      <c r="Q320" s="96"/>
      <c r="R320" s="96"/>
      <c r="S320" s="96"/>
      <c r="T320" s="98"/>
      <c r="U320" s="98"/>
      <c r="V320" s="98"/>
      <c r="W320" s="98"/>
      <c r="X320" s="99"/>
      <c r="Y320" s="99"/>
      <c r="Z320" s="99"/>
      <c r="AA320" s="99"/>
      <c r="AB320" s="98"/>
      <c r="AC320" s="98"/>
      <c r="AD320" s="98"/>
      <c r="AE320" s="98"/>
      <c r="AF320" s="99"/>
      <c r="AG320" s="99"/>
      <c r="AH320" s="99"/>
      <c r="AI320" s="99"/>
      <c r="AJ320" s="87"/>
      <c r="AK320" s="100"/>
      <c r="AL320" s="100"/>
      <c r="AM320" s="101"/>
      <c r="AN320" s="101"/>
      <c r="AO320" s="101"/>
      <c r="AP320" s="101"/>
      <c r="AQ320" s="102"/>
      <c r="AR320" s="102"/>
      <c r="AS320" s="102"/>
      <c r="AT320" s="102"/>
      <c r="AU320" s="103"/>
      <c r="AV320" s="104"/>
      <c r="AW320" s="105"/>
      <c r="AX320" s="106"/>
      <c r="AY320" s="106"/>
      <c r="AZ320" s="106"/>
      <c r="BA320" s="98"/>
      <c r="BB320" s="98"/>
      <c r="BC320" s="98"/>
      <c r="BD320" s="98"/>
      <c r="BE320" s="107"/>
    </row>
    <row r="321" spans="6:57" s="84" customFormat="1" ht="34.5" hidden="1" customHeight="1">
      <c r="F321" s="86"/>
      <c r="G321" s="94"/>
      <c r="H321" s="407" t="s">
        <v>6776</v>
      </c>
      <c r="I321" s="407" t="s">
        <v>6776</v>
      </c>
      <c r="J321" s="85"/>
      <c r="K321" s="407" t="s">
        <v>6776</v>
      </c>
      <c r="L321" s="96"/>
      <c r="M321" s="96"/>
      <c r="N321" s="96"/>
      <c r="O321" s="96"/>
      <c r="P321" s="96"/>
      <c r="Q321" s="96"/>
      <c r="R321" s="96"/>
      <c r="S321" s="96"/>
      <c r="T321" s="98"/>
      <c r="U321" s="98"/>
      <c r="V321" s="98"/>
      <c r="W321" s="98"/>
      <c r="X321" s="99"/>
      <c r="Y321" s="99"/>
      <c r="Z321" s="99"/>
      <c r="AA321" s="99"/>
      <c r="AB321" s="98"/>
      <c r="AC321" s="98"/>
      <c r="AD321" s="98"/>
      <c r="AE321" s="98"/>
      <c r="AF321" s="99"/>
      <c r="AG321" s="99"/>
      <c r="AH321" s="99"/>
      <c r="AI321" s="99"/>
      <c r="AJ321" s="87"/>
      <c r="AK321" s="100"/>
      <c r="AL321" s="100"/>
      <c r="AM321" s="101"/>
      <c r="AN321" s="101"/>
      <c r="AO321" s="101"/>
      <c r="AP321" s="101"/>
      <c r="AQ321" s="102"/>
      <c r="AR321" s="102"/>
      <c r="AS321" s="102"/>
      <c r="AT321" s="102"/>
      <c r="AU321" s="103"/>
      <c r="AV321" s="104"/>
      <c r="AW321" s="105"/>
      <c r="AX321" s="106"/>
      <c r="AY321" s="106"/>
      <c r="AZ321" s="106"/>
      <c r="BA321" s="98"/>
      <c r="BB321" s="98"/>
      <c r="BC321" s="98"/>
      <c r="BD321" s="98"/>
      <c r="BE321" s="107"/>
    </row>
    <row r="322" spans="6:57" s="84" customFormat="1" ht="34.5" hidden="1" customHeight="1">
      <c r="F322" s="86"/>
      <c r="G322" s="94"/>
      <c r="H322" s="407" t="s">
        <v>6776</v>
      </c>
      <c r="I322" s="407" t="s">
        <v>6776</v>
      </c>
      <c r="J322" s="85"/>
      <c r="K322" s="407" t="s">
        <v>6776</v>
      </c>
      <c r="L322" s="96"/>
      <c r="M322" s="96"/>
      <c r="N322" s="96"/>
      <c r="O322" s="96"/>
      <c r="P322" s="96"/>
      <c r="Q322" s="96"/>
      <c r="R322" s="96"/>
      <c r="S322" s="96"/>
      <c r="T322" s="98"/>
      <c r="U322" s="98"/>
      <c r="V322" s="98"/>
      <c r="W322" s="98"/>
      <c r="X322" s="99"/>
      <c r="Y322" s="99"/>
      <c r="Z322" s="99"/>
      <c r="AA322" s="99"/>
      <c r="AB322" s="98"/>
      <c r="AC322" s="98"/>
      <c r="AD322" s="98"/>
      <c r="AE322" s="98"/>
      <c r="AF322" s="99"/>
      <c r="AG322" s="99"/>
      <c r="AH322" s="99"/>
      <c r="AI322" s="99"/>
      <c r="AJ322" s="87"/>
      <c r="AK322" s="100"/>
      <c r="AL322" s="100"/>
      <c r="AM322" s="101"/>
      <c r="AN322" s="101"/>
      <c r="AO322" s="101"/>
      <c r="AP322" s="101"/>
      <c r="AQ322" s="102"/>
      <c r="AR322" s="102"/>
      <c r="AS322" s="102"/>
      <c r="AT322" s="102"/>
      <c r="AU322" s="103"/>
      <c r="AV322" s="104"/>
      <c r="AW322" s="105"/>
      <c r="AX322" s="106"/>
      <c r="AY322" s="106"/>
      <c r="AZ322" s="106"/>
      <c r="BA322" s="98"/>
      <c r="BB322" s="98"/>
      <c r="BC322" s="98"/>
      <c r="BD322" s="98"/>
      <c r="BE322" s="107"/>
    </row>
    <row r="323" spans="6:57" s="84" customFormat="1" ht="34.5" customHeight="1">
      <c r="F323" s="86"/>
      <c r="G323" s="94" t="s">
        <v>6420</v>
      </c>
      <c r="H323" s="407" t="s">
        <v>863</v>
      </c>
      <c r="I323" s="407" t="s">
        <v>5158</v>
      </c>
      <c r="J323" s="85" t="s">
        <v>863</v>
      </c>
      <c r="K323" s="407" t="s">
        <v>251</v>
      </c>
      <c r="L323" s="96"/>
      <c r="M323" s="96"/>
      <c r="N323" s="96"/>
      <c r="O323" s="96"/>
      <c r="P323" s="96"/>
      <c r="Q323" s="96"/>
      <c r="R323" s="96"/>
      <c r="S323" s="96"/>
      <c r="T323" s="98"/>
      <c r="U323" s="98"/>
      <c r="V323" s="98"/>
      <c r="W323" s="98"/>
      <c r="X323" s="99"/>
      <c r="Y323" s="99"/>
      <c r="Z323" s="99"/>
      <c r="AA323" s="99"/>
      <c r="AB323" s="98"/>
      <c r="AC323" s="98"/>
      <c r="AD323" s="98"/>
      <c r="AE323" s="98"/>
      <c r="AF323" s="99"/>
      <c r="AG323" s="99"/>
      <c r="AH323" s="99"/>
      <c r="AI323" s="99"/>
      <c r="AJ323" s="87"/>
      <c r="AK323" s="100"/>
      <c r="AL323" s="100"/>
      <c r="AM323" s="101"/>
      <c r="AN323" s="101"/>
      <c r="AO323" s="101"/>
      <c r="AP323" s="101"/>
      <c r="AQ323" s="102"/>
      <c r="AR323" s="102"/>
      <c r="AS323" s="102"/>
      <c r="AT323" s="102"/>
      <c r="AU323" s="103"/>
      <c r="AV323" s="104"/>
      <c r="AW323" s="105"/>
      <c r="AX323" s="106"/>
      <c r="AY323" s="106"/>
      <c r="AZ323" s="106"/>
      <c r="BA323" s="98"/>
      <c r="BB323" s="98"/>
      <c r="BC323" s="98"/>
      <c r="BD323" s="98"/>
      <c r="BE323" s="107"/>
    </row>
    <row r="324" spans="6:57" s="84" customFormat="1" ht="34.5" hidden="1" customHeight="1">
      <c r="F324" s="86"/>
      <c r="G324" s="94"/>
      <c r="H324" s="407" t="s">
        <v>6776</v>
      </c>
      <c r="I324" s="407" t="s">
        <v>6776</v>
      </c>
      <c r="J324" s="85"/>
      <c r="K324" s="407" t="s">
        <v>6776</v>
      </c>
      <c r="L324" s="96"/>
      <c r="M324" s="96"/>
      <c r="N324" s="96"/>
      <c r="O324" s="96"/>
      <c r="P324" s="96"/>
      <c r="Q324" s="96"/>
      <c r="R324" s="96"/>
      <c r="S324" s="96"/>
      <c r="T324" s="98"/>
      <c r="U324" s="98"/>
      <c r="V324" s="98"/>
      <c r="W324" s="98"/>
      <c r="X324" s="99"/>
      <c r="Y324" s="99"/>
      <c r="Z324" s="99"/>
      <c r="AA324" s="99"/>
      <c r="AB324" s="98"/>
      <c r="AC324" s="98"/>
      <c r="AD324" s="98"/>
      <c r="AE324" s="98"/>
      <c r="AF324" s="99"/>
      <c r="AG324" s="99"/>
      <c r="AH324" s="99"/>
      <c r="AI324" s="99"/>
      <c r="AJ324" s="87"/>
      <c r="AK324" s="100"/>
      <c r="AL324" s="100"/>
      <c r="AM324" s="101"/>
      <c r="AN324" s="101"/>
      <c r="AO324" s="101"/>
      <c r="AP324" s="101"/>
      <c r="AQ324" s="102"/>
      <c r="AR324" s="102"/>
      <c r="AS324" s="102"/>
      <c r="AT324" s="102"/>
      <c r="AU324" s="103"/>
      <c r="AV324" s="104"/>
      <c r="AW324" s="105"/>
      <c r="AX324" s="106"/>
      <c r="AY324" s="106"/>
      <c r="AZ324" s="106"/>
      <c r="BA324" s="98"/>
      <c r="BB324" s="98"/>
      <c r="BC324" s="98"/>
      <c r="BD324" s="98"/>
      <c r="BE324" s="107"/>
    </row>
    <row r="325" spans="6:57" s="84" customFormat="1" ht="34.5" hidden="1" customHeight="1">
      <c r="F325" s="86"/>
      <c r="G325" s="94"/>
      <c r="H325" s="407" t="s">
        <v>6776</v>
      </c>
      <c r="I325" s="407" t="s">
        <v>6776</v>
      </c>
      <c r="J325" s="85"/>
      <c r="K325" s="407" t="s">
        <v>6776</v>
      </c>
      <c r="L325" s="96"/>
      <c r="M325" s="96"/>
      <c r="N325" s="96"/>
      <c r="O325" s="96"/>
      <c r="P325" s="96"/>
      <c r="Q325" s="96"/>
      <c r="R325" s="96"/>
      <c r="S325" s="96"/>
      <c r="T325" s="98"/>
      <c r="U325" s="98"/>
      <c r="V325" s="98"/>
      <c r="W325" s="98"/>
      <c r="X325" s="99"/>
      <c r="Y325" s="99"/>
      <c r="Z325" s="99"/>
      <c r="AA325" s="99"/>
      <c r="AB325" s="98"/>
      <c r="AC325" s="98"/>
      <c r="AD325" s="98"/>
      <c r="AE325" s="98"/>
      <c r="AF325" s="99"/>
      <c r="AG325" s="99"/>
      <c r="AH325" s="99"/>
      <c r="AI325" s="99"/>
      <c r="AJ325" s="87"/>
      <c r="AK325" s="100"/>
      <c r="AL325" s="100"/>
      <c r="AM325" s="101"/>
      <c r="AN325" s="101"/>
      <c r="AO325" s="101"/>
      <c r="AP325" s="101"/>
      <c r="AQ325" s="102"/>
      <c r="AR325" s="102"/>
      <c r="AS325" s="102"/>
      <c r="AT325" s="102"/>
      <c r="AU325" s="103"/>
      <c r="AV325" s="104"/>
      <c r="AW325" s="105"/>
      <c r="AX325" s="106"/>
      <c r="AY325" s="106"/>
      <c r="AZ325" s="106"/>
      <c r="BA325" s="98"/>
      <c r="BB325" s="98"/>
      <c r="BC325" s="98"/>
      <c r="BD325" s="98"/>
      <c r="BE325" s="107"/>
    </row>
    <row r="326" spans="6:57" s="84" customFormat="1" ht="34.5" hidden="1" customHeight="1">
      <c r="F326" s="86"/>
      <c r="G326" s="94"/>
      <c r="H326" s="407" t="s">
        <v>6776</v>
      </c>
      <c r="I326" s="407" t="s">
        <v>6776</v>
      </c>
      <c r="J326" s="85"/>
      <c r="K326" s="407" t="s">
        <v>6776</v>
      </c>
      <c r="L326" s="96"/>
      <c r="M326" s="96"/>
      <c r="N326" s="96"/>
      <c r="O326" s="96"/>
      <c r="P326" s="96"/>
      <c r="Q326" s="96"/>
      <c r="R326" s="96"/>
      <c r="S326" s="96"/>
      <c r="T326" s="98"/>
      <c r="U326" s="98"/>
      <c r="V326" s="98"/>
      <c r="W326" s="98"/>
      <c r="X326" s="99"/>
      <c r="Y326" s="99"/>
      <c r="Z326" s="99"/>
      <c r="AA326" s="99"/>
      <c r="AB326" s="98"/>
      <c r="AC326" s="98"/>
      <c r="AD326" s="98"/>
      <c r="AE326" s="98"/>
      <c r="AF326" s="99"/>
      <c r="AG326" s="99"/>
      <c r="AH326" s="99"/>
      <c r="AI326" s="99"/>
      <c r="AJ326" s="87"/>
      <c r="AK326" s="100"/>
      <c r="AL326" s="100"/>
      <c r="AM326" s="101"/>
      <c r="AN326" s="101"/>
      <c r="AO326" s="101"/>
      <c r="AP326" s="101"/>
      <c r="AQ326" s="102"/>
      <c r="AR326" s="102"/>
      <c r="AS326" s="102"/>
      <c r="AT326" s="102"/>
      <c r="AU326" s="103"/>
      <c r="AV326" s="104"/>
      <c r="AW326" s="105"/>
      <c r="AX326" s="106"/>
      <c r="AY326" s="106"/>
      <c r="AZ326" s="106"/>
      <c r="BA326" s="98"/>
      <c r="BB326" s="98"/>
      <c r="BC326" s="98"/>
      <c r="BD326" s="98"/>
      <c r="BE326" s="107"/>
    </row>
    <row r="327" spans="6:57" s="84" customFormat="1" ht="34.5" hidden="1" customHeight="1">
      <c r="F327" s="86"/>
      <c r="G327" s="94"/>
      <c r="H327" s="407" t="s">
        <v>6776</v>
      </c>
      <c r="I327" s="407" t="s">
        <v>6776</v>
      </c>
      <c r="J327" s="85"/>
      <c r="K327" s="407" t="s">
        <v>6776</v>
      </c>
      <c r="L327" s="96"/>
      <c r="M327" s="96"/>
      <c r="N327" s="96"/>
      <c r="O327" s="96"/>
      <c r="P327" s="96"/>
      <c r="Q327" s="96"/>
      <c r="R327" s="96"/>
      <c r="S327" s="96"/>
      <c r="T327" s="98"/>
      <c r="U327" s="98"/>
      <c r="V327" s="98"/>
      <c r="W327" s="98"/>
      <c r="X327" s="99"/>
      <c r="Y327" s="99"/>
      <c r="Z327" s="99"/>
      <c r="AA327" s="99"/>
      <c r="AB327" s="98"/>
      <c r="AC327" s="98"/>
      <c r="AD327" s="98"/>
      <c r="AE327" s="98"/>
      <c r="AF327" s="99"/>
      <c r="AG327" s="99"/>
      <c r="AH327" s="99"/>
      <c r="AI327" s="99"/>
      <c r="AJ327" s="87"/>
      <c r="AK327" s="100"/>
      <c r="AL327" s="100"/>
      <c r="AM327" s="101"/>
      <c r="AN327" s="101"/>
      <c r="AO327" s="101"/>
      <c r="AP327" s="101"/>
      <c r="AQ327" s="102"/>
      <c r="AR327" s="102"/>
      <c r="AS327" s="102"/>
      <c r="AT327" s="102"/>
      <c r="AU327" s="103"/>
      <c r="AV327" s="104"/>
      <c r="AW327" s="105"/>
      <c r="AX327" s="106"/>
      <c r="AY327" s="106"/>
      <c r="AZ327" s="106"/>
      <c r="BA327" s="98"/>
      <c r="BB327" s="98"/>
      <c r="BC327" s="98"/>
      <c r="BD327" s="98"/>
      <c r="BE327" s="107"/>
    </row>
    <row r="328" spans="6:57" s="84" customFormat="1" ht="34.5" hidden="1" customHeight="1">
      <c r="F328" s="86"/>
      <c r="G328" s="94"/>
      <c r="H328" s="407" t="s">
        <v>6776</v>
      </c>
      <c r="I328" s="407" t="s">
        <v>6776</v>
      </c>
      <c r="J328" s="85"/>
      <c r="K328" s="407" t="s">
        <v>6776</v>
      </c>
      <c r="L328" s="96"/>
      <c r="M328" s="96"/>
      <c r="N328" s="96"/>
      <c r="O328" s="96"/>
      <c r="P328" s="96"/>
      <c r="Q328" s="96"/>
      <c r="R328" s="96"/>
      <c r="S328" s="96"/>
      <c r="T328" s="98"/>
      <c r="U328" s="98"/>
      <c r="V328" s="98"/>
      <c r="W328" s="98"/>
      <c r="X328" s="99"/>
      <c r="Y328" s="99"/>
      <c r="Z328" s="99"/>
      <c r="AA328" s="99"/>
      <c r="AB328" s="98"/>
      <c r="AC328" s="98"/>
      <c r="AD328" s="98"/>
      <c r="AE328" s="98"/>
      <c r="AF328" s="99"/>
      <c r="AG328" s="99"/>
      <c r="AH328" s="99"/>
      <c r="AI328" s="99"/>
      <c r="AJ328" s="87"/>
      <c r="AK328" s="100"/>
      <c r="AL328" s="100"/>
      <c r="AM328" s="101"/>
      <c r="AN328" s="101"/>
      <c r="AO328" s="101"/>
      <c r="AP328" s="101"/>
      <c r="AQ328" s="102"/>
      <c r="AR328" s="102"/>
      <c r="AS328" s="102"/>
      <c r="AT328" s="102"/>
      <c r="AU328" s="103"/>
      <c r="AV328" s="104"/>
      <c r="AW328" s="105"/>
      <c r="AX328" s="106"/>
      <c r="AY328" s="106"/>
      <c r="AZ328" s="106"/>
      <c r="BA328" s="98"/>
      <c r="BB328" s="98"/>
      <c r="BC328" s="98"/>
      <c r="BD328" s="98"/>
      <c r="BE328" s="107"/>
    </row>
    <row r="329" spans="6:57" s="84" customFormat="1" ht="34.5" hidden="1" customHeight="1">
      <c r="F329" s="86"/>
      <c r="G329" s="94"/>
      <c r="H329" s="407" t="s">
        <v>6776</v>
      </c>
      <c r="I329" s="407" t="s">
        <v>6776</v>
      </c>
      <c r="J329" s="85"/>
      <c r="K329" s="407" t="s">
        <v>6776</v>
      </c>
      <c r="L329" s="96"/>
      <c r="M329" s="96"/>
      <c r="N329" s="96"/>
      <c r="O329" s="96"/>
      <c r="P329" s="96"/>
      <c r="Q329" s="96"/>
      <c r="R329" s="96"/>
      <c r="S329" s="96"/>
      <c r="T329" s="98"/>
      <c r="U329" s="98"/>
      <c r="V329" s="98"/>
      <c r="W329" s="98"/>
      <c r="X329" s="99"/>
      <c r="Y329" s="99"/>
      <c r="Z329" s="99"/>
      <c r="AA329" s="99"/>
      <c r="AB329" s="98"/>
      <c r="AC329" s="98"/>
      <c r="AD329" s="98"/>
      <c r="AE329" s="98"/>
      <c r="AF329" s="99"/>
      <c r="AG329" s="99"/>
      <c r="AH329" s="99"/>
      <c r="AI329" s="99"/>
      <c r="AJ329" s="87"/>
      <c r="AK329" s="100"/>
      <c r="AL329" s="100"/>
      <c r="AM329" s="101"/>
      <c r="AN329" s="101"/>
      <c r="AO329" s="101"/>
      <c r="AP329" s="101"/>
      <c r="AQ329" s="102"/>
      <c r="AR329" s="102"/>
      <c r="AS329" s="102"/>
      <c r="AT329" s="102"/>
      <c r="AU329" s="103"/>
      <c r="AV329" s="104"/>
      <c r="AW329" s="105"/>
      <c r="AX329" s="106"/>
      <c r="AY329" s="106"/>
      <c r="AZ329" s="106"/>
      <c r="BA329" s="98"/>
      <c r="BB329" s="98"/>
      <c r="BC329" s="98"/>
      <c r="BD329" s="98"/>
      <c r="BE329" s="107"/>
    </row>
    <row r="330" spans="6:57" s="84" customFormat="1" ht="34.5" customHeight="1">
      <c r="F330" s="86"/>
      <c r="G330" s="94" t="s">
        <v>6420</v>
      </c>
      <c r="H330" s="407" t="s">
        <v>863</v>
      </c>
      <c r="I330" s="407" t="s">
        <v>251</v>
      </c>
      <c r="J330" s="85" t="s">
        <v>863</v>
      </c>
      <c r="K330" s="407" t="s">
        <v>269</v>
      </c>
      <c r="L330" s="96"/>
      <c r="M330" s="96"/>
      <c r="N330" s="96"/>
      <c r="O330" s="96"/>
      <c r="P330" s="96"/>
      <c r="Q330" s="96"/>
      <c r="R330" s="96"/>
      <c r="S330" s="96"/>
      <c r="T330" s="98"/>
      <c r="U330" s="98"/>
      <c r="V330" s="98"/>
      <c r="W330" s="98"/>
      <c r="X330" s="99"/>
      <c r="Y330" s="99"/>
      <c r="Z330" s="99"/>
      <c r="AA330" s="99"/>
      <c r="AB330" s="98"/>
      <c r="AC330" s="98"/>
      <c r="AD330" s="98"/>
      <c r="AE330" s="98"/>
      <c r="AF330" s="99"/>
      <c r="AG330" s="99"/>
      <c r="AH330" s="99"/>
      <c r="AI330" s="99"/>
      <c r="AJ330" s="87"/>
      <c r="AK330" s="100"/>
      <c r="AL330" s="100"/>
      <c r="AM330" s="101"/>
      <c r="AN330" s="101"/>
      <c r="AO330" s="101"/>
      <c r="AP330" s="101"/>
      <c r="AQ330" s="102"/>
      <c r="AR330" s="102"/>
      <c r="AS330" s="102"/>
      <c r="AT330" s="102"/>
      <c r="AU330" s="103"/>
      <c r="AV330" s="104"/>
      <c r="AW330" s="105"/>
      <c r="AX330" s="106"/>
      <c r="AY330" s="106"/>
      <c r="AZ330" s="106"/>
      <c r="BA330" s="98"/>
      <c r="BB330" s="98"/>
      <c r="BC330" s="98"/>
      <c r="BD330" s="98"/>
      <c r="BE330" s="107"/>
    </row>
    <row r="331" spans="6:57" s="84" customFormat="1" ht="34.5" hidden="1" customHeight="1">
      <c r="F331" s="86"/>
      <c r="G331" s="94"/>
      <c r="H331" s="407" t="s">
        <v>6776</v>
      </c>
      <c r="I331" s="407" t="s">
        <v>6776</v>
      </c>
      <c r="J331" s="85"/>
      <c r="K331" s="407" t="s">
        <v>6776</v>
      </c>
      <c r="L331" s="96"/>
      <c r="M331" s="96"/>
      <c r="N331" s="96"/>
      <c r="O331" s="96"/>
      <c r="P331" s="96"/>
      <c r="Q331" s="96"/>
      <c r="R331" s="96"/>
      <c r="S331" s="96"/>
      <c r="T331" s="98"/>
      <c r="U331" s="98"/>
      <c r="V331" s="98"/>
      <c r="W331" s="98"/>
      <c r="X331" s="99"/>
      <c r="Y331" s="99"/>
      <c r="Z331" s="99"/>
      <c r="AA331" s="99"/>
      <c r="AB331" s="98"/>
      <c r="AC331" s="98"/>
      <c r="AD331" s="98"/>
      <c r="AE331" s="98"/>
      <c r="AF331" s="99"/>
      <c r="AG331" s="99"/>
      <c r="AH331" s="99"/>
      <c r="AI331" s="99"/>
      <c r="AJ331" s="87"/>
      <c r="AK331" s="100"/>
      <c r="AL331" s="100"/>
      <c r="AM331" s="101"/>
      <c r="AN331" s="101"/>
      <c r="AO331" s="101"/>
      <c r="AP331" s="101"/>
      <c r="AQ331" s="102"/>
      <c r="AR331" s="102"/>
      <c r="AS331" s="102"/>
      <c r="AT331" s="102"/>
      <c r="AU331" s="103"/>
      <c r="AV331" s="104"/>
      <c r="AW331" s="105"/>
      <c r="AX331" s="106"/>
      <c r="AY331" s="106"/>
      <c r="AZ331" s="106"/>
      <c r="BA331" s="98"/>
      <c r="BB331" s="98"/>
      <c r="BC331" s="98"/>
      <c r="BD331" s="98"/>
      <c r="BE331" s="107"/>
    </row>
    <row r="332" spans="6:57" s="84" customFormat="1" ht="34.5" hidden="1" customHeight="1">
      <c r="F332" s="86"/>
      <c r="G332" s="94"/>
      <c r="H332" s="407" t="s">
        <v>6776</v>
      </c>
      <c r="I332" s="407" t="s">
        <v>6776</v>
      </c>
      <c r="J332" s="85"/>
      <c r="K332" s="407" t="s">
        <v>6776</v>
      </c>
      <c r="L332" s="96"/>
      <c r="M332" s="96"/>
      <c r="N332" s="96"/>
      <c r="O332" s="96"/>
      <c r="P332" s="96"/>
      <c r="Q332" s="96"/>
      <c r="R332" s="96"/>
      <c r="S332" s="96"/>
      <c r="T332" s="98"/>
      <c r="U332" s="98"/>
      <c r="V332" s="98"/>
      <c r="W332" s="98"/>
      <c r="X332" s="99"/>
      <c r="Y332" s="99"/>
      <c r="Z332" s="99"/>
      <c r="AA332" s="99"/>
      <c r="AB332" s="98"/>
      <c r="AC332" s="98"/>
      <c r="AD332" s="98"/>
      <c r="AE332" s="98"/>
      <c r="AF332" s="99"/>
      <c r="AG332" s="99"/>
      <c r="AH332" s="99"/>
      <c r="AI332" s="99"/>
      <c r="AJ332" s="87"/>
      <c r="AK332" s="100"/>
      <c r="AL332" s="100"/>
      <c r="AM332" s="101"/>
      <c r="AN332" s="101"/>
      <c r="AO332" s="101"/>
      <c r="AP332" s="101"/>
      <c r="AQ332" s="102"/>
      <c r="AR332" s="102"/>
      <c r="AS332" s="102"/>
      <c r="AT332" s="102"/>
      <c r="AU332" s="103"/>
      <c r="AV332" s="104"/>
      <c r="AW332" s="105"/>
      <c r="AX332" s="106"/>
      <c r="AY332" s="106"/>
      <c r="AZ332" s="106"/>
      <c r="BA332" s="98"/>
      <c r="BB332" s="98"/>
      <c r="BC332" s="98"/>
      <c r="BD332" s="98"/>
      <c r="BE332" s="107"/>
    </row>
    <row r="333" spans="6:57" s="84" customFormat="1" ht="34.5" hidden="1" customHeight="1">
      <c r="F333" s="86"/>
      <c r="G333" s="94"/>
      <c r="H333" s="407" t="s">
        <v>6776</v>
      </c>
      <c r="I333" s="407" t="s">
        <v>6776</v>
      </c>
      <c r="J333" s="85"/>
      <c r="K333" s="407" t="s">
        <v>6776</v>
      </c>
      <c r="L333" s="96"/>
      <c r="M333" s="96"/>
      <c r="N333" s="96"/>
      <c r="O333" s="96"/>
      <c r="P333" s="96"/>
      <c r="Q333" s="96"/>
      <c r="R333" s="96"/>
      <c r="S333" s="96"/>
      <c r="T333" s="98"/>
      <c r="U333" s="98"/>
      <c r="V333" s="98"/>
      <c r="W333" s="98"/>
      <c r="X333" s="99"/>
      <c r="Y333" s="99"/>
      <c r="Z333" s="99"/>
      <c r="AA333" s="99"/>
      <c r="AB333" s="98"/>
      <c r="AC333" s="98"/>
      <c r="AD333" s="98"/>
      <c r="AE333" s="98"/>
      <c r="AF333" s="99"/>
      <c r="AG333" s="99"/>
      <c r="AH333" s="99"/>
      <c r="AI333" s="99"/>
      <c r="AJ333" s="87"/>
      <c r="AK333" s="100"/>
      <c r="AL333" s="100"/>
      <c r="AM333" s="101"/>
      <c r="AN333" s="101"/>
      <c r="AO333" s="101"/>
      <c r="AP333" s="101"/>
      <c r="AQ333" s="102"/>
      <c r="AR333" s="102"/>
      <c r="AS333" s="102"/>
      <c r="AT333" s="102"/>
      <c r="AU333" s="103"/>
      <c r="AV333" s="104"/>
      <c r="AW333" s="105"/>
      <c r="AX333" s="106"/>
      <c r="AY333" s="106"/>
      <c r="AZ333" s="106"/>
      <c r="BA333" s="98"/>
      <c r="BB333" s="98"/>
      <c r="BC333" s="98"/>
      <c r="BD333" s="98"/>
      <c r="BE333" s="107"/>
    </row>
    <row r="334" spans="6:57" s="84" customFormat="1" ht="34.5" hidden="1" customHeight="1">
      <c r="F334" s="86"/>
      <c r="G334" s="94"/>
      <c r="H334" s="407" t="s">
        <v>6776</v>
      </c>
      <c r="I334" s="407" t="s">
        <v>6776</v>
      </c>
      <c r="J334" s="85"/>
      <c r="K334" s="407" t="s">
        <v>6776</v>
      </c>
      <c r="L334" s="96"/>
      <c r="M334" s="96"/>
      <c r="N334" s="96"/>
      <c r="O334" s="96"/>
      <c r="P334" s="96"/>
      <c r="Q334" s="96"/>
      <c r="R334" s="96"/>
      <c r="S334" s="96"/>
      <c r="T334" s="98"/>
      <c r="U334" s="98"/>
      <c r="V334" s="98"/>
      <c r="W334" s="98"/>
      <c r="X334" s="99"/>
      <c r="Y334" s="99"/>
      <c r="Z334" s="99"/>
      <c r="AA334" s="99"/>
      <c r="AB334" s="98"/>
      <c r="AC334" s="98"/>
      <c r="AD334" s="98"/>
      <c r="AE334" s="98"/>
      <c r="AF334" s="99"/>
      <c r="AG334" s="99"/>
      <c r="AH334" s="99"/>
      <c r="AI334" s="99"/>
      <c r="AJ334" s="87"/>
      <c r="AK334" s="100"/>
      <c r="AL334" s="100"/>
      <c r="AM334" s="101"/>
      <c r="AN334" s="101"/>
      <c r="AO334" s="101"/>
      <c r="AP334" s="101"/>
      <c r="AQ334" s="102"/>
      <c r="AR334" s="102"/>
      <c r="AS334" s="102"/>
      <c r="AT334" s="102"/>
      <c r="AU334" s="103"/>
      <c r="AV334" s="104"/>
      <c r="AW334" s="105"/>
      <c r="AX334" s="106"/>
      <c r="AY334" s="106"/>
      <c r="AZ334" s="106"/>
      <c r="BA334" s="98"/>
      <c r="BB334" s="98"/>
      <c r="BC334" s="98"/>
      <c r="BD334" s="98"/>
      <c r="BE334" s="107"/>
    </row>
    <row r="335" spans="6:57" s="84" customFormat="1" ht="34.5" hidden="1" customHeight="1">
      <c r="F335" s="86"/>
      <c r="G335" s="94"/>
      <c r="H335" s="407" t="s">
        <v>6776</v>
      </c>
      <c r="I335" s="407" t="s">
        <v>6776</v>
      </c>
      <c r="J335" s="85"/>
      <c r="K335" s="407" t="s">
        <v>6776</v>
      </c>
      <c r="L335" s="96"/>
      <c r="M335" s="96"/>
      <c r="N335" s="96"/>
      <c r="O335" s="96"/>
      <c r="P335" s="96"/>
      <c r="Q335" s="96"/>
      <c r="R335" s="96"/>
      <c r="S335" s="96"/>
      <c r="T335" s="98"/>
      <c r="U335" s="98"/>
      <c r="V335" s="98"/>
      <c r="W335" s="98"/>
      <c r="X335" s="99"/>
      <c r="Y335" s="99"/>
      <c r="Z335" s="99"/>
      <c r="AA335" s="99"/>
      <c r="AB335" s="98"/>
      <c r="AC335" s="98"/>
      <c r="AD335" s="98"/>
      <c r="AE335" s="98"/>
      <c r="AF335" s="99"/>
      <c r="AG335" s="99"/>
      <c r="AH335" s="99"/>
      <c r="AI335" s="99"/>
      <c r="AJ335" s="87"/>
      <c r="AK335" s="100"/>
      <c r="AL335" s="100"/>
      <c r="AM335" s="101"/>
      <c r="AN335" s="101"/>
      <c r="AO335" s="101"/>
      <c r="AP335" s="101"/>
      <c r="AQ335" s="102"/>
      <c r="AR335" s="102"/>
      <c r="AS335" s="102"/>
      <c r="AT335" s="102"/>
      <c r="AU335" s="103"/>
      <c r="AV335" s="104"/>
      <c r="AW335" s="105"/>
      <c r="AX335" s="106"/>
      <c r="AY335" s="106"/>
      <c r="AZ335" s="106"/>
      <c r="BA335" s="98"/>
      <c r="BB335" s="98"/>
      <c r="BC335" s="98"/>
      <c r="BD335" s="98"/>
      <c r="BE335" s="107"/>
    </row>
    <row r="336" spans="6:57" s="84" customFormat="1" ht="34.5" hidden="1" customHeight="1">
      <c r="F336" s="86"/>
      <c r="G336" s="94"/>
      <c r="H336" s="407" t="s">
        <v>6776</v>
      </c>
      <c r="I336" s="407" t="s">
        <v>6776</v>
      </c>
      <c r="J336" s="85"/>
      <c r="K336" s="407" t="s">
        <v>6776</v>
      </c>
      <c r="L336" s="96"/>
      <c r="M336" s="96"/>
      <c r="N336" s="96"/>
      <c r="O336" s="96"/>
      <c r="P336" s="96"/>
      <c r="Q336" s="96"/>
      <c r="R336" s="96"/>
      <c r="S336" s="96"/>
      <c r="T336" s="98"/>
      <c r="U336" s="98"/>
      <c r="V336" s="98"/>
      <c r="W336" s="98"/>
      <c r="X336" s="99"/>
      <c r="Y336" s="99"/>
      <c r="Z336" s="99"/>
      <c r="AA336" s="99"/>
      <c r="AB336" s="98"/>
      <c r="AC336" s="98"/>
      <c r="AD336" s="98"/>
      <c r="AE336" s="98"/>
      <c r="AF336" s="99"/>
      <c r="AG336" s="99"/>
      <c r="AH336" s="99"/>
      <c r="AI336" s="99"/>
      <c r="AJ336" s="87"/>
      <c r="AK336" s="100"/>
      <c r="AL336" s="100"/>
      <c r="AM336" s="101"/>
      <c r="AN336" s="101"/>
      <c r="AO336" s="101"/>
      <c r="AP336" s="101"/>
      <c r="AQ336" s="102"/>
      <c r="AR336" s="102"/>
      <c r="AS336" s="102"/>
      <c r="AT336" s="102"/>
      <c r="AU336" s="103"/>
      <c r="AV336" s="104"/>
      <c r="AW336" s="105"/>
      <c r="AX336" s="106"/>
      <c r="AY336" s="106"/>
      <c r="AZ336" s="106"/>
      <c r="BA336" s="98"/>
      <c r="BB336" s="98"/>
      <c r="BC336" s="98"/>
      <c r="BD336" s="98"/>
      <c r="BE336" s="107"/>
    </row>
    <row r="337" spans="1:57" s="84" customFormat="1" ht="76.5" customHeight="1">
      <c r="A337" s="84" t="s">
        <v>6557</v>
      </c>
      <c r="B337" s="84" t="s">
        <v>6558</v>
      </c>
      <c r="C337" s="84" t="s">
        <v>6559</v>
      </c>
      <c r="D337" s="84" t="s">
        <v>6560</v>
      </c>
      <c r="E337" s="84" t="s">
        <v>3</v>
      </c>
      <c r="F337" s="86">
        <v>22</v>
      </c>
      <c r="G337" s="94" t="s">
        <v>5320</v>
      </c>
      <c r="H337" s="407" t="s">
        <v>244</v>
      </c>
      <c r="I337" s="407" t="s">
        <v>5158</v>
      </c>
      <c r="J337" s="85" t="s">
        <v>244</v>
      </c>
      <c r="K337" s="407" t="s">
        <v>5322</v>
      </c>
      <c r="L337" s="96">
        <v>3000</v>
      </c>
      <c r="M337" s="96">
        <v>1500</v>
      </c>
      <c r="N337" s="96">
        <v>1100</v>
      </c>
      <c r="O337" s="96">
        <v>950</v>
      </c>
      <c r="P337" s="96">
        <v>3000</v>
      </c>
      <c r="Q337" s="96">
        <v>1500</v>
      </c>
      <c r="R337" s="96">
        <v>1100</v>
      </c>
      <c r="S337" s="96">
        <v>950</v>
      </c>
      <c r="T337" s="98"/>
      <c r="U337" s="98"/>
      <c r="V337" s="98"/>
      <c r="W337" s="98"/>
      <c r="X337" s="99"/>
      <c r="Y337" s="99"/>
      <c r="Z337" s="99"/>
      <c r="AA337" s="99"/>
      <c r="AB337" s="98"/>
      <c r="AC337" s="98"/>
      <c r="AD337" s="98"/>
      <c r="AE337" s="98"/>
      <c r="AF337" s="99"/>
      <c r="AG337" s="99"/>
      <c r="AH337" s="99"/>
      <c r="AI337" s="99"/>
      <c r="AJ337" s="87">
        <v>26.666666666666668</v>
      </c>
      <c r="AK337" s="100"/>
      <c r="AL337" s="100" t="e">
        <v>#REF!</v>
      </c>
      <c r="AM337" s="101" t="e">
        <v>#REF!</v>
      </c>
      <c r="AN337" s="101" t="e">
        <v>#REF!</v>
      </c>
      <c r="AO337" s="101" t="e">
        <v>#REF!</v>
      </c>
      <c r="AP337" s="101" t="e">
        <v>#REF!</v>
      </c>
      <c r="AQ337" s="102" t="e">
        <v>#REF!</v>
      </c>
      <c r="AR337" s="102" t="e">
        <v>#REF!</v>
      </c>
      <c r="AS337" s="102" t="e">
        <v>#REF!</v>
      </c>
      <c r="AT337" s="102" t="e">
        <v>#REF!</v>
      </c>
      <c r="AU337" s="103" t="e">
        <v>#REF!</v>
      </c>
      <c r="AV337" s="104" t="s">
        <v>3</v>
      </c>
      <c r="AW337" s="105">
        <v>4690</v>
      </c>
      <c r="AX337" s="106">
        <v>1960</v>
      </c>
      <c r="AY337" s="106">
        <v>1400</v>
      </c>
      <c r="AZ337" s="106">
        <v>980</v>
      </c>
      <c r="BA337" s="98">
        <v>4020</v>
      </c>
      <c r="BB337" s="98">
        <v>1680</v>
      </c>
      <c r="BC337" s="98">
        <v>1200</v>
      </c>
      <c r="BD337" s="98">
        <v>840</v>
      </c>
      <c r="BE337" s="107" t="e">
        <v>#REF!</v>
      </c>
    </row>
    <row r="338" spans="1:57" s="84" customFormat="1" ht="76.5" hidden="1" customHeight="1">
      <c r="F338" s="86"/>
      <c r="G338" s="94"/>
      <c r="H338" s="407" t="s">
        <v>6776</v>
      </c>
      <c r="I338" s="407" t="s">
        <v>6776</v>
      </c>
      <c r="J338" s="85"/>
      <c r="K338" s="407" t="s">
        <v>6776</v>
      </c>
      <c r="L338" s="96"/>
      <c r="M338" s="96"/>
      <c r="N338" s="96"/>
      <c r="O338" s="96"/>
      <c r="P338" s="96"/>
      <c r="Q338" s="96"/>
      <c r="R338" s="96"/>
      <c r="S338" s="96"/>
      <c r="T338" s="98"/>
      <c r="U338" s="98"/>
      <c r="V338" s="98"/>
      <c r="W338" s="98"/>
      <c r="X338" s="99"/>
      <c r="Y338" s="99"/>
      <c r="Z338" s="99"/>
      <c r="AA338" s="99"/>
      <c r="AB338" s="98"/>
      <c r="AC338" s="98"/>
      <c r="AD338" s="98"/>
      <c r="AE338" s="98"/>
      <c r="AF338" s="99"/>
      <c r="AG338" s="99"/>
      <c r="AH338" s="99"/>
      <c r="AI338" s="99"/>
      <c r="AJ338" s="87"/>
      <c r="AK338" s="100"/>
      <c r="AL338" s="100"/>
      <c r="AM338" s="101"/>
      <c r="AN338" s="101"/>
      <c r="AO338" s="101"/>
      <c r="AP338" s="101"/>
      <c r="AQ338" s="102"/>
      <c r="AR338" s="102"/>
      <c r="AS338" s="102"/>
      <c r="AT338" s="102"/>
      <c r="AU338" s="103"/>
      <c r="AV338" s="104"/>
      <c r="AW338" s="105"/>
      <c r="AX338" s="106"/>
      <c r="AY338" s="106"/>
      <c r="AZ338" s="106"/>
      <c r="BA338" s="98"/>
      <c r="BB338" s="98"/>
      <c r="BC338" s="98"/>
      <c r="BD338" s="98"/>
      <c r="BE338" s="107"/>
    </row>
    <row r="339" spans="1:57" s="84" customFormat="1" ht="76.5" hidden="1" customHeight="1">
      <c r="F339" s="86"/>
      <c r="G339" s="94"/>
      <c r="H339" s="407" t="s">
        <v>6776</v>
      </c>
      <c r="I339" s="407" t="s">
        <v>6776</v>
      </c>
      <c r="J339" s="85"/>
      <c r="K339" s="407" t="s">
        <v>6776</v>
      </c>
      <c r="L339" s="96"/>
      <c r="M339" s="96"/>
      <c r="N339" s="96"/>
      <c r="O339" s="96"/>
      <c r="P339" s="96"/>
      <c r="Q339" s="96"/>
      <c r="R339" s="96"/>
      <c r="S339" s="96"/>
      <c r="T339" s="98"/>
      <c r="U339" s="98"/>
      <c r="V339" s="98"/>
      <c r="W339" s="98"/>
      <c r="X339" s="99"/>
      <c r="Y339" s="99"/>
      <c r="Z339" s="99"/>
      <c r="AA339" s="99"/>
      <c r="AB339" s="98"/>
      <c r="AC339" s="98"/>
      <c r="AD339" s="98"/>
      <c r="AE339" s="98"/>
      <c r="AF339" s="99"/>
      <c r="AG339" s="99"/>
      <c r="AH339" s="99"/>
      <c r="AI339" s="99"/>
      <c r="AJ339" s="87"/>
      <c r="AK339" s="100"/>
      <c r="AL339" s="100"/>
      <c r="AM339" s="101"/>
      <c r="AN339" s="101"/>
      <c r="AO339" s="101"/>
      <c r="AP339" s="101"/>
      <c r="AQ339" s="102"/>
      <c r="AR339" s="102"/>
      <c r="AS339" s="102"/>
      <c r="AT339" s="102"/>
      <c r="AU339" s="103"/>
      <c r="AV339" s="104"/>
      <c r="AW339" s="105"/>
      <c r="AX339" s="106"/>
      <c r="AY339" s="106"/>
      <c r="AZ339" s="106"/>
      <c r="BA339" s="98"/>
      <c r="BB339" s="98"/>
      <c r="BC339" s="98"/>
      <c r="BD339" s="98"/>
      <c r="BE339" s="107"/>
    </row>
    <row r="340" spans="1:57" s="84" customFormat="1" ht="76.5" hidden="1" customHeight="1">
      <c r="F340" s="86"/>
      <c r="G340" s="94"/>
      <c r="H340" s="407" t="s">
        <v>6776</v>
      </c>
      <c r="I340" s="407" t="s">
        <v>6776</v>
      </c>
      <c r="J340" s="85"/>
      <c r="K340" s="407" t="s">
        <v>6776</v>
      </c>
      <c r="L340" s="96"/>
      <c r="M340" s="96"/>
      <c r="N340" s="96"/>
      <c r="O340" s="96"/>
      <c r="P340" s="96"/>
      <c r="Q340" s="96"/>
      <c r="R340" s="96"/>
      <c r="S340" s="96"/>
      <c r="T340" s="98"/>
      <c r="U340" s="98"/>
      <c r="V340" s="98"/>
      <c r="W340" s="98"/>
      <c r="X340" s="99"/>
      <c r="Y340" s="99"/>
      <c r="Z340" s="99"/>
      <c r="AA340" s="99"/>
      <c r="AB340" s="98"/>
      <c r="AC340" s="98"/>
      <c r="AD340" s="98"/>
      <c r="AE340" s="98"/>
      <c r="AF340" s="99"/>
      <c r="AG340" s="99"/>
      <c r="AH340" s="99"/>
      <c r="AI340" s="99"/>
      <c r="AJ340" s="87"/>
      <c r="AK340" s="100"/>
      <c r="AL340" s="100"/>
      <c r="AM340" s="101"/>
      <c r="AN340" s="101"/>
      <c r="AO340" s="101"/>
      <c r="AP340" s="101"/>
      <c r="AQ340" s="102"/>
      <c r="AR340" s="102"/>
      <c r="AS340" s="102"/>
      <c r="AT340" s="102"/>
      <c r="AU340" s="103"/>
      <c r="AV340" s="104"/>
      <c r="AW340" s="105"/>
      <c r="AX340" s="106"/>
      <c r="AY340" s="106"/>
      <c r="AZ340" s="106"/>
      <c r="BA340" s="98"/>
      <c r="BB340" s="98"/>
      <c r="BC340" s="98"/>
      <c r="BD340" s="98"/>
      <c r="BE340" s="107"/>
    </row>
    <row r="341" spans="1:57" s="84" customFormat="1" ht="76.5" hidden="1" customHeight="1">
      <c r="F341" s="86"/>
      <c r="G341" s="94"/>
      <c r="H341" s="407" t="s">
        <v>6776</v>
      </c>
      <c r="I341" s="407" t="s">
        <v>6776</v>
      </c>
      <c r="J341" s="85"/>
      <c r="K341" s="407" t="s">
        <v>6776</v>
      </c>
      <c r="L341" s="96"/>
      <c r="M341" s="96"/>
      <c r="N341" s="96"/>
      <c r="O341" s="96"/>
      <c r="P341" s="96"/>
      <c r="Q341" s="96"/>
      <c r="R341" s="96"/>
      <c r="S341" s="96"/>
      <c r="T341" s="98"/>
      <c r="U341" s="98"/>
      <c r="V341" s="98"/>
      <c r="W341" s="98"/>
      <c r="X341" s="99"/>
      <c r="Y341" s="99"/>
      <c r="Z341" s="99"/>
      <c r="AA341" s="99"/>
      <c r="AB341" s="98"/>
      <c r="AC341" s="98"/>
      <c r="AD341" s="98"/>
      <c r="AE341" s="98"/>
      <c r="AF341" s="99"/>
      <c r="AG341" s="99"/>
      <c r="AH341" s="99"/>
      <c r="AI341" s="99"/>
      <c r="AJ341" s="87"/>
      <c r="AK341" s="100"/>
      <c r="AL341" s="100"/>
      <c r="AM341" s="101"/>
      <c r="AN341" s="101"/>
      <c r="AO341" s="101"/>
      <c r="AP341" s="101"/>
      <c r="AQ341" s="102"/>
      <c r="AR341" s="102"/>
      <c r="AS341" s="102"/>
      <c r="AT341" s="102"/>
      <c r="AU341" s="103"/>
      <c r="AV341" s="104"/>
      <c r="AW341" s="105"/>
      <c r="AX341" s="106"/>
      <c r="AY341" s="106"/>
      <c r="AZ341" s="106"/>
      <c r="BA341" s="98"/>
      <c r="BB341" s="98"/>
      <c r="BC341" s="98"/>
      <c r="BD341" s="98"/>
      <c r="BE341" s="107"/>
    </row>
    <row r="342" spans="1:57" s="84" customFormat="1" ht="76.5" hidden="1" customHeight="1">
      <c r="F342" s="86"/>
      <c r="G342" s="94"/>
      <c r="H342" s="407" t="s">
        <v>6776</v>
      </c>
      <c r="I342" s="407" t="s">
        <v>6776</v>
      </c>
      <c r="J342" s="85"/>
      <c r="K342" s="407" t="s">
        <v>6776</v>
      </c>
      <c r="L342" s="96"/>
      <c r="M342" s="96"/>
      <c r="N342" s="96"/>
      <c r="O342" s="96"/>
      <c r="P342" s="96"/>
      <c r="Q342" s="96"/>
      <c r="R342" s="96"/>
      <c r="S342" s="96"/>
      <c r="T342" s="98"/>
      <c r="U342" s="98"/>
      <c r="V342" s="98"/>
      <c r="W342" s="98"/>
      <c r="X342" s="99"/>
      <c r="Y342" s="99"/>
      <c r="Z342" s="99"/>
      <c r="AA342" s="99"/>
      <c r="AB342" s="98"/>
      <c r="AC342" s="98"/>
      <c r="AD342" s="98"/>
      <c r="AE342" s="98"/>
      <c r="AF342" s="99"/>
      <c r="AG342" s="99"/>
      <c r="AH342" s="99"/>
      <c r="AI342" s="99"/>
      <c r="AJ342" s="87"/>
      <c r="AK342" s="100"/>
      <c r="AL342" s="100"/>
      <c r="AM342" s="101"/>
      <c r="AN342" s="101"/>
      <c r="AO342" s="101"/>
      <c r="AP342" s="101"/>
      <c r="AQ342" s="102"/>
      <c r="AR342" s="102"/>
      <c r="AS342" s="102"/>
      <c r="AT342" s="102"/>
      <c r="AU342" s="103"/>
      <c r="AV342" s="104"/>
      <c r="AW342" s="105"/>
      <c r="AX342" s="106"/>
      <c r="AY342" s="106"/>
      <c r="AZ342" s="106"/>
      <c r="BA342" s="98"/>
      <c r="BB342" s="98"/>
      <c r="BC342" s="98"/>
      <c r="BD342" s="98"/>
      <c r="BE342" s="107"/>
    </row>
    <row r="343" spans="1:57" s="84" customFormat="1" ht="76.5" hidden="1" customHeight="1">
      <c r="F343" s="86"/>
      <c r="G343" s="94"/>
      <c r="H343" s="407" t="s">
        <v>6776</v>
      </c>
      <c r="I343" s="407" t="s">
        <v>6776</v>
      </c>
      <c r="J343" s="85"/>
      <c r="K343" s="407" t="s">
        <v>6776</v>
      </c>
      <c r="L343" s="96"/>
      <c r="M343" s="96"/>
      <c r="N343" s="96"/>
      <c r="O343" s="96"/>
      <c r="P343" s="96"/>
      <c r="Q343" s="96"/>
      <c r="R343" s="96"/>
      <c r="S343" s="96"/>
      <c r="T343" s="98"/>
      <c r="U343" s="98"/>
      <c r="V343" s="98"/>
      <c r="W343" s="98"/>
      <c r="X343" s="99"/>
      <c r="Y343" s="99"/>
      <c r="Z343" s="99"/>
      <c r="AA343" s="99"/>
      <c r="AB343" s="98"/>
      <c r="AC343" s="98"/>
      <c r="AD343" s="98"/>
      <c r="AE343" s="98"/>
      <c r="AF343" s="99"/>
      <c r="AG343" s="99"/>
      <c r="AH343" s="99"/>
      <c r="AI343" s="99"/>
      <c r="AJ343" s="87"/>
      <c r="AK343" s="100"/>
      <c r="AL343" s="100"/>
      <c r="AM343" s="101"/>
      <c r="AN343" s="101"/>
      <c r="AO343" s="101"/>
      <c r="AP343" s="101"/>
      <c r="AQ343" s="102"/>
      <c r="AR343" s="102"/>
      <c r="AS343" s="102"/>
      <c r="AT343" s="102"/>
      <c r="AU343" s="103"/>
      <c r="AV343" s="104"/>
      <c r="AW343" s="105"/>
      <c r="AX343" s="106"/>
      <c r="AY343" s="106"/>
      <c r="AZ343" s="106"/>
      <c r="BA343" s="98"/>
      <c r="BB343" s="98"/>
      <c r="BC343" s="98"/>
      <c r="BD343" s="98"/>
      <c r="BE343" s="107"/>
    </row>
    <row r="344" spans="1:57" s="84" customFormat="1" ht="34.5" customHeight="1">
      <c r="A344" s="84" t="s">
        <v>6561</v>
      </c>
      <c r="B344" s="84" t="s">
        <v>6562</v>
      </c>
      <c r="C344" s="84" t="s">
        <v>6563</v>
      </c>
      <c r="D344" s="84" t="s">
        <v>6564</v>
      </c>
      <c r="E344" s="84" t="s">
        <v>3</v>
      </c>
      <c r="F344" s="86">
        <v>18</v>
      </c>
      <c r="G344" s="94" t="s">
        <v>5301</v>
      </c>
      <c r="H344" s="407" t="s">
        <v>293</v>
      </c>
      <c r="I344" s="407" t="s">
        <v>4349</v>
      </c>
      <c r="J344" s="85" t="s">
        <v>293</v>
      </c>
      <c r="K344" s="407" t="s">
        <v>299</v>
      </c>
      <c r="L344" s="96">
        <v>3200</v>
      </c>
      <c r="M344" s="96">
        <v>1600</v>
      </c>
      <c r="N344" s="96">
        <v>1200</v>
      </c>
      <c r="O344" s="96">
        <v>950</v>
      </c>
      <c r="P344" s="96">
        <v>3200</v>
      </c>
      <c r="Q344" s="96">
        <v>1600</v>
      </c>
      <c r="R344" s="96">
        <v>1200</v>
      </c>
      <c r="S344" s="96">
        <v>950</v>
      </c>
      <c r="T344" s="98"/>
      <c r="U344" s="98"/>
      <c r="V344" s="98"/>
      <c r="W344" s="98"/>
      <c r="X344" s="99"/>
      <c r="Y344" s="99"/>
      <c r="Z344" s="99"/>
      <c r="AA344" s="99"/>
      <c r="AB344" s="98"/>
      <c r="AC344" s="98"/>
      <c r="AD344" s="98"/>
      <c r="AE344" s="98"/>
      <c r="AF344" s="99"/>
      <c r="AG344" s="99"/>
      <c r="AH344" s="99"/>
      <c r="AI344" s="99"/>
      <c r="AJ344" s="87">
        <v>12.94</v>
      </c>
      <c r="AK344" s="100"/>
      <c r="AL344" s="100" t="e">
        <v>#REF!</v>
      </c>
      <c r="AM344" s="101" t="e">
        <v>#REF!</v>
      </c>
      <c r="AN344" s="101" t="e">
        <v>#REF!</v>
      </c>
      <c r="AO344" s="101" t="e">
        <v>#REF!</v>
      </c>
      <c r="AP344" s="101" t="e">
        <v>#REF!</v>
      </c>
      <c r="AQ344" s="102" t="e">
        <v>#REF!</v>
      </c>
      <c r="AR344" s="102" t="e">
        <v>#REF!</v>
      </c>
      <c r="AS344" s="102" t="e">
        <v>#REF!</v>
      </c>
      <c r="AT344" s="102" t="e">
        <v>#REF!</v>
      </c>
      <c r="AU344" s="103" t="e">
        <v>#REF!</v>
      </c>
      <c r="AV344" s="104" t="s">
        <v>3</v>
      </c>
      <c r="AW344" s="105">
        <v>3500</v>
      </c>
      <c r="AX344" s="106">
        <v>1680</v>
      </c>
      <c r="AY344" s="106">
        <v>1400</v>
      </c>
      <c r="AZ344" s="106">
        <v>700</v>
      </c>
      <c r="BA344" s="98">
        <v>3000</v>
      </c>
      <c r="BB344" s="98">
        <v>1440</v>
      </c>
      <c r="BC344" s="98">
        <v>1200</v>
      </c>
      <c r="BD344" s="98">
        <v>600</v>
      </c>
      <c r="BE344" s="107" t="e">
        <v>#REF!</v>
      </c>
    </row>
    <row r="345" spans="1:57" s="84" customFormat="1" ht="34.5" hidden="1" customHeight="1">
      <c r="F345" s="86"/>
      <c r="G345" s="94"/>
      <c r="H345" s="407" t="s">
        <v>6776</v>
      </c>
      <c r="I345" s="407" t="s">
        <v>6776</v>
      </c>
      <c r="J345" s="85"/>
      <c r="K345" s="407" t="s">
        <v>6776</v>
      </c>
      <c r="L345" s="96"/>
      <c r="M345" s="96"/>
      <c r="N345" s="96"/>
      <c r="O345" s="96"/>
      <c r="P345" s="96"/>
      <c r="Q345" s="96"/>
      <c r="R345" s="96"/>
      <c r="S345" s="96"/>
      <c r="T345" s="98"/>
      <c r="U345" s="98"/>
      <c r="V345" s="98"/>
      <c r="W345" s="98"/>
      <c r="X345" s="99"/>
      <c r="Y345" s="99"/>
      <c r="Z345" s="99"/>
      <c r="AA345" s="99"/>
      <c r="AB345" s="98"/>
      <c r="AC345" s="98"/>
      <c r="AD345" s="98"/>
      <c r="AE345" s="98"/>
      <c r="AF345" s="99"/>
      <c r="AG345" s="99"/>
      <c r="AH345" s="99"/>
      <c r="AI345" s="99"/>
      <c r="AJ345" s="87"/>
      <c r="AK345" s="100"/>
      <c r="AL345" s="100"/>
      <c r="AM345" s="101"/>
      <c r="AN345" s="101"/>
      <c r="AO345" s="101"/>
      <c r="AP345" s="101"/>
      <c r="AQ345" s="102"/>
      <c r="AR345" s="102"/>
      <c r="AS345" s="102"/>
      <c r="AT345" s="102"/>
      <c r="AU345" s="103"/>
      <c r="AV345" s="104"/>
      <c r="AW345" s="105"/>
      <c r="AX345" s="106"/>
      <c r="AY345" s="106"/>
      <c r="AZ345" s="106"/>
      <c r="BA345" s="98"/>
      <c r="BB345" s="98"/>
      <c r="BC345" s="98"/>
      <c r="BD345" s="98"/>
      <c r="BE345" s="107"/>
    </row>
    <row r="346" spans="1:57" s="84" customFormat="1" ht="34.5" hidden="1" customHeight="1">
      <c r="F346" s="86"/>
      <c r="G346" s="94"/>
      <c r="H346" s="407" t="s">
        <v>6776</v>
      </c>
      <c r="I346" s="407" t="s">
        <v>6776</v>
      </c>
      <c r="J346" s="85"/>
      <c r="K346" s="407" t="s">
        <v>6776</v>
      </c>
      <c r="L346" s="96"/>
      <c r="M346" s="96"/>
      <c r="N346" s="96"/>
      <c r="O346" s="96"/>
      <c r="P346" s="96"/>
      <c r="Q346" s="96"/>
      <c r="R346" s="96"/>
      <c r="S346" s="96"/>
      <c r="T346" s="98"/>
      <c r="U346" s="98"/>
      <c r="V346" s="98"/>
      <c r="W346" s="98"/>
      <c r="X346" s="99"/>
      <c r="Y346" s="99"/>
      <c r="Z346" s="99"/>
      <c r="AA346" s="99"/>
      <c r="AB346" s="98"/>
      <c r="AC346" s="98"/>
      <c r="AD346" s="98"/>
      <c r="AE346" s="98"/>
      <c r="AF346" s="99"/>
      <c r="AG346" s="99"/>
      <c r="AH346" s="99"/>
      <c r="AI346" s="99"/>
      <c r="AJ346" s="87"/>
      <c r="AK346" s="100"/>
      <c r="AL346" s="100"/>
      <c r="AM346" s="101"/>
      <c r="AN346" s="101"/>
      <c r="AO346" s="101"/>
      <c r="AP346" s="101"/>
      <c r="AQ346" s="102"/>
      <c r="AR346" s="102"/>
      <c r="AS346" s="102"/>
      <c r="AT346" s="102"/>
      <c r="AU346" s="103"/>
      <c r="AV346" s="104"/>
      <c r="AW346" s="105"/>
      <c r="AX346" s="106"/>
      <c r="AY346" s="106"/>
      <c r="AZ346" s="106"/>
      <c r="BA346" s="98"/>
      <c r="BB346" s="98"/>
      <c r="BC346" s="98"/>
      <c r="BD346" s="98"/>
      <c r="BE346" s="107"/>
    </row>
    <row r="347" spans="1:57" s="84" customFormat="1" ht="34.5" hidden="1" customHeight="1">
      <c r="F347" s="86"/>
      <c r="G347" s="94"/>
      <c r="H347" s="407" t="s">
        <v>6776</v>
      </c>
      <c r="I347" s="407" t="s">
        <v>6776</v>
      </c>
      <c r="J347" s="85"/>
      <c r="K347" s="407" t="s">
        <v>6776</v>
      </c>
      <c r="L347" s="96"/>
      <c r="M347" s="96"/>
      <c r="N347" s="96"/>
      <c r="O347" s="96"/>
      <c r="P347" s="96"/>
      <c r="Q347" s="96"/>
      <c r="R347" s="96"/>
      <c r="S347" s="96"/>
      <c r="T347" s="98"/>
      <c r="U347" s="98"/>
      <c r="V347" s="98"/>
      <c r="W347" s="98"/>
      <c r="X347" s="99"/>
      <c r="Y347" s="99"/>
      <c r="Z347" s="99"/>
      <c r="AA347" s="99"/>
      <c r="AB347" s="98"/>
      <c r="AC347" s="98"/>
      <c r="AD347" s="98"/>
      <c r="AE347" s="98"/>
      <c r="AF347" s="99"/>
      <c r="AG347" s="99"/>
      <c r="AH347" s="99"/>
      <c r="AI347" s="99"/>
      <c r="AJ347" s="87"/>
      <c r="AK347" s="100"/>
      <c r="AL347" s="100"/>
      <c r="AM347" s="101"/>
      <c r="AN347" s="101"/>
      <c r="AO347" s="101"/>
      <c r="AP347" s="101"/>
      <c r="AQ347" s="102"/>
      <c r="AR347" s="102"/>
      <c r="AS347" s="102"/>
      <c r="AT347" s="102"/>
      <c r="AU347" s="103"/>
      <c r="AV347" s="104"/>
      <c r="AW347" s="105"/>
      <c r="AX347" s="106"/>
      <c r="AY347" s="106"/>
      <c r="AZ347" s="106"/>
      <c r="BA347" s="98"/>
      <c r="BB347" s="98"/>
      <c r="BC347" s="98"/>
      <c r="BD347" s="98"/>
      <c r="BE347" s="107"/>
    </row>
    <row r="348" spans="1:57" s="84" customFormat="1" ht="34.5" hidden="1" customHeight="1">
      <c r="F348" s="86"/>
      <c r="G348" s="94"/>
      <c r="H348" s="407" t="s">
        <v>6776</v>
      </c>
      <c r="I348" s="407" t="s">
        <v>6776</v>
      </c>
      <c r="J348" s="85"/>
      <c r="K348" s="407" t="s">
        <v>6776</v>
      </c>
      <c r="L348" s="96"/>
      <c r="M348" s="96"/>
      <c r="N348" s="96"/>
      <c r="O348" s="96"/>
      <c r="P348" s="96"/>
      <c r="Q348" s="96"/>
      <c r="R348" s="96"/>
      <c r="S348" s="96"/>
      <c r="T348" s="98"/>
      <c r="U348" s="98"/>
      <c r="V348" s="98"/>
      <c r="W348" s="98"/>
      <c r="X348" s="99"/>
      <c r="Y348" s="99"/>
      <c r="Z348" s="99"/>
      <c r="AA348" s="99"/>
      <c r="AB348" s="98"/>
      <c r="AC348" s="98"/>
      <c r="AD348" s="98"/>
      <c r="AE348" s="98"/>
      <c r="AF348" s="99"/>
      <c r="AG348" s="99"/>
      <c r="AH348" s="99"/>
      <c r="AI348" s="99"/>
      <c r="AJ348" s="87"/>
      <c r="AK348" s="100"/>
      <c r="AL348" s="100"/>
      <c r="AM348" s="101"/>
      <c r="AN348" s="101"/>
      <c r="AO348" s="101"/>
      <c r="AP348" s="101"/>
      <c r="AQ348" s="102"/>
      <c r="AR348" s="102"/>
      <c r="AS348" s="102"/>
      <c r="AT348" s="102"/>
      <c r="AU348" s="103"/>
      <c r="AV348" s="104"/>
      <c r="AW348" s="105"/>
      <c r="AX348" s="106"/>
      <c r="AY348" s="106"/>
      <c r="AZ348" s="106"/>
      <c r="BA348" s="98"/>
      <c r="BB348" s="98"/>
      <c r="BC348" s="98"/>
      <c r="BD348" s="98"/>
      <c r="BE348" s="107"/>
    </row>
    <row r="349" spans="1:57" s="84" customFormat="1" ht="34.5" hidden="1" customHeight="1">
      <c r="F349" s="86"/>
      <c r="G349" s="94"/>
      <c r="H349" s="407" t="s">
        <v>6776</v>
      </c>
      <c r="I349" s="407" t="s">
        <v>6776</v>
      </c>
      <c r="J349" s="85"/>
      <c r="K349" s="407" t="s">
        <v>6776</v>
      </c>
      <c r="L349" s="96"/>
      <c r="M349" s="96"/>
      <c r="N349" s="96"/>
      <c r="O349" s="96"/>
      <c r="P349" s="96"/>
      <c r="Q349" s="96"/>
      <c r="R349" s="96"/>
      <c r="S349" s="96"/>
      <c r="T349" s="98"/>
      <c r="U349" s="98"/>
      <c r="V349" s="98"/>
      <c r="W349" s="98"/>
      <c r="X349" s="99"/>
      <c r="Y349" s="99"/>
      <c r="Z349" s="99"/>
      <c r="AA349" s="99"/>
      <c r="AB349" s="98"/>
      <c r="AC349" s="98"/>
      <c r="AD349" s="98"/>
      <c r="AE349" s="98"/>
      <c r="AF349" s="99"/>
      <c r="AG349" s="99"/>
      <c r="AH349" s="99"/>
      <c r="AI349" s="99"/>
      <c r="AJ349" s="87"/>
      <c r="AK349" s="100"/>
      <c r="AL349" s="100"/>
      <c r="AM349" s="101"/>
      <c r="AN349" s="101"/>
      <c r="AO349" s="101"/>
      <c r="AP349" s="101"/>
      <c r="AQ349" s="102"/>
      <c r="AR349" s="102"/>
      <c r="AS349" s="102"/>
      <c r="AT349" s="102"/>
      <c r="AU349" s="103"/>
      <c r="AV349" s="104"/>
      <c r="AW349" s="105"/>
      <c r="AX349" s="106"/>
      <c r="AY349" s="106"/>
      <c r="AZ349" s="106"/>
      <c r="BA349" s="98"/>
      <c r="BB349" s="98"/>
      <c r="BC349" s="98"/>
      <c r="BD349" s="98"/>
      <c r="BE349" s="107"/>
    </row>
    <row r="350" spans="1:57" s="84" customFormat="1" ht="34.5" hidden="1" customHeight="1">
      <c r="F350" s="86"/>
      <c r="G350" s="94"/>
      <c r="H350" s="407" t="s">
        <v>6776</v>
      </c>
      <c r="I350" s="407" t="s">
        <v>6776</v>
      </c>
      <c r="J350" s="85"/>
      <c r="K350" s="407" t="s">
        <v>6776</v>
      </c>
      <c r="L350" s="96"/>
      <c r="M350" s="96"/>
      <c r="N350" s="96"/>
      <c r="O350" s="96"/>
      <c r="P350" s="96"/>
      <c r="Q350" s="96"/>
      <c r="R350" s="96"/>
      <c r="S350" s="96"/>
      <c r="T350" s="98"/>
      <c r="U350" s="98"/>
      <c r="V350" s="98"/>
      <c r="W350" s="98"/>
      <c r="X350" s="99"/>
      <c r="Y350" s="99"/>
      <c r="Z350" s="99"/>
      <c r="AA350" s="99"/>
      <c r="AB350" s="98"/>
      <c r="AC350" s="98"/>
      <c r="AD350" s="98"/>
      <c r="AE350" s="98"/>
      <c r="AF350" s="99"/>
      <c r="AG350" s="99"/>
      <c r="AH350" s="99"/>
      <c r="AI350" s="99"/>
      <c r="AJ350" s="87"/>
      <c r="AK350" s="100"/>
      <c r="AL350" s="100"/>
      <c r="AM350" s="101"/>
      <c r="AN350" s="101"/>
      <c r="AO350" s="101"/>
      <c r="AP350" s="101"/>
      <c r="AQ350" s="102"/>
      <c r="AR350" s="102"/>
      <c r="AS350" s="102"/>
      <c r="AT350" s="102"/>
      <c r="AU350" s="103"/>
      <c r="AV350" s="104"/>
      <c r="AW350" s="105"/>
      <c r="AX350" s="106"/>
      <c r="AY350" s="106"/>
      <c r="AZ350" s="106"/>
      <c r="BA350" s="98"/>
      <c r="BB350" s="98"/>
      <c r="BC350" s="98"/>
      <c r="BD350" s="98"/>
      <c r="BE350" s="107"/>
    </row>
    <row r="351" spans="1:57" s="84" customFormat="1" ht="34.5" customHeight="1">
      <c r="A351" s="84" t="s">
        <v>6565</v>
      </c>
      <c r="B351" s="84" t="s">
        <v>6566</v>
      </c>
      <c r="C351" s="84" t="s">
        <v>6567</v>
      </c>
      <c r="D351" s="84" t="s">
        <v>6568</v>
      </c>
      <c r="E351" s="84" t="s">
        <v>3</v>
      </c>
      <c r="F351" s="86"/>
      <c r="G351" s="94" t="s">
        <v>5324</v>
      </c>
      <c r="H351" s="407" t="s">
        <v>4304</v>
      </c>
      <c r="I351" s="407" t="s">
        <v>215</v>
      </c>
      <c r="J351" s="85" t="s">
        <v>4304</v>
      </c>
      <c r="K351" s="407" t="s">
        <v>5158</v>
      </c>
      <c r="L351" s="96">
        <v>5000</v>
      </c>
      <c r="M351" s="96">
        <v>2400</v>
      </c>
      <c r="N351" s="96">
        <v>2000</v>
      </c>
      <c r="O351" s="96">
        <v>1000</v>
      </c>
      <c r="P351" s="96">
        <v>5000</v>
      </c>
      <c r="Q351" s="96">
        <v>2400</v>
      </c>
      <c r="R351" s="96">
        <v>2000</v>
      </c>
      <c r="S351" s="96">
        <v>1000</v>
      </c>
      <c r="T351" s="98"/>
      <c r="U351" s="98"/>
      <c r="V351" s="98"/>
      <c r="W351" s="98"/>
      <c r="X351" s="99"/>
      <c r="Y351" s="99"/>
      <c r="Z351" s="99"/>
      <c r="AA351" s="99"/>
      <c r="AB351" s="98"/>
      <c r="AC351" s="98"/>
      <c r="AD351" s="98"/>
      <c r="AE351" s="98"/>
      <c r="AF351" s="99"/>
      <c r="AG351" s="99"/>
      <c r="AH351" s="99"/>
      <c r="AI351" s="99"/>
      <c r="AJ351" s="87">
        <v>7.4</v>
      </c>
      <c r="AK351" s="100"/>
      <c r="AL351" s="100" t="e">
        <v>#REF!</v>
      </c>
      <c r="AM351" s="101" t="e">
        <v>#REF!</v>
      </c>
      <c r="AN351" s="101" t="e">
        <v>#REF!</v>
      </c>
      <c r="AO351" s="101" t="e">
        <v>#REF!</v>
      </c>
      <c r="AP351" s="101" t="e">
        <v>#REF!</v>
      </c>
      <c r="AQ351" s="102" t="e">
        <v>#REF!</v>
      </c>
      <c r="AR351" s="102" t="e">
        <v>#REF!</v>
      </c>
      <c r="AS351" s="102" t="e">
        <v>#REF!</v>
      </c>
      <c r="AT351" s="102" t="e">
        <v>#REF!</v>
      </c>
      <c r="AU351" s="103" t="e">
        <v>#REF!</v>
      </c>
      <c r="AV351" s="104" t="s">
        <v>3</v>
      </c>
      <c r="AW351" s="105">
        <v>4480</v>
      </c>
      <c r="AX351" s="106">
        <v>1890</v>
      </c>
      <c r="AY351" s="106">
        <v>1400</v>
      </c>
      <c r="AZ351" s="106">
        <v>1050</v>
      </c>
      <c r="BA351" s="98">
        <v>3840</v>
      </c>
      <c r="BB351" s="98">
        <v>1620</v>
      </c>
      <c r="BC351" s="98">
        <v>1200</v>
      </c>
      <c r="BD351" s="98">
        <v>900</v>
      </c>
      <c r="BE351" s="107" t="e">
        <v>#REF!</v>
      </c>
    </row>
    <row r="352" spans="1:57" s="84" customFormat="1" ht="34.5" hidden="1" customHeight="1">
      <c r="F352" s="86"/>
      <c r="G352" s="94"/>
      <c r="H352" s="407" t="s">
        <v>6776</v>
      </c>
      <c r="I352" s="407" t="s">
        <v>6776</v>
      </c>
      <c r="J352" s="85"/>
      <c r="K352" s="407" t="s">
        <v>6776</v>
      </c>
      <c r="L352" s="96"/>
      <c r="M352" s="96"/>
      <c r="N352" s="96"/>
      <c r="O352" s="96"/>
      <c r="P352" s="96"/>
      <c r="Q352" s="96"/>
      <c r="R352" s="96"/>
      <c r="S352" s="96"/>
      <c r="T352" s="98"/>
      <c r="U352" s="98"/>
      <c r="V352" s="98"/>
      <c r="W352" s="98"/>
      <c r="X352" s="99"/>
      <c r="Y352" s="99"/>
      <c r="Z352" s="99"/>
      <c r="AA352" s="99"/>
      <c r="AB352" s="98"/>
      <c r="AC352" s="98"/>
      <c r="AD352" s="98"/>
      <c r="AE352" s="98"/>
      <c r="AF352" s="99"/>
      <c r="AG352" s="99"/>
      <c r="AH352" s="99"/>
      <c r="AI352" s="99"/>
      <c r="AJ352" s="87"/>
      <c r="AK352" s="100"/>
      <c r="AL352" s="100"/>
      <c r="AM352" s="101"/>
      <c r="AN352" s="101"/>
      <c r="AO352" s="101"/>
      <c r="AP352" s="101"/>
      <c r="AQ352" s="102"/>
      <c r="AR352" s="102"/>
      <c r="AS352" s="102"/>
      <c r="AT352" s="102"/>
      <c r="AU352" s="103"/>
      <c r="AV352" s="104"/>
      <c r="AW352" s="105"/>
      <c r="AX352" s="106"/>
      <c r="AY352" s="106"/>
      <c r="AZ352" s="106"/>
      <c r="BA352" s="98"/>
      <c r="BB352" s="98"/>
      <c r="BC352" s="98"/>
      <c r="BD352" s="98"/>
      <c r="BE352" s="107"/>
    </row>
    <row r="353" spans="1:57" s="84" customFormat="1" ht="34.5" hidden="1" customHeight="1">
      <c r="F353" s="86"/>
      <c r="G353" s="94"/>
      <c r="H353" s="407" t="s">
        <v>6776</v>
      </c>
      <c r="I353" s="407" t="s">
        <v>6776</v>
      </c>
      <c r="J353" s="85"/>
      <c r="K353" s="407" t="s">
        <v>6776</v>
      </c>
      <c r="L353" s="96"/>
      <c r="M353" s="96"/>
      <c r="N353" s="96"/>
      <c r="O353" s="96"/>
      <c r="P353" s="96"/>
      <c r="Q353" s="96"/>
      <c r="R353" s="96"/>
      <c r="S353" s="96"/>
      <c r="T353" s="98"/>
      <c r="U353" s="98"/>
      <c r="V353" s="98"/>
      <c r="W353" s="98"/>
      <c r="X353" s="99"/>
      <c r="Y353" s="99"/>
      <c r="Z353" s="99"/>
      <c r="AA353" s="99"/>
      <c r="AB353" s="98"/>
      <c r="AC353" s="98"/>
      <c r="AD353" s="98"/>
      <c r="AE353" s="98"/>
      <c r="AF353" s="99"/>
      <c r="AG353" s="99"/>
      <c r="AH353" s="99"/>
      <c r="AI353" s="99"/>
      <c r="AJ353" s="87"/>
      <c r="AK353" s="100"/>
      <c r="AL353" s="100"/>
      <c r="AM353" s="101"/>
      <c r="AN353" s="101"/>
      <c r="AO353" s="101"/>
      <c r="AP353" s="101"/>
      <c r="AQ353" s="102"/>
      <c r="AR353" s="102"/>
      <c r="AS353" s="102"/>
      <c r="AT353" s="102"/>
      <c r="AU353" s="103"/>
      <c r="AV353" s="104"/>
      <c r="AW353" s="105"/>
      <c r="AX353" s="106"/>
      <c r="AY353" s="106"/>
      <c r="AZ353" s="106"/>
      <c r="BA353" s="98"/>
      <c r="BB353" s="98"/>
      <c r="BC353" s="98"/>
      <c r="BD353" s="98"/>
      <c r="BE353" s="107"/>
    </row>
    <row r="354" spans="1:57" s="84" customFormat="1" ht="34.5" hidden="1" customHeight="1">
      <c r="F354" s="86"/>
      <c r="G354" s="94"/>
      <c r="H354" s="407" t="s">
        <v>6776</v>
      </c>
      <c r="I354" s="407" t="s">
        <v>6776</v>
      </c>
      <c r="J354" s="85"/>
      <c r="K354" s="407" t="s">
        <v>6776</v>
      </c>
      <c r="L354" s="96"/>
      <c r="M354" s="96"/>
      <c r="N354" s="96"/>
      <c r="O354" s="96"/>
      <c r="P354" s="96"/>
      <c r="Q354" s="96"/>
      <c r="R354" s="96"/>
      <c r="S354" s="96"/>
      <c r="T354" s="98"/>
      <c r="U354" s="98"/>
      <c r="V354" s="98"/>
      <c r="W354" s="98"/>
      <c r="X354" s="99"/>
      <c r="Y354" s="99"/>
      <c r="Z354" s="99"/>
      <c r="AA354" s="99"/>
      <c r="AB354" s="98"/>
      <c r="AC354" s="98"/>
      <c r="AD354" s="98"/>
      <c r="AE354" s="98"/>
      <c r="AF354" s="99"/>
      <c r="AG354" s="99"/>
      <c r="AH354" s="99"/>
      <c r="AI354" s="99"/>
      <c r="AJ354" s="87"/>
      <c r="AK354" s="100"/>
      <c r="AL354" s="100"/>
      <c r="AM354" s="101"/>
      <c r="AN354" s="101"/>
      <c r="AO354" s="101"/>
      <c r="AP354" s="101"/>
      <c r="AQ354" s="102"/>
      <c r="AR354" s="102"/>
      <c r="AS354" s="102"/>
      <c r="AT354" s="102"/>
      <c r="AU354" s="103"/>
      <c r="AV354" s="104"/>
      <c r="AW354" s="105"/>
      <c r="AX354" s="106"/>
      <c r="AY354" s="106"/>
      <c r="AZ354" s="106"/>
      <c r="BA354" s="98"/>
      <c r="BB354" s="98"/>
      <c r="BC354" s="98"/>
      <c r="BD354" s="98"/>
      <c r="BE354" s="107"/>
    </row>
    <row r="355" spans="1:57" s="84" customFormat="1" ht="34.5" hidden="1" customHeight="1">
      <c r="F355" s="86"/>
      <c r="G355" s="94"/>
      <c r="H355" s="407" t="s">
        <v>6776</v>
      </c>
      <c r="I355" s="407" t="s">
        <v>6776</v>
      </c>
      <c r="J355" s="85"/>
      <c r="K355" s="407" t="s">
        <v>6776</v>
      </c>
      <c r="L355" s="96"/>
      <c r="M355" s="96"/>
      <c r="N355" s="96"/>
      <c r="O355" s="96"/>
      <c r="P355" s="96"/>
      <c r="Q355" s="96"/>
      <c r="R355" s="96"/>
      <c r="S355" s="96"/>
      <c r="T355" s="98"/>
      <c r="U355" s="98"/>
      <c r="V355" s="98"/>
      <c r="W355" s="98"/>
      <c r="X355" s="99"/>
      <c r="Y355" s="99"/>
      <c r="Z355" s="99"/>
      <c r="AA355" s="99"/>
      <c r="AB355" s="98"/>
      <c r="AC355" s="98"/>
      <c r="AD355" s="98"/>
      <c r="AE355" s="98"/>
      <c r="AF355" s="99"/>
      <c r="AG355" s="99"/>
      <c r="AH355" s="99"/>
      <c r="AI355" s="99"/>
      <c r="AJ355" s="87"/>
      <c r="AK355" s="100"/>
      <c r="AL355" s="100"/>
      <c r="AM355" s="101"/>
      <c r="AN355" s="101"/>
      <c r="AO355" s="101"/>
      <c r="AP355" s="101"/>
      <c r="AQ355" s="102"/>
      <c r="AR355" s="102"/>
      <c r="AS355" s="102"/>
      <c r="AT355" s="102"/>
      <c r="AU355" s="103"/>
      <c r="AV355" s="104"/>
      <c r="AW355" s="105"/>
      <c r="AX355" s="106"/>
      <c r="AY355" s="106"/>
      <c r="AZ355" s="106"/>
      <c r="BA355" s="98"/>
      <c r="BB355" s="98"/>
      <c r="BC355" s="98"/>
      <c r="BD355" s="98"/>
      <c r="BE355" s="107"/>
    </row>
    <row r="356" spans="1:57" s="84" customFormat="1" ht="34.5" hidden="1" customHeight="1">
      <c r="F356" s="86"/>
      <c r="G356" s="94"/>
      <c r="H356" s="407" t="s">
        <v>6776</v>
      </c>
      <c r="I356" s="407" t="s">
        <v>6776</v>
      </c>
      <c r="J356" s="85"/>
      <c r="K356" s="407" t="s">
        <v>6776</v>
      </c>
      <c r="L356" s="96"/>
      <c r="M356" s="96"/>
      <c r="N356" s="96"/>
      <c r="O356" s="96"/>
      <c r="P356" s="96"/>
      <c r="Q356" s="96"/>
      <c r="R356" s="96"/>
      <c r="S356" s="96"/>
      <c r="T356" s="98"/>
      <c r="U356" s="98"/>
      <c r="V356" s="98"/>
      <c r="W356" s="98"/>
      <c r="X356" s="99"/>
      <c r="Y356" s="99"/>
      <c r="Z356" s="99"/>
      <c r="AA356" s="99"/>
      <c r="AB356" s="98"/>
      <c r="AC356" s="98"/>
      <c r="AD356" s="98"/>
      <c r="AE356" s="98"/>
      <c r="AF356" s="99"/>
      <c r="AG356" s="99"/>
      <c r="AH356" s="99"/>
      <c r="AI356" s="99"/>
      <c r="AJ356" s="87"/>
      <c r="AK356" s="100"/>
      <c r="AL356" s="100"/>
      <c r="AM356" s="101"/>
      <c r="AN356" s="101"/>
      <c r="AO356" s="101"/>
      <c r="AP356" s="101"/>
      <c r="AQ356" s="102"/>
      <c r="AR356" s="102"/>
      <c r="AS356" s="102"/>
      <c r="AT356" s="102"/>
      <c r="AU356" s="103"/>
      <c r="AV356" s="104"/>
      <c r="AW356" s="105"/>
      <c r="AX356" s="106"/>
      <c r="AY356" s="106"/>
      <c r="AZ356" s="106"/>
      <c r="BA356" s="98"/>
      <c r="BB356" s="98"/>
      <c r="BC356" s="98"/>
      <c r="BD356" s="98"/>
      <c r="BE356" s="107"/>
    </row>
    <row r="357" spans="1:57" s="84" customFormat="1" ht="34.5" hidden="1" customHeight="1">
      <c r="F357" s="86"/>
      <c r="G357" s="94"/>
      <c r="H357" s="407" t="s">
        <v>6776</v>
      </c>
      <c r="I357" s="407" t="s">
        <v>6776</v>
      </c>
      <c r="J357" s="85"/>
      <c r="K357" s="407" t="s">
        <v>6776</v>
      </c>
      <c r="L357" s="96"/>
      <c r="M357" s="96"/>
      <c r="N357" s="96"/>
      <c r="O357" s="96"/>
      <c r="P357" s="96"/>
      <c r="Q357" s="96"/>
      <c r="R357" s="96"/>
      <c r="S357" s="96"/>
      <c r="T357" s="98"/>
      <c r="U357" s="98"/>
      <c r="V357" s="98"/>
      <c r="W357" s="98"/>
      <c r="X357" s="99"/>
      <c r="Y357" s="99"/>
      <c r="Z357" s="99"/>
      <c r="AA357" s="99"/>
      <c r="AB357" s="98"/>
      <c r="AC357" s="98"/>
      <c r="AD357" s="98"/>
      <c r="AE357" s="98"/>
      <c r="AF357" s="99"/>
      <c r="AG357" s="99"/>
      <c r="AH357" s="99"/>
      <c r="AI357" s="99"/>
      <c r="AJ357" s="87"/>
      <c r="AK357" s="100"/>
      <c r="AL357" s="100"/>
      <c r="AM357" s="101"/>
      <c r="AN357" s="101"/>
      <c r="AO357" s="101"/>
      <c r="AP357" s="101"/>
      <c r="AQ357" s="102"/>
      <c r="AR357" s="102"/>
      <c r="AS357" s="102"/>
      <c r="AT357" s="102"/>
      <c r="AU357" s="103"/>
      <c r="AV357" s="104"/>
      <c r="AW357" s="105"/>
      <c r="AX357" s="106"/>
      <c r="AY357" s="106"/>
      <c r="AZ357" s="106"/>
      <c r="BA357" s="98"/>
      <c r="BB357" s="98"/>
      <c r="BC357" s="98"/>
      <c r="BD357" s="98"/>
      <c r="BE357" s="107"/>
    </row>
    <row r="358" spans="1:57" s="84" customFormat="1" ht="34.5" customHeight="1">
      <c r="F358" s="86"/>
      <c r="G358" s="94" t="s">
        <v>6420</v>
      </c>
      <c r="H358" s="407" t="s">
        <v>4304</v>
      </c>
      <c r="I358" s="407" t="s">
        <v>5158</v>
      </c>
      <c r="J358" s="85" t="s">
        <v>4304</v>
      </c>
      <c r="K358" s="407" t="s">
        <v>5326</v>
      </c>
      <c r="L358" s="96"/>
      <c r="M358" s="96"/>
      <c r="N358" s="96"/>
      <c r="O358" s="96"/>
      <c r="P358" s="96"/>
      <c r="Q358" s="96"/>
      <c r="R358" s="96"/>
      <c r="S358" s="96"/>
      <c r="T358" s="98"/>
      <c r="U358" s="98"/>
      <c r="V358" s="98"/>
      <c r="W358" s="98"/>
      <c r="X358" s="99"/>
      <c r="Y358" s="99"/>
      <c r="Z358" s="99"/>
      <c r="AA358" s="99"/>
      <c r="AB358" s="98"/>
      <c r="AC358" s="98"/>
      <c r="AD358" s="98"/>
      <c r="AE358" s="98"/>
      <c r="AF358" s="99"/>
      <c r="AG358" s="99"/>
      <c r="AH358" s="99"/>
      <c r="AI358" s="99"/>
      <c r="AJ358" s="87"/>
      <c r="AK358" s="100"/>
      <c r="AL358" s="100"/>
      <c r="AM358" s="101"/>
      <c r="AN358" s="101"/>
      <c r="AO358" s="101"/>
      <c r="AP358" s="101"/>
      <c r="AQ358" s="102"/>
      <c r="AR358" s="102"/>
      <c r="AS358" s="102"/>
      <c r="AT358" s="102"/>
      <c r="AU358" s="103"/>
      <c r="AV358" s="104"/>
      <c r="AW358" s="105"/>
      <c r="AX358" s="106"/>
      <c r="AY358" s="106"/>
      <c r="AZ358" s="106"/>
      <c r="BA358" s="98"/>
      <c r="BB358" s="98"/>
      <c r="BC358" s="98"/>
      <c r="BD358" s="98"/>
      <c r="BE358" s="107"/>
    </row>
    <row r="359" spans="1:57" s="84" customFormat="1" ht="34.5" hidden="1" customHeight="1">
      <c r="F359" s="86"/>
      <c r="G359" s="94"/>
      <c r="H359" s="407" t="s">
        <v>6776</v>
      </c>
      <c r="I359" s="407" t="s">
        <v>6776</v>
      </c>
      <c r="J359" s="85"/>
      <c r="K359" s="407" t="s">
        <v>6776</v>
      </c>
      <c r="L359" s="96"/>
      <c r="M359" s="96"/>
      <c r="N359" s="96"/>
      <c r="O359" s="96"/>
      <c r="P359" s="96"/>
      <c r="Q359" s="96"/>
      <c r="R359" s="96"/>
      <c r="S359" s="96"/>
      <c r="T359" s="98"/>
      <c r="U359" s="98"/>
      <c r="V359" s="98"/>
      <c r="W359" s="98"/>
      <c r="X359" s="99"/>
      <c r="Y359" s="99"/>
      <c r="Z359" s="99"/>
      <c r="AA359" s="99"/>
      <c r="AB359" s="98"/>
      <c r="AC359" s="98"/>
      <c r="AD359" s="98"/>
      <c r="AE359" s="98"/>
      <c r="AF359" s="99"/>
      <c r="AG359" s="99"/>
      <c r="AH359" s="99"/>
      <c r="AI359" s="99"/>
      <c r="AJ359" s="87"/>
      <c r="AK359" s="100"/>
      <c r="AL359" s="100"/>
      <c r="AM359" s="101"/>
      <c r="AN359" s="101"/>
      <c r="AO359" s="101"/>
      <c r="AP359" s="101"/>
      <c r="AQ359" s="102"/>
      <c r="AR359" s="102"/>
      <c r="AS359" s="102"/>
      <c r="AT359" s="102"/>
      <c r="AU359" s="103"/>
      <c r="AV359" s="104"/>
      <c r="AW359" s="105"/>
      <c r="AX359" s="106"/>
      <c r="AY359" s="106"/>
      <c r="AZ359" s="106"/>
      <c r="BA359" s="98"/>
      <c r="BB359" s="98"/>
      <c r="BC359" s="98"/>
      <c r="BD359" s="98"/>
      <c r="BE359" s="107"/>
    </row>
    <row r="360" spans="1:57" s="84" customFormat="1" ht="34.5" hidden="1" customHeight="1">
      <c r="F360" s="86"/>
      <c r="G360" s="94"/>
      <c r="H360" s="407" t="s">
        <v>6776</v>
      </c>
      <c r="I360" s="407" t="s">
        <v>6776</v>
      </c>
      <c r="J360" s="85"/>
      <c r="K360" s="407" t="s">
        <v>6776</v>
      </c>
      <c r="L360" s="96"/>
      <c r="M360" s="96"/>
      <c r="N360" s="96"/>
      <c r="O360" s="96"/>
      <c r="P360" s="96"/>
      <c r="Q360" s="96"/>
      <c r="R360" s="96"/>
      <c r="S360" s="96"/>
      <c r="T360" s="98"/>
      <c r="U360" s="98"/>
      <c r="V360" s="98"/>
      <c r="W360" s="98"/>
      <c r="X360" s="99"/>
      <c r="Y360" s="99"/>
      <c r="Z360" s="99"/>
      <c r="AA360" s="99"/>
      <c r="AB360" s="98"/>
      <c r="AC360" s="98"/>
      <c r="AD360" s="98"/>
      <c r="AE360" s="98"/>
      <c r="AF360" s="99"/>
      <c r="AG360" s="99"/>
      <c r="AH360" s="99"/>
      <c r="AI360" s="99"/>
      <c r="AJ360" s="87"/>
      <c r="AK360" s="100"/>
      <c r="AL360" s="100"/>
      <c r="AM360" s="101"/>
      <c r="AN360" s="101"/>
      <c r="AO360" s="101"/>
      <c r="AP360" s="101"/>
      <c r="AQ360" s="102"/>
      <c r="AR360" s="102"/>
      <c r="AS360" s="102"/>
      <c r="AT360" s="102"/>
      <c r="AU360" s="103"/>
      <c r="AV360" s="104"/>
      <c r="AW360" s="105"/>
      <c r="AX360" s="106"/>
      <c r="AY360" s="106"/>
      <c r="AZ360" s="106"/>
      <c r="BA360" s="98"/>
      <c r="BB360" s="98"/>
      <c r="BC360" s="98"/>
      <c r="BD360" s="98"/>
      <c r="BE360" s="107"/>
    </row>
    <row r="361" spans="1:57" s="84" customFormat="1" ht="34.5" hidden="1" customHeight="1">
      <c r="F361" s="86"/>
      <c r="G361" s="94"/>
      <c r="H361" s="407" t="s">
        <v>6776</v>
      </c>
      <c r="I361" s="407" t="s">
        <v>6776</v>
      </c>
      <c r="J361" s="85"/>
      <c r="K361" s="407" t="s">
        <v>6776</v>
      </c>
      <c r="L361" s="96"/>
      <c r="M361" s="96"/>
      <c r="N361" s="96"/>
      <c r="O361" s="96"/>
      <c r="P361" s="96"/>
      <c r="Q361" s="96"/>
      <c r="R361" s="96"/>
      <c r="S361" s="96"/>
      <c r="T361" s="98"/>
      <c r="U361" s="98"/>
      <c r="V361" s="98"/>
      <c r="W361" s="98"/>
      <c r="X361" s="99"/>
      <c r="Y361" s="99"/>
      <c r="Z361" s="99"/>
      <c r="AA361" s="99"/>
      <c r="AB361" s="98"/>
      <c r="AC361" s="98"/>
      <c r="AD361" s="98"/>
      <c r="AE361" s="98"/>
      <c r="AF361" s="99"/>
      <c r="AG361" s="99"/>
      <c r="AH361" s="99"/>
      <c r="AI361" s="99"/>
      <c r="AJ361" s="87"/>
      <c r="AK361" s="100"/>
      <c r="AL361" s="100"/>
      <c r="AM361" s="101"/>
      <c r="AN361" s="101"/>
      <c r="AO361" s="101"/>
      <c r="AP361" s="101"/>
      <c r="AQ361" s="102"/>
      <c r="AR361" s="102"/>
      <c r="AS361" s="102"/>
      <c r="AT361" s="102"/>
      <c r="AU361" s="103"/>
      <c r="AV361" s="104"/>
      <c r="AW361" s="105"/>
      <c r="AX361" s="106"/>
      <c r="AY361" s="106"/>
      <c r="AZ361" s="106"/>
      <c r="BA361" s="98"/>
      <c r="BB361" s="98"/>
      <c r="BC361" s="98"/>
      <c r="BD361" s="98"/>
      <c r="BE361" s="107"/>
    </row>
    <row r="362" spans="1:57" s="84" customFormat="1" ht="34.5" hidden="1" customHeight="1">
      <c r="F362" s="86"/>
      <c r="G362" s="94"/>
      <c r="H362" s="407" t="s">
        <v>6776</v>
      </c>
      <c r="I362" s="407" t="s">
        <v>6776</v>
      </c>
      <c r="J362" s="85"/>
      <c r="K362" s="407" t="s">
        <v>6776</v>
      </c>
      <c r="L362" s="96"/>
      <c r="M362" s="96"/>
      <c r="N362" s="96"/>
      <c r="O362" s="96"/>
      <c r="P362" s="96"/>
      <c r="Q362" s="96"/>
      <c r="R362" s="96"/>
      <c r="S362" s="96"/>
      <c r="T362" s="98"/>
      <c r="U362" s="98"/>
      <c r="V362" s="98"/>
      <c r="W362" s="98"/>
      <c r="X362" s="99"/>
      <c r="Y362" s="99"/>
      <c r="Z362" s="99"/>
      <c r="AA362" s="99"/>
      <c r="AB362" s="98"/>
      <c r="AC362" s="98"/>
      <c r="AD362" s="98"/>
      <c r="AE362" s="98"/>
      <c r="AF362" s="99"/>
      <c r="AG362" s="99"/>
      <c r="AH362" s="99"/>
      <c r="AI362" s="99"/>
      <c r="AJ362" s="87"/>
      <c r="AK362" s="100"/>
      <c r="AL362" s="100"/>
      <c r="AM362" s="101"/>
      <c r="AN362" s="101"/>
      <c r="AO362" s="101"/>
      <c r="AP362" s="101"/>
      <c r="AQ362" s="102"/>
      <c r="AR362" s="102"/>
      <c r="AS362" s="102"/>
      <c r="AT362" s="102"/>
      <c r="AU362" s="103"/>
      <c r="AV362" s="104"/>
      <c r="AW362" s="105"/>
      <c r="AX362" s="106"/>
      <c r="AY362" s="106"/>
      <c r="AZ362" s="106"/>
      <c r="BA362" s="98"/>
      <c r="BB362" s="98"/>
      <c r="BC362" s="98"/>
      <c r="BD362" s="98"/>
      <c r="BE362" s="107"/>
    </row>
    <row r="363" spans="1:57" s="84" customFormat="1" ht="34.5" hidden="1" customHeight="1">
      <c r="F363" s="86"/>
      <c r="G363" s="94"/>
      <c r="H363" s="407" t="s">
        <v>6776</v>
      </c>
      <c r="I363" s="407" t="s">
        <v>6776</v>
      </c>
      <c r="J363" s="85"/>
      <c r="K363" s="407" t="s">
        <v>6776</v>
      </c>
      <c r="L363" s="96"/>
      <c r="M363" s="96"/>
      <c r="N363" s="96"/>
      <c r="O363" s="96"/>
      <c r="P363" s="96"/>
      <c r="Q363" s="96"/>
      <c r="R363" s="96"/>
      <c r="S363" s="96"/>
      <c r="T363" s="98"/>
      <c r="U363" s="98"/>
      <c r="V363" s="98"/>
      <c r="W363" s="98"/>
      <c r="X363" s="99"/>
      <c r="Y363" s="99"/>
      <c r="Z363" s="99"/>
      <c r="AA363" s="99"/>
      <c r="AB363" s="98"/>
      <c r="AC363" s="98"/>
      <c r="AD363" s="98"/>
      <c r="AE363" s="98"/>
      <c r="AF363" s="99"/>
      <c r="AG363" s="99"/>
      <c r="AH363" s="99"/>
      <c r="AI363" s="99"/>
      <c r="AJ363" s="87"/>
      <c r="AK363" s="100"/>
      <c r="AL363" s="100"/>
      <c r="AM363" s="101"/>
      <c r="AN363" s="101"/>
      <c r="AO363" s="101"/>
      <c r="AP363" s="101"/>
      <c r="AQ363" s="102"/>
      <c r="AR363" s="102"/>
      <c r="AS363" s="102"/>
      <c r="AT363" s="102"/>
      <c r="AU363" s="103"/>
      <c r="AV363" s="104"/>
      <c r="AW363" s="105"/>
      <c r="AX363" s="106"/>
      <c r="AY363" s="106"/>
      <c r="AZ363" s="106"/>
      <c r="BA363" s="98"/>
      <c r="BB363" s="98"/>
      <c r="BC363" s="98"/>
      <c r="BD363" s="98"/>
      <c r="BE363" s="107"/>
    </row>
    <row r="364" spans="1:57" s="84" customFormat="1" ht="34.5" hidden="1" customHeight="1">
      <c r="F364" s="86"/>
      <c r="G364" s="94"/>
      <c r="H364" s="407" t="s">
        <v>6776</v>
      </c>
      <c r="I364" s="407" t="s">
        <v>6776</v>
      </c>
      <c r="J364" s="85"/>
      <c r="K364" s="407" t="s">
        <v>6776</v>
      </c>
      <c r="L364" s="96"/>
      <c r="M364" s="96"/>
      <c r="N364" s="96"/>
      <c r="O364" s="96"/>
      <c r="P364" s="96"/>
      <c r="Q364" s="96"/>
      <c r="R364" s="96"/>
      <c r="S364" s="96"/>
      <c r="T364" s="98"/>
      <c r="U364" s="98"/>
      <c r="V364" s="98"/>
      <c r="W364" s="98"/>
      <c r="X364" s="99"/>
      <c r="Y364" s="99"/>
      <c r="Z364" s="99"/>
      <c r="AA364" s="99"/>
      <c r="AB364" s="98"/>
      <c r="AC364" s="98"/>
      <c r="AD364" s="98"/>
      <c r="AE364" s="98"/>
      <c r="AF364" s="99"/>
      <c r="AG364" s="99"/>
      <c r="AH364" s="99"/>
      <c r="AI364" s="99"/>
      <c r="AJ364" s="87"/>
      <c r="AK364" s="100"/>
      <c r="AL364" s="100"/>
      <c r="AM364" s="101"/>
      <c r="AN364" s="101"/>
      <c r="AO364" s="101"/>
      <c r="AP364" s="101"/>
      <c r="AQ364" s="102"/>
      <c r="AR364" s="102"/>
      <c r="AS364" s="102"/>
      <c r="AT364" s="102"/>
      <c r="AU364" s="103"/>
      <c r="AV364" s="104"/>
      <c r="AW364" s="105"/>
      <c r="AX364" s="106"/>
      <c r="AY364" s="106"/>
      <c r="AZ364" s="106"/>
      <c r="BA364" s="98"/>
      <c r="BB364" s="98"/>
      <c r="BC364" s="98"/>
      <c r="BD364" s="98"/>
      <c r="BE364" s="107"/>
    </row>
    <row r="365" spans="1:57" s="84" customFormat="1" ht="34.5" customHeight="1">
      <c r="A365" s="84" t="s">
        <v>6569</v>
      </c>
      <c r="B365" s="84" t="s">
        <v>6570</v>
      </c>
      <c r="C365" s="84" t="s">
        <v>6571</v>
      </c>
      <c r="D365" s="84" t="s">
        <v>6572</v>
      </c>
      <c r="E365" s="84" t="s">
        <v>3</v>
      </c>
      <c r="F365" s="86"/>
      <c r="G365" s="94" t="s">
        <v>5327</v>
      </c>
      <c r="H365" s="407" t="s">
        <v>4304</v>
      </c>
      <c r="I365" s="407" t="s">
        <v>5326</v>
      </c>
      <c r="J365" s="85" t="s">
        <v>4304</v>
      </c>
      <c r="K365" s="407" t="s">
        <v>251</v>
      </c>
      <c r="L365" s="96">
        <v>3300</v>
      </c>
      <c r="M365" s="96">
        <v>1600</v>
      </c>
      <c r="N365" s="96">
        <v>1300</v>
      </c>
      <c r="O365" s="96">
        <v>950</v>
      </c>
      <c r="P365" s="96">
        <v>3300</v>
      </c>
      <c r="Q365" s="96">
        <v>1600</v>
      </c>
      <c r="R365" s="96">
        <v>1300</v>
      </c>
      <c r="S365" s="96">
        <v>950</v>
      </c>
      <c r="T365" s="98" t="e">
        <v>#N/A</v>
      </c>
      <c r="U365" s="98" t="e">
        <v>#N/A</v>
      </c>
      <c r="V365" s="98"/>
      <c r="W365" s="98"/>
      <c r="X365" s="99" t="e">
        <v>#N/A</v>
      </c>
      <c r="Y365" s="99" t="e">
        <v>#N/A</v>
      </c>
      <c r="Z365" s="99"/>
      <c r="AA365" s="99"/>
      <c r="AB365" s="98"/>
      <c r="AC365" s="98"/>
      <c r="AD365" s="98"/>
      <c r="AE365" s="98"/>
      <c r="AF365" s="99"/>
      <c r="AG365" s="99"/>
      <c r="AH365" s="99"/>
      <c r="AI365" s="99"/>
      <c r="AJ365" s="87">
        <v>11.875</v>
      </c>
      <c r="AK365" s="100"/>
      <c r="AL365" s="100" t="e">
        <v>#REF!</v>
      </c>
      <c r="AM365" s="101" t="e">
        <v>#REF!</v>
      </c>
      <c r="AN365" s="101" t="e">
        <v>#REF!</v>
      </c>
      <c r="AO365" s="101" t="e">
        <v>#REF!</v>
      </c>
      <c r="AP365" s="101" t="e">
        <v>#REF!</v>
      </c>
      <c r="AQ365" s="102" t="e">
        <v>#REF!</v>
      </c>
      <c r="AR365" s="102" t="e">
        <v>#REF!</v>
      </c>
      <c r="AS365" s="102" t="e">
        <v>#REF!</v>
      </c>
      <c r="AT365" s="102" t="e">
        <v>#REF!</v>
      </c>
      <c r="AU365" s="103" t="e">
        <v>#REF!</v>
      </c>
      <c r="AV365" s="104" t="s">
        <v>3</v>
      </c>
      <c r="AW365" s="105">
        <v>3850</v>
      </c>
      <c r="AX365" s="106">
        <v>1610</v>
      </c>
      <c r="AY365" s="106">
        <v>1190</v>
      </c>
      <c r="AZ365" s="106">
        <v>690</v>
      </c>
      <c r="BA365" s="98">
        <v>3300</v>
      </c>
      <c r="BB365" s="98">
        <v>1380</v>
      </c>
      <c r="BC365" s="98">
        <v>1020</v>
      </c>
      <c r="BD365" s="98">
        <v>590</v>
      </c>
      <c r="BE365" s="107" t="e">
        <v>#REF!</v>
      </c>
    </row>
    <row r="366" spans="1:57" s="84" customFormat="1" ht="34.5" hidden="1" customHeight="1">
      <c r="F366" s="86"/>
      <c r="G366" s="94"/>
      <c r="H366" s="407" t="s">
        <v>6776</v>
      </c>
      <c r="I366" s="407" t="s">
        <v>6776</v>
      </c>
      <c r="J366" s="85"/>
      <c r="K366" s="407" t="s">
        <v>6776</v>
      </c>
      <c r="L366" s="96"/>
      <c r="M366" s="96"/>
      <c r="N366" s="96"/>
      <c r="O366" s="96"/>
      <c r="P366" s="96"/>
      <c r="Q366" s="96"/>
      <c r="R366" s="96"/>
      <c r="S366" s="96"/>
      <c r="T366" s="98"/>
      <c r="U366" s="98"/>
      <c r="V366" s="98"/>
      <c r="W366" s="98"/>
      <c r="X366" s="99"/>
      <c r="Y366" s="99"/>
      <c r="Z366" s="99"/>
      <c r="AA366" s="99"/>
      <c r="AB366" s="98"/>
      <c r="AC366" s="98"/>
      <c r="AD366" s="98"/>
      <c r="AE366" s="98"/>
      <c r="AF366" s="99"/>
      <c r="AG366" s="99"/>
      <c r="AH366" s="99"/>
      <c r="AI366" s="99"/>
      <c r="AJ366" s="87"/>
      <c r="AK366" s="100"/>
      <c r="AL366" s="100"/>
      <c r="AM366" s="101"/>
      <c r="AN366" s="101"/>
      <c r="AO366" s="101"/>
      <c r="AP366" s="101"/>
      <c r="AQ366" s="102"/>
      <c r="AR366" s="102"/>
      <c r="AS366" s="102"/>
      <c r="AT366" s="102"/>
      <c r="AU366" s="103"/>
      <c r="AV366" s="104"/>
      <c r="AW366" s="105"/>
      <c r="AX366" s="106"/>
      <c r="AY366" s="106"/>
      <c r="AZ366" s="106"/>
      <c r="BA366" s="98"/>
      <c r="BB366" s="98"/>
      <c r="BC366" s="98"/>
      <c r="BD366" s="98"/>
      <c r="BE366" s="107"/>
    </row>
    <row r="367" spans="1:57" s="84" customFormat="1" ht="34.5" hidden="1" customHeight="1">
      <c r="F367" s="86"/>
      <c r="G367" s="94"/>
      <c r="H367" s="407" t="s">
        <v>6776</v>
      </c>
      <c r="I367" s="407" t="s">
        <v>6776</v>
      </c>
      <c r="J367" s="85"/>
      <c r="K367" s="407" t="s">
        <v>6776</v>
      </c>
      <c r="L367" s="96"/>
      <c r="M367" s="96"/>
      <c r="N367" s="96"/>
      <c r="O367" s="96"/>
      <c r="P367" s="96"/>
      <c r="Q367" s="96"/>
      <c r="R367" s="96"/>
      <c r="S367" s="96"/>
      <c r="T367" s="98"/>
      <c r="U367" s="98"/>
      <c r="V367" s="98"/>
      <c r="W367" s="98"/>
      <c r="X367" s="99"/>
      <c r="Y367" s="99"/>
      <c r="Z367" s="99"/>
      <c r="AA367" s="99"/>
      <c r="AB367" s="98"/>
      <c r="AC367" s="98"/>
      <c r="AD367" s="98"/>
      <c r="AE367" s="98"/>
      <c r="AF367" s="99"/>
      <c r="AG367" s="99"/>
      <c r="AH367" s="99"/>
      <c r="AI367" s="99"/>
      <c r="AJ367" s="87"/>
      <c r="AK367" s="100"/>
      <c r="AL367" s="100"/>
      <c r="AM367" s="101"/>
      <c r="AN367" s="101"/>
      <c r="AO367" s="101"/>
      <c r="AP367" s="101"/>
      <c r="AQ367" s="102"/>
      <c r="AR367" s="102"/>
      <c r="AS367" s="102"/>
      <c r="AT367" s="102"/>
      <c r="AU367" s="103"/>
      <c r="AV367" s="104"/>
      <c r="AW367" s="105"/>
      <c r="AX367" s="106"/>
      <c r="AY367" s="106"/>
      <c r="AZ367" s="106"/>
      <c r="BA367" s="98"/>
      <c r="BB367" s="98"/>
      <c r="BC367" s="98"/>
      <c r="BD367" s="98"/>
      <c r="BE367" s="107"/>
    </row>
    <row r="368" spans="1:57" s="84" customFormat="1" ht="34.5" hidden="1" customHeight="1">
      <c r="F368" s="86"/>
      <c r="G368" s="94"/>
      <c r="H368" s="407" t="s">
        <v>6776</v>
      </c>
      <c r="I368" s="407" t="s">
        <v>6776</v>
      </c>
      <c r="J368" s="85"/>
      <c r="K368" s="407" t="s">
        <v>6776</v>
      </c>
      <c r="L368" s="96"/>
      <c r="M368" s="96"/>
      <c r="N368" s="96"/>
      <c r="O368" s="96"/>
      <c r="P368" s="96"/>
      <c r="Q368" s="96"/>
      <c r="R368" s="96"/>
      <c r="S368" s="96"/>
      <c r="T368" s="98"/>
      <c r="U368" s="98"/>
      <c r="V368" s="98"/>
      <c r="W368" s="98"/>
      <c r="X368" s="99"/>
      <c r="Y368" s="99"/>
      <c r="Z368" s="99"/>
      <c r="AA368" s="99"/>
      <c r="AB368" s="98"/>
      <c r="AC368" s="98"/>
      <c r="AD368" s="98"/>
      <c r="AE368" s="98"/>
      <c r="AF368" s="99"/>
      <c r="AG368" s="99"/>
      <c r="AH368" s="99"/>
      <c r="AI368" s="99"/>
      <c r="AJ368" s="87"/>
      <c r="AK368" s="100"/>
      <c r="AL368" s="100"/>
      <c r="AM368" s="101"/>
      <c r="AN368" s="101"/>
      <c r="AO368" s="101"/>
      <c r="AP368" s="101"/>
      <c r="AQ368" s="102"/>
      <c r="AR368" s="102"/>
      <c r="AS368" s="102"/>
      <c r="AT368" s="102"/>
      <c r="AU368" s="103"/>
      <c r="AV368" s="104"/>
      <c r="AW368" s="105"/>
      <c r="AX368" s="106"/>
      <c r="AY368" s="106"/>
      <c r="AZ368" s="106"/>
      <c r="BA368" s="98"/>
      <c r="BB368" s="98"/>
      <c r="BC368" s="98"/>
      <c r="BD368" s="98"/>
      <c r="BE368" s="107"/>
    </row>
    <row r="369" spans="1:57" s="84" customFormat="1" ht="34.5" hidden="1" customHeight="1">
      <c r="F369" s="86"/>
      <c r="G369" s="94"/>
      <c r="H369" s="407" t="s">
        <v>6776</v>
      </c>
      <c r="I369" s="407" t="s">
        <v>6776</v>
      </c>
      <c r="J369" s="85"/>
      <c r="K369" s="407" t="s">
        <v>6776</v>
      </c>
      <c r="L369" s="96"/>
      <c r="M369" s="96"/>
      <c r="N369" s="96"/>
      <c r="O369" s="96"/>
      <c r="P369" s="96"/>
      <c r="Q369" s="96"/>
      <c r="R369" s="96"/>
      <c r="S369" s="96"/>
      <c r="T369" s="98"/>
      <c r="U369" s="98"/>
      <c r="V369" s="98"/>
      <c r="W369" s="98"/>
      <c r="X369" s="99"/>
      <c r="Y369" s="99"/>
      <c r="Z369" s="99"/>
      <c r="AA369" s="99"/>
      <c r="AB369" s="98"/>
      <c r="AC369" s="98"/>
      <c r="AD369" s="98"/>
      <c r="AE369" s="98"/>
      <c r="AF369" s="99"/>
      <c r="AG369" s="99"/>
      <c r="AH369" s="99"/>
      <c r="AI369" s="99"/>
      <c r="AJ369" s="87"/>
      <c r="AK369" s="100"/>
      <c r="AL369" s="100"/>
      <c r="AM369" s="101"/>
      <c r="AN369" s="101"/>
      <c r="AO369" s="101"/>
      <c r="AP369" s="101"/>
      <c r="AQ369" s="102"/>
      <c r="AR369" s="102"/>
      <c r="AS369" s="102"/>
      <c r="AT369" s="102"/>
      <c r="AU369" s="103"/>
      <c r="AV369" s="104"/>
      <c r="AW369" s="105"/>
      <c r="AX369" s="106"/>
      <c r="AY369" s="106"/>
      <c r="AZ369" s="106"/>
      <c r="BA369" s="98"/>
      <c r="BB369" s="98"/>
      <c r="BC369" s="98"/>
      <c r="BD369" s="98"/>
      <c r="BE369" s="107"/>
    </row>
    <row r="370" spans="1:57" s="84" customFormat="1" ht="34.5" hidden="1" customHeight="1">
      <c r="F370" s="86"/>
      <c r="G370" s="94"/>
      <c r="H370" s="407" t="s">
        <v>6776</v>
      </c>
      <c r="I370" s="407" t="s">
        <v>6776</v>
      </c>
      <c r="J370" s="85"/>
      <c r="K370" s="407" t="s">
        <v>6776</v>
      </c>
      <c r="L370" s="96"/>
      <c r="M370" s="96"/>
      <c r="N370" s="96"/>
      <c r="O370" s="96"/>
      <c r="P370" s="96"/>
      <c r="Q370" s="96"/>
      <c r="R370" s="96"/>
      <c r="S370" s="96"/>
      <c r="T370" s="98"/>
      <c r="U370" s="98"/>
      <c r="V370" s="98"/>
      <c r="W370" s="98"/>
      <c r="X370" s="99"/>
      <c r="Y370" s="99"/>
      <c r="Z370" s="99"/>
      <c r="AA370" s="99"/>
      <c r="AB370" s="98"/>
      <c r="AC370" s="98"/>
      <c r="AD370" s="98"/>
      <c r="AE370" s="98"/>
      <c r="AF370" s="99"/>
      <c r="AG370" s="99"/>
      <c r="AH370" s="99"/>
      <c r="AI370" s="99"/>
      <c r="AJ370" s="87"/>
      <c r="AK370" s="100"/>
      <c r="AL370" s="100"/>
      <c r="AM370" s="101"/>
      <c r="AN370" s="101"/>
      <c r="AO370" s="101"/>
      <c r="AP370" s="101"/>
      <c r="AQ370" s="102"/>
      <c r="AR370" s="102"/>
      <c r="AS370" s="102"/>
      <c r="AT370" s="102"/>
      <c r="AU370" s="103"/>
      <c r="AV370" s="104"/>
      <c r="AW370" s="105"/>
      <c r="AX370" s="106"/>
      <c r="AY370" s="106"/>
      <c r="AZ370" s="106"/>
      <c r="BA370" s="98"/>
      <c r="BB370" s="98"/>
      <c r="BC370" s="98"/>
      <c r="BD370" s="98"/>
      <c r="BE370" s="107"/>
    </row>
    <row r="371" spans="1:57" s="84" customFormat="1" ht="34.5" hidden="1" customHeight="1">
      <c r="F371" s="86"/>
      <c r="G371" s="94"/>
      <c r="H371" s="407" t="s">
        <v>6776</v>
      </c>
      <c r="I371" s="407" t="s">
        <v>6776</v>
      </c>
      <c r="J371" s="85"/>
      <c r="K371" s="407" t="s">
        <v>6776</v>
      </c>
      <c r="L371" s="96"/>
      <c r="M371" s="96"/>
      <c r="N371" s="96"/>
      <c r="O371" s="96"/>
      <c r="P371" s="96"/>
      <c r="Q371" s="96"/>
      <c r="R371" s="96"/>
      <c r="S371" s="96"/>
      <c r="T371" s="98"/>
      <c r="U371" s="98"/>
      <c r="V371" s="98"/>
      <c r="W371" s="98"/>
      <c r="X371" s="99"/>
      <c r="Y371" s="99"/>
      <c r="Z371" s="99"/>
      <c r="AA371" s="99"/>
      <c r="AB371" s="98"/>
      <c r="AC371" s="98"/>
      <c r="AD371" s="98"/>
      <c r="AE371" s="98"/>
      <c r="AF371" s="99"/>
      <c r="AG371" s="99"/>
      <c r="AH371" s="99"/>
      <c r="AI371" s="99"/>
      <c r="AJ371" s="87"/>
      <c r="AK371" s="100"/>
      <c r="AL371" s="100"/>
      <c r="AM371" s="101"/>
      <c r="AN371" s="101"/>
      <c r="AO371" s="101"/>
      <c r="AP371" s="101"/>
      <c r="AQ371" s="102"/>
      <c r="AR371" s="102"/>
      <c r="AS371" s="102"/>
      <c r="AT371" s="102"/>
      <c r="AU371" s="103"/>
      <c r="AV371" s="104"/>
      <c r="AW371" s="105"/>
      <c r="AX371" s="106"/>
      <c r="AY371" s="106"/>
      <c r="AZ371" s="106"/>
      <c r="BA371" s="98"/>
      <c r="BB371" s="98"/>
      <c r="BC371" s="98"/>
      <c r="BD371" s="98"/>
      <c r="BE371" s="107"/>
    </row>
    <row r="372" spans="1:57" s="84" customFormat="1" ht="47.25">
      <c r="A372" s="84" t="s">
        <v>6573</v>
      </c>
      <c r="B372" s="84" t="s">
        <v>6574</v>
      </c>
      <c r="C372" s="84" t="s">
        <v>6575</v>
      </c>
      <c r="D372" s="84" t="s">
        <v>6576</v>
      </c>
      <c r="E372" s="84" t="s">
        <v>3</v>
      </c>
      <c r="F372" s="86">
        <v>5</v>
      </c>
      <c r="G372" s="94" t="s">
        <v>5271</v>
      </c>
      <c r="H372" s="407" t="s">
        <v>5109</v>
      </c>
      <c r="I372" s="407" t="s">
        <v>5257</v>
      </c>
      <c r="J372" s="85" t="s">
        <v>5109</v>
      </c>
      <c r="K372" s="407" t="s">
        <v>5272</v>
      </c>
      <c r="L372" s="96">
        <v>3300</v>
      </c>
      <c r="M372" s="96">
        <v>1600</v>
      </c>
      <c r="N372" s="96">
        <v>1300</v>
      </c>
      <c r="O372" s="96">
        <v>950</v>
      </c>
      <c r="P372" s="96">
        <v>3300</v>
      </c>
      <c r="Q372" s="96">
        <v>1600</v>
      </c>
      <c r="R372" s="96">
        <v>1300</v>
      </c>
      <c r="S372" s="96">
        <v>950</v>
      </c>
      <c r="T372" s="98"/>
      <c r="U372" s="98" t="e">
        <v>#N/A</v>
      </c>
      <c r="V372" s="98" t="e">
        <v>#N/A</v>
      </c>
      <c r="W372" s="98"/>
      <c r="X372" s="99"/>
      <c r="Y372" s="99" t="e">
        <v>#N/A</v>
      </c>
      <c r="Z372" s="99" t="e">
        <v>#N/A</v>
      </c>
      <c r="AA372" s="99"/>
      <c r="AB372" s="98"/>
      <c r="AC372" s="98"/>
      <c r="AD372" s="98"/>
      <c r="AE372" s="98"/>
      <c r="AF372" s="99"/>
      <c r="AG372" s="99"/>
      <c r="AH372" s="99"/>
      <c r="AI372" s="99"/>
      <c r="AJ372" s="87">
        <v>12.94</v>
      </c>
      <c r="AK372" s="100"/>
      <c r="AL372" s="100" t="e">
        <v>#REF!</v>
      </c>
      <c r="AM372" s="101" t="e">
        <v>#REF!</v>
      </c>
      <c r="AN372" s="101" t="e">
        <v>#REF!</v>
      </c>
      <c r="AO372" s="101" t="e">
        <v>#REF!</v>
      </c>
      <c r="AP372" s="101" t="e">
        <v>#REF!</v>
      </c>
      <c r="AQ372" s="102" t="e">
        <v>#REF!</v>
      </c>
      <c r="AR372" s="102" t="e">
        <v>#REF!</v>
      </c>
      <c r="AS372" s="102" t="e">
        <v>#REF!</v>
      </c>
      <c r="AT372" s="102" t="e">
        <v>#REF!</v>
      </c>
      <c r="AU372" s="103" t="e">
        <v>#REF!</v>
      </c>
      <c r="AV372" s="104" t="s">
        <v>3</v>
      </c>
      <c r="AW372" s="105">
        <v>10500</v>
      </c>
      <c r="AX372" s="106">
        <v>2800</v>
      </c>
      <c r="AY372" s="106">
        <v>2100</v>
      </c>
      <c r="AZ372" s="106">
        <v>1750</v>
      </c>
      <c r="BA372" s="98">
        <v>9000</v>
      </c>
      <c r="BB372" s="98">
        <v>2400</v>
      </c>
      <c r="BC372" s="98">
        <v>1800</v>
      </c>
      <c r="BD372" s="98">
        <v>1500</v>
      </c>
      <c r="BE372" s="107" t="e">
        <v>#REF!</v>
      </c>
    </row>
    <row r="373" spans="1:57" s="84" customFormat="1" ht="15.75" hidden="1">
      <c r="F373" s="86"/>
      <c r="G373" s="94"/>
      <c r="H373" s="407" t="s">
        <v>6776</v>
      </c>
      <c r="I373" s="407" t="s">
        <v>6776</v>
      </c>
      <c r="J373" s="85"/>
      <c r="K373" s="407" t="s">
        <v>6776</v>
      </c>
      <c r="L373" s="96"/>
      <c r="M373" s="96"/>
      <c r="N373" s="96"/>
      <c r="O373" s="96"/>
      <c r="P373" s="96"/>
      <c r="Q373" s="96"/>
      <c r="R373" s="96"/>
      <c r="S373" s="96"/>
      <c r="T373" s="98"/>
      <c r="U373" s="98"/>
      <c r="V373" s="98"/>
      <c r="W373" s="98"/>
      <c r="X373" s="99"/>
      <c r="Y373" s="99"/>
      <c r="Z373" s="99"/>
      <c r="AA373" s="99"/>
      <c r="AB373" s="98"/>
      <c r="AC373" s="98"/>
      <c r="AD373" s="98"/>
      <c r="AE373" s="98"/>
      <c r="AF373" s="99"/>
      <c r="AG373" s="99"/>
      <c r="AH373" s="99"/>
      <c r="AI373" s="99"/>
      <c r="AJ373" s="87"/>
      <c r="AK373" s="100"/>
      <c r="AL373" s="100"/>
      <c r="AM373" s="101"/>
      <c r="AN373" s="101"/>
      <c r="AO373" s="101"/>
      <c r="AP373" s="101"/>
      <c r="AQ373" s="102"/>
      <c r="AR373" s="102"/>
      <c r="AS373" s="102"/>
      <c r="AT373" s="102"/>
      <c r="AU373" s="103"/>
      <c r="AV373" s="104"/>
      <c r="AW373" s="105"/>
      <c r="AX373" s="106"/>
      <c r="AY373" s="106"/>
      <c r="AZ373" s="106"/>
      <c r="BA373" s="98"/>
      <c r="BB373" s="98"/>
      <c r="BC373" s="98"/>
      <c r="BD373" s="98"/>
      <c r="BE373" s="107"/>
    </row>
    <row r="374" spans="1:57" s="84" customFormat="1" ht="15.75" hidden="1">
      <c r="F374" s="86"/>
      <c r="G374" s="94"/>
      <c r="H374" s="407" t="s">
        <v>6776</v>
      </c>
      <c r="I374" s="407" t="s">
        <v>6776</v>
      </c>
      <c r="J374" s="85"/>
      <c r="K374" s="407" t="s">
        <v>6776</v>
      </c>
      <c r="L374" s="96"/>
      <c r="M374" s="96"/>
      <c r="N374" s="96"/>
      <c r="O374" s="96"/>
      <c r="P374" s="96"/>
      <c r="Q374" s="96"/>
      <c r="R374" s="96"/>
      <c r="S374" s="96"/>
      <c r="T374" s="98"/>
      <c r="U374" s="98"/>
      <c r="V374" s="98"/>
      <c r="W374" s="98"/>
      <c r="X374" s="99"/>
      <c r="Y374" s="99"/>
      <c r="Z374" s="99"/>
      <c r="AA374" s="99"/>
      <c r="AB374" s="98"/>
      <c r="AC374" s="98"/>
      <c r="AD374" s="98"/>
      <c r="AE374" s="98"/>
      <c r="AF374" s="99"/>
      <c r="AG374" s="99"/>
      <c r="AH374" s="99"/>
      <c r="AI374" s="99"/>
      <c r="AJ374" s="87"/>
      <c r="AK374" s="100"/>
      <c r="AL374" s="100"/>
      <c r="AM374" s="101"/>
      <c r="AN374" s="101"/>
      <c r="AO374" s="101"/>
      <c r="AP374" s="101"/>
      <c r="AQ374" s="102"/>
      <c r="AR374" s="102"/>
      <c r="AS374" s="102"/>
      <c r="AT374" s="102"/>
      <c r="AU374" s="103"/>
      <c r="AV374" s="104"/>
      <c r="AW374" s="105"/>
      <c r="AX374" s="106"/>
      <c r="AY374" s="106"/>
      <c r="AZ374" s="106"/>
      <c r="BA374" s="98"/>
      <c r="BB374" s="98"/>
      <c r="BC374" s="98"/>
      <c r="BD374" s="98"/>
      <c r="BE374" s="107"/>
    </row>
    <row r="375" spans="1:57" s="84" customFormat="1" ht="15.75" hidden="1">
      <c r="F375" s="86"/>
      <c r="G375" s="94"/>
      <c r="H375" s="407" t="s">
        <v>6776</v>
      </c>
      <c r="I375" s="407" t="s">
        <v>6776</v>
      </c>
      <c r="J375" s="85"/>
      <c r="K375" s="407" t="s">
        <v>6776</v>
      </c>
      <c r="L375" s="96"/>
      <c r="M375" s="96"/>
      <c r="N375" s="96"/>
      <c r="O375" s="96"/>
      <c r="P375" s="96"/>
      <c r="Q375" s="96"/>
      <c r="R375" s="96"/>
      <c r="S375" s="96"/>
      <c r="T375" s="98"/>
      <c r="U375" s="98"/>
      <c r="V375" s="98"/>
      <c r="W375" s="98"/>
      <c r="X375" s="99"/>
      <c r="Y375" s="99"/>
      <c r="Z375" s="99"/>
      <c r="AA375" s="99"/>
      <c r="AB375" s="98"/>
      <c r="AC375" s="98"/>
      <c r="AD375" s="98"/>
      <c r="AE375" s="98"/>
      <c r="AF375" s="99"/>
      <c r="AG375" s="99"/>
      <c r="AH375" s="99"/>
      <c r="AI375" s="99"/>
      <c r="AJ375" s="87"/>
      <c r="AK375" s="100"/>
      <c r="AL375" s="100"/>
      <c r="AM375" s="101"/>
      <c r="AN375" s="101"/>
      <c r="AO375" s="101"/>
      <c r="AP375" s="101"/>
      <c r="AQ375" s="102"/>
      <c r="AR375" s="102"/>
      <c r="AS375" s="102"/>
      <c r="AT375" s="102"/>
      <c r="AU375" s="103"/>
      <c r="AV375" s="104"/>
      <c r="AW375" s="105"/>
      <c r="AX375" s="106"/>
      <c r="AY375" s="106"/>
      <c r="AZ375" s="106"/>
      <c r="BA375" s="98"/>
      <c r="BB375" s="98"/>
      <c r="BC375" s="98"/>
      <c r="BD375" s="98"/>
      <c r="BE375" s="107"/>
    </row>
    <row r="376" spans="1:57" s="84" customFormat="1" ht="15.75" hidden="1">
      <c r="F376" s="86"/>
      <c r="G376" s="94"/>
      <c r="H376" s="407" t="s">
        <v>6776</v>
      </c>
      <c r="I376" s="407" t="s">
        <v>6776</v>
      </c>
      <c r="J376" s="85"/>
      <c r="K376" s="407" t="s">
        <v>6776</v>
      </c>
      <c r="L376" s="96"/>
      <c r="M376" s="96"/>
      <c r="N376" s="96"/>
      <c r="O376" s="96"/>
      <c r="P376" s="96"/>
      <c r="Q376" s="96"/>
      <c r="R376" s="96"/>
      <c r="S376" s="96"/>
      <c r="T376" s="98"/>
      <c r="U376" s="98"/>
      <c r="V376" s="98"/>
      <c r="W376" s="98"/>
      <c r="X376" s="99"/>
      <c r="Y376" s="99"/>
      <c r="Z376" s="99"/>
      <c r="AA376" s="99"/>
      <c r="AB376" s="98"/>
      <c r="AC376" s="98"/>
      <c r="AD376" s="98"/>
      <c r="AE376" s="98"/>
      <c r="AF376" s="99"/>
      <c r="AG376" s="99"/>
      <c r="AH376" s="99"/>
      <c r="AI376" s="99"/>
      <c r="AJ376" s="87"/>
      <c r="AK376" s="100"/>
      <c r="AL376" s="100"/>
      <c r="AM376" s="101"/>
      <c r="AN376" s="101"/>
      <c r="AO376" s="101"/>
      <c r="AP376" s="101"/>
      <c r="AQ376" s="102"/>
      <c r="AR376" s="102"/>
      <c r="AS376" s="102"/>
      <c r="AT376" s="102"/>
      <c r="AU376" s="103"/>
      <c r="AV376" s="104"/>
      <c r="AW376" s="105"/>
      <c r="AX376" s="106"/>
      <c r="AY376" s="106"/>
      <c r="AZ376" s="106"/>
      <c r="BA376" s="98"/>
      <c r="BB376" s="98"/>
      <c r="BC376" s="98"/>
      <c r="BD376" s="98"/>
      <c r="BE376" s="107"/>
    </row>
    <row r="377" spans="1:57" s="84" customFormat="1" ht="15.75" hidden="1">
      <c r="F377" s="86"/>
      <c r="G377" s="94"/>
      <c r="H377" s="407" t="s">
        <v>6776</v>
      </c>
      <c r="I377" s="407" t="s">
        <v>6776</v>
      </c>
      <c r="J377" s="85"/>
      <c r="K377" s="407" t="s">
        <v>6776</v>
      </c>
      <c r="L377" s="96"/>
      <c r="M377" s="96"/>
      <c r="N377" s="96"/>
      <c r="O377" s="96"/>
      <c r="P377" s="96"/>
      <c r="Q377" s="96"/>
      <c r="R377" s="96"/>
      <c r="S377" s="96"/>
      <c r="T377" s="98"/>
      <c r="U377" s="98"/>
      <c r="V377" s="98"/>
      <c r="W377" s="98"/>
      <c r="X377" s="99"/>
      <c r="Y377" s="99"/>
      <c r="Z377" s="99"/>
      <c r="AA377" s="99"/>
      <c r="AB377" s="98"/>
      <c r="AC377" s="98"/>
      <c r="AD377" s="98"/>
      <c r="AE377" s="98"/>
      <c r="AF377" s="99"/>
      <c r="AG377" s="99"/>
      <c r="AH377" s="99"/>
      <c r="AI377" s="99"/>
      <c r="AJ377" s="87"/>
      <c r="AK377" s="100"/>
      <c r="AL377" s="100"/>
      <c r="AM377" s="101"/>
      <c r="AN377" s="101"/>
      <c r="AO377" s="101"/>
      <c r="AP377" s="101"/>
      <c r="AQ377" s="102"/>
      <c r="AR377" s="102"/>
      <c r="AS377" s="102"/>
      <c r="AT377" s="102"/>
      <c r="AU377" s="103"/>
      <c r="AV377" s="104"/>
      <c r="AW377" s="105"/>
      <c r="AX377" s="106"/>
      <c r="AY377" s="106"/>
      <c r="AZ377" s="106"/>
      <c r="BA377" s="98"/>
      <c r="BB377" s="98"/>
      <c r="BC377" s="98"/>
      <c r="BD377" s="98"/>
      <c r="BE377" s="107"/>
    </row>
    <row r="378" spans="1:57" s="84" customFormat="1" ht="15.75" hidden="1">
      <c r="F378" s="86"/>
      <c r="G378" s="94"/>
      <c r="H378" s="407" t="s">
        <v>6776</v>
      </c>
      <c r="I378" s="407" t="s">
        <v>6776</v>
      </c>
      <c r="J378" s="85"/>
      <c r="K378" s="407" t="s">
        <v>6776</v>
      </c>
      <c r="L378" s="96"/>
      <c r="M378" s="96"/>
      <c r="N378" s="96"/>
      <c r="O378" s="96"/>
      <c r="P378" s="96"/>
      <c r="Q378" s="96"/>
      <c r="R378" s="96"/>
      <c r="S378" s="96"/>
      <c r="T378" s="98"/>
      <c r="U378" s="98"/>
      <c r="V378" s="98"/>
      <c r="W378" s="98"/>
      <c r="X378" s="99"/>
      <c r="Y378" s="99"/>
      <c r="Z378" s="99"/>
      <c r="AA378" s="99"/>
      <c r="AB378" s="98"/>
      <c r="AC378" s="98"/>
      <c r="AD378" s="98"/>
      <c r="AE378" s="98"/>
      <c r="AF378" s="99"/>
      <c r="AG378" s="99"/>
      <c r="AH378" s="99"/>
      <c r="AI378" s="99"/>
      <c r="AJ378" s="87"/>
      <c r="AK378" s="100"/>
      <c r="AL378" s="100"/>
      <c r="AM378" s="101"/>
      <c r="AN378" s="101"/>
      <c r="AO378" s="101"/>
      <c r="AP378" s="101"/>
      <c r="AQ378" s="102"/>
      <c r="AR378" s="102"/>
      <c r="AS378" s="102"/>
      <c r="AT378" s="102"/>
      <c r="AU378" s="103"/>
      <c r="AV378" s="104"/>
      <c r="AW378" s="105"/>
      <c r="AX378" s="106"/>
      <c r="AY378" s="106"/>
      <c r="AZ378" s="106"/>
      <c r="BA378" s="98"/>
      <c r="BB378" s="98"/>
      <c r="BC378" s="98"/>
      <c r="BD378" s="98"/>
      <c r="BE378" s="107"/>
    </row>
    <row r="379" spans="1:57" s="84" customFormat="1" ht="34.5" customHeight="1">
      <c r="A379" s="84" t="s">
        <v>6577</v>
      </c>
      <c r="B379" s="84" t="s">
        <v>6578</v>
      </c>
      <c r="C379" s="84" t="s">
        <v>6579</v>
      </c>
      <c r="D379" s="84" t="s">
        <v>6580</v>
      </c>
      <c r="E379" s="84" t="s">
        <v>3</v>
      </c>
      <c r="F379" s="86"/>
      <c r="G379" s="94" t="s">
        <v>5370</v>
      </c>
      <c r="H379" s="407" t="s">
        <v>4274</v>
      </c>
      <c r="I379" s="407" t="s">
        <v>5369</v>
      </c>
      <c r="J379" s="85" t="s">
        <v>4283</v>
      </c>
      <c r="K379" s="407" t="s">
        <v>251</v>
      </c>
      <c r="L379" s="96">
        <v>5000</v>
      </c>
      <c r="M379" s="96">
        <v>2400</v>
      </c>
      <c r="N379" s="96">
        <v>1300</v>
      </c>
      <c r="O379" s="96">
        <v>950</v>
      </c>
      <c r="P379" s="96">
        <v>5000</v>
      </c>
      <c r="Q379" s="96">
        <v>2400</v>
      </c>
      <c r="R379" s="96">
        <v>1300</v>
      </c>
      <c r="S379" s="96">
        <v>950</v>
      </c>
      <c r="T379" s="98"/>
      <c r="U379" s="98"/>
      <c r="V379" s="98"/>
      <c r="W379" s="98"/>
      <c r="X379" s="99"/>
      <c r="Y379" s="99"/>
      <c r="Z379" s="99"/>
      <c r="AA379" s="99"/>
      <c r="AB379" s="98"/>
      <c r="AC379" s="98"/>
      <c r="AD379" s="98"/>
      <c r="AE379" s="98"/>
      <c r="AF379" s="99"/>
      <c r="AG379" s="99"/>
      <c r="AH379" s="99"/>
      <c r="AI379" s="99"/>
      <c r="AJ379" s="87">
        <v>7.2</v>
      </c>
      <c r="AK379" s="100"/>
      <c r="AL379" s="100" t="e">
        <v>#REF!</v>
      </c>
      <c r="AM379" s="101" t="e">
        <v>#REF!</v>
      </c>
      <c r="AN379" s="101" t="e">
        <v>#REF!</v>
      </c>
      <c r="AO379" s="101" t="e">
        <v>#REF!</v>
      </c>
      <c r="AP379" s="101" t="e">
        <v>#REF!</v>
      </c>
      <c r="AQ379" s="102" t="e">
        <v>#REF!</v>
      </c>
      <c r="AR379" s="102" t="e">
        <v>#REF!</v>
      </c>
      <c r="AS379" s="102" t="e">
        <v>#REF!</v>
      </c>
      <c r="AT379" s="102" t="e">
        <v>#REF!</v>
      </c>
      <c r="AU379" s="103" t="e">
        <v>#REF!</v>
      </c>
      <c r="AV379" s="104" t="s">
        <v>3</v>
      </c>
      <c r="AW379" s="105">
        <v>1750</v>
      </c>
      <c r="AX379" s="106">
        <v>840</v>
      </c>
      <c r="AY379" s="106">
        <v>700</v>
      </c>
      <c r="AZ379" s="106">
        <v>630</v>
      </c>
      <c r="BA379" s="98">
        <v>1500</v>
      </c>
      <c r="BB379" s="98">
        <v>720</v>
      </c>
      <c r="BC379" s="98">
        <v>600</v>
      </c>
      <c r="BD379" s="98">
        <v>540</v>
      </c>
      <c r="BE379" s="107" t="e">
        <v>#REF!</v>
      </c>
    </row>
    <row r="380" spans="1:57" s="84" customFormat="1" ht="34.5" hidden="1" customHeight="1">
      <c r="F380" s="86"/>
      <c r="G380" s="94"/>
      <c r="H380" s="407" t="s">
        <v>6776</v>
      </c>
      <c r="I380" s="407" t="s">
        <v>6776</v>
      </c>
      <c r="J380" s="85"/>
      <c r="K380" s="407" t="s">
        <v>6776</v>
      </c>
      <c r="L380" s="96"/>
      <c r="M380" s="96"/>
      <c r="N380" s="96"/>
      <c r="O380" s="96"/>
      <c r="P380" s="96"/>
      <c r="Q380" s="96"/>
      <c r="R380" s="96"/>
      <c r="S380" s="96"/>
      <c r="T380" s="98"/>
      <c r="U380" s="98"/>
      <c r="V380" s="98"/>
      <c r="W380" s="98"/>
      <c r="X380" s="99"/>
      <c r="Y380" s="99"/>
      <c r="Z380" s="99"/>
      <c r="AA380" s="99"/>
      <c r="AB380" s="98"/>
      <c r="AC380" s="98"/>
      <c r="AD380" s="98"/>
      <c r="AE380" s="98"/>
      <c r="AF380" s="99"/>
      <c r="AG380" s="99"/>
      <c r="AH380" s="99"/>
      <c r="AI380" s="99"/>
      <c r="AJ380" s="87"/>
      <c r="AK380" s="100"/>
      <c r="AL380" s="100"/>
      <c r="AM380" s="101"/>
      <c r="AN380" s="101"/>
      <c r="AO380" s="101"/>
      <c r="AP380" s="101"/>
      <c r="AQ380" s="102"/>
      <c r="AR380" s="102"/>
      <c r="AS380" s="102"/>
      <c r="AT380" s="102"/>
      <c r="AU380" s="103"/>
      <c r="AV380" s="104"/>
      <c r="AW380" s="105"/>
      <c r="AX380" s="106"/>
      <c r="AY380" s="106"/>
      <c r="AZ380" s="106"/>
      <c r="BA380" s="98"/>
      <c r="BB380" s="98"/>
      <c r="BC380" s="98"/>
      <c r="BD380" s="98"/>
      <c r="BE380" s="107"/>
    </row>
    <row r="381" spans="1:57" s="84" customFormat="1" ht="34.5" hidden="1" customHeight="1">
      <c r="F381" s="86"/>
      <c r="G381" s="94"/>
      <c r="H381" s="407" t="s">
        <v>6776</v>
      </c>
      <c r="I381" s="407" t="s">
        <v>6776</v>
      </c>
      <c r="J381" s="85"/>
      <c r="K381" s="407" t="s">
        <v>6776</v>
      </c>
      <c r="L381" s="96"/>
      <c r="M381" s="96"/>
      <c r="N381" s="96"/>
      <c r="O381" s="96"/>
      <c r="P381" s="96"/>
      <c r="Q381" s="96"/>
      <c r="R381" s="96"/>
      <c r="S381" s="96"/>
      <c r="T381" s="98"/>
      <c r="U381" s="98"/>
      <c r="V381" s="98"/>
      <c r="W381" s="98"/>
      <c r="X381" s="99"/>
      <c r="Y381" s="99"/>
      <c r="Z381" s="99"/>
      <c r="AA381" s="99"/>
      <c r="AB381" s="98"/>
      <c r="AC381" s="98"/>
      <c r="AD381" s="98"/>
      <c r="AE381" s="98"/>
      <c r="AF381" s="99"/>
      <c r="AG381" s="99"/>
      <c r="AH381" s="99"/>
      <c r="AI381" s="99"/>
      <c r="AJ381" s="87"/>
      <c r="AK381" s="100"/>
      <c r="AL381" s="100"/>
      <c r="AM381" s="101"/>
      <c r="AN381" s="101"/>
      <c r="AO381" s="101"/>
      <c r="AP381" s="101"/>
      <c r="AQ381" s="102"/>
      <c r="AR381" s="102"/>
      <c r="AS381" s="102"/>
      <c r="AT381" s="102"/>
      <c r="AU381" s="103"/>
      <c r="AV381" s="104"/>
      <c r="AW381" s="105"/>
      <c r="AX381" s="106"/>
      <c r="AY381" s="106"/>
      <c r="AZ381" s="106"/>
      <c r="BA381" s="98"/>
      <c r="BB381" s="98"/>
      <c r="BC381" s="98"/>
      <c r="BD381" s="98"/>
      <c r="BE381" s="107"/>
    </row>
    <row r="382" spans="1:57" s="84" customFormat="1" ht="34.5" hidden="1" customHeight="1">
      <c r="F382" s="86"/>
      <c r="G382" s="94"/>
      <c r="H382" s="407" t="s">
        <v>6776</v>
      </c>
      <c r="I382" s="407" t="s">
        <v>6776</v>
      </c>
      <c r="J382" s="85"/>
      <c r="K382" s="407" t="s">
        <v>6776</v>
      </c>
      <c r="L382" s="96"/>
      <c r="M382" s="96"/>
      <c r="N382" s="96"/>
      <c r="O382" s="96"/>
      <c r="P382" s="96"/>
      <c r="Q382" s="96"/>
      <c r="R382" s="96"/>
      <c r="S382" s="96"/>
      <c r="T382" s="98"/>
      <c r="U382" s="98"/>
      <c r="V382" s="98"/>
      <c r="W382" s="98"/>
      <c r="X382" s="99"/>
      <c r="Y382" s="99"/>
      <c r="Z382" s="99"/>
      <c r="AA382" s="99"/>
      <c r="AB382" s="98"/>
      <c r="AC382" s="98"/>
      <c r="AD382" s="98"/>
      <c r="AE382" s="98"/>
      <c r="AF382" s="99"/>
      <c r="AG382" s="99"/>
      <c r="AH382" s="99"/>
      <c r="AI382" s="99"/>
      <c r="AJ382" s="87"/>
      <c r="AK382" s="100"/>
      <c r="AL382" s="100"/>
      <c r="AM382" s="101"/>
      <c r="AN382" s="101"/>
      <c r="AO382" s="101"/>
      <c r="AP382" s="101"/>
      <c r="AQ382" s="102"/>
      <c r="AR382" s="102"/>
      <c r="AS382" s="102"/>
      <c r="AT382" s="102"/>
      <c r="AU382" s="103"/>
      <c r="AV382" s="104"/>
      <c r="AW382" s="105"/>
      <c r="AX382" s="106"/>
      <c r="AY382" s="106"/>
      <c r="AZ382" s="106"/>
      <c r="BA382" s="98"/>
      <c r="BB382" s="98"/>
      <c r="BC382" s="98"/>
      <c r="BD382" s="98"/>
      <c r="BE382" s="107"/>
    </row>
    <row r="383" spans="1:57" s="84" customFormat="1" ht="34.5" hidden="1" customHeight="1">
      <c r="F383" s="86"/>
      <c r="G383" s="94"/>
      <c r="H383" s="407" t="s">
        <v>6776</v>
      </c>
      <c r="I383" s="407" t="s">
        <v>6776</v>
      </c>
      <c r="J383" s="85"/>
      <c r="K383" s="407" t="s">
        <v>6776</v>
      </c>
      <c r="L383" s="96"/>
      <c r="M383" s="96"/>
      <c r="N383" s="96"/>
      <c r="O383" s="96"/>
      <c r="P383" s="96"/>
      <c r="Q383" s="96"/>
      <c r="R383" s="96"/>
      <c r="S383" s="96"/>
      <c r="T383" s="98"/>
      <c r="U383" s="98"/>
      <c r="V383" s="98"/>
      <c r="W383" s="98"/>
      <c r="X383" s="99"/>
      <c r="Y383" s="99"/>
      <c r="Z383" s="99"/>
      <c r="AA383" s="99"/>
      <c r="AB383" s="98"/>
      <c r="AC383" s="98"/>
      <c r="AD383" s="98"/>
      <c r="AE383" s="98"/>
      <c r="AF383" s="99"/>
      <c r="AG383" s="99"/>
      <c r="AH383" s="99"/>
      <c r="AI383" s="99"/>
      <c r="AJ383" s="87"/>
      <c r="AK383" s="100"/>
      <c r="AL383" s="100"/>
      <c r="AM383" s="101"/>
      <c r="AN383" s="101"/>
      <c r="AO383" s="101"/>
      <c r="AP383" s="101"/>
      <c r="AQ383" s="102"/>
      <c r="AR383" s="102"/>
      <c r="AS383" s="102"/>
      <c r="AT383" s="102"/>
      <c r="AU383" s="103"/>
      <c r="AV383" s="104"/>
      <c r="AW383" s="105"/>
      <c r="AX383" s="106"/>
      <c r="AY383" s="106"/>
      <c r="AZ383" s="106"/>
      <c r="BA383" s="98"/>
      <c r="BB383" s="98"/>
      <c r="BC383" s="98"/>
      <c r="BD383" s="98"/>
      <c r="BE383" s="107"/>
    </row>
    <row r="384" spans="1:57" s="84" customFormat="1" ht="34.5" hidden="1" customHeight="1">
      <c r="F384" s="86"/>
      <c r="G384" s="94"/>
      <c r="H384" s="407" t="s">
        <v>6776</v>
      </c>
      <c r="I384" s="407" t="s">
        <v>6776</v>
      </c>
      <c r="J384" s="85"/>
      <c r="K384" s="407" t="s">
        <v>6776</v>
      </c>
      <c r="L384" s="96"/>
      <c r="M384" s="96"/>
      <c r="N384" s="96"/>
      <c r="O384" s="96"/>
      <c r="P384" s="96"/>
      <c r="Q384" s="96"/>
      <c r="R384" s="96"/>
      <c r="S384" s="96"/>
      <c r="T384" s="98"/>
      <c r="U384" s="98"/>
      <c r="V384" s="98"/>
      <c r="W384" s="98"/>
      <c r="X384" s="99"/>
      <c r="Y384" s="99"/>
      <c r="Z384" s="99"/>
      <c r="AA384" s="99"/>
      <c r="AB384" s="98"/>
      <c r="AC384" s="98"/>
      <c r="AD384" s="98"/>
      <c r="AE384" s="98"/>
      <c r="AF384" s="99"/>
      <c r="AG384" s="99"/>
      <c r="AH384" s="99"/>
      <c r="AI384" s="99"/>
      <c r="AJ384" s="87"/>
      <c r="AK384" s="100"/>
      <c r="AL384" s="100"/>
      <c r="AM384" s="101"/>
      <c r="AN384" s="101"/>
      <c r="AO384" s="101"/>
      <c r="AP384" s="101"/>
      <c r="AQ384" s="102"/>
      <c r="AR384" s="102"/>
      <c r="AS384" s="102"/>
      <c r="AT384" s="102"/>
      <c r="AU384" s="103"/>
      <c r="AV384" s="104"/>
      <c r="AW384" s="105"/>
      <c r="AX384" s="106"/>
      <c r="AY384" s="106"/>
      <c r="AZ384" s="106"/>
      <c r="BA384" s="98"/>
      <c r="BB384" s="98"/>
      <c r="BC384" s="98"/>
      <c r="BD384" s="98"/>
      <c r="BE384" s="107"/>
    </row>
    <row r="385" spans="1:57" s="84" customFormat="1" ht="34.5" hidden="1" customHeight="1">
      <c r="F385" s="86"/>
      <c r="G385" s="94"/>
      <c r="H385" s="407" t="s">
        <v>6776</v>
      </c>
      <c r="I385" s="407" t="s">
        <v>6776</v>
      </c>
      <c r="J385" s="85"/>
      <c r="K385" s="407" t="s">
        <v>6776</v>
      </c>
      <c r="L385" s="96"/>
      <c r="M385" s="96"/>
      <c r="N385" s="96"/>
      <c r="O385" s="96"/>
      <c r="P385" s="96"/>
      <c r="Q385" s="96"/>
      <c r="R385" s="96"/>
      <c r="S385" s="96"/>
      <c r="T385" s="98"/>
      <c r="U385" s="98"/>
      <c r="V385" s="98"/>
      <c r="W385" s="98"/>
      <c r="X385" s="99"/>
      <c r="Y385" s="99"/>
      <c r="Z385" s="99"/>
      <c r="AA385" s="99"/>
      <c r="AB385" s="98"/>
      <c r="AC385" s="98"/>
      <c r="AD385" s="98"/>
      <c r="AE385" s="98"/>
      <c r="AF385" s="99"/>
      <c r="AG385" s="99"/>
      <c r="AH385" s="99"/>
      <c r="AI385" s="99"/>
      <c r="AJ385" s="87"/>
      <c r="AK385" s="100"/>
      <c r="AL385" s="100"/>
      <c r="AM385" s="101"/>
      <c r="AN385" s="101"/>
      <c r="AO385" s="101"/>
      <c r="AP385" s="101"/>
      <c r="AQ385" s="102"/>
      <c r="AR385" s="102"/>
      <c r="AS385" s="102"/>
      <c r="AT385" s="102"/>
      <c r="AU385" s="103"/>
      <c r="AV385" s="104"/>
      <c r="AW385" s="105"/>
      <c r="AX385" s="106"/>
      <c r="AY385" s="106"/>
      <c r="AZ385" s="106"/>
      <c r="BA385" s="98"/>
      <c r="BB385" s="98"/>
      <c r="BC385" s="98"/>
      <c r="BD385" s="98"/>
      <c r="BE385" s="107"/>
    </row>
    <row r="386" spans="1:57" s="84" customFormat="1" ht="34.5" customHeight="1">
      <c r="A386" s="84" t="s">
        <v>6581</v>
      </c>
      <c r="B386" s="84" t="s">
        <v>6582</v>
      </c>
      <c r="C386" s="84" t="s">
        <v>6583</v>
      </c>
      <c r="D386" s="84" t="s">
        <v>6584</v>
      </c>
      <c r="E386" s="84" t="s">
        <v>3</v>
      </c>
      <c r="F386" s="86"/>
      <c r="G386" s="94" t="s">
        <v>5372</v>
      </c>
      <c r="H386" s="407" t="s">
        <v>4274</v>
      </c>
      <c r="I386" s="407" t="s">
        <v>251</v>
      </c>
      <c r="J386" s="85" t="s">
        <v>4283</v>
      </c>
      <c r="K386" s="407" t="s">
        <v>269</v>
      </c>
      <c r="L386" s="96">
        <v>3300</v>
      </c>
      <c r="M386" s="96">
        <v>1600</v>
      </c>
      <c r="N386" s="96">
        <v>1300</v>
      </c>
      <c r="O386" s="96">
        <v>950</v>
      </c>
      <c r="P386" s="96">
        <v>3300</v>
      </c>
      <c r="Q386" s="96">
        <v>1600</v>
      </c>
      <c r="R386" s="96">
        <v>1300</v>
      </c>
      <c r="S386" s="96">
        <v>950</v>
      </c>
      <c r="T386" s="98" t="e">
        <v>#N/A</v>
      </c>
      <c r="U386" s="98"/>
      <c r="V386" s="98"/>
      <c r="W386" s="98"/>
      <c r="X386" s="99" t="e">
        <v>#N/A</v>
      </c>
      <c r="Y386" s="99"/>
      <c r="Z386" s="99"/>
      <c r="AA386" s="99"/>
      <c r="AB386" s="98"/>
      <c r="AC386" s="98"/>
      <c r="AD386" s="98"/>
      <c r="AE386" s="98"/>
      <c r="AF386" s="99"/>
      <c r="AG386" s="99"/>
      <c r="AH386" s="99"/>
      <c r="AI386" s="99"/>
      <c r="AJ386" s="87">
        <v>8.0701754385964914</v>
      </c>
      <c r="AK386" s="100"/>
      <c r="AL386" s="100" t="e">
        <v>#REF!</v>
      </c>
      <c r="AM386" s="101" t="e">
        <v>#REF!</v>
      </c>
      <c r="AN386" s="101" t="e">
        <v>#REF!</v>
      </c>
      <c r="AO386" s="101" t="e">
        <v>#REF!</v>
      </c>
      <c r="AP386" s="101" t="e">
        <v>#REF!</v>
      </c>
      <c r="AQ386" s="102" t="e">
        <v>#REF!</v>
      </c>
      <c r="AR386" s="102" t="e">
        <v>#REF!</v>
      </c>
      <c r="AS386" s="102" t="e">
        <v>#REF!</v>
      </c>
      <c r="AT386" s="102" t="e">
        <v>#REF!</v>
      </c>
      <c r="AU386" s="103" t="e">
        <v>#REF!</v>
      </c>
      <c r="AV386" s="104" t="s">
        <v>3</v>
      </c>
      <c r="AW386" s="105">
        <v>1470</v>
      </c>
      <c r="AX386" s="106">
        <v>840</v>
      </c>
      <c r="AY386" s="106">
        <v>630</v>
      </c>
      <c r="AZ386" s="106">
        <v>490</v>
      </c>
      <c r="BA386" s="98">
        <v>1260</v>
      </c>
      <c r="BB386" s="98">
        <v>720</v>
      </c>
      <c r="BC386" s="98">
        <v>540</v>
      </c>
      <c r="BD386" s="98">
        <v>420</v>
      </c>
      <c r="BE386" s="107" t="e">
        <v>#REF!</v>
      </c>
    </row>
    <row r="387" spans="1:57" s="84" customFormat="1" ht="34.5" hidden="1" customHeight="1">
      <c r="F387" s="86"/>
      <c r="G387" s="94"/>
      <c r="H387" s="407" t="s">
        <v>6776</v>
      </c>
      <c r="I387" s="407" t="s">
        <v>6776</v>
      </c>
      <c r="J387" s="85"/>
      <c r="K387" s="407" t="s">
        <v>6776</v>
      </c>
      <c r="L387" s="96"/>
      <c r="M387" s="96"/>
      <c r="N387" s="96"/>
      <c r="O387" s="96"/>
      <c r="P387" s="96"/>
      <c r="Q387" s="96"/>
      <c r="R387" s="96"/>
      <c r="S387" s="96"/>
      <c r="T387" s="98"/>
      <c r="U387" s="98"/>
      <c r="V387" s="98"/>
      <c r="W387" s="98"/>
      <c r="X387" s="99"/>
      <c r="Y387" s="99"/>
      <c r="Z387" s="99"/>
      <c r="AA387" s="99"/>
      <c r="AB387" s="98"/>
      <c r="AC387" s="98"/>
      <c r="AD387" s="98"/>
      <c r="AE387" s="98"/>
      <c r="AF387" s="99"/>
      <c r="AG387" s="99"/>
      <c r="AH387" s="99"/>
      <c r="AI387" s="99"/>
      <c r="AJ387" s="87"/>
      <c r="AK387" s="100"/>
      <c r="AL387" s="100"/>
      <c r="AM387" s="101"/>
      <c r="AN387" s="101"/>
      <c r="AO387" s="101"/>
      <c r="AP387" s="101"/>
      <c r="AQ387" s="102"/>
      <c r="AR387" s="102"/>
      <c r="AS387" s="102"/>
      <c r="AT387" s="102"/>
      <c r="AU387" s="103"/>
      <c r="AV387" s="104"/>
      <c r="AW387" s="105"/>
      <c r="AX387" s="106"/>
      <c r="AY387" s="106"/>
      <c r="AZ387" s="106"/>
      <c r="BA387" s="98"/>
      <c r="BB387" s="98"/>
      <c r="BC387" s="98"/>
      <c r="BD387" s="98"/>
      <c r="BE387" s="107"/>
    </row>
    <row r="388" spans="1:57" s="84" customFormat="1" ht="34.5" hidden="1" customHeight="1">
      <c r="F388" s="86"/>
      <c r="G388" s="94"/>
      <c r="H388" s="407" t="s">
        <v>6776</v>
      </c>
      <c r="I388" s="407" t="s">
        <v>6776</v>
      </c>
      <c r="J388" s="85"/>
      <c r="K388" s="407" t="s">
        <v>6776</v>
      </c>
      <c r="L388" s="96"/>
      <c r="M388" s="96"/>
      <c r="N388" s="96"/>
      <c r="O388" s="96"/>
      <c r="P388" s="96"/>
      <c r="Q388" s="96"/>
      <c r="R388" s="96"/>
      <c r="S388" s="96"/>
      <c r="T388" s="98"/>
      <c r="U388" s="98"/>
      <c r="V388" s="98"/>
      <c r="W388" s="98"/>
      <c r="X388" s="99"/>
      <c r="Y388" s="99"/>
      <c r="Z388" s="99"/>
      <c r="AA388" s="99"/>
      <c r="AB388" s="98"/>
      <c r="AC388" s="98"/>
      <c r="AD388" s="98"/>
      <c r="AE388" s="98"/>
      <c r="AF388" s="99"/>
      <c r="AG388" s="99"/>
      <c r="AH388" s="99"/>
      <c r="AI388" s="99"/>
      <c r="AJ388" s="87"/>
      <c r="AK388" s="100"/>
      <c r="AL388" s="100"/>
      <c r="AM388" s="101"/>
      <c r="AN388" s="101"/>
      <c r="AO388" s="101"/>
      <c r="AP388" s="101"/>
      <c r="AQ388" s="102"/>
      <c r="AR388" s="102"/>
      <c r="AS388" s="102"/>
      <c r="AT388" s="102"/>
      <c r="AU388" s="103"/>
      <c r="AV388" s="104"/>
      <c r="AW388" s="105"/>
      <c r="AX388" s="106"/>
      <c r="AY388" s="106"/>
      <c r="AZ388" s="106"/>
      <c r="BA388" s="98"/>
      <c r="BB388" s="98"/>
      <c r="BC388" s="98"/>
      <c r="BD388" s="98"/>
      <c r="BE388" s="107"/>
    </row>
    <row r="389" spans="1:57" s="84" customFormat="1" ht="34.5" hidden="1" customHeight="1">
      <c r="F389" s="86"/>
      <c r="G389" s="94"/>
      <c r="H389" s="407" t="s">
        <v>6776</v>
      </c>
      <c r="I389" s="407" t="s">
        <v>6776</v>
      </c>
      <c r="J389" s="85"/>
      <c r="K389" s="407" t="s">
        <v>6776</v>
      </c>
      <c r="L389" s="96"/>
      <c r="M389" s="96"/>
      <c r="N389" s="96"/>
      <c r="O389" s="96"/>
      <c r="P389" s="96"/>
      <c r="Q389" s="96"/>
      <c r="R389" s="96"/>
      <c r="S389" s="96"/>
      <c r="T389" s="98"/>
      <c r="U389" s="98"/>
      <c r="V389" s="98"/>
      <c r="W389" s="98"/>
      <c r="X389" s="99"/>
      <c r="Y389" s="99"/>
      <c r="Z389" s="99"/>
      <c r="AA389" s="99"/>
      <c r="AB389" s="98"/>
      <c r="AC389" s="98"/>
      <c r="AD389" s="98"/>
      <c r="AE389" s="98"/>
      <c r="AF389" s="99"/>
      <c r="AG389" s="99"/>
      <c r="AH389" s="99"/>
      <c r="AI389" s="99"/>
      <c r="AJ389" s="87"/>
      <c r="AK389" s="100"/>
      <c r="AL389" s="100"/>
      <c r="AM389" s="101"/>
      <c r="AN389" s="101"/>
      <c r="AO389" s="101"/>
      <c r="AP389" s="101"/>
      <c r="AQ389" s="102"/>
      <c r="AR389" s="102"/>
      <c r="AS389" s="102"/>
      <c r="AT389" s="102"/>
      <c r="AU389" s="103"/>
      <c r="AV389" s="104"/>
      <c r="AW389" s="105"/>
      <c r="AX389" s="106"/>
      <c r="AY389" s="106"/>
      <c r="AZ389" s="106"/>
      <c r="BA389" s="98"/>
      <c r="BB389" s="98"/>
      <c r="BC389" s="98"/>
      <c r="BD389" s="98"/>
      <c r="BE389" s="107"/>
    </row>
    <row r="390" spans="1:57" s="84" customFormat="1" ht="34.5" hidden="1" customHeight="1">
      <c r="F390" s="86"/>
      <c r="G390" s="94"/>
      <c r="H390" s="407" t="s">
        <v>6776</v>
      </c>
      <c r="I390" s="407" t="s">
        <v>6776</v>
      </c>
      <c r="J390" s="85"/>
      <c r="K390" s="407" t="s">
        <v>6776</v>
      </c>
      <c r="L390" s="96"/>
      <c r="M390" s="96"/>
      <c r="N390" s="96"/>
      <c r="O390" s="96"/>
      <c r="P390" s="96"/>
      <c r="Q390" s="96"/>
      <c r="R390" s="96"/>
      <c r="S390" s="96"/>
      <c r="T390" s="98"/>
      <c r="U390" s="98"/>
      <c r="V390" s="98"/>
      <c r="W390" s="98"/>
      <c r="X390" s="99"/>
      <c r="Y390" s="99"/>
      <c r="Z390" s="99"/>
      <c r="AA390" s="99"/>
      <c r="AB390" s="98"/>
      <c r="AC390" s="98"/>
      <c r="AD390" s="98"/>
      <c r="AE390" s="98"/>
      <c r="AF390" s="99"/>
      <c r="AG390" s="99"/>
      <c r="AH390" s="99"/>
      <c r="AI390" s="99"/>
      <c r="AJ390" s="87"/>
      <c r="AK390" s="100"/>
      <c r="AL390" s="100"/>
      <c r="AM390" s="101"/>
      <c r="AN390" s="101"/>
      <c r="AO390" s="101"/>
      <c r="AP390" s="101"/>
      <c r="AQ390" s="102"/>
      <c r="AR390" s="102"/>
      <c r="AS390" s="102"/>
      <c r="AT390" s="102"/>
      <c r="AU390" s="103"/>
      <c r="AV390" s="104"/>
      <c r="AW390" s="105"/>
      <c r="AX390" s="106"/>
      <c r="AY390" s="106"/>
      <c r="AZ390" s="106"/>
      <c r="BA390" s="98"/>
      <c r="BB390" s="98"/>
      <c r="BC390" s="98"/>
      <c r="BD390" s="98"/>
      <c r="BE390" s="107"/>
    </row>
    <row r="391" spans="1:57" s="84" customFormat="1" ht="34.5" hidden="1" customHeight="1">
      <c r="F391" s="86"/>
      <c r="G391" s="94"/>
      <c r="H391" s="407" t="s">
        <v>6776</v>
      </c>
      <c r="I391" s="407" t="s">
        <v>6776</v>
      </c>
      <c r="J391" s="85"/>
      <c r="K391" s="407" t="s">
        <v>6776</v>
      </c>
      <c r="L391" s="96"/>
      <c r="M391" s="96"/>
      <c r="N391" s="96"/>
      <c r="O391" s="96"/>
      <c r="P391" s="96"/>
      <c r="Q391" s="96"/>
      <c r="R391" s="96"/>
      <c r="S391" s="96"/>
      <c r="T391" s="98"/>
      <c r="U391" s="98"/>
      <c r="V391" s="98"/>
      <c r="W391" s="98"/>
      <c r="X391" s="99"/>
      <c r="Y391" s="99"/>
      <c r="Z391" s="99"/>
      <c r="AA391" s="99"/>
      <c r="AB391" s="98"/>
      <c r="AC391" s="98"/>
      <c r="AD391" s="98"/>
      <c r="AE391" s="98"/>
      <c r="AF391" s="99"/>
      <c r="AG391" s="99"/>
      <c r="AH391" s="99"/>
      <c r="AI391" s="99"/>
      <c r="AJ391" s="87"/>
      <c r="AK391" s="100"/>
      <c r="AL391" s="100"/>
      <c r="AM391" s="101"/>
      <c r="AN391" s="101"/>
      <c r="AO391" s="101"/>
      <c r="AP391" s="101"/>
      <c r="AQ391" s="102"/>
      <c r="AR391" s="102"/>
      <c r="AS391" s="102"/>
      <c r="AT391" s="102"/>
      <c r="AU391" s="103"/>
      <c r="AV391" s="104"/>
      <c r="AW391" s="105"/>
      <c r="AX391" s="106"/>
      <c r="AY391" s="106"/>
      <c r="AZ391" s="106"/>
      <c r="BA391" s="98"/>
      <c r="BB391" s="98"/>
      <c r="BC391" s="98"/>
      <c r="BD391" s="98"/>
      <c r="BE391" s="107"/>
    </row>
    <row r="392" spans="1:57" s="84" customFormat="1" ht="34.5" hidden="1" customHeight="1">
      <c r="F392" s="86"/>
      <c r="G392" s="94"/>
      <c r="H392" s="407" t="s">
        <v>6776</v>
      </c>
      <c r="I392" s="407" t="s">
        <v>6776</v>
      </c>
      <c r="J392" s="85"/>
      <c r="K392" s="407" t="s">
        <v>6776</v>
      </c>
      <c r="L392" s="96"/>
      <c r="M392" s="96"/>
      <c r="N392" s="96"/>
      <c r="O392" s="96"/>
      <c r="P392" s="96"/>
      <c r="Q392" s="96"/>
      <c r="R392" s="96"/>
      <c r="S392" s="96"/>
      <c r="T392" s="98"/>
      <c r="U392" s="98"/>
      <c r="V392" s="98"/>
      <c r="W392" s="98"/>
      <c r="X392" s="99"/>
      <c r="Y392" s="99"/>
      <c r="Z392" s="99"/>
      <c r="AA392" s="99"/>
      <c r="AB392" s="98"/>
      <c r="AC392" s="98"/>
      <c r="AD392" s="98"/>
      <c r="AE392" s="98"/>
      <c r="AF392" s="99"/>
      <c r="AG392" s="99"/>
      <c r="AH392" s="99"/>
      <c r="AI392" s="99"/>
      <c r="AJ392" s="87"/>
      <c r="AK392" s="100"/>
      <c r="AL392" s="100"/>
      <c r="AM392" s="101"/>
      <c r="AN392" s="101"/>
      <c r="AO392" s="101"/>
      <c r="AP392" s="101"/>
      <c r="AQ392" s="102"/>
      <c r="AR392" s="102"/>
      <c r="AS392" s="102"/>
      <c r="AT392" s="102"/>
      <c r="AU392" s="103"/>
      <c r="AV392" s="104"/>
      <c r="AW392" s="105"/>
      <c r="AX392" s="106"/>
      <c r="AY392" s="106"/>
      <c r="AZ392" s="106"/>
      <c r="BA392" s="98"/>
      <c r="BB392" s="98"/>
      <c r="BC392" s="98"/>
      <c r="BD392" s="98"/>
      <c r="BE392" s="107"/>
    </row>
    <row r="393" spans="1:57" s="84" customFormat="1" ht="78.75">
      <c r="A393" s="84" t="s">
        <v>6585</v>
      </c>
      <c r="B393" s="84" t="s">
        <v>6586</v>
      </c>
      <c r="C393" s="84" t="s">
        <v>6587</v>
      </c>
      <c r="D393" s="84" t="s">
        <v>6588</v>
      </c>
      <c r="E393" s="84" t="s">
        <v>3</v>
      </c>
      <c r="F393" s="86">
        <v>55</v>
      </c>
      <c r="G393" s="94" t="s">
        <v>5443</v>
      </c>
      <c r="H393" s="407" t="s">
        <v>648</v>
      </c>
      <c r="I393" s="407" t="s">
        <v>5257</v>
      </c>
      <c r="J393" s="85" t="s">
        <v>648</v>
      </c>
      <c r="K393" s="407" t="s">
        <v>6775</v>
      </c>
      <c r="L393" s="96">
        <v>4200</v>
      </c>
      <c r="M393" s="96">
        <v>2100</v>
      </c>
      <c r="N393" s="96">
        <v>1500</v>
      </c>
      <c r="O393" s="96">
        <v>900</v>
      </c>
      <c r="P393" s="96">
        <v>4200</v>
      </c>
      <c r="Q393" s="96">
        <v>2100</v>
      </c>
      <c r="R393" s="96">
        <v>1500</v>
      </c>
      <c r="S393" s="96">
        <v>900</v>
      </c>
      <c r="T393" s="98"/>
      <c r="U393" s="98" t="e">
        <v>#N/A</v>
      </c>
      <c r="V393" s="98"/>
      <c r="W393" s="98"/>
      <c r="X393" s="99"/>
      <c r="Y393" s="99" t="e">
        <v>#N/A</v>
      </c>
      <c r="Z393" s="99"/>
      <c r="AA393" s="99"/>
      <c r="AB393" s="98"/>
      <c r="AC393" s="98"/>
      <c r="AD393" s="98"/>
      <c r="AE393" s="98"/>
      <c r="AF393" s="99"/>
      <c r="AG393" s="99"/>
      <c r="AH393" s="99"/>
      <c r="AI393" s="99"/>
      <c r="AJ393" s="87">
        <v>12.94</v>
      </c>
      <c r="AK393" s="100"/>
      <c r="AL393" s="100" t="e">
        <v>#REF!</v>
      </c>
      <c r="AM393" s="101" t="e">
        <v>#REF!</v>
      </c>
      <c r="AN393" s="101" t="e">
        <v>#REF!</v>
      </c>
      <c r="AO393" s="101" t="e">
        <v>#REF!</v>
      </c>
      <c r="AP393" s="101" t="e">
        <v>#REF!</v>
      </c>
      <c r="AQ393" s="102" t="e">
        <v>#REF!</v>
      </c>
      <c r="AR393" s="102" t="e">
        <v>#REF!</v>
      </c>
      <c r="AS393" s="102" t="e">
        <v>#REF!</v>
      </c>
      <c r="AT393" s="102" t="e">
        <v>#REF!</v>
      </c>
      <c r="AU393" s="103" t="e">
        <v>#REF!</v>
      </c>
      <c r="AV393" s="104" t="s">
        <v>3</v>
      </c>
      <c r="AW393" s="105">
        <v>2100</v>
      </c>
      <c r="AX393" s="106">
        <v>1330</v>
      </c>
      <c r="AY393" s="106">
        <v>979.99999999999989</v>
      </c>
      <c r="AZ393" s="106">
        <v>595</v>
      </c>
      <c r="BA393" s="98">
        <v>1800</v>
      </c>
      <c r="BB393" s="98">
        <v>1140</v>
      </c>
      <c r="BC393" s="98">
        <v>840</v>
      </c>
      <c r="BD393" s="98">
        <v>510</v>
      </c>
      <c r="BE393" s="107" t="e">
        <v>#REF!</v>
      </c>
    </row>
    <row r="394" spans="1:57" s="84" customFormat="1" ht="15.75" hidden="1">
      <c r="F394" s="86"/>
      <c r="G394" s="94"/>
      <c r="H394" s="407" t="s">
        <v>6776</v>
      </c>
      <c r="I394" s="407" t="s">
        <v>6776</v>
      </c>
      <c r="J394" s="85"/>
      <c r="K394" s="407" t="s">
        <v>6776</v>
      </c>
      <c r="L394" s="96"/>
      <c r="M394" s="96"/>
      <c r="N394" s="96"/>
      <c r="O394" s="96"/>
      <c r="P394" s="96"/>
      <c r="Q394" s="96"/>
      <c r="R394" s="96"/>
      <c r="S394" s="96"/>
      <c r="T394" s="98"/>
      <c r="U394" s="98"/>
      <c r="V394" s="98"/>
      <c r="W394" s="98"/>
      <c r="X394" s="99"/>
      <c r="Y394" s="99"/>
      <c r="Z394" s="99"/>
      <c r="AA394" s="99"/>
      <c r="AB394" s="98"/>
      <c r="AC394" s="98"/>
      <c r="AD394" s="98"/>
      <c r="AE394" s="98"/>
      <c r="AF394" s="99"/>
      <c r="AG394" s="99"/>
      <c r="AH394" s="99"/>
      <c r="AI394" s="99"/>
      <c r="AJ394" s="87"/>
      <c r="AK394" s="100"/>
      <c r="AL394" s="100"/>
      <c r="AM394" s="101"/>
      <c r="AN394" s="101"/>
      <c r="AO394" s="101"/>
      <c r="AP394" s="101"/>
      <c r="AQ394" s="102"/>
      <c r="AR394" s="102"/>
      <c r="AS394" s="102"/>
      <c r="AT394" s="102"/>
      <c r="AU394" s="103"/>
      <c r="AV394" s="104"/>
      <c r="AW394" s="105"/>
      <c r="AX394" s="106"/>
      <c r="AY394" s="106"/>
      <c r="AZ394" s="106"/>
      <c r="BA394" s="98"/>
      <c r="BB394" s="98"/>
      <c r="BC394" s="98"/>
      <c r="BD394" s="98"/>
      <c r="BE394" s="107"/>
    </row>
    <row r="395" spans="1:57" s="84" customFormat="1" ht="15.75" hidden="1">
      <c r="F395" s="86"/>
      <c r="G395" s="94"/>
      <c r="H395" s="407" t="s">
        <v>6776</v>
      </c>
      <c r="I395" s="407" t="s">
        <v>6776</v>
      </c>
      <c r="J395" s="85"/>
      <c r="K395" s="407" t="s">
        <v>6776</v>
      </c>
      <c r="L395" s="96"/>
      <c r="M395" s="96"/>
      <c r="N395" s="96"/>
      <c r="O395" s="96"/>
      <c r="P395" s="96"/>
      <c r="Q395" s="96"/>
      <c r="R395" s="96"/>
      <c r="S395" s="96"/>
      <c r="T395" s="98"/>
      <c r="U395" s="98"/>
      <c r="V395" s="98"/>
      <c r="W395" s="98"/>
      <c r="X395" s="99"/>
      <c r="Y395" s="99"/>
      <c r="Z395" s="99"/>
      <c r="AA395" s="99"/>
      <c r="AB395" s="98"/>
      <c r="AC395" s="98"/>
      <c r="AD395" s="98"/>
      <c r="AE395" s="98"/>
      <c r="AF395" s="99"/>
      <c r="AG395" s="99"/>
      <c r="AH395" s="99"/>
      <c r="AI395" s="99"/>
      <c r="AJ395" s="87"/>
      <c r="AK395" s="100"/>
      <c r="AL395" s="100"/>
      <c r="AM395" s="101"/>
      <c r="AN395" s="101"/>
      <c r="AO395" s="101"/>
      <c r="AP395" s="101"/>
      <c r="AQ395" s="102"/>
      <c r="AR395" s="102"/>
      <c r="AS395" s="102"/>
      <c r="AT395" s="102"/>
      <c r="AU395" s="103"/>
      <c r="AV395" s="104"/>
      <c r="AW395" s="105"/>
      <c r="AX395" s="106"/>
      <c r="AY395" s="106"/>
      <c r="AZ395" s="106"/>
      <c r="BA395" s="98"/>
      <c r="BB395" s="98"/>
      <c r="BC395" s="98"/>
      <c r="BD395" s="98"/>
      <c r="BE395" s="107"/>
    </row>
    <row r="396" spans="1:57" s="84" customFormat="1" ht="15.75" hidden="1">
      <c r="F396" s="86"/>
      <c r="G396" s="94"/>
      <c r="H396" s="407" t="s">
        <v>6776</v>
      </c>
      <c r="I396" s="407" t="s">
        <v>6776</v>
      </c>
      <c r="J396" s="85"/>
      <c r="K396" s="407" t="s">
        <v>6776</v>
      </c>
      <c r="L396" s="96"/>
      <c r="M396" s="96"/>
      <c r="N396" s="96"/>
      <c r="O396" s="96"/>
      <c r="P396" s="96"/>
      <c r="Q396" s="96"/>
      <c r="R396" s="96"/>
      <c r="S396" s="96"/>
      <c r="T396" s="98"/>
      <c r="U396" s="98"/>
      <c r="V396" s="98"/>
      <c r="W396" s="98"/>
      <c r="X396" s="99"/>
      <c r="Y396" s="99"/>
      <c r="Z396" s="99"/>
      <c r="AA396" s="99"/>
      <c r="AB396" s="98"/>
      <c r="AC396" s="98"/>
      <c r="AD396" s="98"/>
      <c r="AE396" s="98"/>
      <c r="AF396" s="99"/>
      <c r="AG396" s="99"/>
      <c r="AH396" s="99"/>
      <c r="AI396" s="99"/>
      <c r="AJ396" s="87"/>
      <c r="AK396" s="100"/>
      <c r="AL396" s="100"/>
      <c r="AM396" s="101"/>
      <c r="AN396" s="101"/>
      <c r="AO396" s="101"/>
      <c r="AP396" s="101"/>
      <c r="AQ396" s="102"/>
      <c r="AR396" s="102"/>
      <c r="AS396" s="102"/>
      <c r="AT396" s="102"/>
      <c r="AU396" s="103"/>
      <c r="AV396" s="104"/>
      <c r="AW396" s="105"/>
      <c r="AX396" s="106"/>
      <c r="AY396" s="106"/>
      <c r="AZ396" s="106"/>
      <c r="BA396" s="98"/>
      <c r="BB396" s="98"/>
      <c r="BC396" s="98"/>
      <c r="BD396" s="98"/>
      <c r="BE396" s="107"/>
    </row>
    <row r="397" spans="1:57" s="84" customFormat="1" ht="15.75" hidden="1">
      <c r="F397" s="86"/>
      <c r="G397" s="94"/>
      <c r="H397" s="407" t="s">
        <v>6776</v>
      </c>
      <c r="I397" s="407" t="s">
        <v>6776</v>
      </c>
      <c r="J397" s="85"/>
      <c r="K397" s="407" t="s">
        <v>6776</v>
      </c>
      <c r="L397" s="96"/>
      <c r="M397" s="96"/>
      <c r="N397" s="96"/>
      <c r="O397" s="96"/>
      <c r="P397" s="96"/>
      <c r="Q397" s="96"/>
      <c r="R397" s="96"/>
      <c r="S397" s="96"/>
      <c r="T397" s="98"/>
      <c r="U397" s="98"/>
      <c r="V397" s="98"/>
      <c r="W397" s="98"/>
      <c r="X397" s="99"/>
      <c r="Y397" s="99"/>
      <c r="Z397" s="99"/>
      <c r="AA397" s="99"/>
      <c r="AB397" s="98"/>
      <c r="AC397" s="98"/>
      <c r="AD397" s="98"/>
      <c r="AE397" s="98"/>
      <c r="AF397" s="99"/>
      <c r="AG397" s="99"/>
      <c r="AH397" s="99"/>
      <c r="AI397" s="99"/>
      <c r="AJ397" s="87"/>
      <c r="AK397" s="100"/>
      <c r="AL397" s="100"/>
      <c r="AM397" s="101"/>
      <c r="AN397" s="101"/>
      <c r="AO397" s="101"/>
      <c r="AP397" s="101"/>
      <c r="AQ397" s="102"/>
      <c r="AR397" s="102"/>
      <c r="AS397" s="102"/>
      <c r="AT397" s="102"/>
      <c r="AU397" s="103"/>
      <c r="AV397" s="104"/>
      <c r="AW397" s="105"/>
      <c r="AX397" s="106"/>
      <c r="AY397" s="106"/>
      <c r="AZ397" s="106"/>
      <c r="BA397" s="98"/>
      <c r="BB397" s="98"/>
      <c r="BC397" s="98"/>
      <c r="BD397" s="98"/>
      <c r="BE397" s="107"/>
    </row>
    <row r="398" spans="1:57" s="84" customFormat="1" ht="15.75" hidden="1">
      <c r="F398" s="86"/>
      <c r="G398" s="94"/>
      <c r="H398" s="407" t="s">
        <v>6776</v>
      </c>
      <c r="I398" s="407" t="s">
        <v>6776</v>
      </c>
      <c r="J398" s="85"/>
      <c r="K398" s="407" t="s">
        <v>6776</v>
      </c>
      <c r="L398" s="96"/>
      <c r="M398" s="96"/>
      <c r="N398" s="96"/>
      <c r="O398" s="96"/>
      <c r="P398" s="96"/>
      <c r="Q398" s="96"/>
      <c r="R398" s="96"/>
      <c r="S398" s="96"/>
      <c r="T398" s="98"/>
      <c r="U398" s="98"/>
      <c r="V398" s="98"/>
      <c r="W398" s="98"/>
      <c r="X398" s="99"/>
      <c r="Y398" s="99"/>
      <c r="Z398" s="99"/>
      <c r="AA398" s="99"/>
      <c r="AB398" s="98"/>
      <c r="AC398" s="98"/>
      <c r="AD398" s="98"/>
      <c r="AE398" s="98"/>
      <c r="AF398" s="99"/>
      <c r="AG398" s="99"/>
      <c r="AH398" s="99"/>
      <c r="AI398" s="99"/>
      <c r="AJ398" s="87"/>
      <c r="AK398" s="100"/>
      <c r="AL398" s="100"/>
      <c r="AM398" s="101"/>
      <c r="AN398" s="101"/>
      <c r="AO398" s="101"/>
      <c r="AP398" s="101"/>
      <c r="AQ398" s="102"/>
      <c r="AR398" s="102"/>
      <c r="AS398" s="102"/>
      <c r="AT398" s="102"/>
      <c r="AU398" s="103"/>
      <c r="AV398" s="104"/>
      <c r="AW398" s="105"/>
      <c r="AX398" s="106"/>
      <c r="AY398" s="106"/>
      <c r="AZ398" s="106"/>
      <c r="BA398" s="98"/>
      <c r="BB398" s="98"/>
      <c r="BC398" s="98"/>
      <c r="BD398" s="98"/>
      <c r="BE398" s="107"/>
    </row>
    <row r="399" spans="1:57" s="84" customFormat="1" ht="15.75" hidden="1">
      <c r="F399" s="86"/>
      <c r="G399" s="94"/>
      <c r="H399" s="407" t="s">
        <v>6776</v>
      </c>
      <c r="I399" s="407" t="s">
        <v>6776</v>
      </c>
      <c r="J399" s="85"/>
      <c r="K399" s="407" t="s">
        <v>6776</v>
      </c>
      <c r="L399" s="96"/>
      <c r="M399" s="96"/>
      <c r="N399" s="96"/>
      <c r="O399" s="96"/>
      <c r="P399" s="96"/>
      <c r="Q399" s="96"/>
      <c r="R399" s="96"/>
      <c r="S399" s="96"/>
      <c r="T399" s="98"/>
      <c r="U399" s="98"/>
      <c r="V399" s="98"/>
      <c r="W399" s="98"/>
      <c r="X399" s="99"/>
      <c r="Y399" s="99"/>
      <c r="Z399" s="99"/>
      <c r="AA399" s="99"/>
      <c r="AB399" s="98"/>
      <c r="AC399" s="98"/>
      <c r="AD399" s="98"/>
      <c r="AE399" s="98"/>
      <c r="AF399" s="99"/>
      <c r="AG399" s="99"/>
      <c r="AH399" s="99"/>
      <c r="AI399" s="99"/>
      <c r="AJ399" s="87"/>
      <c r="AK399" s="100"/>
      <c r="AL399" s="100"/>
      <c r="AM399" s="101"/>
      <c r="AN399" s="101"/>
      <c r="AO399" s="101"/>
      <c r="AP399" s="101"/>
      <c r="AQ399" s="102"/>
      <c r="AR399" s="102"/>
      <c r="AS399" s="102"/>
      <c r="AT399" s="102"/>
      <c r="AU399" s="103"/>
      <c r="AV399" s="104"/>
      <c r="AW399" s="105"/>
      <c r="AX399" s="106"/>
      <c r="AY399" s="106"/>
      <c r="AZ399" s="106"/>
      <c r="BA399" s="98"/>
      <c r="BB399" s="98"/>
      <c r="BC399" s="98"/>
      <c r="BD399" s="98"/>
      <c r="BE399" s="107"/>
    </row>
    <row r="400" spans="1:57" s="84" customFormat="1" ht="34.5" customHeight="1">
      <c r="A400" s="84" t="s">
        <v>6589</v>
      </c>
      <c r="B400" s="84" t="s">
        <v>6590</v>
      </c>
      <c r="C400" s="84" t="s">
        <v>6591</v>
      </c>
      <c r="D400" s="84" t="s">
        <v>6592</v>
      </c>
      <c r="E400" s="84" t="s">
        <v>3</v>
      </c>
      <c r="F400" s="86">
        <v>16</v>
      </c>
      <c r="G400" s="94" t="s">
        <v>5298</v>
      </c>
      <c r="H400" s="407" t="s">
        <v>5791</v>
      </c>
      <c r="I400" s="407" t="s">
        <v>215</v>
      </c>
      <c r="J400" s="85" t="s">
        <v>6593</v>
      </c>
      <c r="K400" s="407" t="s">
        <v>217</v>
      </c>
      <c r="L400" s="96">
        <v>5000</v>
      </c>
      <c r="M400" s="96">
        <v>2200</v>
      </c>
      <c r="N400" s="96">
        <v>2000</v>
      </c>
      <c r="O400" s="96">
        <v>1100</v>
      </c>
      <c r="P400" s="96">
        <v>5000</v>
      </c>
      <c r="Q400" s="96">
        <v>2200</v>
      </c>
      <c r="R400" s="96">
        <v>2000</v>
      </c>
      <c r="S400" s="96">
        <v>1100</v>
      </c>
      <c r="T400" s="98"/>
      <c r="U400" s="98"/>
      <c r="V400" s="98"/>
      <c r="W400" s="98"/>
      <c r="X400" s="99"/>
      <c r="Y400" s="99"/>
      <c r="Z400" s="99"/>
      <c r="AA400" s="99"/>
      <c r="AB400" s="98"/>
      <c r="AC400" s="98"/>
      <c r="AD400" s="98"/>
      <c r="AE400" s="98"/>
      <c r="AF400" s="99"/>
      <c r="AG400" s="99"/>
      <c r="AH400" s="99"/>
      <c r="AI400" s="99"/>
      <c r="AJ400" s="87">
        <v>12.94</v>
      </c>
      <c r="AK400" s="100"/>
      <c r="AL400" s="100" t="e">
        <v>#REF!</v>
      </c>
      <c r="AM400" s="101" t="e">
        <v>#REF!</v>
      </c>
      <c r="AN400" s="101" t="e">
        <v>#REF!</v>
      </c>
      <c r="AO400" s="101" t="e">
        <v>#REF!</v>
      </c>
      <c r="AP400" s="101" t="e">
        <v>#REF!</v>
      </c>
      <c r="AQ400" s="102" t="e">
        <v>#REF!</v>
      </c>
      <c r="AR400" s="102" t="e">
        <v>#REF!</v>
      </c>
      <c r="AS400" s="102" t="e">
        <v>#REF!</v>
      </c>
      <c r="AT400" s="102" t="e">
        <v>#REF!</v>
      </c>
      <c r="AU400" s="103" t="e">
        <v>#REF!</v>
      </c>
      <c r="AV400" s="104" t="s">
        <v>3</v>
      </c>
      <c r="AW400" s="105">
        <v>2100</v>
      </c>
      <c r="AX400" s="106">
        <v>910</v>
      </c>
      <c r="AY400" s="106">
        <v>770</v>
      </c>
      <c r="AZ400" s="106">
        <v>670</v>
      </c>
      <c r="BA400" s="98">
        <v>1800</v>
      </c>
      <c r="BB400" s="98">
        <v>780</v>
      </c>
      <c r="BC400" s="98">
        <v>660</v>
      </c>
      <c r="BD400" s="98">
        <v>570</v>
      </c>
      <c r="BE400" s="107" t="e">
        <v>#REF!</v>
      </c>
    </row>
    <row r="401" spans="1:57" s="84" customFormat="1" ht="34.5" hidden="1" customHeight="1">
      <c r="F401" s="86"/>
      <c r="G401" s="94"/>
      <c r="H401" s="407" t="s">
        <v>6776</v>
      </c>
      <c r="I401" s="407" t="s">
        <v>6776</v>
      </c>
      <c r="J401" s="85"/>
      <c r="K401" s="407" t="s">
        <v>6776</v>
      </c>
      <c r="L401" s="96"/>
      <c r="M401" s="96"/>
      <c r="N401" s="96"/>
      <c r="O401" s="96"/>
      <c r="P401" s="96"/>
      <c r="Q401" s="96"/>
      <c r="R401" s="96"/>
      <c r="S401" s="96"/>
      <c r="T401" s="98"/>
      <c r="U401" s="98"/>
      <c r="V401" s="98"/>
      <c r="W401" s="98"/>
      <c r="X401" s="99"/>
      <c r="Y401" s="99"/>
      <c r="Z401" s="99"/>
      <c r="AA401" s="99"/>
      <c r="AB401" s="98"/>
      <c r="AC401" s="98"/>
      <c r="AD401" s="98"/>
      <c r="AE401" s="98"/>
      <c r="AF401" s="99"/>
      <c r="AG401" s="99"/>
      <c r="AH401" s="99"/>
      <c r="AI401" s="99"/>
      <c r="AJ401" s="87"/>
      <c r="AK401" s="100"/>
      <c r="AL401" s="100"/>
      <c r="AM401" s="101"/>
      <c r="AN401" s="101"/>
      <c r="AO401" s="101"/>
      <c r="AP401" s="101"/>
      <c r="AQ401" s="102"/>
      <c r="AR401" s="102"/>
      <c r="AS401" s="102"/>
      <c r="AT401" s="102"/>
      <c r="AU401" s="103"/>
      <c r="AV401" s="104"/>
      <c r="AW401" s="105"/>
      <c r="AX401" s="106"/>
      <c r="AY401" s="106"/>
      <c r="AZ401" s="106"/>
      <c r="BA401" s="98"/>
      <c r="BB401" s="98"/>
      <c r="BC401" s="98"/>
      <c r="BD401" s="98"/>
      <c r="BE401" s="107"/>
    </row>
    <row r="402" spans="1:57" s="84" customFormat="1" ht="34.5" hidden="1" customHeight="1">
      <c r="F402" s="86"/>
      <c r="G402" s="94"/>
      <c r="H402" s="407" t="s">
        <v>6776</v>
      </c>
      <c r="I402" s="407" t="s">
        <v>6776</v>
      </c>
      <c r="J402" s="85"/>
      <c r="K402" s="407" t="s">
        <v>6776</v>
      </c>
      <c r="L402" s="96"/>
      <c r="M402" s="96"/>
      <c r="N402" s="96"/>
      <c r="O402" s="96"/>
      <c r="P402" s="96"/>
      <c r="Q402" s="96"/>
      <c r="R402" s="96"/>
      <c r="S402" s="96"/>
      <c r="T402" s="98"/>
      <c r="U402" s="98"/>
      <c r="V402" s="98"/>
      <c r="W402" s="98"/>
      <c r="X402" s="99"/>
      <c r="Y402" s="99"/>
      <c r="Z402" s="99"/>
      <c r="AA402" s="99"/>
      <c r="AB402" s="98"/>
      <c r="AC402" s="98"/>
      <c r="AD402" s="98"/>
      <c r="AE402" s="98"/>
      <c r="AF402" s="99"/>
      <c r="AG402" s="99"/>
      <c r="AH402" s="99"/>
      <c r="AI402" s="99"/>
      <c r="AJ402" s="87"/>
      <c r="AK402" s="100"/>
      <c r="AL402" s="100"/>
      <c r="AM402" s="101"/>
      <c r="AN402" s="101"/>
      <c r="AO402" s="101"/>
      <c r="AP402" s="101"/>
      <c r="AQ402" s="102"/>
      <c r="AR402" s="102"/>
      <c r="AS402" s="102"/>
      <c r="AT402" s="102"/>
      <c r="AU402" s="103"/>
      <c r="AV402" s="104"/>
      <c r="AW402" s="105"/>
      <c r="AX402" s="106"/>
      <c r="AY402" s="106"/>
      <c r="AZ402" s="106"/>
      <c r="BA402" s="98"/>
      <c r="BB402" s="98"/>
      <c r="BC402" s="98"/>
      <c r="BD402" s="98"/>
      <c r="BE402" s="107"/>
    </row>
    <row r="403" spans="1:57" s="84" customFormat="1" ht="34.5" hidden="1" customHeight="1">
      <c r="F403" s="86"/>
      <c r="G403" s="94"/>
      <c r="H403" s="407" t="s">
        <v>6776</v>
      </c>
      <c r="I403" s="407" t="s">
        <v>6776</v>
      </c>
      <c r="J403" s="85"/>
      <c r="K403" s="407" t="s">
        <v>6776</v>
      </c>
      <c r="L403" s="96"/>
      <c r="M403" s="96"/>
      <c r="N403" s="96"/>
      <c r="O403" s="96"/>
      <c r="P403" s="96"/>
      <c r="Q403" s="96"/>
      <c r="R403" s="96"/>
      <c r="S403" s="96"/>
      <c r="T403" s="98"/>
      <c r="U403" s="98"/>
      <c r="V403" s="98"/>
      <c r="W403" s="98"/>
      <c r="X403" s="99"/>
      <c r="Y403" s="99"/>
      <c r="Z403" s="99"/>
      <c r="AA403" s="99"/>
      <c r="AB403" s="98"/>
      <c r="AC403" s="98"/>
      <c r="AD403" s="98"/>
      <c r="AE403" s="98"/>
      <c r="AF403" s="99"/>
      <c r="AG403" s="99"/>
      <c r="AH403" s="99"/>
      <c r="AI403" s="99"/>
      <c r="AJ403" s="87"/>
      <c r="AK403" s="100"/>
      <c r="AL403" s="100"/>
      <c r="AM403" s="101"/>
      <c r="AN403" s="101"/>
      <c r="AO403" s="101"/>
      <c r="AP403" s="101"/>
      <c r="AQ403" s="102"/>
      <c r="AR403" s="102"/>
      <c r="AS403" s="102"/>
      <c r="AT403" s="102"/>
      <c r="AU403" s="103"/>
      <c r="AV403" s="104"/>
      <c r="AW403" s="105"/>
      <c r="AX403" s="106"/>
      <c r="AY403" s="106"/>
      <c r="AZ403" s="106"/>
      <c r="BA403" s="98"/>
      <c r="BB403" s="98"/>
      <c r="BC403" s="98"/>
      <c r="BD403" s="98"/>
      <c r="BE403" s="107"/>
    </row>
    <row r="404" spans="1:57" s="84" customFormat="1" ht="34.5" hidden="1" customHeight="1">
      <c r="F404" s="86"/>
      <c r="G404" s="94"/>
      <c r="H404" s="407" t="s">
        <v>6776</v>
      </c>
      <c r="I404" s="407" t="s">
        <v>6776</v>
      </c>
      <c r="J404" s="85"/>
      <c r="K404" s="407" t="s">
        <v>6776</v>
      </c>
      <c r="L404" s="96"/>
      <c r="M404" s="96"/>
      <c r="N404" s="96"/>
      <c r="O404" s="96"/>
      <c r="P404" s="96"/>
      <c r="Q404" s="96"/>
      <c r="R404" s="96"/>
      <c r="S404" s="96"/>
      <c r="T404" s="98"/>
      <c r="U404" s="98"/>
      <c r="V404" s="98"/>
      <c r="W404" s="98"/>
      <c r="X404" s="99"/>
      <c r="Y404" s="99"/>
      <c r="Z404" s="99"/>
      <c r="AA404" s="99"/>
      <c r="AB404" s="98"/>
      <c r="AC404" s="98"/>
      <c r="AD404" s="98"/>
      <c r="AE404" s="98"/>
      <c r="AF404" s="99"/>
      <c r="AG404" s="99"/>
      <c r="AH404" s="99"/>
      <c r="AI404" s="99"/>
      <c r="AJ404" s="87"/>
      <c r="AK404" s="100"/>
      <c r="AL404" s="100"/>
      <c r="AM404" s="101"/>
      <c r="AN404" s="101"/>
      <c r="AO404" s="101"/>
      <c r="AP404" s="101"/>
      <c r="AQ404" s="102"/>
      <c r="AR404" s="102"/>
      <c r="AS404" s="102"/>
      <c r="AT404" s="102"/>
      <c r="AU404" s="103"/>
      <c r="AV404" s="104"/>
      <c r="AW404" s="105"/>
      <c r="AX404" s="106"/>
      <c r="AY404" s="106"/>
      <c r="AZ404" s="106"/>
      <c r="BA404" s="98"/>
      <c r="BB404" s="98"/>
      <c r="BC404" s="98"/>
      <c r="BD404" s="98"/>
      <c r="BE404" s="107"/>
    </row>
    <row r="405" spans="1:57" s="84" customFormat="1" ht="34.5" hidden="1" customHeight="1">
      <c r="F405" s="86"/>
      <c r="G405" s="94"/>
      <c r="H405" s="407" t="s">
        <v>6776</v>
      </c>
      <c r="I405" s="407" t="s">
        <v>6776</v>
      </c>
      <c r="J405" s="85"/>
      <c r="K405" s="407" t="s">
        <v>6776</v>
      </c>
      <c r="L405" s="96"/>
      <c r="M405" s="96"/>
      <c r="N405" s="96"/>
      <c r="O405" s="96"/>
      <c r="P405" s="96"/>
      <c r="Q405" s="96"/>
      <c r="R405" s="96"/>
      <c r="S405" s="96"/>
      <c r="T405" s="98"/>
      <c r="U405" s="98"/>
      <c r="V405" s="98"/>
      <c r="W405" s="98"/>
      <c r="X405" s="99"/>
      <c r="Y405" s="99"/>
      <c r="Z405" s="99"/>
      <c r="AA405" s="99"/>
      <c r="AB405" s="98"/>
      <c r="AC405" s="98"/>
      <c r="AD405" s="98"/>
      <c r="AE405" s="98"/>
      <c r="AF405" s="99"/>
      <c r="AG405" s="99"/>
      <c r="AH405" s="99"/>
      <c r="AI405" s="99"/>
      <c r="AJ405" s="87"/>
      <c r="AK405" s="100"/>
      <c r="AL405" s="100"/>
      <c r="AM405" s="101"/>
      <c r="AN405" s="101"/>
      <c r="AO405" s="101"/>
      <c r="AP405" s="101"/>
      <c r="AQ405" s="102"/>
      <c r="AR405" s="102"/>
      <c r="AS405" s="102"/>
      <c r="AT405" s="102"/>
      <c r="AU405" s="103"/>
      <c r="AV405" s="104"/>
      <c r="AW405" s="105"/>
      <c r="AX405" s="106"/>
      <c r="AY405" s="106"/>
      <c r="AZ405" s="106"/>
      <c r="BA405" s="98"/>
      <c r="BB405" s="98"/>
      <c r="BC405" s="98"/>
      <c r="BD405" s="98"/>
      <c r="BE405" s="107"/>
    </row>
    <row r="406" spans="1:57" s="84" customFormat="1" ht="34.5" hidden="1" customHeight="1">
      <c r="F406" s="86"/>
      <c r="G406" s="94"/>
      <c r="H406" s="407" t="s">
        <v>6776</v>
      </c>
      <c r="I406" s="407" t="s">
        <v>6776</v>
      </c>
      <c r="J406" s="85"/>
      <c r="K406" s="407" t="s">
        <v>6776</v>
      </c>
      <c r="L406" s="96"/>
      <c r="M406" s="96"/>
      <c r="N406" s="96"/>
      <c r="O406" s="96"/>
      <c r="P406" s="96"/>
      <c r="Q406" s="96"/>
      <c r="R406" s="96"/>
      <c r="S406" s="96"/>
      <c r="T406" s="98"/>
      <c r="U406" s="98"/>
      <c r="V406" s="98"/>
      <c r="W406" s="98"/>
      <c r="X406" s="99"/>
      <c r="Y406" s="99"/>
      <c r="Z406" s="99"/>
      <c r="AA406" s="99"/>
      <c r="AB406" s="98"/>
      <c r="AC406" s="98"/>
      <c r="AD406" s="98"/>
      <c r="AE406" s="98"/>
      <c r="AF406" s="99"/>
      <c r="AG406" s="99"/>
      <c r="AH406" s="99"/>
      <c r="AI406" s="99"/>
      <c r="AJ406" s="87"/>
      <c r="AK406" s="100"/>
      <c r="AL406" s="100"/>
      <c r="AM406" s="101"/>
      <c r="AN406" s="101"/>
      <c r="AO406" s="101"/>
      <c r="AP406" s="101"/>
      <c r="AQ406" s="102"/>
      <c r="AR406" s="102"/>
      <c r="AS406" s="102"/>
      <c r="AT406" s="102"/>
      <c r="AU406" s="103"/>
      <c r="AV406" s="104"/>
      <c r="AW406" s="105"/>
      <c r="AX406" s="106"/>
      <c r="AY406" s="106"/>
      <c r="AZ406" s="106"/>
      <c r="BA406" s="98"/>
      <c r="BB406" s="98"/>
      <c r="BC406" s="98"/>
      <c r="BD406" s="98"/>
      <c r="BE406" s="107"/>
    </row>
    <row r="407" spans="1:57" s="84" customFormat="1" ht="34.5" customHeight="1">
      <c r="A407" s="84" t="s">
        <v>6594</v>
      </c>
      <c r="B407" s="84" t="s">
        <v>6595</v>
      </c>
      <c r="C407" s="84" t="s">
        <v>6596</v>
      </c>
      <c r="D407" s="84" t="s">
        <v>6597</v>
      </c>
      <c r="E407" s="84" t="s">
        <v>3</v>
      </c>
      <c r="F407" s="86">
        <v>12</v>
      </c>
      <c r="G407" s="94" t="s">
        <v>5292</v>
      </c>
      <c r="H407" s="407" t="s">
        <v>4603</v>
      </c>
      <c r="I407" s="407" t="s">
        <v>5270</v>
      </c>
      <c r="J407" s="85" t="s">
        <v>4603</v>
      </c>
      <c r="K407" s="407" t="s">
        <v>217</v>
      </c>
      <c r="L407" s="96">
        <v>7500</v>
      </c>
      <c r="M407" s="96">
        <v>3000</v>
      </c>
      <c r="N407" s="96">
        <v>2500</v>
      </c>
      <c r="O407" s="96">
        <v>1700</v>
      </c>
      <c r="P407" s="96">
        <v>7500</v>
      </c>
      <c r="Q407" s="96">
        <v>3000</v>
      </c>
      <c r="R407" s="96">
        <v>2500</v>
      </c>
      <c r="S407" s="96">
        <v>1700</v>
      </c>
      <c r="T407" s="98"/>
      <c r="U407" s="98"/>
      <c r="V407" s="98"/>
      <c r="W407" s="98"/>
      <c r="X407" s="99"/>
      <c r="Y407" s="99"/>
      <c r="Z407" s="99"/>
      <c r="AA407" s="99"/>
      <c r="AB407" s="98"/>
      <c r="AC407" s="98"/>
      <c r="AD407" s="98"/>
      <c r="AE407" s="98"/>
      <c r="AF407" s="99"/>
      <c r="AG407" s="99"/>
      <c r="AH407" s="99"/>
      <c r="AI407" s="99"/>
      <c r="AJ407" s="87">
        <v>12.94</v>
      </c>
      <c r="AK407" s="100"/>
      <c r="AL407" s="100" t="e">
        <v>#REF!</v>
      </c>
      <c r="AM407" s="101" t="e">
        <v>#REF!</v>
      </c>
      <c r="AN407" s="101" t="e">
        <v>#REF!</v>
      </c>
      <c r="AO407" s="101" t="e">
        <v>#REF!</v>
      </c>
      <c r="AP407" s="101" t="e">
        <v>#REF!</v>
      </c>
      <c r="AQ407" s="102" t="e">
        <v>#REF!</v>
      </c>
      <c r="AR407" s="102" t="e">
        <v>#REF!</v>
      </c>
      <c r="AS407" s="102" t="e">
        <v>#REF!</v>
      </c>
      <c r="AT407" s="102" t="e">
        <v>#REF!</v>
      </c>
      <c r="AU407" s="103" t="e">
        <v>#REF!</v>
      </c>
      <c r="AV407" s="104" t="s">
        <v>3</v>
      </c>
      <c r="AW407" s="105"/>
      <c r="AX407" s="106"/>
      <c r="AY407" s="106"/>
      <c r="AZ407" s="106"/>
      <c r="BA407" s="98"/>
      <c r="BB407" s="98"/>
      <c r="BC407" s="98"/>
      <c r="BD407" s="98"/>
      <c r="BE407" s="107" t="e">
        <v>#REF!</v>
      </c>
    </row>
    <row r="408" spans="1:57" s="84" customFormat="1" ht="34.5" hidden="1" customHeight="1">
      <c r="F408" s="86"/>
      <c r="G408" s="94"/>
      <c r="H408" s="407" t="s">
        <v>6776</v>
      </c>
      <c r="I408" s="407" t="s">
        <v>6776</v>
      </c>
      <c r="J408" s="85"/>
      <c r="K408" s="407" t="s">
        <v>6776</v>
      </c>
      <c r="L408" s="96"/>
      <c r="M408" s="96"/>
      <c r="N408" s="96"/>
      <c r="O408" s="96"/>
      <c r="P408" s="96"/>
      <c r="Q408" s="96"/>
      <c r="R408" s="96"/>
      <c r="S408" s="96"/>
      <c r="T408" s="98"/>
      <c r="U408" s="98"/>
      <c r="V408" s="98"/>
      <c r="W408" s="98"/>
      <c r="X408" s="99"/>
      <c r="Y408" s="99"/>
      <c r="Z408" s="99"/>
      <c r="AA408" s="99"/>
      <c r="AB408" s="98"/>
      <c r="AC408" s="98"/>
      <c r="AD408" s="98"/>
      <c r="AE408" s="98"/>
      <c r="AF408" s="99"/>
      <c r="AG408" s="99"/>
      <c r="AH408" s="99"/>
      <c r="AI408" s="99"/>
      <c r="AJ408" s="87"/>
      <c r="AK408" s="100"/>
      <c r="AL408" s="100"/>
      <c r="AM408" s="101"/>
      <c r="AN408" s="101"/>
      <c r="AO408" s="101"/>
      <c r="AP408" s="101"/>
      <c r="AQ408" s="102"/>
      <c r="AR408" s="102"/>
      <c r="AS408" s="102"/>
      <c r="AT408" s="102"/>
      <c r="AU408" s="103"/>
      <c r="AV408" s="104"/>
      <c r="AW408" s="105"/>
      <c r="AX408" s="106"/>
      <c r="AY408" s="106"/>
      <c r="AZ408" s="106"/>
      <c r="BA408" s="98"/>
      <c r="BB408" s="98"/>
      <c r="BC408" s="98"/>
      <c r="BD408" s="98"/>
      <c r="BE408" s="107"/>
    </row>
    <row r="409" spans="1:57" s="84" customFormat="1" ht="34.5" hidden="1" customHeight="1">
      <c r="F409" s="86"/>
      <c r="G409" s="94"/>
      <c r="H409" s="407" t="s">
        <v>6776</v>
      </c>
      <c r="I409" s="407" t="s">
        <v>6776</v>
      </c>
      <c r="J409" s="85"/>
      <c r="K409" s="407" t="s">
        <v>6776</v>
      </c>
      <c r="L409" s="96"/>
      <c r="M409" s="96"/>
      <c r="N409" s="96"/>
      <c r="O409" s="96"/>
      <c r="P409" s="96"/>
      <c r="Q409" s="96"/>
      <c r="R409" s="96"/>
      <c r="S409" s="96"/>
      <c r="T409" s="98"/>
      <c r="U409" s="98"/>
      <c r="V409" s="98"/>
      <c r="W409" s="98"/>
      <c r="X409" s="99"/>
      <c r="Y409" s="99"/>
      <c r="Z409" s="99"/>
      <c r="AA409" s="99"/>
      <c r="AB409" s="98"/>
      <c r="AC409" s="98"/>
      <c r="AD409" s="98"/>
      <c r="AE409" s="98"/>
      <c r="AF409" s="99"/>
      <c r="AG409" s="99"/>
      <c r="AH409" s="99"/>
      <c r="AI409" s="99"/>
      <c r="AJ409" s="87"/>
      <c r="AK409" s="100"/>
      <c r="AL409" s="100"/>
      <c r="AM409" s="101"/>
      <c r="AN409" s="101"/>
      <c r="AO409" s="101"/>
      <c r="AP409" s="101"/>
      <c r="AQ409" s="102"/>
      <c r="AR409" s="102"/>
      <c r="AS409" s="102"/>
      <c r="AT409" s="102"/>
      <c r="AU409" s="103"/>
      <c r="AV409" s="104"/>
      <c r="AW409" s="105"/>
      <c r="AX409" s="106"/>
      <c r="AY409" s="106"/>
      <c r="AZ409" s="106"/>
      <c r="BA409" s="98"/>
      <c r="BB409" s="98"/>
      <c r="BC409" s="98"/>
      <c r="BD409" s="98"/>
      <c r="BE409" s="107"/>
    </row>
    <row r="410" spans="1:57" s="84" customFormat="1" ht="34.5" hidden="1" customHeight="1">
      <c r="F410" s="86"/>
      <c r="G410" s="94"/>
      <c r="H410" s="407" t="s">
        <v>6776</v>
      </c>
      <c r="I410" s="407" t="s">
        <v>6776</v>
      </c>
      <c r="J410" s="85"/>
      <c r="K410" s="407" t="s">
        <v>6776</v>
      </c>
      <c r="L410" s="96"/>
      <c r="M410" s="96"/>
      <c r="N410" s="96"/>
      <c r="O410" s="96"/>
      <c r="P410" s="96"/>
      <c r="Q410" s="96"/>
      <c r="R410" s="96"/>
      <c r="S410" s="96"/>
      <c r="T410" s="98"/>
      <c r="U410" s="98"/>
      <c r="V410" s="98"/>
      <c r="W410" s="98"/>
      <c r="X410" s="99"/>
      <c r="Y410" s="99"/>
      <c r="Z410" s="99"/>
      <c r="AA410" s="99"/>
      <c r="AB410" s="98"/>
      <c r="AC410" s="98"/>
      <c r="AD410" s="98"/>
      <c r="AE410" s="98"/>
      <c r="AF410" s="99"/>
      <c r="AG410" s="99"/>
      <c r="AH410" s="99"/>
      <c r="AI410" s="99"/>
      <c r="AJ410" s="87"/>
      <c r="AK410" s="100"/>
      <c r="AL410" s="100"/>
      <c r="AM410" s="101"/>
      <c r="AN410" s="101"/>
      <c r="AO410" s="101"/>
      <c r="AP410" s="101"/>
      <c r="AQ410" s="102"/>
      <c r="AR410" s="102"/>
      <c r="AS410" s="102"/>
      <c r="AT410" s="102"/>
      <c r="AU410" s="103"/>
      <c r="AV410" s="104"/>
      <c r="AW410" s="105"/>
      <c r="AX410" s="106"/>
      <c r="AY410" s="106"/>
      <c r="AZ410" s="106"/>
      <c r="BA410" s="98"/>
      <c r="BB410" s="98"/>
      <c r="BC410" s="98"/>
      <c r="BD410" s="98"/>
      <c r="BE410" s="107"/>
    </row>
    <row r="411" spans="1:57" s="84" customFormat="1" ht="34.5" hidden="1" customHeight="1">
      <c r="F411" s="86"/>
      <c r="G411" s="94"/>
      <c r="H411" s="407" t="s">
        <v>6776</v>
      </c>
      <c r="I411" s="407" t="s">
        <v>6776</v>
      </c>
      <c r="J411" s="85"/>
      <c r="K411" s="407" t="s">
        <v>6776</v>
      </c>
      <c r="L411" s="96"/>
      <c r="M411" s="96"/>
      <c r="N411" s="96"/>
      <c r="O411" s="96"/>
      <c r="P411" s="96"/>
      <c r="Q411" s="96"/>
      <c r="R411" s="96"/>
      <c r="S411" s="96"/>
      <c r="T411" s="98"/>
      <c r="U411" s="98"/>
      <c r="V411" s="98"/>
      <c r="W411" s="98"/>
      <c r="X411" s="99"/>
      <c r="Y411" s="99"/>
      <c r="Z411" s="99"/>
      <c r="AA411" s="99"/>
      <c r="AB411" s="98"/>
      <c r="AC411" s="98"/>
      <c r="AD411" s="98"/>
      <c r="AE411" s="98"/>
      <c r="AF411" s="99"/>
      <c r="AG411" s="99"/>
      <c r="AH411" s="99"/>
      <c r="AI411" s="99"/>
      <c r="AJ411" s="87"/>
      <c r="AK411" s="100"/>
      <c r="AL411" s="100"/>
      <c r="AM411" s="101"/>
      <c r="AN411" s="101"/>
      <c r="AO411" s="101"/>
      <c r="AP411" s="101"/>
      <c r="AQ411" s="102"/>
      <c r="AR411" s="102"/>
      <c r="AS411" s="102"/>
      <c r="AT411" s="102"/>
      <c r="AU411" s="103"/>
      <c r="AV411" s="104"/>
      <c r="AW411" s="105"/>
      <c r="AX411" s="106"/>
      <c r="AY411" s="106"/>
      <c r="AZ411" s="106"/>
      <c r="BA411" s="98"/>
      <c r="BB411" s="98"/>
      <c r="BC411" s="98"/>
      <c r="BD411" s="98"/>
      <c r="BE411" s="107"/>
    </row>
    <row r="412" spans="1:57" s="84" customFormat="1" ht="34.5" hidden="1" customHeight="1">
      <c r="F412" s="86"/>
      <c r="G412" s="94"/>
      <c r="H412" s="407" t="s">
        <v>6776</v>
      </c>
      <c r="I412" s="407" t="s">
        <v>6776</v>
      </c>
      <c r="J412" s="85"/>
      <c r="K412" s="407" t="s">
        <v>6776</v>
      </c>
      <c r="L412" s="96"/>
      <c r="M412" s="96"/>
      <c r="N412" s="96"/>
      <c r="O412" s="96"/>
      <c r="P412" s="96"/>
      <c r="Q412" s="96"/>
      <c r="R412" s="96"/>
      <c r="S412" s="96"/>
      <c r="T412" s="98"/>
      <c r="U412" s="98"/>
      <c r="V412" s="98"/>
      <c r="W412" s="98"/>
      <c r="X412" s="99"/>
      <c r="Y412" s="99"/>
      <c r="Z412" s="99"/>
      <c r="AA412" s="99"/>
      <c r="AB412" s="98"/>
      <c r="AC412" s="98"/>
      <c r="AD412" s="98"/>
      <c r="AE412" s="98"/>
      <c r="AF412" s="99"/>
      <c r="AG412" s="99"/>
      <c r="AH412" s="99"/>
      <c r="AI412" s="99"/>
      <c r="AJ412" s="87"/>
      <c r="AK412" s="100"/>
      <c r="AL412" s="100"/>
      <c r="AM412" s="101"/>
      <c r="AN412" s="101"/>
      <c r="AO412" s="101"/>
      <c r="AP412" s="101"/>
      <c r="AQ412" s="102"/>
      <c r="AR412" s="102"/>
      <c r="AS412" s="102"/>
      <c r="AT412" s="102"/>
      <c r="AU412" s="103"/>
      <c r="AV412" s="104"/>
      <c r="AW412" s="105"/>
      <c r="AX412" s="106"/>
      <c r="AY412" s="106"/>
      <c r="AZ412" s="106"/>
      <c r="BA412" s="98"/>
      <c r="BB412" s="98"/>
      <c r="BC412" s="98"/>
      <c r="BD412" s="98"/>
      <c r="BE412" s="107"/>
    </row>
    <row r="413" spans="1:57" s="84" customFormat="1" ht="34.5" hidden="1" customHeight="1">
      <c r="F413" s="86"/>
      <c r="G413" s="94"/>
      <c r="H413" s="407" t="s">
        <v>6776</v>
      </c>
      <c r="I413" s="407" t="s">
        <v>6776</v>
      </c>
      <c r="J413" s="85"/>
      <c r="K413" s="407" t="s">
        <v>6776</v>
      </c>
      <c r="L413" s="96"/>
      <c r="M413" s="96"/>
      <c r="N413" s="96"/>
      <c r="O413" s="96"/>
      <c r="P413" s="96"/>
      <c r="Q413" s="96"/>
      <c r="R413" s="96"/>
      <c r="S413" s="96"/>
      <c r="T413" s="98"/>
      <c r="U413" s="98"/>
      <c r="V413" s="98"/>
      <c r="W413" s="98"/>
      <c r="X413" s="99"/>
      <c r="Y413" s="99"/>
      <c r="Z413" s="99"/>
      <c r="AA413" s="99"/>
      <c r="AB413" s="98"/>
      <c r="AC413" s="98"/>
      <c r="AD413" s="98"/>
      <c r="AE413" s="98"/>
      <c r="AF413" s="99"/>
      <c r="AG413" s="99"/>
      <c r="AH413" s="99"/>
      <c r="AI413" s="99"/>
      <c r="AJ413" s="87"/>
      <c r="AK413" s="100"/>
      <c r="AL413" s="100"/>
      <c r="AM413" s="101"/>
      <c r="AN413" s="101"/>
      <c r="AO413" s="101"/>
      <c r="AP413" s="101"/>
      <c r="AQ413" s="102"/>
      <c r="AR413" s="102"/>
      <c r="AS413" s="102"/>
      <c r="AT413" s="102"/>
      <c r="AU413" s="103"/>
      <c r="AV413" s="104"/>
      <c r="AW413" s="105"/>
      <c r="AX413" s="106"/>
      <c r="AY413" s="106"/>
      <c r="AZ413" s="106"/>
      <c r="BA413" s="98"/>
      <c r="BB413" s="98"/>
      <c r="BC413" s="98"/>
      <c r="BD413" s="98"/>
      <c r="BE413" s="107"/>
    </row>
    <row r="414" spans="1:57" s="84" customFormat="1" ht="34.5" customHeight="1">
      <c r="A414" s="84" t="s">
        <v>6598</v>
      </c>
      <c r="B414" s="84" t="s">
        <v>6599</v>
      </c>
      <c r="C414" s="84" t="s">
        <v>6600</v>
      </c>
      <c r="D414" s="84" t="s">
        <v>6601</v>
      </c>
      <c r="E414" s="84" t="s">
        <v>3</v>
      </c>
      <c r="F414" s="86">
        <v>4</v>
      </c>
      <c r="G414" s="94" t="s">
        <v>5268</v>
      </c>
      <c r="H414" s="407" t="s">
        <v>5269</v>
      </c>
      <c r="I414" s="407" t="s">
        <v>5270</v>
      </c>
      <c r="J414" s="85" t="s">
        <v>5269</v>
      </c>
      <c r="K414" s="407" t="s">
        <v>217</v>
      </c>
      <c r="L414" s="96">
        <v>3200</v>
      </c>
      <c r="M414" s="96">
        <v>1600</v>
      </c>
      <c r="N414" s="96">
        <v>1300</v>
      </c>
      <c r="O414" s="96">
        <v>950</v>
      </c>
      <c r="P414" s="96">
        <v>3200</v>
      </c>
      <c r="Q414" s="96">
        <v>1600</v>
      </c>
      <c r="R414" s="96">
        <v>1300</v>
      </c>
      <c r="S414" s="96">
        <v>950</v>
      </c>
      <c r="T414" s="98"/>
      <c r="U414" s="98"/>
      <c r="V414" s="98"/>
      <c r="W414" s="98"/>
      <c r="X414" s="99"/>
      <c r="Y414" s="99"/>
      <c r="Z414" s="99"/>
      <c r="AA414" s="99"/>
      <c r="AB414" s="98"/>
      <c r="AC414" s="98"/>
      <c r="AD414" s="98"/>
      <c r="AE414" s="98"/>
      <c r="AF414" s="99"/>
      <c r="AG414" s="99"/>
      <c r="AH414" s="99"/>
      <c r="AI414" s="99"/>
      <c r="AJ414" s="87">
        <v>12.94</v>
      </c>
      <c r="AK414" s="100"/>
      <c r="AL414" s="100" t="e">
        <v>#REF!</v>
      </c>
      <c r="AM414" s="101" t="e">
        <v>#REF!</v>
      </c>
      <c r="AN414" s="101" t="e">
        <v>#REF!</v>
      </c>
      <c r="AO414" s="101" t="e">
        <v>#REF!</v>
      </c>
      <c r="AP414" s="101" t="e">
        <v>#REF!</v>
      </c>
      <c r="AQ414" s="102" t="e">
        <v>#REF!</v>
      </c>
      <c r="AR414" s="102" t="e">
        <v>#REF!</v>
      </c>
      <c r="AS414" s="102" t="e">
        <v>#REF!</v>
      </c>
      <c r="AT414" s="102" t="e">
        <v>#REF!</v>
      </c>
      <c r="AU414" s="103" t="e">
        <v>#REF!</v>
      </c>
      <c r="AV414" s="104" t="s">
        <v>3</v>
      </c>
      <c r="AW414" s="105"/>
      <c r="AX414" s="106"/>
      <c r="AY414" s="106"/>
      <c r="AZ414" s="106"/>
      <c r="BA414" s="98"/>
      <c r="BB414" s="98"/>
      <c r="BC414" s="98"/>
      <c r="BD414" s="98"/>
      <c r="BE414" s="107" t="e">
        <v>#REF!</v>
      </c>
    </row>
    <row r="415" spans="1:57" s="84" customFormat="1" ht="34.5" hidden="1" customHeight="1">
      <c r="F415" s="86"/>
      <c r="G415" s="94"/>
      <c r="H415" s="407" t="s">
        <v>6776</v>
      </c>
      <c r="I415" s="407" t="s">
        <v>6776</v>
      </c>
      <c r="J415" s="85"/>
      <c r="K415" s="407" t="s">
        <v>6776</v>
      </c>
      <c r="L415" s="96"/>
      <c r="M415" s="96"/>
      <c r="N415" s="96"/>
      <c r="O415" s="96"/>
      <c r="P415" s="96"/>
      <c r="Q415" s="96"/>
      <c r="R415" s="96"/>
      <c r="S415" s="96"/>
      <c r="T415" s="98"/>
      <c r="U415" s="98"/>
      <c r="V415" s="98"/>
      <c r="W415" s="98"/>
      <c r="X415" s="99"/>
      <c r="Y415" s="99"/>
      <c r="Z415" s="99"/>
      <c r="AA415" s="99"/>
      <c r="AB415" s="98"/>
      <c r="AC415" s="98"/>
      <c r="AD415" s="98"/>
      <c r="AE415" s="98"/>
      <c r="AF415" s="99"/>
      <c r="AG415" s="99"/>
      <c r="AH415" s="99"/>
      <c r="AI415" s="99"/>
      <c r="AJ415" s="87"/>
      <c r="AK415" s="100"/>
      <c r="AL415" s="100"/>
      <c r="AM415" s="101"/>
      <c r="AN415" s="101"/>
      <c r="AO415" s="101"/>
      <c r="AP415" s="101"/>
      <c r="AQ415" s="102"/>
      <c r="AR415" s="102"/>
      <c r="AS415" s="102"/>
      <c r="AT415" s="102"/>
      <c r="AU415" s="103"/>
      <c r="AV415" s="104"/>
      <c r="AW415" s="105"/>
      <c r="AX415" s="106"/>
      <c r="AY415" s="106"/>
      <c r="AZ415" s="106"/>
      <c r="BA415" s="98"/>
      <c r="BB415" s="98"/>
      <c r="BC415" s="98"/>
      <c r="BD415" s="98"/>
      <c r="BE415" s="107"/>
    </row>
    <row r="416" spans="1:57" s="84" customFormat="1" ht="34.5" hidden="1" customHeight="1">
      <c r="F416" s="86"/>
      <c r="G416" s="94"/>
      <c r="H416" s="407" t="s">
        <v>6776</v>
      </c>
      <c r="I416" s="407" t="s">
        <v>6776</v>
      </c>
      <c r="J416" s="85"/>
      <c r="K416" s="407" t="s">
        <v>6776</v>
      </c>
      <c r="L416" s="96"/>
      <c r="M416" s="96"/>
      <c r="N416" s="96"/>
      <c r="O416" s="96"/>
      <c r="P416" s="96"/>
      <c r="Q416" s="96"/>
      <c r="R416" s="96"/>
      <c r="S416" s="96"/>
      <c r="T416" s="98"/>
      <c r="U416" s="98"/>
      <c r="V416" s="98"/>
      <c r="W416" s="98"/>
      <c r="X416" s="99"/>
      <c r="Y416" s="99"/>
      <c r="Z416" s="99"/>
      <c r="AA416" s="99"/>
      <c r="AB416" s="98"/>
      <c r="AC416" s="98"/>
      <c r="AD416" s="98"/>
      <c r="AE416" s="98"/>
      <c r="AF416" s="99"/>
      <c r="AG416" s="99"/>
      <c r="AH416" s="99"/>
      <c r="AI416" s="99"/>
      <c r="AJ416" s="87"/>
      <c r="AK416" s="100"/>
      <c r="AL416" s="100"/>
      <c r="AM416" s="101"/>
      <c r="AN416" s="101"/>
      <c r="AO416" s="101"/>
      <c r="AP416" s="101"/>
      <c r="AQ416" s="102"/>
      <c r="AR416" s="102"/>
      <c r="AS416" s="102"/>
      <c r="AT416" s="102"/>
      <c r="AU416" s="103"/>
      <c r="AV416" s="104"/>
      <c r="AW416" s="105"/>
      <c r="AX416" s="106"/>
      <c r="AY416" s="106"/>
      <c r="AZ416" s="106"/>
      <c r="BA416" s="98"/>
      <c r="BB416" s="98"/>
      <c r="BC416" s="98"/>
      <c r="BD416" s="98"/>
      <c r="BE416" s="107"/>
    </row>
    <row r="417" spans="1:57" s="84" customFormat="1" ht="34.5" hidden="1" customHeight="1">
      <c r="F417" s="86"/>
      <c r="G417" s="94"/>
      <c r="H417" s="407" t="s">
        <v>6776</v>
      </c>
      <c r="I417" s="407" t="s">
        <v>6776</v>
      </c>
      <c r="J417" s="85"/>
      <c r="K417" s="407" t="s">
        <v>6776</v>
      </c>
      <c r="L417" s="96"/>
      <c r="M417" s="96"/>
      <c r="N417" s="96"/>
      <c r="O417" s="96"/>
      <c r="P417" s="96"/>
      <c r="Q417" s="96"/>
      <c r="R417" s="96"/>
      <c r="S417" s="96"/>
      <c r="T417" s="98"/>
      <c r="U417" s="98"/>
      <c r="V417" s="98"/>
      <c r="W417" s="98"/>
      <c r="X417" s="99"/>
      <c r="Y417" s="99"/>
      <c r="Z417" s="99"/>
      <c r="AA417" s="99"/>
      <c r="AB417" s="98"/>
      <c r="AC417" s="98"/>
      <c r="AD417" s="98"/>
      <c r="AE417" s="98"/>
      <c r="AF417" s="99"/>
      <c r="AG417" s="99"/>
      <c r="AH417" s="99"/>
      <c r="AI417" s="99"/>
      <c r="AJ417" s="87"/>
      <c r="AK417" s="100"/>
      <c r="AL417" s="100"/>
      <c r="AM417" s="101"/>
      <c r="AN417" s="101"/>
      <c r="AO417" s="101"/>
      <c r="AP417" s="101"/>
      <c r="AQ417" s="102"/>
      <c r="AR417" s="102"/>
      <c r="AS417" s="102"/>
      <c r="AT417" s="102"/>
      <c r="AU417" s="103"/>
      <c r="AV417" s="104"/>
      <c r="AW417" s="105"/>
      <c r="AX417" s="106"/>
      <c r="AY417" s="106"/>
      <c r="AZ417" s="106"/>
      <c r="BA417" s="98"/>
      <c r="BB417" s="98"/>
      <c r="BC417" s="98"/>
      <c r="BD417" s="98"/>
      <c r="BE417" s="107"/>
    </row>
    <row r="418" spans="1:57" s="84" customFormat="1" ht="34.5" hidden="1" customHeight="1">
      <c r="F418" s="86"/>
      <c r="G418" s="94"/>
      <c r="H418" s="407" t="s">
        <v>6776</v>
      </c>
      <c r="I418" s="407" t="s">
        <v>6776</v>
      </c>
      <c r="J418" s="85"/>
      <c r="K418" s="407" t="s">
        <v>6776</v>
      </c>
      <c r="L418" s="96"/>
      <c r="M418" s="96"/>
      <c r="N418" s="96"/>
      <c r="O418" s="96"/>
      <c r="P418" s="96"/>
      <c r="Q418" s="96"/>
      <c r="R418" s="96"/>
      <c r="S418" s="96"/>
      <c r="T418" s="98"/>
      <c r="U418" s="98"/>
      <c r="V418" s="98"/>
      <c r="W418" s="98"/>
      <c r="X418" s="99"/>
      <c r="Y418" s="99"/>
      <c r="Z418" s="99"/>
      <c r="AA418" s="99"/>
      <c r="AB418" s="98"/>
      <c r="AC418" s="98"/>
      <c r="AD418" s="98"/>
      <c r="AE418" s="98"/>
      <c r="AF418" s="99"/>
      <c r="AG418" s="99"/>
      <c r="AH418" s="99"/>
      <c r="AI418" s="99"/>
      <c r="AJ418" s="87"/>
      <c r="AK418" s="100"/>
      <c r="AL418" s="100"/>
      <c r="AM418" s="101"/>
      <c r="AN418" s="101"/>
      <c r="AO418" s="101"/>
      <c r="AP418" s="101"/>
      <c r="AQ418" s="102"/>
      <c r="AR418" s="102"/>
      <c r="AS418" s="102"/>
      <c r="AT418" s="102"/>
      <c r="AU418" s="103"/>
      <c r="AV418" s="104"/>
      <c r="AW418" s="105"/>
      <c r="AX418" s="106"/>
      <c r="AY418" s="106"/>
      <c r="AZ418" s="106"/>
      <c r="BA418" s="98"/>
      <c r="BB418" s="98"/>
      <c r="BC418" s="98"/>
      <c r="BD418" s="98"/>
      <c r="BE418" s="107"/>
    </row>
    <row r="419" spans="1:57" s="84" customFormat="1" ht="34.5" hidden="1" customHeight="1">
      <c r="F419" s="86"/>
      <c r="G419" s="94"/>
      <c r="H419" s="407" t="s">
        <v>6776</v>
      </c>
      <c r="I419" s="407" t="s">
        <v>6776</v>
      </c>
      <c r="J419" s="85"/>
      <c r="K419" s="407" t="s">
        <v>6776</v>
      </c>
      <c r="L419" s="96"/>
      <c r="M419" s="96"/>
      <c r="N419" s="96"/>
      <c r="O419" s="96"/>
      <c r="P419" s="96"/>
      <c r="Q419" s="96"/>
      <c r="R419" s="96"/>
      <c r="S419" s="96"/>
      <c r="T419" s="98"/>
      <c r="U419" s="98"/>
      <c r="V419" s="98"/>
      <c r="W419" s="98"/>
      <c r="X419" s="99"/>
      <c r="Y419" s="99"/>
      <c r="Z419" s="99"/>
      <c r="AA419" s="99"/>
      <c r="AB419" s="98"/>
      <c r="AC419" s="98"/>
      <c r="AD419" s="98"/>
      <c r="AE419" s="98"/>
      <c r="AF419" s="99"/>
      <c r="AG419" s="99"/>
      <c r="AH419" s="99"/>
      <c r="AI419" s="99"/>
      <c r="AJ419" s="87"/>
      <c r="AK419" s="100"/>
      <c r="AL419" s="100"/>
      <c r="AM419" s="101"/>
      <c r="AN419" s="101"/>
      <c r="AO419" s="101"/>
      <c r="AP419" s="101"/>
      <c r="AQ419" s="102"/>
      <c r="AR419" s="102"/>
      <c r="AS419" s="102"/>
      <c r="AT419" s="102"/>
      <c r="AU419" s="103"/>
      <c r="AV419" s="104"/>
      <c r="AW419" s="105"/>
      <c r="AX419" s="106"/>
      <c r="AY419" s="106"/>
      <c r="AZ419" s="106"/>
      <c r="BA419" s="98"/>
      <c r="BB419" s="98"/>
      <c r="BC419" s="98"/>
      <c r="BD419" s="98"/>
      <c r="BE419" s="107"/>
    </row>
    <row r="420" spans="1:57" s="84" customFormat="1" ht="34.5" hidden="1" customHeight="1">
      <c r="F420" s="86"/>
      <c r="G420" s="94"/>
      <c r="H420" s="407" t="s">
        <v>6776</v>
      </c>
      <c r="I420" s="407" t="s">
        <v>6776</v>
      </c>
      <c r="J420" s="85"/>
      <c r="K420" s="407" t="s">
        <v>6776</v>
      </c>
      <c r="L420" s="96"/>
      <c r="M420" s="96"/>
      <c r="N420" s="96"/>
      <c r="O420" s="96"/>
      <c r="P420" s="96"/>
      <c r="Q420" s="96"/>
      <c r="R420" s="96"/>
      <c r="S420" s="96"/>
      <c r="T420" s="98"/>
      <c r="U420" s="98"/>
      <c r="V420" s="98"/>
      <c r="W420" s="98"/>
      <c r="X420" s="99"/>
      <c r="Y420" s="99"/>
      <c r="Z420" s="99"/>
      <c r="AA420" s="99"/>
      <c r="AB420" s="98"/>
      <c r="AC420" s="98"/>
      <c r="AD420" s="98"/>
      <c r="AE420" s="98"/>
      <c r="AF420" s="99"/>
      <c r="AG420" s="99"/>
      <c r="AH420" s="99"/>
      <c r="AI420" s="99"/>
      <c r="AJ420" s="87"/>
      <c r="AK420" s="100"/>
      <c r="AL420" s="100"/>
      <c r="AM420" s="101"/>
      <c r="AN420" s="101"/>
      <c r="AO420" s="101"/>
      <c r="AP420" s="101"/>
      <c r="AQ420" s="102"/>
      <c r="AR420" s="102"/>
      <c r="AS420" s="102"/>
      <c r="AT420" s="102"/>
      <c r="AU420" s="103"/>
      <c r="AV420" s="104"/>
      <c r="AW420" s="105"/>
      <c r="AX420" s="106"/>
      <c r="AY420" s="106"/>
      <c r="AZ420" s="106"/>
      <c r="BA420" s="98"/>
      <c r="BB420" s="98"/>
      <c r="BC420" s="98"/>
      <c r="BD420" s="98"/>
      <c r="BE420" s="107"/>
    </row>
    <row r="421" spans="1:57" s="84" customFormat="1" ht="34.5" customHeight="1">
      <c r="A421" s="84" t="s">
        <v>6602</v>
      </c>
      <c r="B421" s="84" t="s">
        <v>6603</v>
      </c>
      <c r="C421" s="84" t="s">
        <v>6604</v>
      </c>
      <c r="D421" s="84" t="s">
        <v>6605</v>
      </c>
      <c r="E421" s="84" t="s">
        <v>3</v>
      </c>
      <c r="F421" s="86">
        <v>14</v>
      </c>
      <c r="G421" s="94" t="s">
        <v>5295</v>
      </c>
      <c r="H421" s="407" t="s">
        <v>4349</v>
      </c>
      <c r="I421" s="407" t="s">
        <v>863</v>
      </c>
      <c r="J421" s="85" t="s">
        <v>4349</v>
      </c>
      <c r="K421" s="407" t="s">
        <v>217</v>
      </c>
      <c r="L421" s="96">
        <v>4800</v>
      </c>
      <c r="M421" s="96">
        <v>2400</v>
      </c>
      <c r="N421" s="96">
        <v>1700</v>
      </c>
      <c r="O421" s="96">
        <v>1000</v>
      </c>
      <c r="P421" s="96">
        <v>4800</v>
      </c>
      <c r="Q421" s="96">
        <v>2400</v>
      </c>
      <c r="R421" s="96">
        <v>1700</v>
      </c>
      <c r="S421" s="96">
        <v>1000</v>
      </c>
      <c r="T421" s="98"/>
      <c r="U421" s="98"/>
      <c r="V421" s="98" t="e">
        <v>#N/A</v>
      </c>
      <c r="W421" s="98"/>
      <c r="X421" s="99"/>
      <c r="Y421" s="99"/>
      <c r="Z421" s="99" t="e">
        <v>#N/A</v>
      </c>
      <c r="AA421" s="99"/>
      <c r="AB421" s="98"/>
      <c r="AC421" s="98"/>
      <c r="AD421" s="98"/>
      <c r="AE421" s="98"/>
      <c r="AF421" s="99"/>
      <c r="AG421" s="99"/>
      <c r="AH421" s="99"/>
      <c r="AI421" s="99"/>
      <c r="AJ421" s="87">
        <v>12.94</v>
      </c>
      <c r="AK421" s="100"/>
      <c r="AL421" s="100" t="e">
        <v>#REF!</v>
      </c>
      <c r="AM421" s="101" t="e">
        <v>#REF!</v>
      </c>
      <c r="AN421" s="101" t="e">
        <v>#REF!</v>
      </c>
      <c r="AO421" s="101" t="e">
        <v>#REF!</v>
      </c>
      <c r="AP421" s="101" t="e">
        <v>#REF!</v>
      </c>
      <c r="AQ421" s="102" t="e">
        <v>#REF!</v>
      </c>
      <c r="AR421" s="102" t="e">
        <v>#REF!</v>
      </c>
      <c r="AS421" s="102" t="e">
        <v>#REF!</v>
      </c>
      <c r="AT421" s="102" t="e">
        <v>#REF!</v>
      </c>
      <c r="AU421" s="103" t="e">
        <v>#REF!</v>
      </c>
      <c r="AV421" s="104" t="s">
        <v>3</v>
      </c>
      <c r="AW421" s="105">
        <v>5250</v>
      </c>
      <c r="AX421" s="106">
        <v>1680</v>
      </c>
      <c r="AY421" s="106">
        <v>1330</v>
      </c>
      <c r="AZ421" s="106">
        <v>840</v>
      </c>
      <c r="BA421" s="98">
        <v>4500</v>
      </c>
      <c r="BB421" s="98">
        <v>1440</v>
      </c>
      <c r="BC421" s="98">
        <v>1140</v>
      </c>
      <c r="BD421" s="98">
        <v>720</v>
      </c>
      <c r="BE421" s="107" t="e">
        <v>#REF!</v>
      </c>
    </row>
    <row r="422" spans="1:57" s="84" customFormat="1" ht="34.5" hidden="1" customHeight="1">
      <c r="F422" s="86"/>
      <c r="G422" s="94"/>
      <c r="H422" s="407" t="s">
        <v>6776</v>
      </c>
      <c r="I422" s="407" t="s">
        <v>6776</v>
      </c>
      <c r="J422" s="85"/>
      <c r="K422" s="407" t="s">
        <v>6776</v>
      </c>
      <c r="L422" s="96"/>
      <c r="M422" s="96"/>
      <c r="N422" s="96"/>
      <c r="O422" s="96"/>
      <c r="P422" s="96"/>
      <c r="Q422" s="96"/>
      <c r="R422" s="96"/>
      <c r="S422" s="96"/>
      <c r="T422" s="98"/>
      <c r="U422" s="98"/>
      <c r="V422" s="98"/>
      <c r="W422" s="98"/>
      <c r="X422" s="99"/>
      <c r="Y422" s="99"/>
      <c r="Z422" s="99"/>
      <c r="AA422" s="99"/>
      <c r="AB422" s="98"/>
      <c r="AC422" s="98"/>
      <c r="AD422" s="98"/>
      <c r="AE422" s="98"/>
      <c r="AF422" s="99"/>
      <c r="AG422" s="99"/>
      <c r="AH422" s="99"/>
      <c r="AI422" s="99"/>
      <c r="AJ422" s="87"/>
      <c r="AK422" s="100"/>
      <c r="AL422" s="100"/>
      <c r="AM422" s="101"/>
      <c r="AN422" s="101"/>
      <c r="AO422" s="101"/>
      <c r="AP422" s="101"/>
      <c r="AQ422" s="102"/>
      <c r="AR422" s="102"/>
      <c r="AS422" s="102"/>
      <c r="AT422" s="102"/>
      <c r="AU422" s="103"/>
      <c r="AV422" s="104"/>
      <c r="AW422" s="105"/>
      <c r="AX422" s="106"/>
      <c r="AY422" s="106"/>
      <c r="AZ422" s="106"/>
      <c r="BA422" s="98"/>
      <c r="BB422" s="98"/>
      <c r="BC422" s="98"/>
      <c r="BD422" s="98"/>
      <c r="BE422" s="107"/>
    </row>
    <row r="423" spans="1:57" s="84" customFormat="1" ht="34.5" hidden="1" customHeight="1">
      <c r="F423" s="86"/>
      <c r="G423" s="94"/>
      <c r="H423" s="407" t="s">
        <v>6776</v>
      </c>
      <c r="I423" s="407" t="s">
        <v>6776</v>
      </c>
      <c r="J423" s="85"/>
      <c r="K423" s="407" t="s">
        <v>6776</v>
      </c>
      <c r="L423" s="96"/>
      <c r="M423" s="96"/>
      <c r="N423" s="96"/>
      <c r="O423" s="96"/>
      <c r="P423" s="96"/>
      <c r="Q423" s="96"/>
      <c r="R423" s="96"/>
      <c r="S423" s="96"/>
      <c r="T423" s="98"/>
      <c r="U423" s="98"/>
      <c r="V423" s="98"/>
      <c r="W423" s="98"/>
      <c r="X423" s="99"/>
      <c r="Y423" s="99"/>
      <c r="Z423" s="99"/>
      <c r="AA423" s="99"/>
      <c r="AB423" s="98"/>
      <c r="AC423" s="98"/>
      <c r="AD423" s="98"/>
      <c r="AE423" s="98"/>
      <c r="AF423" s="99"/>
      <c r="AG423" s="99"/>
      <c r="AH423" s="99"/>
      <c r="AI423" s="99"/>
      <c r="AJ423" s="87"/>
      <c r="AK423" s="100"/>
      <c r="AL423" s="100"/>
      <c r="AM423" s="101"/>
      <c r="AN423" s="101"/>
      <c r="AO423" s="101"/>
      <c r="AP423" s="101"/>
      <c r="AQ423" s="102"/>
      <c r="AR423" s="102"/>
      <c r="AS423" s="102"/>
      <c r="AT423" s="102"/>
      <c r="AU423" s="103"/>
      <c r="AV423" s="104"/>
      <c r="AW423" s="105"/>
      <c r="AX423" s="106"/>
      <c r="AY423" s="106"/>
      <c r="AZ423" s="106"/>
      <c r="BA423" s="98"/>
      <c r="BB423" s="98"/>
      <c r="BC423" s="98"/>
      <c r="BD423" s="98"/>
      <c r="BE423" s="107"/>
    </row>
    <row r="424" spans="1:57" s="84" customFormat="1" ht="34.5" hidden="1" customHeight="1">
      <c r="F424" s="86"/>
      <c r="G424" s="94"/>
      <c r="H424" s="407" t="s">
        <v>6776</v>
      </c>
      <c r="I424" s="407" t="s">
        <v>6776</v>
      </c>
      <c r="J424" s="85"/>
      <c r="K424" s="407" t="s">
        <v>6776</v>
      </c>
      <c r="L424" s="96"/>
      <c r="M424" s="96"/>
      <c r="N424" s="96"/>
      <c r="O424" s="96"/>
      <c r="P424" s="96"/>
      <c r="Q424" s="96"/>
      <c r="R424" s="96"/>
      <c r="S424" s="96"/>
      <c r="T424" s="98"/>
      <c r="U424" s="98"/>
      <c r="V424" s="98"/>
      <c r="W424" s="98"/>
      <c r="X424" s="99"/>
      <c r="Y424" s="99"/>
      <c r="Z424" s="99"/>
      <c r="AA424" s="99"/>
      <c r="AB424" s="98"/>
      <c r="AC424" s="98"/>
      <c r="AD424" s="98"/>
      <c r="AE424" s="98"/>
      <c r="AF424" s="99"/>
      <c r="AG424" s="99"/>
      <c r="AH424" s="99"/>
      <c r="AI424" s="99"/>
      <c r="AJ424" s="87"/>
      <c r="AK424" s="100"/>
      <c r="AL424" s="100"/>
      <c r="AM424" s="101"/>
      <c r="AN424" s="101"/>
      <c r="AO424" s="101"/>
      <c r="AP424" s="101"/>
      <c r="AQ424" s="102"/>
      <c r="AR424" s="102"/>
      <c r="AS424" s="102"/>
      <c r="AT424" s="102"/>
      <c r="AU424" s="103"/>
      <c r="AV424" s="104"/>
      <c r="AW424" s="105"/>
      <c r="AX424" s="106"/>
      <c r="AY424" s="106"/>
      <c r="AZ424" s="106"/>
      <c r="BA424" s="98"/>
      <c r="BB424" s="98"/>
      <c r="BC424" s="98"/>
      <c r="BD424" s="98"/>
      <c r="BE424" s="107"/>
    </row>
    <row r="425" spans="1:57" s="84" customFormat="1" ht="34.5" hidden="1" customHeight="1">
      <c r="F425" s="86"/>
      <c r="G425" s="94"/>
      <c r="H425" s="407" t="s">
        <v>6776</v>
      </c>
      <c r="I425" s="407" t="s">
        <v>6776</v>
      </c>
      <c r="J425" s="85"/>
      <c r="K425" s="407" t="s">
        <v>6776</v>
      </c>
      <c r="L425" s="96"/>
      <c r="M425" s="96"/>
      <c r="N425" s="96"/>
      <c r="O425" s="96"/>
      <c r="P425" s="96"/>
      <c r="Q425" s="96"/>
      <c r="R425" s="96"/>
      <c r="S425" s="96"/>
      <c r="T425" s="98"/>
      <c r="U425" s="98"/>
      <c r="V425" s="98"/>
      <c r="W425" s="98"/>
      <c r="X425" s="99"/>
      <c r="Y425" s="99"/>
      <c r="Z425" s="99"/>
      <c r="AA425" s="99"/>
      <c r="AB425" s="98"/>
      <c r="AC425" s="98"/>
      <c r="AD425" s="98"/>
      <c r="AE425" s="98"/>
      <c r="AF425" s="99"/>
      <c r="AG425" s="99"/>
      <c r="AH425" s="99"/>
      <c r="AI425" s="99"/>
      <c r="AJ425" s="87"/>
      <c r="AK425" s="100"/>
      <c r="AL425" s="100"/>
      <c r="AM425" s="101"/>
      <c r="AN425" s="101"/>
      <c r="AO425" s="101"/>
      <c r="AP425" s="101"/>
      <c r="AQ425" s="102"/>
      <c r="AR425" s="102"/>
      <c r="AS425" s="102"/>
      <c r="AT425" s="102"/>
      <c r="AU425" s="103"/>
      <c r="AV425" s="104"/>
      <c r="AW425" s="105"/>
      <c r="AX425" s="106"/>
      <c r="AY425" s="106"/>
      <c r="AZ425" s="106"/>
      <c r="BA425" s="98"/>
      <c r="BB425" s="98"/>
      <c r="BC425" s="98"/>
      <c r="BD425" s="98"/>
      <c r="BE425" s="107"/>
    </row>
    <row r="426" spans="1:57" s="84" customFormat="1" ht="34.5" hidden="1" customHeight="1">
      <c r="F426" s="86"/>
      <c r="G426" s="94"/>
      <c r="H426" s="407" t="s">
        <v>6776</v>
      </c>
      <c r="I426" s="407" t="s">
        <v>6776</v>
      </c>
      <c r="J426" s="85"/>
      <c r="K426" s="407" t="s">
        <v>6776</v>
      </c>
      <c r="L426" s="96"/>
      <c r="M426" s="96"/>
      <c r="N426" s="96"/>
      <c r="O426" s="96"/>
      <c r="P426" s="96"/>
      <c r="Q426" s="96"/>
      <c r="R426" s="96"/>
      <c r="S426" s="96"/>
      <c r="T426" s="98"/>
      <c r="U426" s="98"/>
      <c r="V426" s="98"/>
      <c r="W426" s="98"/>
      <c r="X426" s="99"/>
      <c r="Y426" s="99"/>
      <c r="Z426" s="99"/>
      <c r="AA426" s="99"/>
      <c r="AB426" s="98"/>
      <c r="AC426" s="98"/>
      <c r="AD426" s="98"/>
      <c r="AE426" s="98"/>
      <c r="AF426" s="99"/>
      <c r="AG426" s="99"/>
      <c r="AH426" s="99"/>
      <c r="AI426" s="99"/>
      <c r="AJ426" s="87"/>
      <c r="AK426" s="100"/>
      <c r="AL426" s="100"/>
      <c r="AM426" s="101"/>
      <c r="AN426" s="101"/>
      <c r="AO426" s="101"/>
      <c r="AP426" s="101"/>
      <c r="AQ426" s="102"/>
      <c r="AR426" s="102"/>
      <c r="AS426" s="102"/>
      <c r="AT426" s="102"/>
      <c r="AU426" s="103"/>
      <c r="AV426" s="104"/>
      <c r="AW426" s="105"/>
      <c r="AX426" s="106"/>
      <c r="AY426" s="106"/>
      <c r="AZ426" s="106"/>
      <c r="BA426" s="98"/>
      <c r="BB426" s="98"/>
      <c r="BC426" s="98"/>
      <c r="BD426" s="98"/>
      <c r="BE426" s="107"/>
    </row>
    <row r="427" spans="1:57" s="84" customFormat="1" ht="34.5" hidden="1" customHeight="1">
      <c r="F427" s="86"/>
      <c r="G427" s="94"/>
      <c r="H427" s="407" t="s">
        <v>6776</v>
      </c>
      <c r="I427" s="407" t="s">
        <v>6776</v>
      </c>
      <c r="J427" s="85"/>
      <c r="K427" s="407" t="s">
        <v>6776</v>
      </c>
      <c r="L427" s="96"/>
      <c r="M427" s="96"/>
      <c r="N427" s="96"/>
      <c r="O427" s="96"/>
      <c r="P427" s="96"/>
      <c r="Q427" s="96"/>
      <c r="R427" s="96"/>
      <c r="S427" s="96"/>
      <c r="T427" s="98"/>
      <c r="U427" s="98"/>
      <c r="V427" s="98"/>
      <c r="W427" s="98"/>
      <c r="X427" s="99"/>
      <c r="Y427" s="99"/>
      <c r="Z427" s="99"/>
      <c r="AA427" s="99"/>
      <c r="AB427" s="98"/>
      <c r="AC427" s="98"/>
      <c r="AD427" s="98"/>
      <c r="AE427" s="98"/>
      <c r="AF427" s="99"/>
      <c r="AG427" s="99"/>
      <c r="AH427" s="99"/>
      <c r="AI427" s="99"/>
      <c r="AJ427" s="87"/>
      <c r="AK427" s="100"/>
      <c r="AL427" s="100"/>
      <c r="AM427" s="101"/>
      <c r="AN427" s="101"/>
      <c r="AO427" s="101"/>
      <c r="AP427" s="101"/>
      <c r="AQ427" s="102"/>
      <c r="AR427" s="102"/>
      <c r="AS427" s="102"/>
      <c r="AT427" s="102"/>
      <c r="AU427" s="103"/>
      <c r="AV427" s="104"/>
      <c r="AW427" s="105"/>
      <c r="AX427" s="106"/>
      <c r="AY427" s="106"/>
      <c r="AZ427" s="106"/>
      <c r="BA427" s="98"/>
      <c r="BB427" s="98"/>
      <c r="BC427" s="98"/>
      <c r="BD427" s="98"/>
      <c r="BE427" s="107"/>
    </row>
    <row r="428" spans="1:57" s="84" customFormat="1" ht="34.5" customHeight="1">
      <c r="A428" s="84" t="s">
        <v>6606</v>
      </c>
      <c r="B428" s="84" t="s">
        <v>6607</v>
      </c>
      <c r="C428" s="84" t="s">
        <v>6608</v>
      </c>
      <c r="D428" s="84" t="s">
        <v>6609</v>
      </c>
      <c r="E428" s="84" t="s">
        <v>3</v>
      </c>
      <c r="F428" s="86"/>
      <c r="G428" s="94" t="s">
        <v>5315</v>
      </c>
      <c r="H428" s="407" t="s">
        <v>5158</v>
      </c>
      <c r="I428" s="407" t="s">
        <v>217</v>
      </c>
      <c r="J428" s="85" t="s">
        <v>5158</v>
      </c>
      <c r="K428" s="407" t="s">
        <v>4304</v>
      </c>
      <c r="L428" s="96">
        <v>5000</v>
      </c>
      <c r="M428" s="96">
        <v>2400</v>
      </c>
      <c r="N428" s="96">
        <v>2000</v>
      </c>
      <c r="O428" s="96">
        <v>1000</v>
      </c>
      <c r="P428" s="96">
        <v>5000</v>
      </c>
      <c r="Q428" s="96">
        <v>2400</v>
      </c>
      <c r="R428" s="96">
        <v>2000</v>
      </c>
      <c r="S428" s="96">
        <v>1000</v>
      </c>
      <c r="T428" s="98"/>
      <c r="U428" s="98"/>
      <c r="V428" s="98"/>
      <c r="W428" s="98"/>
      <c r="X428" s="99"/>
      <c r="Y428" s="99"/>
      <c r="Z428" s="99"/>
      <c r="AA428" s="99"/>
      <c r="AB428" s="98"/>
      <c r="AC428" s="98"/>
      <c r="AD428" s="98"/>
      <c r="AE428" s="98"/>
      <c r="AF428" s="99"/>
      <c r="AG428" s="99"/>
      <c r="AH428" s="99"/>
      <c r="AI428" s="99"/>
      <c r="AJ428" s="87">
        <v>12.94</v>
      </c>
      <c r="AK428" s="100"/>
      <c r="AL428" s="100" t="e">
        <v>#REF!</v>
      </c>
      <c r="AM428" s="101" t="e">
        <v>#REF!</v>
      </c>
      <c r="AN428" s="101" t="e">
        <v>#REF!</v>
      </c>
      <c r="AO428" s="101" t="e">
        <v>#REF!</v>
      </c>
      <c r="AP428" s="101" t="e">
        <v>#REF!</v>
      </c>
      <c r="AQ428" s="102" t="e">
        <v>#REF!</v>
      </c>
      <c r="AR428" s="102" t="e">
        <v>#REF!</v>
      </c>
      <c r="AS428" s="102" t="e">
        <v>#REF!</v>
      </c>
      <c r="AT428" s="102" t="e">
        <v>#REF!</v>
      </c>
      <c r="AU428" s="103" t="e">
        <v>#REF!</v>
      </c>
      <c r="AV428" s="104" t="s">
        <v>3</v>
      </c>
      <c r="AW428" s="105"/>
      <c r="AX428" s="106"/>
      <c r="AY428" s="106"/>
      <c r="AZ428" s="106"/>
      <c r="BA428" s="98"/>
      <c r="BB428" s="98"/>
      <c r="BC428" s="98"/>
      <c r="BD428" s="98"/>
      <c r="BE428" s="107" t="e">
        <v>#REF!</v>
      </c>
    </row>
    <row r="429" spans="1:57" s="84" customFormat="1" ht="34.5" hidden="1" customHeight="1">
      <c r="F429" s="86"/>
      <c r="G429" s="94"/>
      <c r="H429" s="407" t="s">
        <v>6776</v>
      </c>
      <c r="I429" s="407" t="s">
        <v>6776</v>
      </c>
      <c r="J429" s="85"/>
      <c r="K429" s="407" t="s">
        <v>6776</v>
      </c>
      <c r="L429" s="96"/>
      <c r="M429" s="96"/>
      <c r="N429" s="96"/>
      <c r="O429" s="96"/>
      <c r="P429" s="96"/>
      <c r="Q429" s="96"/>
      <c r="R429" s="96"/>
      <c r="S429" s="96"/>
      <c r="T429" s="98"/>
      <c r="U429" s="98"/>
      <c r="V429" s="98"/>
      <c r="W429" s="98"/>
      <c r="X429" s="99"/>
      <c r="Y429" s="99"/>
      <c r="Z429" s="99"/>
      <c r="AA429" s="99"/>
      <c r="AB429" s="98"/>
      <c r="AC429" s="98"/>
      <c r="AD429" s="98"/>
      <c r="AE429" s="98"/>
      <c r="AF429" s="99"/>
      <c r="AG429" s="99"/>
      <c r="AH429" s="99"/>
      <c r="AI429" s="99"/>
      <c r="AJ429" s="87"/>
      <c r="AK429" s="100"/>
      <c r="AL429" s="100"/>
      <c r="AM429" s="101"/>
      <c r="AN429" s="101"/>
      <c r="AO429" s="101"/>
      <c r="AP429" s="101"/>
      <c r="AQ429" s="102"/>
      <c r="AR429" s="102"/>
      <c r="AS429" s="102"/>
      <c r="AT429" s="102"/>
      <c r="AU429" s="103"/>
      <c r="AV429" s="104"/>
      <c r="AW429" s="105"/>
      <c r="AX429" s="106"/>
      <c r="AY429" s="106"/>
      <c r="AZ429" s="106"/>
      <c r="BA429" s="98"/>
      <c r="BB429" s="98"/>
      <c r="BC429" s="98"/>
      <c r="BD429" s="98"/>
      <c r="BE429" s="107"/>
    </row>
    <row r="430" spans="1:57" s="84" customFormat="1" ht="34.5" hidden="1" customHeight="1">
      <c r="F430" s="86"/>
      <c r="G430" s="94"/>
      <c r="H430" s="407" t="s">
        <v>6776</v>
      </c>
      <c r="I430" s="407" t="s">
        <v>6776</v>
      </c>
      <c r="J430" s="85"/>
      <c r="K430" s="407" t="s">
        <v>6776</v>
      </c>
      <c r="L430" s="96"/>
      <c r="M430" s="96"/>
      <c r="N430" s="96"/>
      <c r="O430" s="96"/>
      <c r="P430" s="96"/>
      <c r="Q430" s="96"/>
      <c r="R430" s="96"/>
      <c r="S430" s="96"/>
      <c r="T430" s="98"/>
      <c r="U430" s="98"/>
      <c r="V430" s="98"/>
      <c r="W430" s="98"/>
      <c r="X430" s="99"/>
      <c r="Y430" s="99"/>
      <c r="Z430" s="99"/>
      <c r="AA430" s="99"/>
      <c r="AB430" s="98"/>
      <c r="AC430" s="98"/>
      <c r="AD430" s="98"/>
      <c r="AE430" s="98"/>
      <c r="AF430" s="99"/>
      <c r="AG430" s="99"/>
      <c r="AH430" s="99"/>
      <c r="AI430" s="99"/>
      <c r="AJ430" s="87"/>
      <c r="AK430" s="100"/>
      <c r="AL430" s="100"/>
      <c r="AM430" s="101"/>
      <c r="AN430" s="101"/>
      <c r="AO430" s="101"/>
      <c r="AP430" s="101"/>
      <c r="AQ430" s="102"/>
      <c r="AR430" s="102"/>
      <c r="AS430" s="102"/>
      <c r="AT430" s="102"/>
      <c r="AU430" s="103"/>
      <c r="AV430" s="104"/>
      <c r="AW430" s="105"/>
      <c r="AX430" s="106"/>
      <c r="AY430" s="106"/>
      <c r="AZ430" s="106"/>
      <c r="BA430" s="98"/>
      <c r="BB430" s="98"/>
      <c r="BC430" s="98"/>
      <c r="BD430" s="98"/>
      <c r="BE430" s="107"/>
    </row>
    <row r="431" spans="1:57" s="84" customFormat="1" ht="34.5" hidden="1" customHeight="1">
      <c r="F431" s="86"/>
      <c r="G431" s="94"/>
      <c r="H431" s="407" t="s">
        <v>6776</v>
      </c>
      <c r="I431" s="407" t="s">
        <v>6776</v>
      </c>
      <c r="J431" s="85"/>
      <c r="K431" s="407" t="s">
        <v>6776</v>
      </c>
      <c r="L431" s="96"/>
      <c r="M431" s="96"/>
      <c r="N431" s="96"/>
      <c r="O431" s="96"/>
      <c r="P431" s="96"/>
      <c r="Q431" s="96"/>
      <c r="R431" s="96"/>
      <c r="S431" s="96"/>
      <c r="T431" s="98"/>
      <c r="U431" s="98"/>
      <c r="V431" s="98"/>
      <c r="W431" s="98"/>
      <c r="X431" s="99"/>
      <c r="Y431" s="99"/>
      <c r="Z431" s="99"/>
      <c r="AA431" s="99"/>
      <c r="AB431" s="98"/>
      <c r="AC431" s="98"/>
      <c r="AD431" s="98"/>
      <c r="AE431" s="98"/>
      <c r="AF431" s="99"/>
      <c r="AG431" s="99"/>
      <c r="AH431" s="99"/>
      <c r="AI431" s="99"/>
      <c r="AJ431" s="87"/>
      <c r="AK431" s="100"/>
      <c r="AL431" s="100"/>
      <c r="AM431" s="101"/>
      <c r="AN431" s="101"/>
      <c r="AO431" s="101"/>
      <c r="AP431" s="101"/>
      <c r="AQ431" s="102"/>
      <c r="AR431" s="102"/>
      <c r="AS431" s="102"/>
      <c r="AT431" s="102"/>
      <c r="AU431" s="103"/>
      <c r="AV431" s="104"/>
      <c r="AW431" s="105"/>
      <c r="AX431" s="106"/>
      <c r="AY431" s="106"/>
      <c r="AZ431" s="106"/>
      <c r="BA431" s="98"/>
      <c r="BB431" s="98"/>
      <c r="BC431" s="98"/>
      <c r="BD431" s="98"/>
      <c r="BE431" s="107"/>
    </row>
    <row r="432" spans="1:57" s="84" customFormat="1" ht="34.5" hidden="1" customHeight="1">
      <c r="F432" s="86"/>
      <c r="G432" s="94"/>
      <c r="H432" s="407" t="s">
        <v>6776</v>
      </c>
      <c r="I432" s="407" t="s">
        <v>6776</v>
      </c>
      <c r="J432" s="85"/>
      <c r="K432" s="407" t="s">
        <v>6776</v>
      </c>
      <c r="L432" s="96"/>
      <c r="M432" s="96"/>
      <c r="N432" s="96"/>
      <c r="O432" s="96"/>
      <c r="P432" s="96"/>
      <c r="Q432" s="96"/>
      <c r="R432" s="96"/>
      <c r="S432" s="96"/>
      <c r="T432" s="98"/>
      <c r="U432" s="98"/>
      <c r="V432" s="98"/>
      <c r="W432" s="98"/>
      <c r="X432" s="99"/>
      <c r="Y432" s="99"/>
      <c r="Z432" s="99"/>
      <c r="AA432" s="99"/>
      <c r="AB432" s="98"/>
      <c r="AC432" s="98"/>
      <c r="AD432" s="98"/>
      <c r="AE432" s="98"/>
      <c r="AF432" s="99"/>
      <c r="AG432" s="99"/>
      <c r="AH432" s="99"/>
      <c r="AI432" s="99"/>
      <c r="AJ432" s="87"/>
      <c r="AK432" s="100"/>
      <c r="AL432" s="100"/>
      <c r="AM432" s="101"/>
      <c r="AN432" s="101"/>
      <c r="AO432" s="101"/>
      <c r="AP432" s="101"/>
      <c r="AQ432" s="102"/>
      <c r="AR432" s="102"/>
      <c r="AS432" s="102"/>
      <c r="AT432" s="102"/>
      <c r="AU432" s="103"/>
      <c r="AV432" s="104"/>
      <c r="AW432" s="105"/>
      <c r="AX432" s="106"/>
      <c r="AY432" s="106"/>
      <c r="AZ432" s="106"/>
      <c r="BA432" s="98"/>
      <c r="BB432" s="98"/>
      <c r="BC432" s="98"/>
      <c r="BD432" s="98"/>
      <c r="BE432" s="107"/>
    </row>
    <row r="433" spans="1:57" s="84" customFormat="1" ht="34.5" hidden="1" customHeight="1">
      <c r="F433" s="86"/>
      <c r="G433" s="94"/>
      <c r="H433" s="407" t="s">
        <v>6776</v>
      </c>
      <c r="I433" s="407" t="s">
        <v>6776</v>
      </c>
      <c r="J433" s="85"/>
      <c r="K433" s="407" t="s">
        <v>6776</v>
      </c>
      <c r="L433" s="96"/>
      <c r="M433" s="96"/>
      <c r="N433" s="96"/>
      <c r="O433" s="96"/>
      <c r="P433" s="96"/>
      <c r="Q433" s="96"/>
      <c r="R433" s="96"/>
      <c r="S433" s="96"/>
      <c r="T433" s="98"/>
      <c r="U433" s="98"/>
      <c r="V433" s="98"/>
      <c r="W433" s="98"/>
      <c r="X433" s="99"/>
      <c r="Y433" s="99"/>
      <c r="Z433" s="99"/>
      <c r="AA433" s="99"/>
      <c r="AB433" s="98"/>
      <c r="AC433" s="98"/>
      <c r="AD433" s="98"/>
      <c r="AE433" s="98"/>
      <c r="AF433" s="99"/>
      <c r="AG433" s="99"/>
      <c r="AH433" s="99"/>
      <c r="AI433" s="99"/>
      <c r="AJ433" s="87"/>
      <c r="AK433" s="100"/>
      <c r="AL433" s="100"/>
      <c r="AM433" s="101"/>
      <c r="AN433" s="101"/>
      <c r="AO433" s="101"/>
      <c r="AP433" s="101"/>
      <c r="AQ433" s="102"/>
      <c r="AR433" s="102"/>
      <c r="AS433" s="102"/>
      <c r="AT433" s="102"/>
      <c r="AU433" s="103"/>
      <c r="AV433" s="104"/>
      <c r="AW433" s="105"/>
      <c r="AX433" s="106"/>
      <c r="AY433" s="106"/>
      <c r="AZ433" s="106"/>
      <c r="BA433" s="98"/>
      <c r="BB433" s="98"/>
      <c r="BC433" s="98"/>
      <c r="BD433" s="98"/>
      <c r="BE433" s="107"/>
    </row>
    <row r="434" spans="1:57" s="84" customFormat="1" ht="34.5" hidden="1" customHeight="1">
      <c r="F434" s="86"/>
      <c r="G434" s="94"/>
      <c r="H434" s="407" t="s">
        <v>6776</v>
      </c>
      <c r="I434" s="407" t="s">
        <v>6776</v>
      </c>
      <c r="J434" s="85"/>
      <c r="K434" s="407" t="s">
        <v>6776</v>
      </c>
      <c r="L434" s="96"/>
      <c r="M434" s="96"/>
      <c r="N434" s="96"/>
      <c r="O434" s="96"/>
      <c r="P434" s="96"/>
      <c r="Q434" s="96"/>
      <c r="R434" s="96"/>
      <c r="S434" s="96"/>
      <c r="T434" s="98"/>
      <c r="U434" s="98"/>
      <c r="V434" s="98"/>
      <c r="W434" s="98"/>
      <c r="X434" s="99"/>
      <c r="Y434" s="99"/>
      <c r="Z434" s="99"/>
      <c r="AA434" s="99"/>
      <c r="AB434" s="98"/>
      <c r="AC434" s="98"/>
      <c r="AD434" s="98"/>
      <c r="AE434" s="98"/>
      <c r="AF434" s="99"/>
      <c r="AG434" s="99"/>
      <c r="AH434" s="99"/>
      <c r="AI434" s="99"/>
      <c r="AJ434" s="87"/>
      <c r="AK434" s="100"/>
      <c r="AL434" s="100"/>
      <c r="AM434" s="101"/>
      <c r="AN434" s="101"/>
      <c r="AO434" s="101"/>
      <c r="AP434" s="101"/>
      <c r="AQ434" s="102"/>
      <c r="AR434" s="102"/>
      <c r="AS434" s="102"/>
      <c r="AT434" s="102"/>
      <c r="AU434" s="103"/>
      <c r="AV434" s="104"/>
      <c r="AW434" s="105"/>
      <c r="AX434" s="106"/>
      <c r="AY434" s="106"/>
      <c r="AZ434" s="106"/>
      <c r="BA434" s="98"/>
      <c r="BB434" s="98"/>
      <c r="BC434" s="98"/>
      <c r="BD434" s="98"/>
      <c r="BE434" s="107"/>
    </row>
    <row r="435" spans="1:57" s="84" customFormat="1" ht="34.5" customHeight="1">
      <c r="A435" s="84" t="s">
        <v>6610</v>
      </c>
      <c r="B435" s="84" t="s">
        <v>6611</v>
      </c>
      <c r="C435" s="84" t="s">
        <v>6612</v>
      </c>
      <c r="D435" s="84" t="s">
        <v>6613</v>
      </c>
      <c r="E435" s="84" t="s">
        <v>3</v>
      </c>
      <c r="F435" s="86"/>
      <c r="G435" s="94" t="s">
        <v>5317</v>
      </c>
      <c r="H435" s="407" t="s">
        <v>5158</v>
      </c>
      <c r="I435" s="407" t="s">
        <v>4304</v>
      </c>
      <c r="J435" s="85" t="s">
        <v>5158</v>
      </c>
      <c r="K435" s="407" t="s">
        <v>5314</v>
      </c>
      <c r="L435" s="96">
        <v>3000</v>
      </c>
      <c r="M435" s="96">
        <v>1500</v>
      </c>
      <c r="N435" s="96">
        <v>1200</v>
      </c>
      <c r="O435" s="96">
        <v>950</v>
      </c>
      <c r="P435" s="96">
        <v>3000</v>
      </c>
      <c r="Q435" s="96">
        <v>1500</v>
      </c>
      <c r="R435" s="96">
        <v>1200</v>
      </c>
      <c r="S435" s="96">
        <v>950</v>
      </c>
      <c r="T435" s="98"/>
      <c r="U435" s="98" t="e">
        <v>#N/A</v>
      </c>
      <c r="V435" s="98"/>
      <c r="W435" s="98" t="e">
        <v>#N/A</v>
      </c>
      <c r="X435" s="99"/>
      <c r="Y435" s="99" t="e">
        <v>#N/A</v>
      </c>
      <c r="Z435" s="99"/>
      <c r="AA435" s="99" t="e">
        <v>#N/A</v>
      </c>
      <c r="AB435" s="98"/>
      <c r="AC435" s="98"/>
      <c r="AD435" s="98"/>
      <c r="AE435" s="98"/>
      <c r="AF435" s="99"/>
      <c r="AG435" s="99"/>
      <c r="AH435" s="99"/>
      <c r="AI435" s="99"/>
      <c r="AJ435" s="87">
        <v>12.94</v>
      </c>
      <c r="AK435" s="100"/>
      <c r="AL435" s="100" t="e">
        <v>#REF!</v>
      </c>
      <c r="AM435" s="101" t="e">
        <v>#REF!</v>
      </c>
      <c r="AN435" s="101" t="e">
        <v>#REF!</v>
      </c>
      <c r="AO435" s="101" t="e">
        <v>#REF!</v>
      </c>
      <c r="AP435" s="101" t="e">
        <v>#REF!</v>
      </c>
      <c r="AQ435" s="102" t="e">
        <v>#REF!</v>
      </c>
      <c r="AR435" s="102" t="e">
        <v>#REF!</v>
      </c>
      <c r="AS435" s="102" t="e">
        <v>#REF!</v>
      </c>
      <c r="AT435" s="102" t="e">
        <v>#REF!</v>
      </c>
      <c r="AU435" s="103" t="e">
        <v>#REF!</v>
      </c>
      <c r="AV435" s="104" t="s">
        <v>3</v>
      </c>
      <c r="AW435" s="105">
        <v>2940</v>
      </c>
      <c r="AX435" s="106">
        <v>910</v>
      </c>
      <c r="AY435" s="106">
        <v>600</v>
      </c>
      <c r="AZ435" s="106">
        <v>490</v>
      </c>
      <c r="BA435" s="98">
        <v>2520</v>
      </c>
      <c r="BB435" s="98">
        <v>780</v>
      </c>
      <c r="BC435" s="98">
        <v>510</v>
      </c>
      <c r="BD435" s="98">
        <v>420</v>
      </c>
      <c r="BE435" s="107" t="e">
        <v>#REF!</v>
      </c>
    </row>
    <row r="436" spans="1:57" s="84" customFormat="1" ht="34.5" hidden="1" customHeight="1">
      <c r="F436" s="86"/>
      <c r="G436" s="94"/>
      <c r="H436" s="407" t="s">
        <v>6776</v>
      </c>
      <c r="I436" s="407" t="s">
        <v>6776</v>
      </c>
      <c r="J436" s="85"/>
      <c r="K436" s="407" t="s">
        <v>6776</v>
      </c>
      <c r="L436" s="96"/>
      <c r="M436" s="96"/>
      <c r="N436" s="96"/>
      <c r="O436" s="96"/>
      <c r="P436" s="96"/>
      <c r="Q436" s="96"/>
      <c r="R436" s="96"/>
      <c r="S436" s="96"/>
      <c r="T436" s="98"/>
      <c r="U436" s="98"/>
      <c r="V436" s="98"/>
      <c r="W436" s="98"/>
      <c r="X436" s="99"/>
      <c r="Y436" s="99"/>
      <c r="Z436" s="99"/>
      <c r="AA436" s="99"/>
      <c r="AB436" s="98"/>
      <c r="AC436" s="98"/>
      <c r="AD436" s="98"/>
      <c r="AE436" s="98"/>
      <c r="AF436" s="99"/>
      <c r="AG436" s="99"/>
      <c r="AH436" s="99"/>
      <c r="AI436" s="99"/>
      <c r="AJ436" s="87"/>
      <c r="AK436" s="100"/>
      <c r="AL436" s="100"/>
      <c r="AM436" s="101"/>
      <c r="AN436" s="101"/>
      <c r="AO436" s="101"/>
      <c r="AP436" s="101"/>
      <c r="AQ436" s="102"/>
      <c r="AR436" s="102"/>
      <c r="AS436" s="102"/>
      <c r="AT436" s="102"/>
      <c r="AU436" s="103"/>
      <c r="AV436" s="104"/>
      <c r="AW436" s="105"/>
      <c r="AX436" s="106"/>
      <c r="AY436" s="106"/>
      <c r="AZ436" s="106"/>
      <c r="BA436" s="98"/>
      <c r="BB436" s="98"/>
      <c r="BC436" s="98"/>
      <c r="BD436" s="98"/>
      <c r="BE436" s="107"/>
    </row>
    <row r="437" spans="1:57" s="84" customFormat="1" ht="34.5" hidden="1" customHeight="1">
      <c r="F437" s="86"/>
      <c r="G437" s="94"/>
      <c r="H437" s="407" t="s">
        <v>6776</v>
      </c>
      <c r="I437" s="407" t="s">
        <v>6776</v>
      </c>
      <c r="J437" s="85"/>
      <c r="K437" s="407" t="s">
        <v>6776</v>
      </c>
      <c r="L437" s="96"/>
      <c r="M437" s="96"/>
      <c r="N437" s="96"/>
      <c r="O437" s="96"/>
      <c r="P437" s="96"/>
      <c r="Q437" s="96"/>
      <c r="R437" s="96"/>
      <c r="S437" s="96"/>
      <c r="T437" s="98"/>
      <c r="U437" s="98"/>
      <c r="V437" s="98"/>
      <c r="W437" s="98"/>
      <c r="X437" s="99"/>
      <c r="Y437" s="99"/>
      <c r="Z437" s="99"/>
      <c r="AA437" s="99"/>
      <c r="AB437" s="98"/>
      <c r="AC437" s="98"/>
      <c r="AD437" s="98"/>
      <c r="AE437" s="98"/>
      <c r="AF437" s="99"/>
      <c r="AG437" s="99"/>
      <c r="AH437" s="99"/>
      <c r="AI437" s="99"/>
      <c r="AJ437" s="87"/>
      <c r="AK437" s="100"/>
      <c r="AL437" s="100"/>
      <c r="AM437" s="101"/>
      <c r="AN437" s="101"/>
      <c r="AO437" s="101"/>
      <c r="AP437" s="101"/>
      <c r="AQ437" s="102"/>
      <c r="AR437" s="102"/>
      <c r="AS437" s="102"/>
      <c r="AT437" s="102"/>
      <c r="AU437" s="103"/>
      <c r="AV437" s="104"/>
      <c r="AW437" s="105"/>
      <c r="AX437" s="106"/>
      <c r="AY437" s="106"/>
      <c r="AZ437" s="106"/>
      <c r="BA437" s="98"/>
      <c r="BB437" s="98"/>
      <c r="BC437" s="98"/>
      <c r="BD437" s="98"/>
      <c r="BE437" s="107"/>
    </row>
    <row r="438" spans="1:57" s="84" customFormat="1" ht="34.5" hidden="1" customHeight="1">
      <c r="F438" s="86"/>
      <c r="G438" s="94"/>
      <c r="H438" s="407" t="s">
        <v>6776</v>
      </c>
      <c r="I438" s="407" t="s">
        <v>6776</v>
      </c>
      <c r="J438" s="85"/>
      <c r="K438" s="407" t="s">
        <v>6776</v>
      </c>
      <c r="L438" s="96"/>
      <c r="M438" s="96"/>
      <c r="N438" s="96"/>
      <c r="O438" s="96"/>
      <c r="P438" s="96"/>
      <c r="Q438" s="96"/>
      <c r="R438" s="96"/>
      <c r="S438" s="96"/>
      <c r="T438" s="98"/>
      <c r="U438" s="98"/>
      <c r="V438" s="98"/>
      <c r="W438" s="98"/>
      <c r="X438" s="99"/>
      <c r="Y438" s="99"/>
      <c r="Z438" s="99"/>
      <c r="AA438" s="99"/>
      <c r="AB438" s="98"/>
      <c r="AC438" s="98"/>
      <c r="AD438" s="98"/>
      <c r="AE438" s="98"/>
      <c r="AF438" s="99"/>
      <c r="AG438" s="99"/>
      <c r="AH438" s="99"/>
      <c r="AI438" s="99"/>
      <c r="AJ438" s="87"/>
      <c r="AK438" s="100"/>
      <c r="AL438" s="100"/>
      <c r="AM438" s="101"/>
      <c r="AN438" s="101"/>
      <c r="AO438" s="101"/>
      <c r="AP438" s="101"/>
      <c r="AQ438" s="102"/>
      <c r="AR438" s="102"/>
      <c r="AS438" s="102"/>
      <c r="AT438" s="102"/>
      <c r="AU438" s="103"/>
      <c r="AV438" s="104"/>
      <c r="AW438" s="105"/>
      <c r="AX438" s="106"/>
      <c r="AY438" s="106"/>
      <c r="AZ438" s="106"/>
      <c r="BA438" s="98"/>
      <c r="BB438" s="98"/>
      <c r="BC438" s="98"/>
      <c r="BD438" s="98"/>
      <c r="BE438" s="107"/>
    </row>
    <row r="439" spans="1:57" s="84" customFormat="1" ht="34.5" hidden="1" customHeight="1">
      <c r="F439" s="86"/>
      <c r="G439" s="94"/>
      <c r="H439" s="407" t="s">
        <v>6776</v>
      </c>
      <c r="I439" s="407" t="s">
        <v>6776</v>
      </c>
      <c r="J439" s="85"/>
      <c r="K439" s="407" t="s">
        <v>6776</v>
      </c>
      <c r="L439" s="96"/>
      <c r="M439" s="96"/>
      <c r="N439" s="96"/>
      <c r="O439" s="96"/>
      <c r="P439" s="96"/>
      <c r="Q439" s="96"/>
      <c r="R439" s="96"/>
      <c r="S439" s="96"/>
      <c r="T439" s="98"/>
      <c r="U439" s="98"/>
      <c r="V439" s="98"/>
      <c r="W439" s="98"/>
      <c r="X439" s="99"/>
      <c r="Y439" s="99"/>
      <c r="Z439" s="99"/>
      <c r="AA439" s="99"/>
      <c r="AB439" s="98"/>
      <c r="AC439" s="98"/>
      <c r="AD439" s="98"/>
      <c r="AE439" s="98"/>
      <c r="AF439" s="99"/>
      <c r="AG439" s="99"/>
      <c r="AH439" s="99"/>
      <c r="AI439" s="99"/>
      <c r="AJ439" s="87"/>
      <c r="AK439" s="100"/>
      <c r="AL439" s="100"/>
      <c r="AM439" s="101"/>
      <c r="AN439" s="101"/>
      <c r="AO439" s="101"/>
      <c r="AP439" s="101"/>
      <c r="AQ439" s="102"/>
      <c r="AR439" s="102"/>
      <c r="AS439" s="102"/>
      <c r="AT439" s="102"/>
      <c r="AU439" s="103"/>
      <c r="AV439" s="104"/>
      <c r="AW439" s="105"/>
      <c r="AX439" s="106"/>
      <c r="AY439" s="106"/>
      <c r="AZ439" s="106"/>
      <c r="BA439" s="98"/>
      <c r="BB439" s="98"/>
      <c r="BC439" s="98"/>
      <c r="BD439" s="98"/>
      <c r="BE439" s="107"/>
    </row>
    <row r="440" spans="1:57" s="84" customFormat="1" ht="34.5" hidden="1" customHeight="1">
      <c r="F440" s="86"/>
      <c r="G440" s="94"/>
      <c r="H440" s="407" t="s">
        <v>6776</v>
      </c>
      <c r="I440" s="407" t="s">
        <v>6776</v>
      </c>
      <c r="J440" s="85"/>
      <c r="K440" s="407" t="s">
        <v>6776</v>
      </c>
      <c r="L440" s="96"/>
      <c r="M440" s="96"/>
      <c r="N440" s="96"/>
      <c r="O440" s="96"/>
      <c r="P440" s="96"/>
      <c r="Q440" s="96"/>
      <c r="R440" s="96"/>
      <c r="S440" s="96"/>
      <c r="T440" s="98"/>
      <c r="U440" s="98"/>
      <c r="V440" s="98"/>
      <c r="W440" s="98"/>
      <c r="X440" s="99"/>
      <c r="Y440" s="99"/>
      <c r="Z440" s="99"/>
      <c r="AA440" s="99"/>
      <c r="AB440" s="98"/>
      <c r="AC440" s="98"/>
      <c r="AD440" s="98"/>
      <c r="AE440" s="98"/>
      <c r="AF440" s="99"/>
      <c r="AG440" s="99"/>
      <c r="AH440" s="99"/>
      <c r="AI440" s="99"/>
      <c r="AJ440" s="87"/>
      <c r="AK440" s="100"/>
      <c r="AL440" s="100"/>
      <c r="AM440" s="101"/>
      <c r="AN440" s="101"/>
      <c r="AO440" s="101"/>
      <c r="AP440" s="101"/>
      <c r="AQ440" s="102"/>
      <c r="AR440" s="102"/>
      <c r="AS440" s="102"/>
      <c r="AT440" s="102"/>
      <c r="AU440" s="103"/>
      <c r="AV440" s="104"/>
      <c r="AW440" s="105"/>
      <c r="AX440" s="106"/>
      <c r="AY440" s="106"/>
      <c r="AZ440" s="106"/>
      <c r="BA440" s="98"/>
      <c r="BB440" s="98"/>
      <c r="BC440" s="98"/>
      <c r="BD440" s="98"/>
      <c r="BE440" s="107"/>
    </row>
    <row r="441" spans="1:57" s="84" customFormat="1" ht="34.5" hidden="1" customHeight="1">
      <c r="F441" s="86"/>
      <c r="G441" s="94"/>
      <c r="H441" s="407" t="s">
        <v>6776</v>
      </c>
      <c r="I441" s="407" t="s">
        <v>6776</v>
      </c>
      <c r="J441" s="85"/>
      <c r="K441" s="407" t="s">
        <v>6776</v>
      </c>
      <c r="L441" s="96"/>
      <c r="M441" s="96"/>
      <c r="N441" s="96"/>
      <c r="O441" s="96"/>
      <c r="P441" s="96"/>
      <c r="Q441" s="96"/>
      <c r="R441" s="96"/>
      <c r="S441" s="96"/>
      <c r="T441" s="98"/>
      <c r="U441" s="98"/>
      <c r="V441" s="98"/>
      <c r="W441" s="98"/>
      <c r="X441" s="99"/>
      <c r="Y441" s="99"/>
      <c r="Z441" s="99"/>
      <c r="AA441" s="99"/>
      <c r="AB441" s="98"/>
      <c r="AC441" s="98"/>
      <c r="AD441" s="98"/>
      <c r="AE441" s="98"/>
      <c r="AF441" s="99"/>
      <c r="AG441" s="99"/>
      <c r="AH441" s="99"/>
      <c r="AI441" s="99"/>
      <c r="AJ441" s="87"/>
      <c r="AK441" s="100"/>
      <c r="AL441" s="100"/>
      <c r="AM441" s="101"/>
      <c r="AN441" s="101"/>
      <c r="AO441" s="101"/>
      <c r="AP441" s="101"/>
      <c r="AQ441" s="102"/>
      <c r="AR441" s="102"/>
      <c r="AS441" s="102"/>
      <c r="AT441" s="102"/>
      <c r="AU441" s="103"/>
      <c r="AV441" s="104"/>
      <c r="AW441" s="105"/>
      <c r="AX441" s="106"/>
      <c r="AY441" s="106"/>
      <c r="AZ441" s="106"/>
      <c r="BA441" s="98"/>
      <c r="BB441" s="98"/>
      <c r="BC441" s="98"/>
      <c r="BD441" s="98"/>
      <c r="BE441" s="107"/>
    </row>
    <row r="442" spans="1:57" s="84" customFormat="1" ht="34.5" customHeight="1">
      <c r="A442" s="84" t="s">
        <v>6614</v>
      </c>
      <c r="B442" s="84" t="s">
        <v>6615</v>
      </c>
      <c r="C442" s="84" t="s">
        <v>6616</v>
      </c>
      <c r="D442" s="84" t="s">
        <v>6617</v>
      </c>
      <c r="E442" s="84" t="s">
        <v>3</v>
      </c>
      <c r="F442" s="86">
        <v>11</v>
      </c>
      <c r="G442" s="94" t="s">
        <v>5291</v>
      </c>
      <c r="H442" s="407" t="s">
        <v>4273</v>
      </c>
      <c r="I442" s="407" t="s">
        <v>217</v>
      </c>
      <c r="J442" s="85" t="s">
        <v>4273</v>
      </c>
      <c r="K442" s="407" t="s">
        <v>863</v>
      </c>
      <c r="L442" s="96">
        <v>4000</v>
      </c>
      <c r="M442" s="96">
        <v>1900</v>
      </c>
      <c r="N442" s="96">
        <v>1400</v>
      </c>
      <c r="O442" s="96">
        <v>950</v>
      </c>
      <c r="P442" s="96">
        <v>4000</v>
      </c>
      <c r="Q442" s="96">
        <v>1900</v>
      </c>
      <c r="R442" s="96">
        <v>1400</v>
      </c>
      <c r="S442" s="96">
        <v>950</v>
      </c>
      <c r="T442" s="98"/>
      <c r="U442" s="98"/>
      <c r="V442" s="98"/>
      <c r="W442" s="98"/>
      <c r="X442" s="99"/>
      <c r="Y442" s="99"/>
      <c r="Z442" s="99"/>
      <c r="AA442" s="99"/>
      <c r="AB442" s="98"/>
      <c r="AC442" s="98"/>
      <c r="AD442" s="98"/>
      <c r="AE442" s="98"/>
      <c r="AF442" s="99"/>
      <c r="AG442" s="99"/>
      <c r="AH442" s="99"/>
      <c r="AI442" s="99"/>
      <c r="AJ442" s="87">
        <v>13.75</v>
      </c>
      <c r="AK442" s="100"/>
      <c r="AL442" s="100" t="e">
        <v>#REF!</v>
      </c>
      <c r="AM442" s="101" t="e">
        <v>#REF!</v>
      </c>
      <c r="AN442" s="101" t="e">
        <v>#REF!</v>
      </c>
      <c r="AO442" s="101" t="e">
        <v>#REF!</v>
      </c>
      <c r="AP442" s="101" t="e">
        <v>#REF!</v>
      </c>
      <c r="AQ442" s="102" t="e">
        <v>#REF!</v>
      </c>
      <c r="AR442" s="102" t="e">
        <v>#REF!</v>
      </c>
      <c r="AS442" s="102" t="e">
        <v>#REF!</v>
      </c>
      <c r="AT442" s="102" t="e">
        <v>#REF!</v>
      </c>
      <c r="AU442" s="103" t="e">
        <v>#REF!</v>
      </c>
      <c r="AV442" s="104" t="s">
        <v>3</v>
      </c>
      <c r="AW442" s="105">
        <v>2240</v>
      </c>
      <c r="AX442" s="106">
        <v>1120</v>
      </c>
      <c r="AY442" s="106">
        <v>840</v>
      </c>
      <c r="AZ442" s="106">
        <v>670</v>
      </c>
      <c r="BA442" s="98">
        <v>1920</v>
      </c>
      <c r="BB442" s="98">
        <v>960</v>
      </c>
      <c r="BC442" s="98">
        <v>720</v>
      </c>
      <c r="BD442" s="98">
        <v>570</v>
      </c>
      <c r="BE442" s="107" t="e">
        <v>#REF!</v>
      </c>
    </row>
    <row r="443" spans="1:57" s="84" customFormat="1" ht="34.5" hidden="1" customHeight="1">
      <c r="F443" s="86"/>
      <c r="G443" s="94"/>
      <c r="H443" s="407" t="s">
        <v>6776</v>
      </c>
      <c r="I443" s="407" t="s">
        <v>6776</v>
      </c>
      <c r="J443" s="85"/>
      <c r="K443" s="407" t="s">
        <v>6776</v>
      </c>
      <c r="L443" s="96"/>
      <c r="M443" s="96"/>
      <c r="N443" s="96"/>
      <c r="O443" s="96"/>
      <c r="P443" s="96"/>
      <c r="Q443" s="96"/>
      <c r="R443" s="96"/>
      <c r="S443" s="96"/>
      <c r="T443" s="98"/>
      <c r="U443" s="98"/>
      <c r="V443" s="98"/>
      <c r="W443" s="98"/>
      <c r="X443" s="99"/>
      <c r="Y443" s="99"/>
      <c r="Z443" s="99"/>
      <c r="AA443" s="99"/>
      <c r="AB443" s="98"/>
      <c r="AC443" s="98"/>
      <c r="AD443" s="98"/>
      <c r="AE443" s="98"/>
      <c r="AF443" s="99"/>
      <c r="AG443" s="99"/>
      <c r="AH443" s="99"/>
      <c r="AI443" s="99"/>
      <c r="AJ443" s="87"/>
      <c r="AK443" s="100"/>
      <c r="AL443" s="100"/>
      <c r="AM443" s="101"/>
      <c r="AN443" s="101"/>
      <c r="AO443" s="101"/>
      <c r="AP443" s="101"/>
      <c r="AQ443" s="102"/>
      <c r="AR443" s="102"/>
      <c r="AS443" s="102"/>
      <c r="AT443" s="102"/>
      <c r="AU443" s="103"/>
      <c r="AV443" s="104"/>
      <c r="AW443" s="105"/>
      <c r="AX443" s="106"/>
      <c r="AY443" s="106"/>
      <c r="AZ443" s="106"/>
      <c r="BA443" s="98"/>
      <c r="BB443" s="98"/>
      <c r="BC443" s="98"/>
      <c r="BD443" s="98"/>
      <c r="BE443" s="107"/>
    </row>
    <row r="444" spans="1:57" s="84" customFormat="1" ht="34.5" hidden="1" customHeight="1">
      <c r="F444" s="86"/>
      <c r="G444" s="94"/>
      <c r="H444" s="407" t="s">
        <v>6776</v>
      </c>
      <c r="I444" s="407" t="s">
        <v>6776</v>
      </c>
      <c r="J444" s="85"/>
      <c r="K444" s="407" t="s">
        <v>6776</v>
      </c>
      <c r="L444" s="96"/>
      <c r="M444" s="96"/>
      <c r="N444" s="96"/>
      <c r="O444" s="96"/>
      <c r="P444" s="96"/>
      <c r="Q444" s="96"/>
      <c r="R444" s="96"/>
      <c r="S444" s="96"/>
      <c r="T444" s="98"/>
      <c r="U444" s="98"/>
      <c r="V444" s="98"/>
      <c r="W444" s="98"/>
      <c r="X444" s="99"/>
      <c r="Y444" s="99"/>
      <c r="Z444" s="99"/>
      <c r="AA444" s="99"/>
      <c r="AB444" s="98"/>
      <c r="AC444" s="98"/>
      <c r="AD444" s="98"/>
      <c r="AE444" s="98"/>
      <c r="AF444" s="99"/>
      <c r="AG444" s="99"/>
      <c r="AH444" s="99"/>
      <c r="AI444" s="99"/>
      <c r="AJ444" s="87"/>
      <c r="AK444" s="100"/>
      <c r="AL444" s="100"/>
      <c r="AM444" s="101"/>
      <c r="AN444" s="101"/>
      <c r="AO444" s="101"/>
      <c r="AP444" s="101"/>
      <c r="AQ444" s="102"/>
      <c r="AR444" s="102"/>
      <c r="AS444" s="102"/>
      <c r="AT444" s="102"/>
      <c r="AU444" s="103"/>
      <c r="AV444" s="104"/>
      <c r="AW444" s="105"/>
      <c r="AX444" s="106"/>
      <c r="AY444" s="106"/>
      <c r="AZ444" s="106"/>
      <c r="BA444" s="98"/>
      <c r="BB444" s="98"/>
      <c r="BC444" s="98"/>
      <c r="BD444" s="98"/>
      <c r="BE444" s="107"/>
    </row>
    <row r="445" spans="1:57" s="84" customFormat="1" ht="34.5" hidden="1" customHeight="1">
      <c r="F445" s="86"/>
      <c r="G445" s="94"/>
      <c r="H445" s="407" t="s">
        <v>6776</v>
      </c>
      <c r="I445" s="407" t="s">
        <v>6776</v>
      </c>
      <c r="J445" s="85"/>
      <c r="K445" s="407" t="s">
        <v>6776</v>
      </c>
      <c r="L445" s="96"/>
      <c r="M445" s="96"/>
      <c r="N445" s="96"/>
      <c r="O445" s="96"/>
      <c r="P445" s="96"/>
      <c r="Q445" s="96"/>
      <c r="R445" s="96"/>
      <c r="S445" s="96"/>
      <c r="T445" s="98"/>
      <c r="U445" s="98"/>
      <c r="V445" s="98"/>
      <c r="W445" s="98"/>
      <c r="X445" s="99"/>
      <c r="Y445" s="99"/>
      <c r="Z445" s="99"/>
      <c r="AA445" s="99"/>
      <c r="AB445" s="98"/>
      <c r="AC445" s="98"/>
      <c r="AD445" s="98"/>
      <c r="AE445" s="98"/>
      <c r="AF445" s="99"/>
      <c r="AG445" s="99"/>
      <c r="AH445" s="99"/>
      <c r="AI445" s="99"/>
      <c r="AJ445" s="87"/>
      <c r="AK445" s="100"/>
      <c r="AL445" s="100"/>
      <c r="AM445" s="101"/>
      <c r="AN445" s="101"/>
      <c r="AO445" s="101"/>
      <c r="AP445" s="101"/>
      <c r="AQ445" s="102"/>
      <c r="AR445" s="102"/>
      <c r="AS445" s="102"/>
      <c r="AT445" s="102"/>
      <c r="AU445" s="103"/>
      <c r="AV445" s="104"/>
      <c r="AW445" s="105"/>
      <c r="AX445" s="106"/>
      <c r="AY445" s="106"/>
      <c r="AZ445" s="106"/>
      <c r="BA445" s="98"/>
      <c r="BB445" s="98"/>
      <c r="BC445" s="98"/>
      <c r="BD445" s="98"/>
      <c r="BE445" s="107"/>
    </row>
    <row r="446" spans="1:57" s="84" customFormat="1" ht="34.5" hidden="1" customHeight="1">
      <c r="F446" s="86"/>
      <c r="G446" s="94"/>
      <c r="H446" s="407" t="s">
        <v>6776</v>
      </c>
      <c r="I446" s="407" t="s">
        <v>6776</v>
      </c>
      <c r="J446" s="85"/>
      <c r="K446" s="407" t="s">
        <v>6776</v>
      </c>
      <c r="L446" s="96"/>
      <c r="M446" s="96"/>
      <c r="N446" s="96"/>
      <c r="O446" s="96"/>
      <c r="P446" s="96"/>
      <c r="Q446" s="96"/>
      <c r="R446" s="96"/>
      <c r="S446" s="96"/>
      <c r="T446" s="98"/>
      <c r="U446" s="98"/>
      <c r="V446" s="98"/>
      <c r="W446" s="98"/>
      <c r="X446" s="99"/>
      <c r="Y446" s="99"/>
      <c r="Z446" s="99"/>
      <c r="AA446" s="99"/>
      <c r="AB446" s="98"/>
      <c r="AC446" s="98"/>
      <c r="AD446" s="98"/>
      <c r="AE446" s="98"/>
      <c r="AF446" s="99"/>
      <c r="AG446" s="99"/>
      <c r="AH446" s="99"/>
      <c r="AI446" s="99"/>
      <c r="AJ446" s="87"/>
      <c r="AK446" s="100"/>
      <c r="AL446" s="100"/>
      <c r="AM446" s="101"/>
      <c r="AN446" s="101"/>
      <c r="AO446" s="101"/>
      <c r="AP446" s="101"/>
      <c r="AQ446" s="102"/>
      <c r="AR446" s="102"/>
      <c r="AS446" s="102"/>
      <c r="AT446" s="102"/>
      <c r="AU446" s="103"/>
      <c r="AV446" s="104"/>
      <c r="AW446" s="105"/>
      <c r="AX446" s="106"/>
      <c r="AY446" s="106"/>
      <c r="AZ446" s="106"/>
      <c r="BA446" s="98"/>
      <c r="BB446" s="98"/>
      <c r="BC446" s="98"/>
      <c r="BD446" s="98"/>
      <c r="BE446" s="107"/>
    </row>
    <row r="447" spans="1:57" s="84" customFormat="1" ht="34.5" hidden="1" customHeight="1">
      <c r="F447" s="86"/>
      <c r="G447" s="94"/>
      <c r="H447" s="407" t="s">
        <v>6776</v>
      </c>
      <c r="I447" s="407" t="s">
        <v>6776</v>
      </c>
      <c r="J447" s="85"/>
      <c r="K447" s="407" t="s">
        <v>6776</v>
      </c>
      <c r="L447" s="96"/>
      <c r="M447" s="96"/>
      <c r="N447" s="96"/>
      <c r="O447" s="96"/>
      <c r="P447" s="96"/>
      <c r="Q447" s="96"/>
      <c r="R447" s="96"/>
      <c r="S447" s="96"/>
      <c r="T447" s="98"/>
      <c r="U447" s="98"/>
      <c r="V447" s="98"/>
      <c r="W447" s="98"/>
      <c r="X447" s="99"/>
      <c r="Y447" s="99"/>
      <c r="Z447" s="99"/>
      <c r="AA447" s="99"/>
      <c r="AB447" s="98"/>
      <c r="AC447" s="98"/>
      <c r="AD447" s="98"/>
      <c r="AE447" s="98"/>
      <c r="AF447" s="99"/>
      <c r="AG447" s="99"/>
      <c r="AH447" s="99"/>
      <c r="AI447" s="99"/>
      <c r="AJ447" s="87"/>
      <c r="AK447" s="100"/>
      <c r="AL447" s="100"/>
      <c r="AM447" s="101"/>
      <c r="AN447" s="101"/>
      <c r="AO447" s="101"/>
      <c r="AP447" s="101"/>
      <c r="AQ447" s="102"/>
      <c r="AR447" s="102"/>
      <c r="AS447" s="102"/>
      <c r="AT447" s="102"/>
      <c r="AU447" s="103"/>
      <c r="AV447" s="104"/>
      <c r="AW447" s="105"/>
      <c r="AX447" s="106"/>
      <c r="AY447" s="106"/>
      <c r="AZ447" s="106"/>
      <c r="BA447" s="98"/>
      <c r="BB447" s="98"/>
      <c r="BC447" s="98"/>
      <c r="BD447" s="98"/>
      <c r="BE447" s="107"/>
    </row>
    <row r="448" spans="1:57" s="84" customFormat="1" ht="34.5" hidden="1" customHeight="1">
      <c r="F448" s="86"/>
      <c r="G448" s="94"/>
      <c r="H448" s="407" t="s">
        <v>6776</v>
      </c>
      <c r="I448" s="407" t="s">
        <v>6776</v>
      </c>
      <c r="J448" s="85"/>
      <c r="K448" s="407" t="s">
        <v>6776</v>
      </c>
      <c r="L448" s="96"/>
      <c r="M448" s="96"/>
      <c r="N448" s="96"/>
      <c r="O448" s="96"/>
      <c r="P448" s="96"/>
      <c r="Q448" s="96"/>
      <c r="R448" s="96"/>
      <c r="S448" s="96"/>
      <c r="T448" s="98"/>
      <c r="U448" s="98"/>
      <c r="V448" s="98"/>
      <c r="W448" s="98"/>
      <c r="X448" s="99"/>
      <c r="Y448" s="99"/>
      <c r="Z448" s="99"/>
      <c r="AA448" s="99"/>
      <c r="AB448" s="98"/>
      <c r="AC448" s="98"/>
      <c r="AD448" s="98"/>
      <c r="AE448" s="98"/>
      <c r="AF448" s="99"/>
      <c r="AG448" s="99"/>
      <c r="AH448" s="99"/>
      <c r="AI448" s="99"/>
      <c r="AJ448" s="87"/>
      <c r="AK448" s="100"/>
      <c r="AL448" s="100"/>
      <c r="AM448" s="101"/>
      <c r="AN448" s="101"/>
      <c r="AO448" s="101"/>
      <c r="AP448" s="101"/>
      <c r="AQ448" s="102"/>
      <c r="AR448" s="102"/>
      <c r="AS448" s="102"/>
      <c r="AT448" s="102"/>
      <c r="AU448" s="103"/>
      <c r="AV448" s="104"/>
      <c r="AW448" s="105"/>
      <c r="AX448" s="106"/>
      <c r="AY448" s="106"/>
      <c r="AZ448" s="106"/>
      <c r="BA448" s="98"/>
      <c r="BB448" s="98"/>
      <c r="BC448" s="98"/>
      <c r="BD448" s="98"/>
      <c r="BE448" s="107"/>
    </row>
    <row r="449" spans="1:57" s="84" customFormat="1" ht="34.5" customHeight="1">
      <c r="A449" s="84" t="s">
        <v>6618</v>
      </c>
      <c r="B449" s="84" t="s">
        <v>6619</v>
      </c>
      <c r="C449" s="84" t="s">
        <v>6620</v>
      </c>
      <c r="D449" s="84" t="s">
        <v>6621</v>
      </c>
      <c r="E449" s="84" t="s">
        <v>3</v>
      </c>
      <c r="F449" s="86">
        <v>21</v>
      </c>
      <c r="G449" s="94" t="s">
        <v>5319</v>
      </c>
      <c r="H449" s="407" t="s">
        <v>299</v>
      </c>
      <c r="I449" s="407" t="s">
        <v>244</v>
      </c>
      <c r="J449" s="85" t="s">
        <v>299</v>
      </c>
      <c r="K449" s="407" t="s">
        <v>863</v>
      </c>
      <c r="L449" s="96">
        <v>2800</v>
      </c>
      <c r="M449" s="96">
        <v>1400</v>
      </c>
      <c r="N449" s="96">
        <v>1100</v>
      </c>
      <c r="O449" s="96">
        <v>950</v>
      </c>
      <c r="P449" s="96">
        <v>2800</v>
      </c>
      <c r="Q449" s="96">
        <v>1400</v>
      </c>
      <c r="R449" s="96">
        <v>1100</v>
      </c>
      <c r="S449" s="96">
        <v>950</v>
      </c>
      <c r="T449" s="98" t="e">
        <v>#N/A</v>
      </c>
      <c r="U449" s="98" t="e">
        <v>#N/A</v>
      </c>
      <c r="V449" s="98"/>
      <c r="W449" s="98"/>
      <c r="X449" s="99" t="e">
        <v>#N/A</v>
      </c>
      <c r="Y449" s="99" t="e">
        <v>#N/A</v>
      </c>
      <c r="Z449" s="99"/>
      <c r="AA449" s="99"/>
      <c r="AB449" s="98"/>
      <c r="AC449" s="98"/>
      <c r="AD449" s="98"/>
      <c r="AE449" s="98"/>
      <c r="AF449" s="99"/>
      <c r="AG449" s="99"/>
      <c r="AH449" s="99"/>
      <c r="AI449" s="99"/>
      <c r="AJ449" s="87">
        <v>12.94</v>
      </c>
      <c r="AK449" s="100"/>
      <c r="AL449" s="100" t="e">
        <v>#REF!</v>
      </c>
      <c r="AM449" s="101" t="e">
        <v>#REF!</v>
      </c>
      <c r="AN449" s="101" t="e">
        <v>#REF!</v>
      </c>
      <c r="AO449" s="101" t="e">
        <v>#REF!</v>
      </c>
      <c r="AP449" s="101" t="e">
        <v>#REF!</v>
      </c>
      <c r="AQ449" s="102" t="e">
        <v>#REF!</v>
      </c>
      <c r="AR449" s="102" t="e">
        <v>#REF!</v>
      </c>
      <c r="AS449" s="102" t="e">
        <v>#REF!</v>
      </c>
      <c r="AT449" s="102" t="e">
        <v>#REF!</v>
      </c>
      <c r="AU449" s="103" t="e">
        <v>#REF!</v>
      </c>
      <c r="AV449" s="104" t="s">
        <v>3</v>
      </c>
      <c r="AW449" s="105">
        <v>3850</v>
      </c>
      <c r="AX449" s="106">
        <v>1400</v>
      </c>
      <c r="AY449" s="106">
        <v>1050</v>
      </c>
      <c r="AZ449" s="106">
        <v>700</v>
      </c>
      <c r="BA449" s="98">
        <v>3300</v>
      </c>
      <c r="BB449" s="98">
        <v>1200</v>
      </c>
      <c r="BC449" s="98">
        <v>900</v>
      </c>
      <c r="BD449" s="98">
        <v>600</v>
      </c>
      <c r="BE449" s="107" t="e">
        <v>#REF!</v>
      </c>
    </row>
    <row r="450" spans="1:57" s="84" customFormat="1" ht="34.5" hidden="1" customHeight="1">
      <c r="F450" s="86"/>
      <c r="G450" s="94"/>
      <c r="H450" s="407" t="s">
        <v>6776</v>
      </c>
      <c r="I450" s="407" t="s">
        <v>6776</v>
      </c>
      <c r="J450" s="85"/>
      <c r="K450" s="407" t="s">
        <v>6776</v>
      </c>
      <c r="L450" s="96"/>
      <c r="M450" s="96"/>
      <c r="N450" s="96"/>
      <c r="O450" s="96"/>
      <c r="P450" s="96"/>
      <c r="Q450" s="96"/>
      <c r="R450" s="96"/>
      <c r="S450" s="96"/>
      <c r="T450" s="98"/>
      <c r="U450" s="98"/>
      <c r="V450" s="98"/>
      <c r="W450" s="98"/>
      <c r="X450" s="99"/>
      <c r="Y450" s="99"/>
      <c r="Z450" s="99"/>
      <c r="AA450" s="99"/>
      <c r="AB450" s="98"/>
      <c r="AC450" s="98"/>
      <c r="AD450" s="98"/>
      <c r="AE450" s="98"/>
      <c r="AF450" s="99"/>
      <c r="AG450" s="99"/>
      <c r="AH450" s="99"/>
      <c r="AI450" s="99"/>
      <c r="AJ450" s="87"/>
      <c r="AK450" s="100"/>
      <c r="AL450" s="100"/>
      <c r="AM450" s="101"/>
      <c r="AN450" s="101"/>
      <c r="AO450" s="101"/>
      <c r="AP450" s="101"/>
      <c r="AQ450" s="102"/>
      <c r="AR450" s="102"/>
      <c r="AS450" s="102"/>
      <c r="AT450" s="102"/>
      <c r="AU450" s="103"/>
      <c r="AV450" s="104"/>
      <c r="AW450" s="105"/>
      <c r="AX450" s="106"/>
      <c r="AY450" s="106"/>
      <c r="AZ450" s="106"/>
      <c r="BA450" s="98"/>
      <c r="BB450" s="98"/>
      <c r="BC450" s="98"/>
      <c r="BD450" s="98"/>
      <c r="BE450" s="107"/>
    </row>
    <row r="451" spans="1:57" s="84" customFormat="1" ht="34.5" hidden="1" customHeight="1">
      <c r="F451" s="86"/>
      <c r="G451" s="94"/>
      <c r="H451" s="407" t="s">
        <v>6776</v>
      </c>
      <c r="I451" s="407" t="s">
        <v>6776</v>
      </c>
      <c r="J451" s="85"/>
      <c r="K451" s="407" t="s">
        <v>6776</v>
      </c>
      <c r="L451" s="96"/>
      <c r="M451" s="96"/>
      <c r="N451" s="96"/>
      <c r="O451" s="96"/>
      <c r="P451" s="96"/>
      <c r="Q451" s="96"/>
      <c r="R451" s="96"/>
      <c r="S451" s="96"/>
      <c r="T451" s="98"/>
      <c r="U451" s="98"/>
      <c r="V451" s="98"/>
      <c r="W451" s="98"/>
      <c r="X451" s="99"/>
      <c r="Y451" s="99"/>
      <c r="Z451" s="99"/>
      <c r="AA451" s="99"/>
      <c r="AB451" s="98"/>
      <c r="AC451" s="98"/>
      <c r="AD451" s="98"/>
      <c r="AE451" s="98"/>
      <c r="AF451" s="99"/>
      <c r="AG451" s="99"/>
      <c r="AH451" s="99"/>
      <c r="AI451" s="99"/>
      <c r="AJ451" s="87"/>
      <c r="AK451" s="100"/>
      <c r="AL451" s="100"/>
      <c r="AM451" s="101"/>
      <c r="AN451" s="101"/>
      <c r="AO451" s="101"/>
      <c r="AP451" s="101"/>
      <c r="AQ451" s="102"/>
      <c r="AR451" s="102"/>
      <c r="AS451" s="102"/>
      <c r="AT451" s="102"/>
      <c r="AU451" s="103"/>
      <c r="AV451" s="104"/>
      <c r="AW451" s="105"/>
      <c r="AX451" s="106"/>
      <c r="AY451" s="106"/>
      <c r="AZ451" s="106"/>
      <c r="BA451" s="98"/>
      <c r="BB451" s="98"/>
      <c r="BC451" s="98"/>
      <c r="BD451" s="98"/>
      <c r="BE451" s="107"/>
    </row>
    <row r="452" spans="1:57" s="84" customFormat="1" ht="34.5" hidden="1" customHeight="1">
      <c r="F452" s="86"/>
      <c r="G452" s="94"/>
      <c r="H452" s="407" t="s">
        <v>6776</v>
      </c>
      <c r="I452" s="407" t="s">
        <v>6776</v>
      </c>
      <c r="J452" s="85"/>
      <c r="K452" s="407" t="s">
        <v>6776</v>
      </c>
      <c r="L452" s="96"/>
      <c r="M452" s="96"/>
      <c r="N452" s="96"/>
      <c r="O452" s="96"/>
      <c r="P452" s="96"/>
      <c r="Q452" s="96"/>
      <c r="R452" s="96"/>
      <c r="S452" s="96"/>
      <c r="T452" s="98"/>
      <c r="U452" s="98"/>
      <c r="V452" s="98"/>
      <c r="W452" s="98"/>
      <c r="X452" s="99"/>
      <c r="Y452" s="99"/>
      <c r="Z452" s="99"/>
      <c r="AA452" s="99"/>
      <c r="AB452" s="98"/>
      <c r="AC452" s="98"/>
      <c r="AD452" s="98"/>
      <c r="AE452" s="98"/>
      <c r="AF452" s="99"/>
      <c r="AG452" s="99"/>
      <c r="AH452" s="99"/>
      <c r="AI452" s="99"/>
      <c r="AJ452" s="87"/>
      <c r="AK452" s="100"/>
      <c r="AL452" s="100"/>
      <c r="AM452" s="101"/>
      <c r="AN452" s="101"/>
      <c r="AO452" s="101"/>
      <c r="AP452" s="101"/>
      <c r="AQ452" s="102"/>
      <c r="AR452" s="102"/>
      <c r="AS452" s="102"/>
      <c r="AT452" s="102"/>
      <c r="AU452" s="103"/>
      <c r="AV452" s="104"/>
      <c r="AW452" s="105"/>
      <c r="AX452" s="106"/>
      <c r="AY452" s="106"/>
      <c r="AZ452" s="106"/>
      <c r="BA452" s="98"/>
      <c r="BB452" s="98"/>
      <c r="BC452" s="98"/>
      <c r="BD452" s="98"/>
      <c r="BE452" s="107"/>
    </row>
    <row r="453" spans="1:57" s="84" customFormat="1" ht="34.5" hidden="1" customHeight="1">
      <c r="F453" s="86"/>
      <c r="G453" s="94"/>
      <c r="H453" s="407" t="s">
        <v>6776</v>
      </c>
      <c r="I453" s="407" t="s">
        <v>6776</v>
      </c>
      <c r="J453" s="85"/>
      <c r="K453" s="407" t="s">
        <v>6776</v>
      </c>
      <c r="L453" s="96"/>
      <c r="M453" s="96"/>
      <c r="N453" s="96"/>
      <c r="O453" s="96"/>
      <c r="P453" s="96"/>
      <c r="Q453" s="96"/>
      <c r="R453" s="96"/>
      <c r="S453" s="96"/>
      <c r="T453" s="98"/>
      <c r="U453" s="98"/>
      <c r="V453" s="98"/>
      <c r="W453" s="98"/>
      <c r="X453" s="99"/>
      <c r="Y453" s="99"/>
      <c r="Z453" s="99"/>
      <c r="AA453" s="99"/>
      <c r="AB453" s="98"/>
      <c r="AC453" s="98"/>
      <c r="AD453" s="98"/>
      <c r="AE453" s="98"/>
      <c r="AF453" s="99"/>
      <c r="AG453" s="99"/>
      <c r="AH453" s="99"/>
      <c r="AI453" s="99"/>
      <c r="AJ453" s="87"/>
      <c r="AK453" s="100"/>
      <c r="AL453" s="100"/>
      <c r="AM453" s="101"/>
      <c r="AN453" s="101"/>
      <c r="AO453" s="101"/>
      <c r="AP453" s="101"/>
      <c r="AQ453" s="102"/>
      <c r="AR453" s="102"/>
      <c r="AS453" s="102"/>
      <c r="AT453" s="102"/>
      <c r="AU453" s="103"/>
      <c r="AV453" s="104"/>
      <c r="AW453" s="105"/>
      <c r="AX453" s="106"/>
      <c r="AY453" s="106"/>
      <c r="AZ453" s="106"/>
      <c r="BA453" s="98"/>
      <c r="BB453" s="98"/>
      <c r="BC453" s="98"/>
      <c r="BD453" s="98"/>
      <c r="BE453" s="107"/>
    </row>
    <row r="454" spans="1:57" s="84" customFormat="1" ht="34.5" hidden="1" customHeight="1">
      <c r="F454" s="86"/>
      <c r="G454" s="94"/>
      <c r="H454" s="407" t="s">
        <v>6776</v>
      </c>
      <c r="I454" s="407" t="s">
        <v>6776</v>
      </c>
      <c r="J454" s="85"/>
      <c r="K454" s="407" t="s">
        <v>6776</v>
      </c>
      <c r="L454" s="96"/>
      <c r="M454" s="96"/>
      <c r="N454" s="96"/>
      <c r="O454" s="96"/>
      <c r="P454" s="96"/>
      <c r="Q454" s="96"/>
      <c r="R454" s="96"/>
      <c r="S454" s="96"/>
      <c r="T454" s="98"/>
      <c r="U454" s="98"/>
      <c r="V454" s="98"/>
      <c r="W454" s="98"/>
      <c r="X454" s="99"/>
      <c r="Y454" s="99"/>
      <c r="Z454" s="99"/>
      <c r="AA454" s="99"/>
      <c r="AB454" s="98"/>
      <c r="AC454" s="98"/>
      <c r="AD454" s="98"/>
      <c r="AE454" s="98"/>
      <c r="AF454" s="99"/>
      <c r="AG454" s="99"/>
      <c r="AH454" s="99"/>
      <c r="AI454" s="99"/>
      <c r="AJ454" s="87"/>
      <c r="AK454" s="100"/>
      <c r="AL454" s="100"/>
      <c r="AM454" s="101"/>
      <c r="AN454" s="101"/>
      <c r="AO454" s="101"/>
      <c r="AP454" s="101"/>
      <c r="AQ454" s="102"/>
      <c r="AR454" s="102"/>
      <c r="AS454" s="102"/>
      <c r="AT454" s="102"/>
      <c r="AU454" s="103"/>
      <c r="AV454" s="104"/>
      <c r="AW454" s="105"/>
      <c r="AX454" s="106"/>
      <c r="AY454" s="106"/>
      <c r="AZ454" s="106"/>
      <c r="BA454" s="98"/>
      <c r="BB454" s="98"/>
      <c r="BC454" s="98"/>
      <c r="BD454" s="98"/>
      <c r="BE454" s="107"/>
    </row>
    <row r="455" spans="1:57" s="84" customFormat="1" ht="34.5" hidden="1" customHeight="1">
      <c r="F455" s="86"/>
      <c r="G455" s="94"/>
      <c r="H455" s="407" t="s">
        <v>6776</v>
      </c>
      <c r="I455" s="407" t="s">
        <v>6776</v>
      </c>
      <c r="J455" s="85"/>
      <c r="K455" s="407" t="s">
        <v>6776</v>
      </c>
      <c r="L455" s="96"/>
      <c r="M455" s="96"/>
      <c r="N455" s="96"/>
      <c r="O455" s="96"/>
      <c r="P455" s="96"/>
      <c r="Q455" s="96"/>
      <c r="R455" s="96"/>
      <c r="S455" s="96"/>
      <c r="T455" s="98"/>
      <c r="U455" s="98"/>
      <c r="V455" s="98"/>
      <c r="W455" s="98"/>
      <c r="X455" s="99"/>
      <c r="Y455" s="99"/>
      <c r="Z455" s="99"/>
      <c r="AA455" s="99"/>
      <c r="AB455" s="98"/>
      <c r="AC455" s="98"/>
      <c r="AD455" s="98"/>
      <c r="AE455" s="98"/>
      <c r="AF455" s="99"/>
      <c r="AG455" s="99"/>
      <c r="AH455" s="99"/>
      <c r="AI455" s="99"/>
      <c r="AJ455" s="87"/>
      <c r="AK455" s="100"/>
      <c r="AL455" s="100"/>
      <c r="AM455" s="101"/>
      <c r="AN455" s="101"/>
      <c r="AO455" s="101"/>
      <c r="AP455" s="101"/>
      <c r="AQ455" s="102"/>
      <c r="AR455" s="102"/>
      <c r="AS455" s="102"/>
      <c r="AT455" s="102"/>
      <c r="AU455" s="103"/>
      <c r="AV455" s="104"/>
      <c r="AW455" s="105"/>
      <c r="AX455" s="106"/>
      <c r="AY455" s="106"/>
      <c r="AZ455" s="106"/>
      <c r="BA455" s="98"/>
      <c r="BB455" s="98"/>
      <c r="BC455" s="98"/>
      <c r="BD455" s="98"/>
      <c r="BE455" s="107"/>
    </row>
    <row r="456" spans="1:57" s="84" customFormat="1" ht="34.5" customHeight="1">
      <c r="A456" s="84" t="s">
        <v>6622</v>
      </c>
      <c r="B456" s="84" t="s">
        <v>6623</v>
      </c>
      <c r="C456" s="84" t="s">
        <v>6624</v>
      </c>
      <c r="D456" s="84" t="s">
        <v>6625</v>
      </c>
      <c r="E456" s="84" t="s">
        <v>3</v>
      </c>
      <c r="F456" s="86"/>
      <c r="G456" s="94" t="s">
        <v>5264</v>
      </c>
      <c r="H456" s="407" t="s">
        <v>6705</v>
      </c>
      <c r="I456" s="407" t="s">
        <v>5263</v>
      </c>
      <c r="J456" s="85" t="s">
        <v>6626</v>
      </c>
      <c r="K456" s="407" t="s">
        <v>5260</v>
      </c>
      <c r="L456" s="96">
        <v>3300</v>
      </c>
      <c r="M456" s="96">
        <v>1600</v>
      </c>
      <c r="N456" s="96">
        <v>1300</v>
      </c>
      <c r="O456" s="96">
        <v>950</v>
      </c>
      <c r="P456" s="96">
        <v>3300</v>
      </c>
      <c r="Q456" s="96">
        <v>1600</v>
      </c>
      <c r="R456" s="96">
        <v>1300</v>
      </c>
      <c r="S456" s="96">
        <v>950</v>
      </c>
      <c r="T456" s="98"/>
      <c r="U456" s="98"/>
      <c r="V456" s="98"/>
      <c r="W456" s="98"/>
      <c r="X456" s="99"/>
      <c r="Y456" s="99"/>
      <c r="Z456" s="99"/>
      <c r="AA456" s="99"/>
      <c r="AB456" s="98"/>
      <c r="AC456" s="98"/>
      <c r="AD456" s="98"/>
      <c r="AE456" s="98"/>
      <c r="AF456" s="99"/>
      <c r="AG456" s="99"/>
      <c r="AH456" s="99"/>
      <c r="AI456" s="99"/>
      <c r="AJ456" s="87">
        <v>12.94</v>
      </c>
      <c r="AK456" s="100"/>
      <c r="AL456" s="100" t="e">
        <v>#REF!</v>
      </c>
      <c r="AM456" s="101" t="e">
        <v>#REF!</v>
      </c>
      <c r="AN456" s="101" t="e">
        <v>#REF!</v>
      </c>
      <c r="AO456" s="101" t="e">
        <v>#REF!</v>
      </c>
      <c r="AP456" s="101" t="e">
        <v>#REF!</v>
      </c>
      <c r="AQ456" s="102" t="e">
        <v>#REF!</v>
      </c>
      <c r="AR456" s="102" t="e">
        <v>#REF!</v>
      </c>
      <c r="AS456" s="102" t="e">
        <v>#REF!</v>
      </c>
      <c r="AT456" s="102" t="e">
        <v>#REF!</v>
      </c>
      <c r="AU456" s="103" t="e">
        <v>#REF!</v>
      </c>
      <c r="AV456" s="104" t="s">
        <v>3</v>
      </c>
      <c r="AW456" s="105">
        <v>2800</v>
      </c>
      <c r="AX456" s="106">
        <v>1400</v>
      </c>
      <c r="AY456" s="106">
        <v>1050</v>
      </c>
      <c r="AZ456" s="106">
        <v>630</v>
      </c>
      <c r="BA456" s="98">
        <v>2400</v>
      </c>
      <c r="BB456" s="98">
        <v>1200</v>
      </c>
      <c r="BC456" s="98">
        <v>900</v>
      </c>
      <c r="BD456" s="98">
        <v>540</v>
      </c>
      <c r="BE456" s="107" t="e">
        <v>#REF!</v>
      </c>
    </row>
    <row r="457" spans="1:57" s="84" customFormat="1" ht="34.5" hidden="1" customHeight="1">
      <c r="F457" s="86"/>
      <c r="G457" s="94"/>
      <c r="H457" s="407" t="s">
        <v>6776</v>
      </c>
      <c r="I457" s="407" t="s">
        <v>6776</v>
      </c>
      <c r="J457" s="85"/>
      <c r="K457" s="407" t="s">
        <v>6776</v>
      </c>
      <c r="L457" s="96"/>
      <c r="M457" s="96"/>
      <c r="N457" s="96"/>
      <c r="O457" s="96"/>
      <c r="P457" s="96"/>
      <c r="Q457" s="96"/>
      <c r="R457" s="96"/>
      <c r="S457" s="96"/>
      <c r="T457" s="98"/>
      <c r="U457" s="98"/>
      <c r="V457" s="98"/>
      <c r="W457" s="98"/>
      <c r="X457" s="99"/>
      <c r="Y457" s="99"/>
      <c r="Z457" s="99"/>
      <c r="AA457" s="99"/>
      <c r="AB457" s="98"/>
      <c r="AC457" s="98"/>
      <c r="AD457" s="98"/>
      <c r="AE457" s="98"/>
      <c r="AF457" s="99"/>
      <c r="AG457" s="99"/>
      <c r="AH457" s="99"/>
      <c r="AI457" s="99"/>
      <c r="AJ457" s="87"/>
      <c r="AK457" s="100"/>
      <c r="AL457" s="100"/>
      <c r="AM457" s="101"/>
      <c r="AN457" s="101"/>
      <c r="AO457" s="101"/>
      <c r="AP457" s="101"/>
      <c r="AQ457" s="102"/>
      <c r="AR457" s="102"/>
      <c r="AS457" s="102"/>
      <c r="AT457" s="102"/>
      <c r="AU457" s="103"/>
      <c r="AV457" s="104"/>
      <c r="AW457" s="105"/>
      <c r="AX457" s="106"/>
      <c r="AY457" s="106"/>
      <c r="AZ457" s="106"/>
      <c r="BA457" s="98"/>
      <c r="BB457" s="98"/>
      <c r="BC457" s="98"/>
      <c r="BD457" s="98"/>
      <c r="BE457" s="107"/>
    </row>
    <row r="458" spans="1:57" s="84" customFormat="1" ht="34.5" hidden="1" customHeight="1">
      <c r="F458" s="86"/>
      <c r="G458" s="94"/>
      <c r="H458" s="407" t="s">
        <v>6776</v>
      </c>
      <c r="I458" s="407" t="s">
        <v>6776</v>
      </c>
      <c r="J458" s="85"/>
      <c r="K458" s="407" t="s">
        <v>6776</v>
      </c>
      <c r="L458" s="96"/>
      <c r="M458" s="96"/>
      <c r="N458" s="96"/>
      <c r="O458" s="96"/>
      <c r="P458" s="96"/>
      <c r="Q458" s="96"/>
      <c r="R458" s="96"/>
      <c r="S458" s="96"/>
      <c r="T458" s="98"/>
      <c r="U458" s="98"/>
      <c r="V458" s="98"/>
      <c r="W458" s="98"/>
      <c r="X458" s="99"/>
      <c r="Y458" s="99"/>
      <c r="Z458" s="99"/>
      <c r="AA458" s="99"/>
      <c r="AB458" s="98"/>
      <c r="AC458" s="98"/>
      <c r="AD458" s="98"/>
      <c r="AE458" s="98"/>
      <c r="AF458" s="99"/>
      <c r="AG458" s="99"/>
      <c r="AH458" s="99"/>
      <c r="AI458" s="99"/>
      <c r="AJ458" s="87"/>
      <c r="AK458" s="100"/>
      <c r="AL458" s="100"/>
      <c r="AM458" s="101"/>
      <c r="AN458" s="101"/>
      <c r="AO458" s="101"/>
      <c r="AP458" s="101"/>
      <c r="AQ458" s="102"/>
      <c r="AR458" s="102"/>
      <c r="AS458" s="102"/>
      <c r="AT458" s="102"/>
      <c r="AU458" s="103"/>
      <c r="AV458" s="104"/>
      <c r="AW458" s="105"/>
      <c r="AX458" s="106"/>
      <c r="AY458" s="106"/>
      <c r="AZ458" s="106"/>
      <c r="BA458" s="98"/>
      <c r="BB458" s="98"/>
      <c r="BC458" s="98"/>
      <c r="BD458" s="98"/>
      <c r="BE458" s="107"/>
    </row>
    <row r="459" spans="1:57" s="84" customFormat="1" ht="34.5" hidden="1" customHeight="1">
      <c r="F459" s="86"/>
      <c r="G459" s="94"/>
      <c r="H459" s="407" t="s">
        <v>6776</v>
      </c>
      <c r="I459" s="407" t="s">
        <v>6776</v>
      </c>
      <c r="J459" s="85"/>
      <c r="K459" s="407" t="s">
        <v>6776</v>
      </c>
      <c r="L459" s="96"/>
      <c r="M459" s="96"/>
      <c r="N459" s="96"/>
      <c r="O459" s="96"/>
      <c r="P459" s="96"/>
      <c r="Q459" s="96"/>
      <c r="R459" s="96"/>
      <c r="S459" s="96"/>
      <c r="T459" s="98"/>
      <c r="U459" s="98"/>
      <c r="V459" s="98"/>
      <c r="W459" s="98"/>
      <c r="X459" s="99"/>
      <c r="Y459" s="99"/>
      <c r="Z459" s="99"/>
      <c r="AA459" s="99"/>
      <c r="AB459" s="98"/>
      <c r="AC459" s="98"/>
      <c r="AD459" s="98"/>
      <c r="AE459" s="98"/>
      <c r="AF459" s="99"/>
      <c r="AG459" s="99"/>
      <c r="AH459" s="99"/>
      <c r="AI459" s="99"/>
      <c r="AJ459" s="87"/>
      <c r="AK459" s="100"/>
      <c r="AL459" s="100"/>
      <c r="AM459" s="101"/>
      <c r="AN459" s="101"/>
      <c r="AO459" s="101"/>
      <c r="AP459" s="101"/>
      <c r="AQ459" s="102"/>
      <c r="AR459" s="102"/>
      <c r="AS459" s="102"/>
      <c r="AT459" s="102"/>
      <c r="AU459" s="103"/>
      <c r="AV459" s="104"/>
      <c r="AW459" s="105"/>
      <c r="AX459" s="106"/>
      <c r="AY459" s="106"/>
      <c r="AZ459" s="106"/>
      <c r="BA459" s="98"/>
      <c r="BB459" s="98"/>
      <c r="BC459" s="98"/>
      <c r="BD459" s="98"/>
      <c r="BE459" s="107"/>
    </row>
    <row r="460" spans="1:57" s="84" customFormat="1" ht="34.5" hidden="1" customHeight="1">
      <c r="F460" s="86"/>
      <c r="G460" s="94"/>
      <c r="H460" s="407" t="s">
        <v>6776</v>
      </c>
      <c r="I460" s="407" t="s">
        <v>6776</v>
      </c>
      <c r="J460" s="85"/>
      <c r="K460" s="407" t="s">
        <v>6776</v>
      </c>
      <c r="L460" s="96"/>
      <c r="M460" s="96"/>
      <c r="N460" s="96"/>
      <c r="O460" s="96"/>
      <c r="P460" s="96"/>
      <c r="Q460" s="96"/>
      <c r="R460" s="96"/>
      <c r="S460" s="96"/>
      <c r="T460" s="98"/>
      <c r="U460" s="98"/>
      <c r="V460" s="98"/>
      <c r="W460" s="98"/>
      <c r="X460" s="99"/>
      <c r="Y460" s="99"/>
      <c r="Z460" s="99"/>
      <c r="AA460" s="99"/>
      <c r="AB460" s="98"/>
      <c r="AC460" s="98"/>
      <c r="AD460" s="98"/>
      <c r="AE460" s="98"/>
      <c r="AF460" s="99"/>
      <c r="AG460" s="99"/>
      <c r="AH460" s="99"/>
      <c r="AI460" s="99"/>
      <c r="AJ460" s="87"/>
      <c r="AK460" s="100"/>
      <c r="AL460" s="100"/>
      <c r="AM460" s="101"/>
      <c r="AN460" s="101"/>
      <c r="AO460" s="101"/>
      <c r="AP460" s="101"/>
      <c r="AQ460" s="102"/>
      <c r="AR460" s="102"/>
      <c r="AS460" s="102"/>
      <c r="AT460" s="102"/>
      <c r="AU460" s="103"/>
      <c r="AV460" s="104"/>
      <c r="AW460" s="105"/>
      <c r="AX460" s="106"/>
      <c r="AY460" s="106"/>
      <c r="AZ460" s="106"/>
      <c r="BA460" s="98"/>
      <c r="BB460" s="98"/>
      <c r="BC460" s="98"/>
      <c r="BD460" s="98"/>
      <c r="BE460" s="107"/>
    </row>
    <row r="461" spans="1:57" s="84" customFormat="1" ht="34.5" hidden="1" customHeight="1">
      <c r="F461" s="86"/>
      <c r="G461" s="94"/>
      <c r="H461" s="407" t="s">
        <v>6776</v>
      </c>
      <c r="I461" s="407" t="s">
        <v>6776</v>
      </c>
      <c r="J461" s="85"/>
      <c r="K461" s="407" t="s">
        <v>6776</v>
      </c>
      <c r="L461" s="96"/>
      <c r="M461" s="96"/>
      <c r="N461" s="96"/>
      <c r="O461" s="96"/>
      <c r="P461" s="96"/>
      <c r="Q461" s="96"/>
      <c r="R461" s="96"/>
      <c r="S461" s="96"/>
      <c r="T461" s="98"/>
      <c r="U461" s="98"/>
      <c r="V461" s="98"/>
      <c r="W461" s="98"/>
      <c r="X461" s="99"/>
      <c r="Y461" s="99"/>
      <c r="Z461" s="99"/>
      <c r="AA461" s="99"/>
      <c r="AB461" s="98"/>
      <c r="AC461" s="98"/>
      <c r="AD461" s="98"/>
      <c r="AE461" s="98"/>
      <c r="AF461" s="99"/>
      <c r="AG461" s="99"/>
      <c r="AH461" s="99"/>
      <c r="AI461" s="99"/>
      <c r="AJ461" s="87"/>
      <c r="AK461" s="100"/>
      <c r="AL461" s="100"/>
      <c r="AM461" s="101"/>
      <c r="AN461" s="101"/>
      <c r="AO461" s="101"/>
      <c r="AP461" s="101"/>
      <c r="AQ461" s="102"/>
      <c r="AR461" s="102"/>
      <c r="AS461" s="102"/>
      <c r="AT461" s="102"/>
      <c r="AU461" s="103"/>
      <c r="AV461" s="104"/>
      <c r="AW461" s="105"/>
      <c r="AX461" s="106"/>
      <c r="AY461" s="106"/>
      <c r="AZ461" s="106"/>
      <c r="BA461" s="98"/>
      <c r="BB461" s="98"/>
      <c r="BC461" s="98"/>
      <c r="BD461" s="98"/>
      <c r="BE461" s="107"/>
    </row>
    <row r="462" spans="1:57" s="84" customFormat="1" ht="34.5" hidden="1" customHeight="1">
      <c r="F462" s="86"/>
      <c r="G462" s="94"/>
      <c r="H462" s="407" t="s">
        <v>6776</v>
      </c>
      <c r="I462" s="407" t="s">
        <v>6776</v>
      </c>
      <c r="J462" s="85"/>
      <c r="K462" s="407" t="s">
        <v>6776</v>
      </c>
      <c r="L462" s="96"/>
      <c r="M462" s="96"/>
      <c r="N462" s="96"/>
      <c r="O462" s="96"/>
      <c r="P462" s="96"/>
      <c r="Q462" s="96"/>
      <c r="R462" s="96"/>
      <c r="S462" s="96"/>
      <c r="T462" s="98"/>
      <c r="U462" s="98"/>
      <c r="V462" s="98"/>
      <c r="W462" s="98"/>
      <c r="X462" s="99"/>
      <c r="Y462" s="99"/>
      <c r="Z462" s="99"/>
      <c r="AA462" s="99"/>
      <c r="AB462" s="98"/>
      <c r="AC462" s="98"/>
      <c r="AD462" s="98"/>
      <c r="AE462" s="98"/>
      <c r="AF462" s="99"/>
      <c r="AG462" s="99"/>
      <c r="AH462" s="99"/>
      <c r="AI462" s="99"/>
      <c r="AJ462" s="87"/>
      <c r="AK462" s="100"/>
      <c r="AL462" s="100"/>
      <c r="AM462" s="101"/>
      <c r="AN462" s="101"/>
      <c r="AO462" s="101"/>
      <c r="AP462" s="101"/>
      <c r="AQ462" s="102"/>
      <c r="AR462" s="102"/>
      <c r="AS462" s="102"/>
      <c r="AT462" s="102"/>
      <c r="AU462" s="103"/>
      <c r="AV462" s="104"/>
      <c r="AW462" s="105"/>
      <c r="AX462" s="106"/>
      <c r="AY462" s="106"/>
      <c r="AZ462" s="106"/>
      <c r="BA462" s="98"/>
      <c r="BB462" s="98"/>
      <c r="BC462" s="98"/>
      <c r="BD462" s="98"/>
      <c r="BE462" s="107"/>
    </row>
    <row r="463" spans="1:57" s="84" customFormat="1" ht="34.5" customHeight="1">
      <c r="A463" s="84" t="s">
        <v>6627</v>
      </c>
      <c r="B463" s="84" t="s">
        <v>6628</v>
      </c>
      <c r="C463" s="84" t="s">
        <v>6629</v>
      </c>
      <c r="D463" s="84" t="s">
        <v>6630</v>
      </c>
      <c r="E463" s="84" t="s">
        <v>3</v>
      </c>
      <c r="F463" s="86"/>
      <c r="G463" s="94" t="s">
        <v>5266</v>
      </c>
      <c r="H463" s="407" t="s">
        <v>6705</v>
      </c>
      <c r="I463" s="407" t="s">
        <v>5260</v>
      </c>
      <c r="J463" s="85" t="s">
        <v>6626</v>
      </c>
      <c r="K463" s="407" t="s">
        <v>269</v>
      </c>
      <c r="L463" s="96">
        <v>7200</v>
      </c>
      <c r="M463" s="96">
        <v>3000</v>
      </c>
      <c r="N463" s="96">
        <v>2500</v>
      </c>
      <c r="O463" s="96">
        <v>1700</v>
      </c>
      <c r="P463" s="96">
        <v>7200</v>
      </c>
      <c r="Q463" s="96">
        <v>3000</v>
      </c>
      <c r="R463" s="96">
        <v>2500</v>
      </c>
      <c r="S463" s="96">
        <v>1700</v>
      </c>
      <c r="T463" s="98" t="e">
        <v>#N/A</v>
      </c>
      <c r="U463" s="98"/>
      <c r="V463" s="98" t="e">
        <v>#N/A</v>
      </c>
      <c r="W463" s="98"/>
      <c r="X463" s="99" t="e">
        <v>#N/A</v>
      </c>
      <c r="Y463" s="99"/>
      <c r="Z463" s="99" t="e">
        <v>#N/A</v>
      </c>
      <c r="AA463" s="99"/>
      <c r="AB463" s="98"/>
      <c r="AC463" s="98"/>
      <c r="AD463" s="98"/>
      <c r="AE463" s="98"/>
      <c r="AF463" s="99"/>
      <c r="AG463" s="99"/>
      <c r="AH463" s="99"/>
      <c r="AI463" s="99"/>
      <c r="AJ463" s="87">
        <v>8.8888888888888893</v>
      </c>
      <c r="AK463" s="100"/>
      <c r="AL463" s="100" t="e">
        <v>#REF!</v>
      </c>
      <c r="AM463" s="101" t="e">
        <v>#REF!</v>
      </c>
      <c r="AN463" s="101" t="e">
        <v>#REF!</v>
      </c>
      <c r="AO463" s="101" t="e">
        <v>#REF!</v>
      </c>
      <c r="AP463" s="101" t="e">
        <v>#REF!</v>
      </c>
      <c r="AQ463" s="102" t="e">
        <v>#REF!</v>
      </c>
      <c r="AR463" s="102" t="e">
        <v>#REF!</v>
      </c>
      <c r="AS463" s="102" t="e">
        <v>#REF!</v>
      </c>
      <c r="AT463" s="102" t="e">
        <v>#REF!</v>
      </c>
      <c r="AU463" s="103" t="e">
        <v>#REF!</v>
      </c>
      <c r="AV463" s="104" t="s">
        <v>3</v>
      </c>
      <c r="AW463" s="105">
        <v>2800</v>
      </c>
      <c r="AX463" s="106">
        <v>1400</v>
      </c>
      <c r="AY463" s="106">
        <v>1050</v>
      </c>
      <c r="AZ463" s="106">
        <v>700</v>
      </c>
      <c r="BA463" s="98">
        <v>2400</v>
      </c>
      <c r="BB463" s="98">
        <v>1200</v>
      </c>
      <c r="BC463" s="98">
        <v>900</v>
      </c>
      <c r="BD463" s="98">
        <v>600</v>
      </c>
      <c r="BE463" s="107" t="e">
        <v>#REF!</v>
      </c>
    </row>
    <row r="464" spans="1:57" s="84" customFormat="1" ht="34.5" hidden="1" customHeight="1">
      <c r="F464" s="86"/>
      <c r="G464" s="94"/>
      <c r="H464" s="407" t="s">
        <v>6776</v>
      </c>
      <c r="I464" s="407" t="s">
        <v>6776</v>
      </c>
      <c r="J464" s="85"/>
      <c r="K464" s="407" t="s">
        <v>6776</v>
      </c>
      <c r="L464" s="96"/>
      <c r="M464" s="96"/>
      <c r="N464" s="96"/>
      <c r="O464" s="96"/>
      <c r="P464" s="96"/>
      <c r="Q464" s="96"/>
      <c r="R464" s="96"/>
      <c r="S464" s="96"/>
      <c r="T464" s="98"/>
      <c r="U464" s="98"/>
      <c r="V464" s="98"/>
      <c r="W464" s="98"/>
      <c r="X464" s="99"/>
      <c r="Y464" s="99"/>
      <c r="Z464" s="99"/>
      <c r="AA464" s="99"/>
      <c r="AB464" s="98"/>
      <c r="AC464" s="98"/>
      <c r="AD464" s="98"/>
      <c r="AE464" s="98"/>
      <c r="AF464" s="99"/>
      <c r="AG464" s="99"/>
      <c r="AH464" s="99"/>
      <c r="AI464" s="99"/>
      <c r="AJ464" s="87"/>
      <c r="AK464" s="100"/>
      <c r="AL464" s="100"/>
      <c r="AM464" s="101"/>
      <c r="AN464" s="101"/>
      <c r="AO464" s="101"/>
      <c r="AP464" s="101"/>
      <c r="AQ464" s="102"/>
      <c r="AR464" s="102"/>
      <c r="AS464" s="102"/>
      <c r="AT464" s="102"/>
      <c r="AU464" s="103"/>
      <c r="AV464" s="104"/>
      <c r="AW464" s="105"/>
      <c r="AX464" s="106"/>
      <c r="AY464" s="106"/>
      <c r="AZ464" s="106"/>
      <c r="BA464" s="98"/>
      <c r="BB464" s="98"/>
      <c r="BC464" s="98"/>
      <c r="BD464" s="98"/>
      <c r="BE464" s="107"/>
    </row>
    <row r="465" spans="1:57" s="84" customFormat="1" ht="34.5" hidden="1" customHeight="1">
      <c r="F465" s="86"/>
      <c r="G465" s="94"/>
      <c r="H465" s="407" t="s">
        <v>6776</v>
      </c>
      <c r="I465" s="407" t="s">
        <v>6776</v>
      </c>
      <c r="J465" s="85"/>
      <c r="K465" s="407" t="s">
        <v>6776</v>
      </c>
      <c r="L465" s="96"/>
      <c r="M465" s="96"/>
      <c r="N465" s="96"/>
      <c r="O465" s="96"/>
      <c r="P465" s="96"/>
      <c r="Q465" s="96"/>
      <c r="R465" s="96"/>
      <c r="S465" s="96"/>
      <c r="T465" s="98"/>
      <c r="U465" s="98"/>
      <c r="V465" s="98"/>
      <c r="W465" s="98"/>
      <c r="X465" s="99"/>
      <c r="Y465" s="99"/>
      <c r="Z465" s="99"/>
      <c r="AA465" s="99"/>
      <c r="AB465" s="98"/>
      <c r="AC465" s="98"/>
      <c r="AD465" s="98"/>
      <c r="AE465" s="98"/>
      <c r="AF465" s="99"/>
      <c r="AG465" s="99"/>
      <c r="AH465" s="99"/>
      <c r="AI465" s="99"/>
      <c r="AJ465" s="87"/>
      <c r="AK465" s="100"/>
      <c r="AL465" s="100"/>
      <c r="AM465" s="101"/>
      <c r="AN465" s="101"/>
      <c r="AO465" s="101"/>
      <c r="AP465" s="101"/>
      <c r="AQ465" s="102"/>
      <c r="AR465" s="102"/>
      <c r="AS465" s="102"/>
      <c r="AT465" s="102"/>
      <c r="AU465" s="103"/>
      <c r="AV465" s="104"/>
      <c r="AW465" s="105"/>
      <c r="AX465" s="106"/>
      <c r="AY465" s="106"/>
      <c r="AZ465" s="106"/>
      <c r="BA465" s="98"/>
      <c r="BB465" s="98"/>
      <c r="BC465" s="98"/>
      <c r="BD465" s="98"/>
      <c r="BE465" s="107"/>
    </row>
    <row r="466" spans="1:57" s="84" customFormat="1" ht="34.5" hidden="1" customHeight="1">
      <c r="F466" s="86"/>
      <c r="G466" s="94"/>
      <c r="H466" s="407" t="s">
        <v>6776</v>
      </c>
      <c r="I466" s="407" t="s">
        <v>6776</v>
      </c>
      <c r="J466" s="85"/>
      <c r="K466" s="407" t="s">
        <v>6776</v>
      </c>
      <c r="L466" s="96"/>
      <c r="M466" s="96"/>
      <c r="N466" s="96"/>
      <c r="O466" s="96"/>
      <c r="P466" s="96"/>
      <c r="Q466" s="96"/>
      <c r="R466" s="96"/>
      <c r="S466" s="96"/>
      <c r="T466" s="98"/>
      <c r="U466" s="98"/>
      <c r="V466" s="98"/>
      <c r="W466" s="98"/>
      <c r="X466" s="99"/>
      <c r="Y466" s="99"/>
      <c r="Z466" s="99"/>
      <c r="AA466" s="99"/>
      <c r="AB466" s="98"/>
      <c r="AC466" s="98"/>
      <c r="AD466" s="98"/>
      <c r="AE466" s="98"/>
      <c r="AF466" s="99"/>
      <c r="AG466" s="99"/>
      <c r="AH466" s="99"/>
      <c r="AI466" s="99"/>
      <c r="AJ466" s="87"/>
      <c r="AK466" s="100"/>
      <c r="AL466" s="100"/>
      <c r="AM466" s="101"/>
      <c r="AN466" s="101"/>
      <c r="AO466" s="101"/>
      <c r="AP466" s="101"/>
      <c r="AQ466" s="102"/>
      <c r="AR466" s="102"/>
      <c r="AS466" s="102"/>
      <c r="AT466" s="102"/>
      <c r="AU466" s="103"/>
      <c r="AV466" s="104"/>
      <c r="AW466" s="105"/>
      <c r="AX466" s="106"/>
      <c r="AY466" s="106"/>
      <c r="AZ466" s="106"/>
      <c r="BA466" s="98"/>
      <c r="BB466" s="98"/>
      <c r="BC466" s="98"/>
      <c r="BD466" s="98"/>
      <c r="BE466" s="107"/>
    </row>
    <row r="467" spans="1:57" s="84" customFormat="1" ht="34.5" hidden="1" customHeight="1">
      <c r="F467" s="86"/>
      <c r="G467" s="94"/>
      <c r="H467" s="407" t="s">
        <v>6776</v>
      </c>
      <c r="I467" s="407" t="s">
        <v>6776</v>
      </c>
      <c r="J467" s="85"/>
      <c r="K467" s="407" t="s">
        <v>6776</v>
      </c>
      <c r="L467" s="96"/>
      <c r="M467" s="96"/>
      <c r="N467" s="96"/>
      <c r="O467" s="96"/>
      <c r="P467" s="96"/>
      <c r="Q467" s="96"/>
      <c r="R467" s="96"/>
      <c r="S467" s="96"/>
      <c r="T467" s="98"/>
      <c r="U467" s="98"/>
      <c r="V467" s="98"/>
      <c r="W467" s="98"/>
      <c r="X467" s="99"/>
      <c r="Y467" s="99"/>
      <c r="Z467" s="99"/>
      <c r="AA467" s="99"/>
      <c r="AB467" s="98"/>
      <c r="AC467" s="98"/>
      <c r="AD467" s="98"/>
      <c r="AE467" s="98"/>
      <c r="AF467" s="99"/>
      <c r="AG467" s="99"/>
      <c r="AH467" s="99"/>
      <c r="AI467" s="99"/>
      <c r="AJ467" s="87"/>
      <c r="AK467" s="100"/>
      <c r="AL467" s="100"/>
      <c r="AM467" s="101"/>
      <c r="AN467" s="101"/>
      <c r="AO467" s="101"/>
      <c r="AP467" s="101"/>
      <c r="AQ467" s="102"/>
      <c r="AR467" s="102"/>
      <c r="AS467" s="102"/>
      <c r="AT467" s="102"/>
      <c r="AU467" s="103"/>
      <c r="AV467" s="104"/>
      <c r="AW467" s="105"/>
      <c r="AX467" s="106"/>
      <c r="AY467" s="106"/>
      <c r="AZ467" s="106"/>
      <c r="BA467" s="98"/>
      <c r="BB467" s="98"/>
      <c r="BC467" s="98"/>
      <c r="BD467" s="98"/>
      <c r="BE467" s="107"/>
    </row>
    <row r="468" spans="1:57" s="84" customFormat="1" ht="34.5" hidden="1" customHeight="1">
      <c r="F468" s="86"/>
      <c r="G468" s="94"/>
      <c r="H468" s="407" t="s">
        <v>6776</v>
      </c>
      <c r="I468" s="407" t="s">
        <v>6776</v>
      </c>
      <c r="J468" s="85"/>
      <c r="K468" s="407" t="s">
        <v>6776</v>
      </c>
      <c r="L468" s="96"/>
      <c r="M468" s="96"/>
      <c r="N468" s="96"/>
      <c r="O468" s="96"/>
      <c r="P468" s="96"/>
      <c r="Q468" s="96"/>
      <c r="R468" s="96"/>
      <c r="S468" s="96"/>
      <c r="T468" s="98"/>
      <c r="U468" s="98"/>
      <c r="V468" s="98"/>
      <c r="W468" s="98"/>
      <c r="X468" s="99"/>
      <c r="Y468" s="99"/>
      <c r="Z468" s="99"/>
      <c r="AA468" s="99"/>
      <c r="AB468" s="98"/>
      <c r="AC468" s="98"/>
      <c r="AD468" s="98"/>
      <c r="AE468" s="98"/>
      <c r="AF468" s="99"/>
      <c r="AG468" s="99"/>
      <c r="AH468" s="99"/>
      <c r="AI468" s="99"/>
      <c r="AJ468" s="87"/>
      <c r="AK468" s="100"/>
      <c r="AL468" s="100"/>
      <c r="AM468" s="101"/>
      <c r="AN468" s="101"/>
      <c r="AO468" s="101"/>
      <c r="AP468" s="101"/>
      <c r="AQ468" s="102"/>
      <c r="AR468" s="102"/>
      <c r="AS468" s="102"/>
      <c r="AT468" s="102"/>
      <c r="AU468" s="103"/>
      <c r="AV468" s="104"/>
      <c r="AW468" s="105"/>
      <c r="AX468" s="106"/>
      <c r="AY468" s="106"/>
      <c r="AZ468" s="106"/>
      <c r="BA468" s="98"/>
      <c r="BB468" s="98"/>
      <c r="BC468" s="98"/>
      <c r="BD468" s="98"/>
      <c r="BE468" s="107"/>
    </row>
    <row r="469" spans="1:57" s="84" customFormat="1" ht="34.5" hidden="1" customHeight="1">
      <c r="F469" s="86"/>
      <c r="G469" s="94"/>
      <c r="H469" s="407" t="s">
        <v>6776</v>
      </c>
      <c r="I469" s="407" t="s">
        <v>6776</v>
      </c>
      <c r="J469" s="85"/>
      <c r="K469" s="407" t="s">
        <v>6776</v>
      </c>
      <c r="L469" s="96"/>
      <c r="M469" s="96"/>
      <c r="N469" s="96"/>
      <c r="O469" s="96"/>
      <c r="P469" s="96"/>
      <c r="Q469" s="96"/>
      <c r="R469" s="96"/>
      <c r="S469" s="96"/>
      <c r="T469" s="98"/>
      <c r="U469" s="98"/>
      <c r="V469" s="98"/>
      <c r="W469" s="98"/>
      <c r="X469" s="99"/>
      <c r="Y469" s="99"/>
      <c r="Z469" s="99"/>
      <c r="AA469" s="99"/>
      <c r="AB469" s="98"/>
      <c r="AC469" s="98"/>
      <c r="AD469" s="98"/>
      <c r="AE469" s="98"/>
      <c r="AF469" s="99"/>
      <c r="AG469" s="99"/>
      <c r="AH469" s="99"/>
      <c r="AI469" s="99"/>
      <c r="AJ469" s="87"/>
      <c r="AK469" s="100"/>
      <c r="AL469" s="100"/>
      <c r="AM469" s="101"/>
      <c r="AN469" s="101"/>
      <c r="AO469" s="101"/>
      <c r="AP469" s="101"/>
      <c r="AQ469" s="102"/>
      <c r="AR469" s="102"/>
      <c r="AS469" s="102"/>
      <c r="AT469" s="102"/>
      <c r="AU469" s="103"/>
      <c r="AV469" s="104"/>
      <c r="AW469" s="105"/>
      <c r="AX469" s="106"/>
      <c r="AY469" s="106"/>
      <c r="AZ469" s="106"/>
      <c r="BA469" s="98"/>
      <c r="BB469" s="98"/>
      <c r="BC469" s="98"/>
      <c r="BD469" s="98"/>
      <c r="BE469" s="107"/>
    </row>
    <row r="470" spans="1:57" s="84" customFormat="1" ht="69.75" customHeight="1">
      <c r="A470" s="84" t="s">
        <v>6631</v>
      </c>
      <c r="B470" s="84" t="s">
        <v>6632</v>
      </c>
      <c r="C470" s="84" t="s">
        <v>6633</v>
      </c>
      <c r="D470" s="84" t="s">
        <v>6634</v>
      </c>
      <c r="E470" s="84" t="s">
        <v>3</v>
      </c>
      <c r="F470" s="86">
        <v>89</v>
      </c>
      <c r="G470" s="94" t="s">
        <v>5600</v>
      </c>
      <c r="H470" s="407" t="s">
        <v>6741</v>
      </c>
      <c r="I470" s="407" t="s">
        <v>4274</v>
      </c>
      <c r="J470" s="85" t="s">
        <v>5601</v>
      </c>
      <c r="K470" s="407" t="s">
        <v>6635</v>
      </c>
      <c r="L470" s="96">
        <v>2700</v>
      </c>
      <c r="M470" s="96">
        <v>1350</v>
      </c>
      <c r="N470" s="96">
        <v>1000</v>
      </c>
      <c r="O470" s="96">
        <v>800</v>
      </c>
      <c r="P470" s="96">
        <v>2700</v>
      </c>
      <c r="Q470" s="96">
        <v>1350</v>
      </c>
      <c r="R470" s="96">
        <v>1000</v>
      </c>
      <c r="S470" s="96">
        <v>800</v>
      </c>
      <c r="T470" s="98"/>
      <c r="U470" s="98"/>
      <c r="V470" s="98"/>
      <c r="W470" s="98"/>
      <c r="X470" s="99"/>
      <c r="Y470" s="99"/>
      <c r="Z470" s="99"/>
      <c r="AA470" s="99"/>
      <c r="AB470" s="98"/>
      <c r="AC470" s="98"/>
      <c r="AD470" s="98"/>
      <c r="AE470" s="98"/>
      <c r="AF470" s="99"/>
      <c r="AG470" s="99"/>
      <c r="AH470" s="99"/>
      <c r="AI470" s="99"/>
      <c r="AJ470" s="87">
        <v>12.94</v>
      </c>
      <c r="AK470" s="100"/>
      <c r="AL470" s="100" t="e">
        <v>#REF!</v>
      </c>
      <c r="AM470" s="101" t="e">
        <v>#REF!</v>
      </c>
      <c r="AN470" s="101" t="e">
        <v>#REF!</v>
      </c>
      <c r="AO470" s="101" t="e">
        <v>#REF!</v>
      </c>
      <c r="AP470" s="101" t="e">
        <v>#REF!</v>
      </c>
      <c r="AQ470" s="102" t="e">
        <v>#REF!</v>
      </c>
      <c r="AR470" s="102" t="e">
        <v>#REF!</v>
      </c>
      <c r="AS470" s="102" t="e">
        <v>#REF!</v>
      </c>
      <c r="AT470" s="102" t="e">
        <v>#REF!</v>
      </c>
      <c r="AU470" s="103" t="e">
        <v>#REF!</v>
      </c>
      <c r="AV470" s="104" t="s">
        <v>99</v>
      </c>
      <c r="AW470" s="105">
        <v>2800</v>
      </c>
      <c r="AX470" s="106">
        <v>1050</v>
      </c>
      <c r="AY470" s="106">
        <v>600</v>
      </c>
      <c r="AZ470" s="106">
        <v>490</v>
      </c>
      <c r="BA470" s="98">
        <v>2400</v>
      </c>
      <c r="BB470" s="98">
        <v>900</v>
      </c>
      <c r="BC470" s="98">
        <v>510</v>
      </c>
      <c r="BD470" s="98">
        <v>420</v>
      </c>
      <c r="BE470" s="107" t="e">
        <v>#REF!</v>
      </c>
    </row>
    <row r="471" spans="1:57" s="84" customFormat="1" ht="69.75" hidden="1" customHeight="1">
      <c r="F471" s="86"/>
      <c r="G471" s="94"/>
      <c r="H471" s="407" t="s">
        <v>6776</v>
      </c>
      <c r="I471" s="407" t="s">
        <v>6776</v>
      </c>
      <c r="J471" s="85"/>
      <c r="K471" s="407" t="s">
        <v>6776</v>
      </c>
      <c r="L471" s="96"/>
      <c r="M471" s="96"/>
      <c r="N471" s="96"/>
      <c r="O471" s="96"/>
      <c r="P471" s="96"/>
      <c r="Q471" s="96"/>
      <c r="R471" s="96"/>
      <c r="S471" s="96"/>
      <c r="T471" s="98"/>
      <c r="U471" s="98"/>
      <c r="V471" s="98"/>
      <c r="W471" s="98"/>
      <c r="X471" s="99"/>
      <c r="Y471" s="99"/>
      <c r="Z471" s="99"/>
      <c r="AA471" s="99"/>
      <c r="AB471" s="98"/>
      <c r="AC471" s="98"/>
      <c r="AD471" s="98"/>
      <c r="AE471" s="98"/>
      <c r="AF471" s="99"/>
      <c r="AG471" s="99"/>
      <c r="AH471" s="99"/>
      <c r="AI471" s="99"/>
      <c r="AJ471" s="87"/>
      <c r="AK471" s="100"/>
      <c r="AL471" s="100"/>
      <c r="AM471" s="101"/>
      <c r="AN471" s="101"/>
      <c r="AO471" s="101"/>
      <c r="AP471" s="101"/>
      <c r="AQ471" s="102"/>
      <c r="AR471" s="102"/>
      <c r="AS471" s="102"/>
      <c r="AT471" s="102"/>
      <c r="AU471" s="103"/>
      <c r="AV471" s="104"/>
      <c r="AW471" s="105"/>
      <c r="AX471" s="106"/>
      <c r="AY471" s="106"/>
      <c r="AZ471" s="106"/>
      <c r="BA471" s="98"/>
      <c r="BB471" s="98"/>
      <c r="BC471" s="98"/>
      <c r="BD471" s="98"/>
      <c r="BE471" s="107"/>
    </row>
    <row r="472" spans="1:57" s="84" customFormat="1" ht="69.75" hidden="1" customHeight="1">
      <c r="F472" s="86"/>
      <c r="G472" s="94"/>
      <c r="H472" s="407" t="s">
        <v>6776</v>
      </c>
      <c r="I472" s="407" t="s">
        <v>6776</v>
      </c>
      <c r="J472" s="85"/>
      <c r="K472" s="407" t="s">
        <v>6776</v>
      </c>
      <c r="L472" s="96"/>
      <c r="M472" s="96"/>
      <c r="N472" s="96"/>
      <c r="O472" s="96"/>
      <c r="P472" s="96"/>
      <c r="Q472" s="96"/>
      <c r="R472" s="96"/>
      <c r="S472" s="96"/>
      <c r="T472" s="98"/>
      <c r="U472" s="98"/>
      <c r="V472" s="98"/>
      <c r="W472" s="98"/>
      <c r="X472" s="99"/>
      <c r="Y472" s="99"/>
      <c r="Z472" s="99"/>
      <c r="AA472" s="99"/>
      <c r="AB472" s="98"/>
      <c r="AC472" s="98"/>
      <c r="AD472" s="98"/>
      <c r="AE472" s="98"/>
      <c r="AF472" s="99"/>
      <c r="AG472" s="99"/>
      <c r="AH472" s="99"/>
      <c r="AI472" s="99"/>
      <c r="AJ472" s="87"/>
      <c r="AK472" s="100"/>
      <c r="AL472" s="100"/>
      <c r="AM472" s="101"/>
      <c r="AN472" s="101"/>
      <c r="AO472" s="101"/>
      <c r="AP472" s="101"/>
      <c r="AQ472" s="102"/>
      <c r="AR472" s="102"/>
      <c r="AS472" s="102"/>
      <c r="AT472" s="102"/>
      <c r="AU472" s="103"/>
      <c r="AV472" s="104"/>
      <c r="AW472" s="105"/>
      <c r="AX472" s="106"/>
      <c r="AY472" s="106"/>
      <c r="AZ472" s="106"/>
      <c r="BA472" s="98"/>
      <c r="BB472" s="98"/>
      <c r="BC472" s="98"/>
      <c r="BD472" s="98"/>
      <c r="BE472" s="107"/>
    </row>
    <row r="473" spans="1:57" s="84" customFormat="1" ht="69.75" hidden="1" customHeight="1">
      <c r="F473" s="86"/>
      <c r="G473" s="94"/>
      <c r="H473" s="407" t="s">
        <v>6776</v>
      </c>
      <c r="I473" s="407" t="s">
        <v>6776</v>
      </c>
      <c r="J473" s="85"/>
      <c r="K473" s="407" t="s">
        <v>6776</v>
      </c>
      <c r="L473" s="96"/>
      <c r="M473" s="96"/>
      <c r="N473" s="96"/>
      <c r="O473" s="96"/>
      <c r="P473" s="96"/>
      <c r="Q473" s="96"/>
      <c r="R473" s="96"/>
      <c r="S473" s="96"/>
      <c r="T473" s="98"/>
      <c r="U473" s="98"/>
      <c r="V473" s="98"/>
      <c r="W473" s="98"/>
      <c r="X473" s="99"/>
      <c r="Y473" s="99"/>
      <c r="Z473" s="99"/>
      <c r="AA473" s="99"/>
      <c r="AB473" s="98"/>
      <c r="AC473" s="98"/>
      <c r="AD473" s="98"/>
      <c r="AE473" s="98"/>
      <c r="AF473" s="99"/>
      <c r="AG473" s="99"/>
      <c r="AH473" s="99"/>
      <c r="AI473" s="99"/>
      <c r="AJ473" s="87"/>
      <c r="AK473" s="100"/>
      <c r="AL473" s="100"/>
      <c r="AM473" s="101"/>
      <c r="AN473" s="101"/>
      <c r="AO473" s="101"/>
      <c r="AP473" s="101"/>
      <c r="AQ473" s="102"/>
      <c r="AR473" s="102"/>
      <c r="AS473" s="102"/>
      <c r="AT473" s="102"/>
      <c r="AU473" s="103"/>
      <c r="AV473" s="104"/>
      <c r="AW473" s="105"/>
      <c r="AX473" s="106"/>
      <c r="AY473" s="106"/>
      <c r="AZ473" s="106"/>
      <c r="BA473" s="98"/>
      <c r="BB473" s="98"/>
      <c r="BC473" s="98"/>
      <c r="BD473" s="98"/>
      <c r="BE473" s="107"/>
    </row>
    <row r="474" spans="1:57" s="84" customFormat="1" ht="69.75" hidden="1" customHeight="1">
      <c r="F474" s="86"/>
      <c r="G474" s="94"/>
      <c r="H474" s="407" t="s">
        <v>6776</v>
      </c>
      <c r="I474" s="407" t="s">
        <v>6776</v>
      </c>
      <c r="J474" s="85"/>
      <c r="K474" s="407" t="s">
        <v>6776</v>
      </c>
      <c r="L474" s="96"/>
      <c r="M474" s="96"/>
      <c r="N474" s="96"/>
      <c r="O474" s="96"/>
      <c r="P474" s="96"/>
      <c r="Q474" s="96"/>
      <c r="R474" s="96"/>
      <c r="S474" s="96"/>
      <c r="T474" s="98"/>
      <c r="U474" s="98"/>
      <c r="V474" s="98"/>
      <c r="W474" s="98"/>
      <c r="X474" s="99"/>
      <c r="Y474" s="99"/>
      <c r="Z474" s="99"/>
      <c r="AA474" s="99"/>
      <c r="AB474" s="98"/>
      <c r="AC474" s="98"/>
      <c r="AD474" s="98"/>
      <c r="AE474" s="98"/>
      <c r="AF474" s="99"/>
      <c r="AG474" s="99"/>
      <c r="AH474" s="99"/>
      <c r="AI474" s="99"/>
      <c r="AJ474" s="87"/>
      <c r="AK474" s="100"/>
      <c r="AL474" s="100"/>
      <c r="AM474" s="101"/>
      <c r="AN474" s="101"/>
      <c r="AO474" s="101"/>
      <c r="AP474" s="101"/>
      <c r="AQ474" s="102"/>
      <c r="AR474" s="102"/>
      <c r="AS474" s="102"/>
      <c r="AT474" s="102"/>
      <c r="AU474" s="103"/>
      <c r="AV474" s="104"/>
      <c r="AW474" s="105"/>
      <c r="AX474" s="106"/>
      <c r="AY474" s="106"/>
      <c r="AZ474" s="106"/>
      <c r="BA474" s="98"/>
      <c r="BB474" s="98"/>
      <c r="BC474" s="98"/>
      <c r="BD474" s="98"/>
      <c r="BE474" s="107"/>
    </row>
    <row r="475" spans="1:57" s="84" customFormat="1" ht="69.75" hidden="1" customHeight="1">
      <c r="F475" s="86"/>
      <c r="G475" s="94"/>
      <c r="H475" s="407" t="s">
        <v>6776</v>
      </c>
      <c r="I475" s="407" t="s">
        <v>6776</v>
      </c>
      <c r="J475" s="85"/>
      <c r="K475" s="407" t="s">
        <v>6776</v>
      </c>
      <c r="L475" s="96"/>
      <c r="M475" s="96"/>
      <c r="N475" s="96"/>
      <c r="O475" s="96"/>
      <c r="P475" s="96"/>
      <c r="Q475" s="96"/>
      <c r="R475" s="96"/>
      <c r="S475" s="96"/>
      <c r="T475" s="98"/>
      <c r="U475" s="98"/>
      <c r="V475" s="98"/>
      <c r="W475" s="98"/>
      <c r="X475" s="99"/>
      <c r="Y475" s="99"/>
      <c r="Z475" s="99"/>
      <c r="AA475" s="99"/>
      <c r="AB475" s="98"/>
      <c r="AC475" s="98"/>
      <c r="AD475" s="98"/>
      <c r="AE475" s="98"/>
      <c r="AF475" s="99"/>
      <c r="AG475" s="99"/>
      <c r="AH475" s="99"/>
      <c r="AI475" s="99"/>
      <c r="AJ475" s="87"/>
      <c r="AK475" s="100"/>
      <c r="AL475" s="100"/>
      <c r="AM475" s="101"/>
      <c r="AN475" s="101"/>
      <c r="AO475" s="101"/>
      <c r="AP475" s="101"/>
      <c r="AQ475" s="102"/>
      <c r="AR475" s="102"/>
      <c r="AS475" s="102"/>
      <c r="AT475" s="102"/>
      <c r="AU475" s="103"/>
      <c r="AV475" s="104"/>
      <c r="AW475" s="105"/>
      <c r="AX475" s="106"/>
      <c r="AY475" s="106"/>
      <c r="AZ475" s="106"/>
      <c r="BA475" s="98"/>
      <c r="BB475" s="98"/>
      <c r="BC475" s="98"/>
      <c r="BD475" s="98"/>
      <c r="BE475" s="107"/>
    </row>
    <row r="476" spans="1:57" s="84" customFormat="1" ht="69.75" hidden="1" customHeight="1">
      <c r="F476" s="86"/>
      <c r="G476" s="94"/>
      <c r="H476" s="407" t="s">
        <v>6776</v>
      </c>
      <c r="I476" s="407" t="s">
        <v>6776</v>
      </c>
      <c r="J476" s="85"/>
      <c r="K476" s="407" t="s">
        <v>6776</v>
      </c>
      <c r="L476" s="96"/>
      <c r="M476" s="96"/>
      <c r="N476" s="96"/>
      <c r="O476" s="96"/>
      <c r="P476" s="96"/>
      <c r="Q476" s="96"/>
      <c r="R476" s="96"/>
      <c r="S476" s="96"/>
      <c r="T476" s="98"/>
      <c r="U476" s="98"/>
      <c r="V476" s="98"/>
      <c r="W476" s="98"/>
      <c r="X476" s="99"/>
      <c r="Y476" s="99"/>
      <c r="Z476" s="99"/>
      <c r="AA476" s="99"/>
      <c r="AB476" s="98"/>
      <c r="AC476" s="98"/>
      <c r="AD476" s="98"/>
      <c r="AE476" s="98"/>
      <c r="AF476" s="99"/>
      <c r="AG476" s="99"/>
      <c r="AH476" s="99"/>
      <c r="AI476" s="99"/>
      <c r="AJ476" s="87"/>
      <c r="AK476" s="100"/>
      <c r="AL476" s="100"/>
      <c r="AM476" s="101"/>
      <c r="AN476" s="101"/>
      <c r="AO476" s="101"/>
      <c r="AP476" s="101"/>
      <c r="AQ476" s="102"/>
      <c r="AR476" s="102"/>
      <c r="AS476" s="102"/>
      <c r="AT476" s="102"/>
      <c r="AU476" s="103"/>
      <c r="AV476" s="104"/>
      <c r="AW476" s="105"/>
      <c r="AX476" s="106"/>
      <c r="AY476" s="106"/>
      <c r="AZ476" s="106"/>
      <c r="BA476" s="98"/>
      <c r="BB476" s="98"/>
      <c r="BC476" s="98"/>
      <c r="BD476" s="98"/>
      <c r="BE476" s="107"/>
    </row>
    <row r="477" spans="1:57" s="84" customFormat="1" ht="60.75" customHeight="1">
      <c r="A477" s="84" t="s">
        <v>6636</v>
      </c>
      <c r="B477" s="84" t="s">
        <v>6637</v>
      </c>
      <c r="C477" s="84" t="s">
        <v>6638</v>
      </c>
      <c r="D477" s="84" t="s">
        <v>6639</v>
      </c>
      <c r="E477" s="84" t="s">
        <v>3</v>
      </c>
      <c r="F477" s="86">
        <v>57</v>
      </c>
      <c r="G477" s="94" t="s">
        <v>5449</v>
      </c>
      <c r="H477" s="407" t="s">
        <v>6777</v>
      </c>
      <c r="I477" s="407" t="s">
        <v>5257</v>
      </c>
      <c r="J477" s="85" t="s">
        <v>6640</v>
      </c>
      <c r="K477" s="407" t="s">
        <v>6778</v>
      </c>
      <c r="L477" s="96">
        <v>2800</v>
      </c>
      <c r="M477" s="96">
        <v>1400</v>
      </c>
      <c r="N477" s="96">
        <v>1000</v>
      </c>
      <c r="O477" s="96">
        <v>800</v>
      </c>
      <c r="P477" s="96">
        <v>2800</v>
      </c>
      <c r="Q477" s="96">
        <v>1400</v>
      </c>
      <c r="R477" s="96">
        <v>1000</v>
      </c>
      <c r="S477" s="96">
        <v>800</v>
      </c>
      <c r="T477" s="98"/>
      <c r="U477" s="98"/>
      <c r="V477" s="98"/>
      <c r="W477" s="98"/>
      <c r="X477" s="99"/>
      <c r="Y477" s="99"/>
      <c r="Z477" s="99"/>
      <c r="AA477" s="99"/>
      <c r="AB477" s="98"/>
      <c r="AC477" s="98"/>
      <c r="AD477" s="98"/>
      <c r="AE477" s="98"/>
      <c r="AF477" s="99"/>
      <c r="AG477" s="99"/>
      <c r="AH477" s="99"/>
      <c r="AI477" s="99"/>
      <c r="AJ477" s="87">
        <v>11.214285714285714</v>
      </c>
      <c r="AK477" s="100"/>
      <c r="AL477" s="100" t="e">
        <v>#REF!</v>
      </c>
      <c r="AM477" s="101" t="e">
        <v>#REF!</v>
      </c>
      <c r="AN477" s="101" t="e">
        <v>#REF!</v>
      </c>
      <c r="AO477" s="101" t="e">
        <v>#REF!</v>
      </c>
      <c r="AP477" s="101" t="e">
        <v>#REF!</v>
      </c>
      <c r="AQ477" s="102" t="e">
        <v>#REF!</v>
      </c>
      <c r="AR477" s="102" t="e">
        <v>#REF!</v>
      </c>
      <c r="AS477" s="102" t="e">
        <v>#REF!</v>
      </c>
      <c r="AT477" s="102" t="e">
        <v>#REF!</v>
      </c>
      <c r="AU477" s="103" t="e">
        <v>#REF!</v>
      </c>
      <c r="AV477" s="104" t="s">
        <v>3</v>
      </c>
      <c r="AW477" s="105">
        <v>2800</v>
      </c>
      <c r="AX477" s="106">
        <v>1400</v>
      </c>
      <c r="AY477" s="106">
        <v>1050</v>
      </c>
      <c r="AZ477" s="106">
        <v>630</v>
      </c>
      <c r="BA477" s="98">
        <v>2400</v>
      </c>
      <c r="BB477" s="98">
        <v>1200</v>
      </c>
      <c r="BC477" s="98">
        <v>900</v>
      </c>
      <c r="BD477" s="98">
        <v>540</v>
      </c>
      <c r="BE477" s="107" t="e">
        <v>#REF!</v>
      </c>
    </row>
    <row r="478" spans="1:57" s="84" customFormat="1" ht="60.75" hidden="1" customHeight="1">
      <c r="F478" s="86"/>
      <c r="G478" s="94"/>
      <c r="H478" s="407" t="s">
        <v>6776</v>
      </c>
      <c r="I478" s="407" t="s">
        <v>6776</v>
      </c>
      <c r="J478" s="85"/>
      <c r="K478" s="407" t="s">
        <v>6776</v>
      </c>
      <c r="L478" s="96"/>
      <c r="M478" s="96"/>
      <c r="N478" s="96"/>
      <c r="O478" s="96"/>
      <c r="P478" s="96"/>
      <c r="Q478" s="96"/>
      <c r="R478" s="96"/>
      <c r="S478" s="96"/>
      <c r="T478" s="98"/>
      <c r="U478" s="98"/>
      <c r="V478" s="98"/>
      <c r="W478" s="98"/>
      <c r="X478" s="99"/>
      <c r="Y478" s="99"/>
      <c r="Z478" s="99"/>
      <c r="AA478" s="99"/>
      <c r="AB478" s="98"/>
      <c r="AC478" s="98"/>
      <c r="AD478" s="98"/>
      <c r="AE478" s="98"/>
      <c r="AF478" s="99"/>
      <c r="AG478" s="99"/>
      <c r="AH478" s="99"/>
      <c r="AI478" s="99"/>
      <c r="AJ478" s="87"/>
      <c r="AK478" s="100"/>
      <c r="AL478" s="100"/>
      <c r="AM478" s="101"/>
      <c r="AN478" s="101"/>
      <c r="AO478" s="101"/>
      <c r="AP478" s="101"/>
      <c r="AQ478" s="102"/>
      <c r="AR478" s="102"/>
      <c r="AS478" s="102"/>
      <c r="AT478" s="102"/>
      <c r="AU478" s="103"/>
      <c r="AV478" s="104"/>
      <c r="AW478" s="105"/>
      <c r="AX478" s="106"/>
      <c r="AY478" s="106"/>
      <c r="AZ478" s="106"/>
      <c r="BA478" s="98"/>
      <c r="BB478" s="98"/>
      <c r="BC478" s="98"/>
      <c r="BD478" s="98"/>
      <c r="BE478" s="107"/>
    </row>
    <row r="479" spans="1:57" s="84" customFormat="1" ht="60.75" hidden="1" customHeight="1">
      <c r="F479" s="86"/>
      <c r="G479" s="94"/>
      <c r="H479" s="407" t="s">
        <v>6776</v>
      </c>
      <c r="I479" s="407" t="s">
        <v>6776</v>
      </c>
      <c r="J479" s="85"/>
      <c r="K479" s="407" t="s">
        <v>6776</v>
      </c>
      <c r="L479" s="96"/>
      <c r="M479" s="96"/>
      <c r="N479" s="96"/>
      <c r="O479" s="96"/>
      <c r="P479" s="96"/>
      <c r="Q479" s="96"/>
      <c r="R479" s="96"/>
      <c r="S479" s="96"/>
      <c r="T479" s="98"/>
      <c r="U479" s="98"/>
      <c r="V479" s="98"/>
      <c r="W479" s="98"/>
      <c r="X479" s="99"/>
      <c r="Y479" s="99"/>
      <c r="Z479" s="99"/>
      <c r="AA479" s="99"/>
      <c r="AB479" s="98"/>
      <c r="AC479" s="98"/>
      <c r="AD479" s="98"/>
      <c r="AE479" s="98"/>
      <c r="AF479" s="99"/>
      <c r="AG479" s="99"/>
      <c r="AH479" s="99"/>
      <c r="AI479" s="99"/>
      <c r="AJ479" s="87"/>
      <c r="AK479" s="100"/>
      <c r="AL479" s="100"/>
      <c r="AM479" s="101"/>
      <c r="AN479" s="101"/>
      <c r="AO479" s="101"/>
      <c r="AP479" s="101"/>
      <c r="AQ479" s="102"/>
      <c r="AR479" s="102"/>
      <c r="AS479" s="102"/>
      <c r="AT479" s="102"/>
      <c r="AU479" s="103"/>
      <c r="AV479" s="104"/>
      <c r="AW479" s="105"/>
      <c r="AX479" s="106"/>
      <c r="AY479" s="106"/>
      <c r="AZ479" s="106"/>
      <c r="BA479" s="98"/>
      <c r="BB479" s="98"/>
      <c r="BC479" s="98"/>
      <c r="BD479" s="98"/>
      <c r="BE479" s="107"/>
    </row>
    <row r="480" spans="1:57" s="84" customFormat="1" ht="60.75" hidden="1" customHeight="1">
      <c r="F480" s="86"/>
      <c r="G480" s="94"/>
      <c r="H480" s="407" t="s">
        <v>6776</v>
      </c>
      <c r="I480" s="407" t="s">
        <v>6776</v>
      </c>
      <c r="J480" s="85"/>
      <c r="K480" s="407" t="s">
        <v>6776</v>
      </c>
      <c r="L480" s="96"/>
      <c r="M480" s="96"/>
      <c r="N480" s="96"/>
      <c r="O480" s="96"/>
      <c r="P480" s="96"/>
      <c r="Q480" s="96"/>
      <c r="R480" s="96"/>
      <c r="S480" s="96"/>
      <c r="T480" s="98"/>
      <c r="U480" s="98"/>
      <c r="V480" s="98"/>
      <c r="W480" s="98"/>
      <c r="X480" s="99"/>
      <c r="Y480" s="99"/>
      <c r="Z480" s="99"/>
      <c r="AA480" s="99"/>
      <c r="AB480" s="98"/>
      <c r="AC480" s="98"/>
      <c r="AD480" s="98"/>
      <c r="AE480" s="98"/>
      <c r="AF480" s="99"/>
      <c r="AG480" s="99"/>
      <c r="AH480" s="99"/>
      <c r="AI480" s="99"/>
      <c r="AJ480" s="87"/>
      <c r="AK480" s="100"/>
      <c r="AL480" s="100"/>
      <c r="AM480" s="101"/>
      <c r="AN480" s="101"/>
      <c r="AO480" s="101"/>
      <c r="AP480" s="101"/>
      <c r="AQ480" s="102"/>
      <c r="AR480" s="102"/>
      <c r="AS480" s="102"/>
      <c r="AT480" s="102"/>
      <c r="AU480" s="103"/>
      <c r="AV480" s="104"/>
      <c r="AW480" s="105"/>
      <c r="AX480" s="106"/>
      <c r="AY480" s="106"/>
      <c r="AZ480" s="106"/>
      <c r="BA480" s="98"/>
      <c r="BB480" s="98"/>
      <c r="BC480" s="98"/>
      <c r="BD480" s="98"/>
      <c r="BE480" s="107"/>
    </row>
    <row r="481" spans="1:57" s="84" customFormat="1" ht="60.75" hidden="1" customHeight="1">
      <c r="F481" s="86"/>
      <c r="G481" s="94"/>
      <c r="H481" s="407" t="s">
        <v>6776</v>
      </c>
      <c r="I481" s="407" t="s">
        <v>6776</v>
      </c>
      <c r="J481" s="85"/>
      <c r="K481" s="407" t="s">
        <v>6776</v>
      </c>
      <c r="L481" s="96"/>
      <c r="M481" s="96"/>
      <c r="N481" s="96"/>
      <c r="O481" s="96"/>
      <c r="P481" s="96"/>
      <c r="Q481" s="96"/>
      <c r="R481" s="96"/>
      <c r="S481" s="96"/>
      <c r="T481" s="98"/>
      <c r="U481" s="98"/>
      <c r="V481" s="98"/>
      <c r="W481" s="98"/>
      <c r="X481" s="99"/>
      <c r="Y481" s="99"/>
      <c r="Z481" s="99"/>
      <c r="AA481" s="99"/>
      <c r="AB481" s="98"/>
      <c r="AC481" s="98"/>
      <c r="AD481" s="98"/>
      <c r="AE481" s="98"/>
      <c r="AF481" s="99"/>
      <c r="AG481" s="99"/>
      <c r="AH481" s="99"/>
      <c r="AI481" s="99"/>
      <c r="AJ481" s="87"/>
      <c r="AK481" s="100"/>
      <c r="AL481" s="100"/>
      <c r="AM481" s="101"/>
      <c r="AN481" s="101"/>
      <c r="AO481" s="101"/>
      <c r="AP481" s="101"/>
      <c r="AQ481" s="102"/>
      <c r="AR481" s="102"/>
      <c r="AS481" s="102"/>
      <c r="AT481" s="102"/>
      <c r="AU481" s="103"/>
      <c r="AV481" s="104"/>
      <c r="AW481" s="105"/>
      <c r="AX481" s="106"/>
      <c r="AY481" s="106"/>
      <c r="AZ481" s="106"/>
      <c r="BA481" s="98"/>
      <c r="BB481" s="98"/>
      <c r="BC481" s="98"/>
      <c r="BD481" s="98"/>
      <c r="BE481" s="107"/>
    </row>
    <row r="482" spans="1:57" s="84" customFormat="1" ht="60.75" hidden="1" customHeight="1">
      <c r="F482" s="86"/>
      <c r="G482" s="94"/>
      <c r="H482" s="407" t="s">
        <v>6776</v>
      </c>
      <c r="I482" s="407" t="s">
        <v>6776</v>
      </c>
      <c r="J482" s="85"/>
      <c r="K482" s="407" t="s">
        <v>6776</v>
      </c>
      <c r="L482" s="96"/>
      <c r="M482" s="96"/>
      <c r="N482" s="96"/>
      <c r="O482" s="96"/>
      <c r="P482" s="96"/>
      <c r="Q482" s="96"/>
      <c r="R482" s="96"/>
      <c r="S482" s="96"/>
      <c r="T482" s="98"/>
      <c r="U482" s="98"/>
      <c r="V482" s="98"/>
      <c r="W482" s="98"/>
      <c r="X482" s="99"/>
      <c r="Y482" s="99"/>
      <c r="Z482" s="99"/>
      <c r="AA482" s="99"/>
      <c r="AB482" s="98"/>
      <c r="AC482" s="98"/>
      <c r="AD482" s="98"/>
      <c r="AE482" s="98"/>
      <c r="AF482" s="99"/>
      <c r="AG482" s="99"/>
      <c r="AH482" s="99"/>
      <c r="AI482" s="99"/>
      <c r="AJ482" s="87"/>
      <c r="AK482" s="100"/>
      <c r="AL482" s="100"/>
      <c r="AM482" s="101"/>
      <c r="AN482" s="101"/>
      <c r="AO482" s="101"/>
      <c r="AP482" s="101"/>
      <c r="AQ482" s="102"/>
      <c r="AR482" s="102"/>
      <c r="AS482" s="102"/>
      <c r="AT482" s="102"/>
      <c r="AU482" s="103"/>
      <c r="AV482" s="104"/>
      <c r="AW482" s="105"/>
      <c r="AX482" s="106"/>
      <c r="AY482" s="106"/>
      <c r="AZ482" s="106"/>
      <c r="BA482" s="98"/>
      <c r="BB482" s="98"/>
      <c r="BC482" s="98"/>
      <c r="BD482" s="98"/>
      <c r="BE482" s="107"/>
    </row>
    <row r="483" spans="1:57" s="84" customFormat="1" ht="60.75" hidden="1" customHeight="1">
      <c r="F483" s="86"/>
      <c r="G483" s="94"/>
      <c r="H483" s="407" t="s">
        <v>6776</v>
      </c>
      <c r="I483" s="407" t="s">
        <v>6776</v>
      </c>
      <c r="J483" s="85"/>
      <c r="K483" s="407" t="s">
        <v>6776</v>
      </c>
      <c r="L483" s="96"/>
      <c r="M483" s="96"/>
      <c r="N483" s="96"/>
      <c r="O483" s="96"/>
      <c r="P483" s="96"/>
      <c r="Q483" s="96"/>
      <c r="R483" s="96"/>
      <c r="S483" s="96"/>
      <c r="T483" s="98"/>
      <c r="U483" s="98"/>
      <c r="V483" s="98"/>
      <c r="W483" s="98"/>
      <c r="X483" s="99"/>
      <c r="Y483" s="99"/>
      <c r="Z483" s="99"/>
      <c r="AA483" s="99"/>
      <c r="AB483" s="98"/>
      <c r="AC483" s="98"/>
      <c r="AD483" s="98"/>
      <c r="AE483" s="98"/>
      <c r="AF483" s="99"/>
      <c r="AG483" s="99"/>
      <c r="AH483" s="99"/>
      <c r="AI483" s="99"/>
      <c r="AJ483" s="87"/>
      <c r="AK483" s="100"/>
      <c r="AL483" s="100"/>
      <c r="AM483" s="101"/>
      <c r="AN483" s="101"/>
      <c r="AO483" s="101"/>
      <c r="AP483" s="101"/>
      <c r="AQ483" s="102"/>
      <c r="AR483" s="102"/>
      <c r="AS483" s="102"/>
      <c r="AT483" s="102"/>
      <c r="AU483" s="103"/>
      <c r="AV483" s="104"/>
      <c r="AW483" s="105"/>
      <c r="AX483" s="106"/>
      <c r="AY483" s="106"/>
      <c r="AZ483" s="106"/>
      <c r="BA483" s="98"/>
      <c r="BB483" s="98"/>
      <c r="BC483" s="98"/>
      <c r="BD483" s="98"/>
      <c r="BE483" s="107"/>
    </row>
    <row r="484" spans="1:57" s="84" customFormat="1" ht="34.5" customHeight="1">
      <c r="A484" s="84" t="s">
        <v>6641</v>
      </c>
      <c r="B484" s="84" t="s">
        <v>6642</v>
      </c>
      <c r="C484" s="84" t="s">
        <v>6643</v>
      </c>
      <c r="D484" s="84" t="s">
        <v>6644</v>
      </c>
      <c r="E484" s="84" t="s">
        <v>3</v>
      </c>
      <c r="F484" s="86">
        <v>58</v>
      </c>
      <c r="G484" s="94" t="s">
        <v>5452</v>
      </c>
      <c r="H484" s="407" t="s">
        <v>5453</v>
      </c>
      <c r="I484" s="407" t="s">
        <v>5257</v>
      </c>
      <c r="J484" s="85" t="s">
        <v>5453</v>
      </c>
      <c r="K484" s="407" t="s">
        <v>5454</v>
      </c>
      <c r="L484" s="96">
        <v>2800</v>
      </c>
      <c r="M484" s="96">
        <v>1400</v>
      </c>
      <c r="N484" s="96">
        <v>1000</v>
      </c>
      <c r="O484" s="96">
        <v>800</v>
      </c>
      <c r="P484" s="96">
        <v>2800</v>
      </c>
      <c r="Q484" s="96">
        <v>1400</v>
      </c>
      <c r="R484" s="96">
        <v>1000</v>
      </c>
      <c r="S484" s="96">
        <v>800</v>
      </c>
      <c r="T484" s="98"/>
      <c r="U484" s="98"/>
      <c r="V484" s="98"/>
      <c r="W484" s="98"/>
      <c r="X484" s="99"/>
      <c r="Y484" s="99"/>
      <c r="Z484" s="99"/>
      <c r="AA484" s="99"/>
      <c r="AB484" s="98"/>
      <c r="AC484" s="98"/>
      <c r="AD484" s="98"/>
      <c r="AE484" s="98"/>
      <c r="AF484" s="99"/>
      <c r="AG484" s="99"/>
      <c r="AH484" s="99"/>
      <c r="AI484" s="99"/>
      <c r="AJ484" s="87">
        <v>12.94</v>
      </c>
      <c r="AK484" s="100"/>
      <c r="AL484" s="100" t="e">
        <v>#REF!</v>
      </c>
      <c r="AM484" s="101" t="e">
        <v>#REF!</v>
      </c>
      <c r="AN484" s="101" t="e">
        <v>#REF!</v>
      </c>
      <c r="AO484" s="101" t="e">
        <v>#REF!</v>
      </c>
      <c r="AP484" s="101" t="e">
        <v>#REF!</v>
      </c>
      <c r="AQ484" s="102" t="e">
        <v>#REF!</v>
      </c>
      <c r="AR484" s="102" t="e">
        <v>#REF!</v>
      </c>
      <c r="AS484" s="102" t="e">
        <v>#REF!</v>
      </c>
      <c r="AT484" s="102" t="e">
        <v>#REF!</v>
      </c>
      <c r="AU484" s="103" t="e">
        <v>#REF!</v>
      </c>
      <c r="AV484" s="104" t="s">
        <v>3</v>
      </c>
      <c r="AW484" s="105">
        <v>2800</v>
      </c>
      <c r="AX484" s="106">
        <v>1400</v>
      </c>
      <c r="AY484" s="106">
        <v>1050</v>
      </c>
      <c r="AZ484" s="106">
        <v>630</v>
      </c>
      <c r="BA484" s="98">
        <v>2400</v>
      </c>
      <c r="BB484" s="98">
        <v>1200</v>
      </c>
      <c r="BC484" s="98">
        <v>900</v>
      </c>
      <c r="BD484" s="98">
        <v>540</v>
      </c>
      <c r="BE484" s="107" t="e">
        <v>#REF!</v>
      </c>
    </row>
    <row r="485" spans="1:57" s="84" customFormat="1" ht="34.5" hidden="1" customHeight="1">
      <c r="F485" s="86"/>
      <c r="G485" s="94"/>
      <c r="H485" s="407" t="s">
        <v>6776</v>
      </c>
      <c r="I485" s="407" t="s">
        <v>6776</v>
      </c>
      <c r="J485" s="85"/>
      <c r="K485" s="407" t="s">
        <v>6776</v>
      </c>
      <c r="L485" s="96"/>
      <c r="M485" s="96"/>
      <c r="N485" s="96"/>
      <c r="O485" s="96"/>
      <c r="P485" s="96"/>
      <c r="Q485" s="96"/>
      <c r="R485" s="96"/>
      <c r="S485" s="96"/>
      <c r="T485" s="98"/>
      <c r="U485" s="98"/>
      <c r="V485" s="98"/>
      <c r="W485" s="98"/>
      <c r="X485" s="99"/>
      <c r="Y485" s="99"/>
      <c r="Z485" s="99"/>
      <c r="AA485" s="99"/>
      <c r="AB485" s="98"/>
      <c r="AC485" s="98"/>
      <c r="AD485" s="98"/>
      <c r="AE485" s="98"/>
      <c r="AF485" s="99"/>
      <c r="AG485" s="99"/>
      <c r="AH485" s="99"/>
      <c r="AI485" s="99"/>
      <c r="AJ485" s="87"/>
      <c r="AK485" s="100"/>
      <c r="AL485" s="100"/>
      <c r="AM485" s="101"/>
      <c r="AN485" s="101"/>
      <c r="AO485" s="101"/>
      <c r="AP485" s="101"/>
      <c r="AQ485" s="102"/>
      <c r="AR485" s="102"/>
      <c r="AS485" s="102"/>
      <c r="AT485" s="102"/>
      <c r="AU485" s="103"/>
      <c r="AV485" s="104"/>
      <c r="AW485" s="105"/>
      <c r="AX485" s="106"/>
      <c r="AY485" s="106"/>
      <c r="AZ485" s="106"/>
      <c r="BA485" s="98"/>
      <c r="BB485" s="98"/>
      <c r="BC485" s="98"/>
      <c r="BD485" s="98"/>
      <c r="BE485" s="107"/>
    </row>
    <row r="486" spans="1:57" s="84" customFormat="1" ht="34.5" hidden="1" customHeight="1">
      <c r="F486" s="86"/>
      <c r="G486" s="94"/>
      <c r="H486" s="407" t="s">
        <v>6776</v>
      </c>
      <c r="I486" s="407" t="s">
        <v>6776</v>
      </c>
      <c r="J486" s="85"/>
      <c r="K486" s="407" t="s">
        <v>6776</v>
      </c>
      <c r="L486" s="96"/>
      <c r="M486" s="96"/>
      <c r="N486" s="96"/>
      <c r="O486" s="96"/>
      <c r="P486" s="96"/>
      <c r="Q486" s="96"/>
      <c r="R486" s="96"/>
      <c r="S486" s="96"/>
      <c r="T486" s="98"/>
      <c r="U486" s="98"/>
      <c r="V486" s="98"/>
      <c r="W486" s="98"/>
      <c r="X486" s="99"/>
      <c r="Y486" s="99"/>
      <c r="Z486" s="99"/>
      <c r="AA486" s="99"/>
      <c r="AB486" s="98"/>
      <c r="AC486" s="98"/>
      <c r="AD486" s="98"/>
      <c r="AE486" s="98"/>
      <c r="AF486" s="99"/>
      <c r="AG486" s="99"/>
      <c r="AH486" s="99"/>
      <c r="AI486" s="99"/>
      <c r="AJ486" s="87"/>
      <c r="AK486" s="100"/>
      <c r="AL486" s="100"/>
      <c r="AM486" s="101"/>
      <c r="AN486" s="101"/>
      <c r="AO486" s="101"/>
      <c r="AP486" s="101"/>
      <c r="AQ486" s="102"/>
      <c r="AR486" s="102"/>
      <c r="AS486" s="102"/>
      <c r="AT486" s="102"/>
      <c r="AU486" s="103"/>
      <c r="AV486" s="104"/>
      <c r="AW486" s="105"/>
      <c r="AX486" s="106"/>
      <c r="AY486" s="106"/>
      <c r="AZ486" s="106"/>
      <c r="BA486" s="98"/>
      <c r="BB486" s="98"/>
      <c r="BC486" s="98"/>
      <c r="BD486" s="98"/>
      <c r="BE486" s="107"/>
    </row>
    <row r="487" spans="1:57" s="84" customFormat="1" ht="34.5" hidden="1" customHeight="1">
      <c r="F487" s="86"/>
      <c r="G487" s="94"/>
      <c r="H487" s="407" t="s">
        <v>6776</v>
      </c>
      <c r="I487" s="407" t="s">
        <v>6776</v>
      </c>
      <c r="J487" s="85"/>
      <c r="K487" s="407" t="s">
        <v>6776</v>
      </c>
      <c r="L487" s="96"/>
      <c r="M487" s="96"/>
      <c r="N487" s="96"/>
      <c r="O487" s="96"/>
      <c r="P487" s="96"/>
      <c r="Q487" s="96"/>
      <c r="R487" s="96"/>
      <c r="S487" s="96"/>
      <c r="T487" s="98"/>
      <c r="U487" s="98"/>
      <c r="V487" s="98"/>
      <c r="W487" s="98"/>
      <c r="X487" s="99"/>
      <c r="Y487" s="99"/>
      <c r="Z487" s="99"/>
      <c r="AA487" s="99"/>
      <c r="AB487" s="98"/>
      <c r="AC487" s="98"/>
      <c r="AD487" s="98"/>
      <c r="AE487" s="98"/>
      <c r="AF487" s="99"/>
      <c r="AG487" s="99"/>
      <c r="AH487" s="99"/>
      <c r="AI487" s="99"/>
      <c r="AJ487" s="87"/>
      <c r="AK487" s="100"/>
      <c r="AL487" s="100"/>
      <c r="AM487" s="101"/>
      <c r="AN487" s="101"/>
      <c r="AO487" s="101"/>
      <c r="AP487" s="101"/>
      <c r="AQ487" s="102"/>
      <c r="AR487" s="102"/>
      <c r="AS487" s="102"/>
      <c r="AT487" s="102"/>
      <c r="AU487" s="103"/>
      <c r="AV487" s="104"/>
      <c r="AW487" s="105"/>
      <c r="AX487" s="106"/>
      <c r="AY487" s="106"/>
      <c r="AZ487" s="106"/>
      <c r="BA487" s="98"/>
      <c r="BB487" s="98"/>
      <c r="BC487" s="98"/>
      <c r="BD487" s="98"/>
      <c r="BE487" s="107"/>
    </row>
    <row r="488" spans="1:57" s="84" customFormat="1" ht="34.5" hidden="1" customHeight="1">
      <c r="F488" s="86"/>
      <c r="G488" s="94"/>
      <c r="H488" s="407" t="s">
        <v>6776</v>
      </c>
      <c r="I488" s="407" t="s">
        <v>6776</v>
      </c>
      <c r="J488" s="85"/>
      <c r="K488" s="407" t="s">
        <v>6776</v>
      </c>
      <c r="L488" s="96"/>
      <c r="M488" s="96"/>
      <c r="N488" s="96"/>
      <c r="O488" s="96"/>
      <c r="P488" s="96"/>
      <c r="Q488" s="96"/>
      <c r="R488" s="96"/>
      <c r="S488" s="96"/>
      <c r="T488" s="98"/>
      <c r="U488" s="98"/>
      <c r="V488" s="98"/>
      <c r="W488" s="98"/>
      <c r="X488" s="99"/>
      <c r="Y488" s="99"/>
      <c r="Z488" s="99"/>
      <c r="AA488" s="99"/>
      <c r="AB488" s="98"/>
      <c r="AC488" s="98"/>
      <c r="AD488" s="98"/>
      <c r="AE488" s="98"/>
      <c r="AF488" s="99"/>
      <c r="AG488" s="99"/>
      <c r="AH488" s="99"/>
      <c r="AI488" s="99"/>
      <c r="AJ488" s="87"/>
      <c r="AK488" s="100"/>
      <c r="AL488" s="100"/>
      <c r="AM488" s="101"/>
      <c r="AN488" s="101"/>
      <c r="AO488" s="101"/>
      <c r="AP488" s="101"/>
      <c r="AQ488" s="102"/>
      <c r="AR488" s="102"/>
      <c r="AS488" s="102"/>
      <c r="AT488" s="102"/>
      <c r="AU488" s="103"/>
      <c r="AV488" s="104"/>
      <c r="AW488" s="105"/>
      <c r="AX488" s="106"/>
      <c r="AY488" s="106"/>
      <c r="AZ488" s="106"/>
      <c r="BA488" s="98"/>
      <c r="BB488" s="98"/>
      <c r="BC488" s="98"/>
      <c r="BD488" s="98"/>
      <c r="BE488" s="107"/>
    </row>
    <row r="489" spans="1:57" s="84" customFormat="1" ht="34.5" hidden="1" customHeight="1">
      <c r="F489" s="86"/>
      <c r="G489" s="94"/>
      <c r="H489" s="407" t="s">
        <v>6776</v>
      </c>
      <c r="I489" s="407" t="s">
        <v>6776</v>
      </c>
      <c r="J489" s="85"/>
      <c r="K489" s="407" t="s">
        <v>6776</v>
      </c>
      <c r="L489" s="96"/>
      <c r="M489" s="96"/>
      <c r="N489" s="96"/>
      <c r="O489" s="96"/>
      <c r="P489" s="96"/>
      <c r="Q489" s="96"/>
      <c r="R489" s="96"/>
      <c r="S489" s="96"/>
      <c r="T489" s="98"/>
      <c r="U489" s="98"/>
      <c r="V489" s="98"/>
      <c r="W489" s="98"/>
      <c r="X489" s="99"/>
      <c r="Y489" s="99"/>
      <c r="Z489" s="99"/>
      <c r="AA489" s="99"/>
      <c r="AB489" s="98"/>
      <c r="AC489" s="98"/>
      <c r="AD489" s="98"/>
      <c r="AE489" s="98"/>
      <c r="AF489" s="99"/>
      <c r="AG489" s="99"/>
      <c r="AH489" s="99"/>
      <c r="AI489" s="99"/>
      <c r="AJ489" s="87"/>
      <c r="AK489" s="100"/>
      <c r="AL489" s="100"/>
      <c r="AM489" s="101"/>
      <c r="AN489" s="101"/>
      <c r="AO489" s="101"/>
      <c r="AP489" s="101"/>
      <c r="AQ489" s="102"/>
      <c r="AR489" s="102"/>
      <c r="AS489" s="102"/>
      <c r="AT489" s="102"/>
      <c r="AU489" s="103"/>
      <c r="AV489" s="104"/>
      <c r="AW489" s="105"/>
      <c r="AX489" s="106"/>
      <c r="AY489" s="106"/>
      <c r="AZ489" s="106"/>
      <c r="BA489" s="98"/>
      <c r="BB489" s="98"/>
      <c r="BC489" s="98"/>
      <c r="BD489" s="98"/>
      <c r="BE489" s="107"/>
    </row>
    <row r="490" spans="1:57" s="84" customFormat="1" ht="34.5" hidden="1" customHeight="1">
      <c r="F490" s="86"/>
      <c r="G490" s="94"/>
      <c r="H490" s="407" t="s">
        <v>6776</v>
      </c>
      <c r="I490" s="407" t="s">
        <v>6776</v>
      </c>
      <c r="J490" s="85"/>
      <c r="K490" s="407" t="s">
        <v>6776</v>
      </c>
      <c r="L490" s="96"/>
      <c r="M490" s="96"/>
      <c r="N490" s="96"/>
      <c r="O490" s="96"/>
      <c r="P490" s="96"/>
      <c r="Q490" s="96"/>
      <c r="R490" s="96"/>
      <c r="S490" s="96"/>
      <c r="T490" s="98"/>
      <c r="U490" s="98"/>
      <c r="V490" s="98"/>
      <c r="W490" s="98"/>
      <c r="X490" s="99"/>
      <c r="Y490" s="99"/>
      <c r="Z490" s="99"/>
      <c r="AA490" s="99"/>
      <c r="AB490" s="98"/>
      <c r="AC490" s="98"/>
      <c r="AD490" s="98"/>
      <c r="AE490" s="98"/>
      <c r="AF490" s="99"/>
      <c r="AG490" s="99"/>
      <c r="AH490" s="99"/>
      <c r="AI490" s="99"/>
      <c r="AJ490" s="87"/>
      <c r="AK490" s="100"/>
      <c r="AL490" s="100"/>
      <c r="AM490" s="101"/>
      <c r="AN490" s="101"/>
      <c r="AO490" s="101"/>
      <c r="AP490" s="101"/>
      <c r="AQ490" s="102"/>
      <c r="AR490" s="102"/>
      <c r="AS490" s="102"/>
      <c r="AT490" s="102"/>
      <c r="AU490" s="103"/>
      <c r="AV490" s="104"/>
      <c r="AW490" s="105"/>
      <c r="AX490" s="106"/>
      <c r="AY490" s="106"/>
      <c r="AZ490" s="106"/>
      <c r="BA490" s="98"/>
      <c r="BB490" s="98"/>
      <c r="BC490" s="98"/>
      <c r="BD490" s="98"/>
      <c r="BE490" s="107"/>
    </row>
    <row r="491" spans="1:57" s="84" customFormat="1" ht="34.5" customHeight="1">
      <c r="A491" s="84" t="s">
        <v>6645</v>
      </c>
      <c r="B491" s="84" t="s">
        <v>6646</v>
      </c>
      <c r="C491" s="84" t="s">
        <v>6647</v>
      </c>
      <c r="D491" s="84" t="s">
        <v>6648</v>
      </c>
      <c r="E491" s="84" t="s">
        <v>3</v>
      </c>
      <c r="F491" s="86">
        <v>59</v>
      </c>
      <c r="G491" s="94" t="s">
        <v>5455</v>
      </c>
      <c r="H491" s="407" t="s">
        <v>255</v>
      </c>
      <c r="I491" s="407" t="s">
        <v>5257</v>
      </c>
      <c r="J491" s="85" t="s">
        <v>6649</v>
      </c>
      <c r="K491" s="407" t="s">
        <v>6787</v>
      </c>
      <c r="L491" s="96">
        <v>2800</v>
      </c>
      <c r="M491" s="96">
        <v>1400</v>
      </c>
      <c r="N491" s="96">
        <v>1000</v>
      </c>
      <c r="O491" s="96">
        <v>800</v>
      </c>
      <c r="P491" s="96">
        <v>2800</v>
      </c>
      <c r="Q491" s="96">
        <v>1400</v>
      </c>
      <c r="R491" s="96">
        <v>1000</v>
      </c>
      <c r="S491" s="96">
        <v>800</v>
      </c>
      <c r="T491" s="98"/>
      <c r="U491" s="98"/>
      <c r="V491" s="98"/>
      <c r="W491" s="98"/>
      <c r="X491" s="99"/>
      <c r="Y491" s="99"/>
      <c r="Z491" s="99"/>
      <c r="AA491" s="99"/>
      <c r="AB491" s="98"/>
      <c r="AC491" s="98"/>
      <c r="AD491" s="98"/>
      <c r="AE491" s="98"/>
      <c r="AF491" s="99"/>
      <c r="AG491" s="99"/>
      <c r="AH491" s="99"/>
      <c r="AI491" s="99"/>
      <c r="AJ491" s="87">
        <v>12.94</v>
      </c>
      <c r="AK491" s="100"/>
      <c r="AL491" s="100" t="e">
        <v>#REF!</v>
      </c>
      <c r="AM491" s="101" t="e">
        <v>#REF!</v>
      </c>
      <c r="AN491" s="101" t="e">
        <v>#REF!</v>
      </c>
      <c r="AO491" s="101" t="e">
        <v>#REF!</v>
      </c>
      <c r="AP491" s="101" t="e">
        <v>#REF!</v>
      </c>
      <c r="AQ491" s="102" t="e">
        <v>#REF!</v>
      </c>
      <c r="AR491" s="102" t="e">
        <v>#REF!</v>
      </c>
      <c r="AS491" s="102" t="e">
        <v>#REF!</v>
      </c>
      <c r="AT491" s="102" t="e">
        <v>#REF!</v>
      </c>
      <c r="AU491" s="103" t="e">
        <v>#REF!</v>
      </c>
      <c r="AV491" s="104" t="s">
        <v>3</v>
      </c>
      <c r="AW491" s="105"/>
      <c r="AX491" s="106"/>
      <c r="AY491" s="106"/>
      <c r="AZ491" s="106"/>
      <c r="BA491" s="98"/>
      <c r="BB491" s="98"/>
      <c r="BC491" s="98"/>
      <c r="BD491" s="98"/>
      <c r="BE491" s="107" t="e">
        <v>#REF!</v>
      </c>
    </row>
    <row r="492" spans="1:57" s="84" customFormat="1" ht="34.5" hidden="1" customHeight="1">
      <c r="F492" s="86"/>
      <c r="G492" s="94"/>
      <c r="H492" s="407" t="s">
        <v>6776</v>
      </c>
      <c r="I492" s="407" t="s">
        <v>6776</v>
      </c>
      <c r="J492" s="85"/>
      <c r="K492" s="407" t="s">
        <v>6776</v>
      </c>
      <c r="L492" s="96"/>
      <c r="M492" s="96"/>
      <c r="N492" s="96"/>
      <c r="O492" s="96"/>
      <c r="P492" s="96"/>
      <c r="Q492" s="96"/>
      <c r="R492" s="96"/>
      <c r="S492" s="96"/>
      <c r="T492" s="98"/>
      <c r="U492" s="98"/>
      <c r="V492" s="98"/>
      <c r="W492" s="98"/>
      <c r="X492" s="99"/>
      <c r="Y492" s="99"/>
      <c r="Z492" s="99"/>
      <c r="AA492" s="99"/>
      <c r="AB492" s="98"/>
      <c r="AC492" s="98"/>
      <c r="AD492" s="98"/>
      <c r="AE492" s="98"/>
      <c r="AF492" s="99"/>
      <c r="AG492" s="99"/>
      <c r="AH492" s="99"/>
      <c r="AI492" s="99"/>
      <c r="AJ492" s="87"/>
      <c r="AK492" s="100"/>
      <c r="AL492" s="100"/>
      <c r="AM492" s="101"/>
      <c r="AN492" s="101"/>
      <c r="AO492" s="101"/>
      <c r="AP492" s="101"/>
      <c r="AQ492" s="102"/>
      <c r="AR492" s="102"/>
      <c r="AS492" s="102"/>
      <c r="AT492" s="102"/>
      <c r="AU492" s="103"/>
      <c r="AV492" s="104"/>
      <c r="AW492" s="105"/>
      <c r="AX492" s="106"/>
      <c r="AY492" s="106"/>
      <c r="AZ492" s="106"/>
      <c r="BA492" s="98"/>
      <c r="BB492" s="98"/>
      <c r="BC492" s="98"/>
      <c r="BD492" s="98"/>
      <c r="BE492" s="107"/>
    </row>
    <row r="493" spans="1:57" s="84" customFormat="1" ht="34.5" hidden="1" customHeight="1">
      <c r="F493" s="86"/>
      <c r="G493" s="94"/>
      <c r="H493" s="407" t="s">
        <v>6776</v>
      </c>
      <c r="I493" s="407" t="s">
        <v>6776</v>
      </c>
      <c r="J493" s="85"/>
      <c r="K493" s="407" t="s">
        <v>6776</v>
      </c>
      <c r="L493" s="96"/>
      <c r="M493" s="96"/>
      <c r="N493" s="96"/>
      <c r="O493" s="96"/>
      <c r="P493" s="96"/>
      <c r="Q493" s="96"/>
      <c r="R493" s="96"/>
      <c r="S493" s="96"/>
      <c r="T493" s="98"/>
      <c r="U493" s="98"/>
      <c r="V493" s="98"/>
      <c r="W493" s="98"/>
      <c r="X493" s="99"/>
      <c r="Y493" s="99"/>
      <c r="Z493" s="99"/>
      <c r="AA493" s="99"/>
      <c r="AB493" s="98"/>
      <c r="AC493" s="98"/>
      <c r="AD493" s="98"/>
      <c r="AE493" s="98"/>
      <c r="AF493" s="99"/>
      <c r="AG493" s="99"/>
      <c r="AH493" s="99"/>
      <c r="AI493" s="99"/>
      <c r="AJ493" s="87"/>
      <c r="AK493" s="100"/>
      <c r="AL493" s="100"/>
      <c r="AM493" s="101"/>
      <c r="AN493" s="101"/>
      <c r="AO493" s="101"/>
      <c r="AP493" s="101"/>
      <c r="AQ493" s="102"/>
      <c r="AR493" s="102"/>
      <c r="AS493" s="102"/>
      <c r="AT493" s="102"/>
      <c r="AU493" s="103"/>
      <c r="AV493" s="104"/>
      <c r="AW493" s="105"/>
      <c r="AX493" s="106"/>
      <c r="AY493" s="106"/>
      <c r="AZ493" s="106"/>
      <c r="BA493" s="98"/>
      <c r="BB493" s="98"/>
      <c r="BC493" s="98"/>
      <c r="BD493" s="98"/>
      <c r="BE493" s="107"/>
    </row>
    <row r="494" spans="1:57" s="84" customFormat="1" ht="34.5" hidden="1" customHeight="1">
      <c r="F494" s="86"/>
      <c r="G494" s="94"/>
      <c r="H494" s="407" t="s">
        <v>6776</v>
      </c>
      <c r="I494" s="407" t="s">
        <v>6776</v>
      </c>
      <c r="J494" s="85"/>
      <c r="K494" s="407" t="s">
        <v>6776</v>
      </c>
      <c r="L494" s="96"/>
      <c r="M494" s="96"/>
      <c r="N494" s="96"/>
      <c r="O494" s="96"/>
      <c r="P494" s="96"/>
      <c r="Q494" s="96"/>
      <c r="R494" s="96"/>
      <c r="S494" s="96"/>
      <c r="T494" s="98"/>
      <c r="U494" s="98"/>
      <c r="V494" s="98"/>
      <c r="W494" s="98"/>
      <c r="X494" s="99"/>
      <c r="Y494" s="99"/>
      <c r="Z494" s="99"/>
      <c r="AA494" s="99"/>
      <c r="AB494" s="98"/>
      <c r="AC494" s="98"/>
      <c r="AD494" s="98"/>
      <c r="AE494" s="98"/>
      <c r="AF494" s="99"/>
      <c r="AG494" s="99"/>
      <c r="AH494" s="99"/>
      <c r="AI494" s="99"/>
      <c r="AJ494" s="87"/>
      <c r="AK494" s="100"/>
      <c r="AL494" s="100"/>
      <c r="AM494" s="101"/>
      <c r="AN494" s="101"/>
      <c r="AO494" s="101"/>
      <c r="AP494" s="101"/>
      <c r="AQ494" s="102"/>
      <c r="AR494" s="102"/>
      <c r="AS494" s="102"/>
      <c r="AT494" s="102"/>
      <c r="AU494" s="103"/>
      <c r="AV494" s="104"/>
      <c r="AW494" s="105"/>
      <c r="AX494" s="106"/>
      <c r="AY494" s="106"/>
      <c r="AZ494" s="106"/>
      <c r="BA494" s="98"/>
      <c r="BB494" s="98"/>
      <c r="BC494" s="98"/>
      <c r="BD494" s="98"/>
      <c r="BE494" s="107"/>
    </row>
    <row r="495" spans="1:57" s="84" customFormat="1" ht="34.5" hidden="1" customHeight="1">
      <c r="F495" s="86"/>
      <c r="G495" s="94"/>
      <c r="H495" s="407" t="s">
        <v>6776</v>
      </c>
      <c r="I495" s="407" t="s">
        <v>6776</v>
      </c>
      <c r="J495" s="85"/>
      <c r="K495" s="407" t="s">
        <v>6776</v>
      </c>
      <c r="L495" s="96"/>
      <c r="M495" s="96"/>
      <c r="N495" s="96"/>
      <c r="O495" s="96"/>
      <c r="P495" s="96"/>
      <c r="Q495" s="96"/>
      <c r="R495" s="96"/>
      <c r="S495" s="96"/>
      <c r="T495" s="98"/>
      <c r="U495" s="98"/>
      <c r="V495" s="98"/>
      <c r="W495" s="98"/>
      <c r="X495" s="99"/>
      <c r="Y495" s="99"/>
      <c r="Z495" s="99"/>
      <c r="AA495" s="99"/>
      <c r="AB495" s="98"/>
      <c r="AC495" s="98"/>
      <c r="AD495" s="98"/>
      <c r="AE495" s="98"/>
      <c r="AF495" s="99"/>
      <c r="AG495" s="99"/>
      <c r="AH495" s="99"/>
      <c r="AI495" s="99"/>
      <c r="AJ495" s="87"/>
      <c r="AK495" s="100"/>
      <c r="AL495" s="100"/>
      <c r="AM495" s="101"/>
      <c r="AN495" s="101"/>
      <c r="AO495" s="101"/>
      <c r="AP495" s="101"/>
      <c r="AQ495" s="102"/>
      <c r="AR495" s="102"/>
      <c r="AS495" s="102"/>
      <c r="AT495" s="102"/>
      <c r="AU495" s="103"/>
      <c r="AV495" s="104"/>
      <c r="AW495" s="105"/>
      <c r="AX495" s="106"/>
      <c r="AY495" s="106"/>
      <c r="AZ495" s="106"/>
      <c r="BA495" s="98"/>
      <c r="BB495" s="98"/>
      <c r="BC495" s="98"/>
      <c r="BD495" s="98"/>
      <c r="BE495" s="107"/>
    </row>
    <row r="496" spans="1:57" s="84" customFormat="1" ht="34.5" hidden="1" customHeight="1">
      <c r="F496" s="86"/>
      <c r="G496" s="94"/>
      <c r="H496" s="407" t="s">
        <v>6776</v>
      </c>
      <c r="I496" s="407" t="s">
        <v>6776</v>
      </c>
      <c r="J496" s="85"/>
      <c r="K496" s="407" t="s">
        <v>6776</v>
      </c>
      <c r="L496" s="96"/>
      <c r="M496" s="96"/>
      <c r="N496" s="96"/>
      <c r="O496" s="96"/>
      <c r="P496" s="96"/>
      <c r="Q496" s="96"/>
      <c r="R496" s="96"/>
      <c r="S496" s="96"/>
      <c r="T496" s="98"/>
      <c r="U496" s="98"/>
      <c r="V496" s="98"/>
      <c r="W496" s="98"/>
      <c r="X496" s="99"/>
      <c r="Y496" s="99"/>
      <c r="Z496" s="99"/>
      <c r="AA496" s="99"/>
      <c r="AB496" s="98"/>
      <c r="AC496" s="98"/>
      <c r="AD496" s="98"/>
      <c r="AE496" s="98"/>
      <c r="AF496" s="99"/>
      <c r="AG496" s="99"/>
      <c r="AH496" s="99"/>
      <c r="AI496" s="99"/>
      <c r="AJ496" s="87"/>
      <c r="AK496" s="100"/>
      <c r="AL496" s="100"/>
      <c r="AM496" s="101"/>
      <c r="AN496" s="101"/>
      <c r="AO496" s="101"/>
      <c r="AP496" s="101"/>
      <c r="AQ496" s="102"/>
      <c r="AR496" s="102"/>
      <c r="AS496" s="102"/>
      <c r="AT496" s="102"/>
      <c r="AU496" s="103"/>
      <c r="AV496" s="104"/>
      <c r="AW496" s="105"/>
      <c r="AX496" s="106"/>
      <c r="AY496" s="106"/>
      <c r="AZ496" s="106"/>
      <c r="BA496" s="98"/>
      <c r="BB496" s="98"/>
      <c r="BC496" s="98"/>
      <c r="BD496" s="98"/>
      <c r="BE496" s="107"/>
    </row>
    <row r="497" spans="1:57" s="84" customFormat="1" ht="34.5" hidden="1" customHeight="1">
      <c r="F497" s="86"/>
      <c r="G497" s="94"/>
      <c r="H497" s="407" t="s">
        <v>6776</v>
      </c>
      <c r="I497" s="407" t="s">
        <v>6776</v>
      </c>
      <c r="J497" s="85"/>
      <c r="K497" s="407" t="s">
        <v>6776</v>
      </c>
      <c r="L497" s="96"/>
      <c r="M497" s="96"/>
      <c r="N497" s="96"/>
      <c r="O497" s="96"/>
      <c r="P497" s="96"/>
      <c r="Q497" s="96"/>
      <c r="R497" s="96"/>
      <c r="S497" s="96"/>
      <c r="T497" s="98"/>
      <c r="U497" s="98"/>
      <c r="V497" s="98"/>
      <c r="W497" s="98"/>
      <c r="X497" s="99"/>
      <c r="Y497" s="99"/>
      <c r="Z497" s="99"/>
      <c r="AA497" s="99"/>
      <c r="AB497" s="98"/>
      <c r="AC497" s="98"/>
      <c r="AD497" s="98"/>
      <c r="AE497" s="98"/>
      <c r="AF497" s="99"/>
      <c r="AG497" s="99"/>
      <c r="AH497" s="99"/>
      <c r="AI497" s="99"/>
      <c r="AJ497" s="87"/>
      <c r="AK497" s="100"/>
      <c r="AL497" s="100"/>
      <c r="AM497" s="101"/>
      <c r="AN497" s="101"/>
      <c r="AO497" s="101"/>
      <c r="AP497" s="101"/>
      <c r="AQ497" s="102"/>
      <c r="AR497" s="102"/>
      <c r="AS497" s="102"/>
      <c r="AT497" s="102"/>
      <c r="AU497" s="103"/>
      <c r="AV497" s="104"/>
      <c r="AW497" s="105"/>
      <c r="AX497" s="106"/>
      <c r="AY497" s="106"/>
      <c r="AZ497" s="106"/>
      <c r="BA497" s="98"/>
      <c r="BB497" s="98"/>
      <c r="BC497" s="98"/>
      <c r="BD497" s="98"/>
      <c r="BE497" s="107"/>
    </row>
    <row r="498" spans="1:57" s="84" customFormat="1" ht="51" customHeight="1">
      <c r="A498" s="84" t="s">
        <v>6650</v>
      </c>
      <c r="B498" s="84" t="s">
        <v>6651</v>
      </c>
      <c r="C498" s="84" t="s">
        <v>6652</v>
      </c>
      <c r="D498" s="84" t="s">
        <v>6653</v>
      </c>
      <c r="E498" s="84" t="s">
        <v>3</v>
      </c>
      <c r="F498" s="86">
        <v>56</v>
      </c>
      <c r="G498" s="94" t="s">
        <v>5446</v>
      </c>
      <c r="H498" s="407" t="s">
        <v>6779</v>
      </c>
      <c r="I498" s="407" t="s">
        <v>5257</v>
      </c>
      <c r="J498" s="85" t="s">
        <v>6654</v>
      </c>
      <c r="K498" s="407" t="s">
        <v>5448</v>
      </c>
      <c r="L498" s="96">
        <v>2700</v>
      </c>
      <c r="M498" s="96">
        <v>1350</v>
      </c>
      <c r="N498" s="96">
        <v>1000</v>
      </c>
      <c r="O498" s="96">
        <v>800</v>
      </c>
      <c r="P498" s="96">
        <v>2700</v>
      </c>
      <c r="Q498" s="96">
        <v>1350</v>
      </c>
      <c r="R498" s="96">
        <v>1000</v>
      </c>
      <c r="S498" s="96">
        <v>800</v>
      </c>
      <c r="T498" s="98"/>
      <c r="U498" s="98"/>
      <c r="V498" s="98"/>
      <c r="W498" s="98"/>
      <c r="X498" s="99"/>
      <c r="Y498" s="99"/>
      <c r="Z498" s="99"/>
      <c r="AA498" s="99"/>
      <c r="AB498" s="98"/>
      <c r="AC498" s="98"/>
      <c r="AD498" s="98"/>
      <c r="AE498" s="98"/>
      <c r="AF498" s="99"/>
      <c r="AG498" s="99"/>
      <c r="AH498" s="99"/>
      <c r="AI498" s="99"/>
      <c r="AJ498" s="87">
        <v>7.2222222222222223</v>
      </c>
      <c r="AK498" s="100"/>
      <c r="AL498" s="100" t="e">
        <v>#REF!</v>
      </c>
      <c r="AM498" s="101" t="e">
        <v>#REF!</v>
      </c>
      <c r="AN498" s="101" t="e">
        <v>#REF!</v>
      </c>
      <c r="AO498" s="101" t="e">
        <v>#REF!</v>
      </c>
      <c r="AP498" s="101" t="e">
        <v>#REF!</v>
      </c>
      <c r="AQ498" s="102" t="e">
        <v>#REF!</v>
      </c>
      <c r="AR498" s="102" t="e">
        <v>#REF!</v>
      </c>
      <c r="AS498" s="102" t="e">
        <v>#REF!</v>
      </c>
      <c r="AT498" s="102" t="e">
        <v>#REF!</v>
      </c>
      <c r="AU498" s="103" t="e">
        <v>#REF!</v>
      </c>
      <c r="AV498" s="104" t="s">
        <v>3</v>
      </c>
      <c r="AW498" s="105">
        <v>1470</v>
      </c>
      <c r="AX498" s="106">
        <v>840</v>
      </c>
      <c r="AY498" s="106">
        <v>630</v>
      </c>
      <c r="AZ498" s="106">
        <v>420</v>
      </c>
      <c r="BA498" s="98">
        <v>1260</v>
      </c>
      <c r="BB498" s="98">
        <v>720</v>
      </c>
      <c r="BC498" s="98">
        <v>540</v>
      </c>
      <c r="BD498" s="98">
        <v>360</v>
      </c>
      <c r="BE498" s="107" t="e">
        <v>#REF!</v>
      </c>
    </row>
    <row r="499" spans="1:57" s="84" customFormat="1" ht="51" hidden="1" customHeight="1">
      <c r="F499" s="86"/>
      <c r="G499" s="94"/>
      <c r="H499" s="407" t="s">
        <v>6776</v>
      </c>
      <c r="I499" s="407" t="s">
        <v>6776</v>
      </c>
      <c r="J499" s="85"/>
      <c r="K499" s="407" t="s">
        <v>6776</v>
      </c>
      <c r="L499" s="96"/>
      <c r="M499" s="96"/>
      <c r="N499" s="96"/>
      <c r="O499" s="96"/>
      <c r="P499" s="96"/>
      <c r="Q499" s="96"/>
      <c r="R499" s="96"/>
      <c r="S499" s="96"/>
      <c r="T499" s="98"/>
      <c r="U499" s="98"/>
      <c r="V499" s="98"/>
      <c r="W499" s="98"/>
      <c r="X499" s="99"/>
      <c r="Y499" s="99"/>
      <c r="Z499" s="99"/>
      <c r="AA499" s="99"/>
      <c r="AB499" s="98"/>
      <c r="AC499" s="98"/>
      <c r="AD499" s="98"/>
      <c r="AE499" s="98"/>
      <c r="AF499" s="99"/>
      <c r="AG499" s="99"/>
      <c r="AH499" s="99"/>
      <c r="AI499" s="99"/>
      <c r="AJ499" s="87"/>
      <c r="AK499" s="100"/>
      <c r="AL499" s="100"/>
      <c r="AM499" s="101"/>
      <c r="AN499" s="101"/>
      <c r="AO499" s="101"/>
      <c r="AP499" s="101"/>
      <c r="AQ499" s="102"/>
      <c r="AR499" s="102"/>
      <c r="AS499" s="102"/>
      <c r="AT499" s="102"/>
      <c r="AU499" s="103"/>
      <c r="AV499" s="104"/>
      <c r="AW499" s="105"/>
      <c r="AX499" s="106"/>
      <c r="AY499" s="106"/>
      <c r="AZ499" s="106"/>
      <c r="BA499" s="98"/>
      <c r="BB499" s="98"/>
      <c r="BC499" s="98"/>
      <c r="BD499" s="98"/>
      <c r="BE499" s="107"/>
    </row>
    <row r="500" spans="1:57" s="84" customFormat="1" ht="51" hidden="1" customHeight="1">
      <c r="F500" s="86"/>
      <c r="G500" s="94"/>
      <c r="H500" s="407" t="s">
        <v>6776</v>
      </c>
      <c r="I500" s="407" t="s">
        <v>6776</v>
      </c>
      <c r="J500" s="85"/>
      <c r="K500" s="407" t="s">
        <v>6776</v>
      </c>
      <c r="L500" s="96"/>
      <c r="M500" s="96"/>
      <c r="N500" s="96"/>
      <c r="O500" s="96"/>
      <c r="P500" s="96"/>
      <c r="Q500" s="96"/>
      <c r="R500" s="96"/>
      <c r="S500" s="96"/>
      <c r="T500" s="98"/>
      <c r="U500" s="98"/>
      <c r="V500" s="98"/>
      <c r="W500" s="98"/>
      <c r="X500" s="99"/>
      <c r="Y500" s="99"/>
      <c r="Z500" s="99"/>
      <c r="AA500" s="99"/>
      <c r="AB500" s="98"/>
      <c r="AC500" s="98"/>
      <c r="AD500" s="98"/>
      <c r="AE500" s="98"/>
      <c r="AF500" s="99"/>
      <c r="AG500" s="99"/>
      <c r="AH500" s="99"/>
      <c r="AI500" s="99"/>
      <c r="AJ500" s="87"/>
      <c r="AK500" s="100"/>
      <c r="AL500" s="100"/>
      <c r="AM500" s="101"/>
      <c r="AN500" s="101"/>
      <c r="AO500" s="101"/>
      <c r="AP500" s="101"/>
      <c r="AQ500" s="102"/>
      <c r="AR500" s="102"/>
      <c r="AS500" s="102"/>
      <c r="AT500" s="102"/>
      <c r="AU500" s="103"/>
      <c r="AV500" s="104"/>
      <c r="AW500" s="105"/>
      <c r="AX500" s="106"/>
      <c r="AY500" s="106"/>
      <c r="AZ500" s="106"/>
      <c r="BA500" s="98"/>
      <c r="BB500" s="98"/>
      <c r="BC500" s="98"/>
      <c r="BD500" s="98"/>
      <c r="BE500" s="107"/>
    </row>
    <row r="501" spans="1:57" s="84" customFormat="1" ht="51" hidden="1" customHeight="1">
      <c r="F501" s="86"/>
      <c r="G501" s="94"/>
      <c r="H501" s="407" t="s">
        <v>6776</v>
      </c>
      <c r="I501" s="407" t="s">
        <v>6776</v>
      </c>
      <c r="J501" s="85"/>
      <c r="K501" s="407" t="s">
        <v>6776</v>
      </c>
      <c r="L501" s="96"/>
      <c r="M501" s="96"/>
      <c r="N501" s="96"/>
      <c r="O501" s="96"/>
      <c r="P501" s="96"/>
      <c r="Q501" s="96"/>
      <c r="R501" s="96"/>
      <c r="S501" s="96"/>
      <c r="T501" s="98"/>
      <c r="U501" s="98"/>
      <c r="V501" s="98"/>
      <c r="W501" s="98"/>
      <c r="X501" s="99"/>
      <c r="Y501" s="99"/>
      <c r="Z501" s="99"/>
      <c r="AA501" s="99"/>
      <c r="AB501" s="98"/>
      <c r="AC501" s="98"/>
      <c r="AD501" s="98"/>
      <c r="AE501" s="98"/>
      <c r="AF501" s="99"/>
      <c r="AG501" s="99"/>
      <c r="AH501" s="99"/>
      <c r="AI501" s="99"/>
      <c r="AJ501" s="87"/>
      <c r="AK501" s="100"/>
      <c r="AL501" s="100"/>
      <c r="AM501" s="101"/>
      <c r="AN501" s="101"/>
      <c r="AO501" s="101"/>
      <c r="AP501" s="101"/>
      <c r="AQ501" s="102"/>
      <c r="AR501" s="102"/>
      <c r="AS501" s="102"/>
      <c r="AT501" s="102"/>
      <c r="AU501" s="103"/>
      <c r="AV501" s="104"/>
      <c r="AW501" s="105"/>
      <c r="AX501" s="106"/>
      <c r="AY501" s="106"/>
      <c r="AZ501" s="106"/>
      <c r="BA501" s="98"/>
      <c r="BB501" s="98"/>
      <c r="BC501" s="98"/>
      <c r="BD501" s="98"/>
      <c r="BE501" s="107"/>
    </row>
    <row r="502" spans="1:57" s="84" customFormat="1" ht="51" hidden="1" customHeight="1">
      <c r="F502" s="86"/>
      <c r="G502" s="94"/>
      <c r="H502" s="407" t="s">
        <v>6776</v>
      </c>
      <c r="I502" s="407" t="s">
        <v>6776</v>
      </c>
      <c r="J502" s="85"/>
      <c r="K502" s="407" t="s">
        <v>6776</v>
      </c>
      <c r="L502" s="96"/>
      <c r="M502" s="96"/>
      <c r="N502" s="96"/>
      <c r="O502" s="96"/>
      <c r="P502" s="96"/>
      <c r="Q502" s="96"/>
      <c r="R502" s="96"/>
      <c r="S502" s="96"/>
      <c r="T502" s="98"/>
      <c r="U502" s="98"/>
      <c r="V502" s="98"/>
      <c r="W502" s="98"/>
      <c r="X502" s="99"/>
      <c r="Y502" s="99"/>
      <c r="Z502" s="99"/>
      <c r="AA502" s="99"/>
      <c r="AB502" s="98"/>
      <c r="AC502" s="98"/>
      <c r="AD502" s="98"/>
      <c r="AE502" s="98"/>
      <c r="AF502" s="99"/>
      <c r="AG502" s="99"/>
      <c r="AH502" s="99"/>
      <c r="AI502" s="99"/>
      <c r="AJ502" s="87"/>
      <c r="AK502" s="100"/>
      <c r="AL502" s="100"/>
      <c r="AM502" s="101"/>
      <c r="AN502" s="101"/>
      <c r="AO502" s="101"/>
      <c r="AP502" s="101"/>
      <c r="AQ502" s="102"/>
      <c r="AR502" s="102"/>
      <c r="AS502" s="102"/>
      <c r="AT502" s="102"/>
      <c r="AU502" s="103"/>
      <c r="AV502" s="104"/>
      <c r="AW502" s="105"/>
      <c r="AX502" s="106"/>
      <c r="AY502" s="106"/>
      <c r="AZ502" s="106"/>
      <c r="BA502" s="98"/>
      <c r="BB502" s="98"/>
      <c r="BC502" s="98"/>
      <c r="BD502" s="98"/>
      <c r="BE502" s="107"/>
    </row>
    <row r="503" spans="1:57" s="84" customFormat="1" ht="51" hidden="1" customHeight="1">
      <c r="F503" s="86"/>
      <c r="G503" s="94"/>
      <c r="H503" s="407" t="s">
        <v>6776</v>
      </c>
      <c r="I503" s="407" t="s">
        <v>6776</v>
      </c>
      <c r="J503" s="85"/>
      <c r="K503" s="407" t="s">
        <v>6776</v>
      </c>
      <c r="L503" s="96"/>
      <c r="M503" s="96"/>
      <c r="N503" s="96"/>
      <c r="O503" s="96"/>
      <c r="P503" s="96"/>
      <c r="Q503" s="96"/>
      <c r="R503" s="96"/>
      <c r="S503" s="96"/>
      <c r="T503" s="98"/>
      <c r="U503" s="98"/>
      <c r="V503" s="98"/>
      <c r="W503" s="98"/>
      <c r="X503" s="99"/>
      <c r="Y503" s="99"/>
      <c r="Z503" s="99"/>
      <c r="AA503" s="99"/>
      <c r="AB503" s="98"/>
      <c r="AC503" s="98"/>
      <c r="AD503" s="98"/>
      <c r="AE503" s="98"/>
      <c r="AF503" s="99"/>
      <c r="AG503" s="99"/>
      <c r="AH503" s="99"/>
      <c r="AI503" s="99"/>
      <c r="AJ503" s="87"/>
      <c r="AK503" s="100"/>
      <c r="AL503" s="100"/>
      <c r="AM503" s="101"/>
      <c r="AN503" s="101"/>
      <c r="AO503" s="101"/>
      <c r="AP503" s="101"/>
      <c r="AQ503" s="102"/>
      <c r="AR503" s="102"/>
      <c r="AS503" s="102"/>
      <c r="AT503" s="102"/>
      <c r="AU503" s="103"/>
      <c r="AV503" s="104"/>
      <c r="AW503" s="105"/>
      <c r="AX503" s="106"/>
      <c r="AY503" s="106"/>
      <c r="AZ503" s="106"/>
      <c r="BA503" s="98"/>
      <c r="BB503" s="98"/>
      <c r="BC503" s="98"/>
      <c r="BD503" s="98"/>
      <c r="BE503" s="107"/>
    </row>
    <row r="504" spans="1:57" s="84" customFormat="1" ht="51" hidden="1" customHeight="1">
      <c r="F504" s="86"/>
      <c r="G504" s="94"/>
      <c r="H504" s="407" t="s">
        <v>6776</v>
      </c>
      <c r="I504" s="407" t="s">
        <v>6776</v>
      </c>
      <c r="J504" s="85"/>
      <c r="K504" s="407" t="s">
        <v>6776</v>
      </c>
      <c r="L504" s="96"/>
      <c r="M504" s="96"/>
      <c r="N504" s="96"/>
      <c r="O504" s="96"/>
      <c r="P504" s="96"/>
      <c r="Q504" s="96"/>
      <c r="R504" s="96"/>
      <c r="S504" s="96"/>
      <c r="T504" s="98"/>
      <c r="U504" s="98"/>
      <c r="V504" s="98"/>
      <c r="W504" s="98"/>
      <c r="X504" s="99"/>
      <c r="Y504" s="99"/>
      <c r="Z504" s="99"/>
      <c r="AA504" s="99"/>
      <c r="AB504" s="98"/>
      <c r="AC504" s="98"/>
      <c r="AD504" s="98"/>
      <c r="AE504" s="98"/>
      <c r="AF504" s="99"/>
      <c r="AG504" s="99"/>
      <c r="AH504" s="99"/>
      <c r="AI504" s="99"/>
      <c r="AJ504" s="87"/>
      <c r="AK504" s="100"/>
      <c r="AL504" s="100"/>
      <c r="AM504" s="101"/>
      <c r="AN504" s="101"/>
      <c r="AO504" s="101"/>
      <c r="AP504" s="101"/>
      <c r="AQ504" s="102"/>
      <c r="AR504" s="102"/>
      <c r="AS504" s="102"/>
      <c r="AT504" s="102"/>
      <c r="AU504" s="103"/>
      <c r="AV504" s="104"/>
      <c r="AW504" s="105"/>
      <c r="AX504" s="106"/>
      <c r="AY504" s="106"/>
      <c r="AZ504" s="106"/>
      <c r="BA504" s="98"/>
      <c r="BB504" s="98"/>
      <c r="BC504" s="98"/>
      <c r="BD504" s="98"/>
      <c r="BE504" s="107"/>
    </row>
    <row r="505" spans="1:57" s="84" customFormat="1" ht="34.5" customHeight="1">
      <c r="A505" s="84" t="s">
        <v>6655</v>
      </c>
      <c r="B505" s="84" t="s">
        <v>6656</v>
      </c>
      <c r="C505" s="84" t="s">
        <v>6657</v>
      </c>
      <c r="D505" s="84" t="s">
        <v>6658</v>
      </c>
      <c r="E505" s="84" t="s">
        <v>3</v>
      </c>
      <c r="F505" s="56"/>
      <c r="G505" s="57" t="s">
        <v>5393</v>
      </c>
      <c r="H505" s="407" t="s">
        <v>5392</v>
      </c>
      <c r="I505" s="407" t="s">
        <v>251</v>
      </c>
      <c r="J505" s="88" t="s">
        <v>5392</v>
      </c>
      <c r="K505" s="407" t="s">
        <v>269</v>
      </c>
      <c r="L505" s="113">
        <v>5000</v>
      </c>
      <c r="M505" s="113">
        <v>2500</v>
      </c>
      <c r="N505" s="113">
        <v>2000</v>
      </c>
      <c r="O505" s="113">
        <v>950</v>
      </c>
      <c r="P505" s="113">
        <v>5000</v>
      </c>
      <c r="Q505" s="113">
        <v>2500</v>
      </c>
      <c r="R505" s="113">
        <v>2000</v>
      </c>
      <c r="S505" s="113">
        <v>950</v>
      </c>
      <c r="T505" s="223" t="e">
        <v>#N/A</v>
      </c>
      <c r="U505" s="223"/>
      <c r="V505" s="223"/>
      <c r="W505" s="223"/>
      <c r="X505" s="176" t="e">
        <v>#N/A</v>
      </c>
      <c r="Y505" s="176"/>
      <c r="Z505" s="176"/>
      <c r="AA505" s="176"/>
      <c r="AB505" s="223"/>
      <c r="AC505" s="223"/>
      <c r="AD505" s="223"/>
      <c r="AE505" s="223"/>
      <c r="AF505" s="176"/>
      <c r="AG505" s="176"/>
      <c r="AH505" s="176"/>
      <c r="AI505" s="176"/>
      <c r="AJ505" s="87">
        <v>12.94</v>
      </c>
      <c r="AK505" s="370"/>
      <c r="AL505" s="370" t="e">
        <v>#REF!</v>
      </c>
      <c r="AM505" s="101" t="e">
        <v>#REF!</v>
      </c>
      <c r="AN505" s="101" t="e">
        <v>#REF!</v>
      </c>
      <c r="AO505" s="101" t="e">
        <v>#REF!</v>
      </c>
      <c r="AP505" s="101" t="e">
        <v>#REF!</v>
      </c>
      <c r="AQ505" s="102" t="e">
        <v>#REF!</v>
      </c>
      <c r="AR505" s="102" t="e">
        <v>#REF!</v>
      </c>
      <c r="AS505" s="102" t="e">
        <v>#REF!</v>
      </c>
      <c r="AT505" s="102" t="e">
        <v>#REF!</v>
      </c>
      <c r="AU505" s="103" t="e">
        <v>#REF!</v>
      </c>
      <c r="AV505" s="371" t="s">
        <v>3</v>
      </c>
      <c r="AW505" s="180">
        <v>1540</v>
      </c>
      <c r="AX505" s="223">
        <v>770</v>
      </c>
      <c r="AY505" s="223">
        <v>630</v>
      </c>
      <c r="AZ505" s="223">
        <v>490</v>
      </c>
      <c r="BA505" s="223">
        <v>1320</v>
      </c>
      <c r="BB505" s="223">
        <v>660</v>
      </c>
      <c r="BC505" s="223">
        <v>540</v>
      </c>
      <c r="BD505" s="223">
        <v>420</v>
      </c>
      <c r="BE505" s="107" t="e">
        <v>#REF!</v>
      </c>
    </row>
    <row r="506" spans="1:57" s="84" customFormat="1" ht="34.5" hidden="1" customHeight="1">
      <c r="F506" s="56"/>
      <c r="G506" s="57"/>
      <c r="H506" s="407" t="s">
        <v>6776</v>
      </c>
      <c r="I506" s="407" t="s">
        <v>6776</v>
      </c>
      <c r="J506" s="88"/>
      <c r="K506" s="407" t="s">
        <v>6776</v>
      </c>
      <c r="L506" s="113"/>
      <c r="M506" s="113"/>
      <c r="N506" s="113"/>
      <c r="O506" s="113"/>
      <c r="P506" s="113"/>
      <c r="Q506" s="113"/>
      <c r="R506" s="113"/>
      <c r="S506" s="113"/>
      <c r="T506" s="223"/>
      <c r="U506" s="223"/>
      <c r="V506" s="223"/>
      <c r="W506" s="223"/>
      <c r="X506" s="176"/>
      <c r="Y506" s="176"/>
      <c r="Z506" s="176"/>
      <c r="AA506" s="176"/>
      <c r="AB506" s="223"/>
      <c r="AC506" s="223"/>
      <c r="AD506" s="223"/>
      <c r="AE506" s="223"/>
      <c r="AF506" s="176"/>
      <c r="AG506" s="176"/>
      <c r="AH506" s="176"/>
      <c r="AI506" s="176"/>
      <c r="AJ506" s="87"/>
      <c r="AK506" s="370"/>
      <c r="AL506" s="370"/>
      <c r="AM506" s="101"/>
      <c r="AN506" s="101"/>
      <c r="AO506" s="101"/>
      <c r="AP506" s="101"/>
      <c r="AQ506" s="102"/>
      <c r="AR506" s="102"/>
      <c r="AS506" s="102"/>
      <c r="AT506" s="102"/>
      <c r="AU506" s="103"/>
      <c r="AV506" s="371"/>
      <c r="AW506" s="180"/>
      <c r="AX506" s="223"/>
      <c r="AY506" s="223"/>
      <c r="AZ506" s="223"/>
      <c r="BA506" s="223"/>
      <c r="BB506" s="223"/>
      <c r="BC506" s="223"/>
      <c r="BD506" s="223"/>
      <c r="BE506" s="107"/>
    </row>
    <row r="507" spans="1:57" s="84" customFormat="1" ht="34.5" hidden="1" customHeight="1">
      <c r="F507" s="56"/>
      <c r="G507" s="57"/>
      <c r="H507" s="407" t="s">
        <v>6776</v>
      </c>
      <c r="I507" s="407" t="s">
        <v>6776</v>
      </c>
      <c r="J507" s="88"/>
      <c r="K507" s="407" t="s">
        <v>6776</v>
      </c>
      <c r="L507" s="113"/>
      <c r="M507" s="113"/>
      <c r="N507" s="113"/>
      <c r="O507" s="113"/>
      <c r="P507" s="113"/>
      <c r="Q507" s="113"/>
      <c r="R507" s="113"/>
      <c r="S507" s="113"/>
      <c r="T507" s="223"/>
      <c r="U507" s="223"/>
      <c r="V507" s="223"/>
      <c r="W507" s="223"/>
      <c r="X507" s="176"/>
      <c r="Y507" s="176"/>
      <c r="Z507" s="176"/>
      <c r="AA507" s="176"/>
      <c r="AB507" s="223"/>
      <c r="AC507" s="223"/>
      <c r="AD507" s="223"/>
      <c r="AE507" s="223"/>
      <c r="AF507" s="176"/>
      <c r="AG507" s="176"/>
      <c r="AH507" s="176"/>
      <c r="AI507" s="176"/>
      <c r="AJ507" s="87"/>
      <c r="AK507" s="370"/>
      <c r="AL507" s="370"/>
      <c r="AM507" s="101"/>
      <c r="AN507" s="101"/>
      <c r="AO507" s="101"/>
      <c r="AP507" s="101"/>
      <c r="AQ507" s="102"/>
      <c r="AR507" s="102"/>
      <c r="AS507" s="102"/>
      <c r="AT507" s="102"/>
      <c r="AU507" s="103"/>
      <c r="AV507" s="371"/>
      <c r="AW507" s="180"/>
      <c r="AX507" s="223"/>
      <c r="AY507" s="223"/>
      <c r="AZ507" s="223"/>
      <c r="BA507" s="223"/>
      <c r="BB507" s="223"/>
      <c r="BC507" s="223"/>
      <c r="BD507" s="223"/>
      <c r="BE507" s="107"/>
    </row>
    <row r="508" spans="1:57" s="84" customFormat="1" ht="34.5" hidden="1" customHeight="1">
      <c r="F508" s="56"/>
      <c r="G508" s="57"/>
      <c r="H508" s="407" t="s">
        <v>6776</v>
      </c>
      <c r="I508" s="407" t="s">
        <v>6776</v>
      </c>
      <c r="J508" s="88"/>
      <c r="K508" s="407" t="s">
        <v>6776</v>
      </c>
      <c r="L508" s="113"/>
      <c r="M508" s="113"/>
      <c r="N508" s="113"/>
      <c r="O508" s="113"/>
      <c r="P508" s="113"/>
      <c r="Q508" s="113"/>
      <c r="R508" s="113"/>
      <c r="S508" s="113"/>
      <c r="T508" s="223"/>
      <c r="U508" s="223"/>
      <c r="V508" s="223"/>
      <c r="W508" s="223"/>
      <c r="X508" s="176"/>
      <c r="Y508" s="176"/>
      <c r="Z508" s="176"/>
      <c r="AA508" s="176"/>
      <c r="AB508" s="223"/>
      <c r="AC508" s="223"/>
      <c r="AD508" s="223"/>
      <c r="AE508" s="223"/>
      <c r="AF508" s="176"/>
      <c r="AG508" s="176"/>
      <c r="AH508" s="176"/>
      <c r="AI508" s="176"/>
      <c r="AJ508" s="87"/>
      <c r="AK508" s="370"/>
      <c r="AL508" s="370"/>
      <c r="AM508" s="101"/>
      <c r="AN508" s="101"/>
      <c r="AO508" s="101"/>
      <c r="AP508" s="101"/>
      <c r="AQ508" s="102"/>
      <c r="AR508" s="102"/>
      <c r="AS508" s="102"/>
      <c r="AT508" s="102"/>
      <c r="AU508" s="103"/>
      <c r="AV508" s="371"/>
      <c r="AW508" s="180"/>
      <c r="AX508" s="223"/>
      <c r="AY508" s="223"/>
      <c r="AZ508" s="223"/>
      <c r="BA508" s="223"/>
      <c r="BB508" s="223"/>
      <c r="BC508" s="223"/>
      <c r="BD508" s="223"/>
      <c r="BE508" s="107"/>
    </row>
    <row r="509" spans="1:57" s="84" customFormat="1" ht="34.5" hidden="1" customHeight="1">
      <c r="F509" s="56"/>
      <c r="G509" s="57"/>
      <c r="H509" s="407" t="s">
        <v>6776</v>
      </c>
      <c r="I509" s="407" t="s">
        <v>6776</v>
      </c>
      <c r="J509" s="88"/>
      <c r="K509" s="407" t="s">
        <v>6776</v>
      </c>
      <c r="L509" s="113"/>
      <c r="M509" s="113"/>
      <c r="N509" s="113"/>
      <c r="O509" s="113"/>
      <c r="P509" s="113"/>
      <c r="Q509" s="113"/>
      <c r="R509" s="113"/>
      <c r="S509" s="113"/>
      <c r="T509" s="223"/>
      <c r="U509" s="223"/>
      <c r="V509" s="223"/>
      <c r="W509" s="223"/>
      <c r="X509" s="176"/>
      <c r="Y509" s="176"/>
      <c r="Z509" s="176"/>
      <c r="AA509" s="176"/>
      <c r="AB509" s="223"/>
      <c r="AC509" s="223"/>
      <c r="AD509" s="223"/>
      <c r="AE509" s="223"/>
      <c r="AF509" s="176"/>
      <c r="AG509" s="176"/>
      <c r="AH509" s="176"/>
      <c r="AI509" s="176"/>
      <c r="AJ509" s="87"/>
      <c r="AK509" s="370"/>
      <c r="AL509" s="370"/>
      <c r="AM509" s="101"/>
      <c r="AN509" s="101"/>
      <c r="AO509" s="101"/>
      <c r="AP509" s="101"/>
      <c r="AQ509" s="102"/>
      <c r="AR509" s="102"/>
      <c r="AS509" s="102"/>
      <c r="AT509" s="102"/>
      <c r="AU509" s="103"/>
      <c r="AV509" s="371"/>
      <c r="AW509" s="180"/>
      <c r="AX509" s="223"/>
      <c r="AY509" s="223"/>
      <c r="AZ509" s="223"/>
      <c r="BA509" s="223"/>
      <c r="BB509" s="223"/>
      <c r="BC509" s="223"/>
      <c r="BD509" s="223"/>
      <c r="BE509" s="107"/>
    </row>
    <row r="510" spans="1:57" s="84" customFormat="1" ht="34.5" hidden="1" customHeight="1">
      <c r="F510" s="56"/>
      <c r="G510" s="57"/>
      <c r="H510" s="407" t="s">
        <v>6776</v>
      </c>
      <c r="I510" s="407" t="s">
        <v>6776</v>
      </c>
      <c r="J510" s="88"/>
      <c r="K510" s="407" t="s">
        <v>6776</v>
      </c>
      <c r="L510" s="113"/>
      <c r="M510" s="113"/>
      <c r="N510" s="113"/>
      <c r="O510" s="113"/>
      <c r="P510" s="113"/>
      <c r="Q510" s="113"/>
      <c r="R510" s="113"/>
      <c r="S510" s="113"/>
      <c r="T510" s="223"/>
      <c r="U510" s="223"/>
      <c r="V510" s="223"/>
      <c r="W510" s="223"/>
      <c r="X510" s="176"/>
      <c r="Y510" s="176"/>
      <c r="Z510" s="176"/>
      <c r="AA510" s="176"/>
      <c r="AB510" s="223"/>
      <c r="AC510" s="223"/>
      <c r="AD510" s="223"/>
      <c r="AE510" s="223"/>
      <c r="AF510" s="176"/>
      <c r="AG510" s="176"/>
      <c r="AH510" s="176"/>
      <c r="AI510" s="176"/>
      <c r="AJ510" s="87"/>
      <c r="AK510" s="370"/>
      <c r="AL510" s="370"/>
      <c r="AM510" s="101"/>
      <c r="AN510" s="101"/>
      <c r="AO510" s="101"/>
      <c r="AP510" s="101"/>
      <c r="AQ510" s="102"/>
      <c r="AR510" s="102"/>
      <c r="AS510" s="102"/>
      <c r="AT510" s="102"/>
      <c r="AU510" s="103"/>
      <c r="AV510" s="371"/>
      <c r="AW510" s="180"/>
      <c r="AX510" s="223"/>
      <c r="AY510" s="223"/>
      <c r="AZ510" s="223"/>
      <c r="BA510" s="223"/>
      <c r="BB510" s="223"/>
      <c r="BC510" s="223"/>
      <c r="BD510" s="223"/>
      <c r="BE510" s="107"/>
    </row>
    <row r="511" spans="1:57" s="84" customFormat="1" ht="34.5" hidden="1" customHeight="1">
      <c r="F511" s="56"/>
      <c r="G511" s="57"/>
      <c r="H511" s="407" t="s">
        <v>6776</v>
      </c>
      <c r="I511" s="407" t="s">
        <v>6776</v>
      </c>
      <c r="J511" s="88"/>
      <c r="K511" s="407" t="s">
        <v>6776</v>
      </c>
      <c r="L511" s="113"/>
      <c r="M511" s="113"/>
      <c r="N511" s="113"/>
      <c r="O511" s="113"/>
      <c r="P511" s="113"/>
      <c r="Q511" s="113"/>
      <c r="R511" s="113"/>
      <c r="S511" s="113"/>
      <c r="T511" s="223"/>
      <c r="U511" s="223"/>
      <c r="V511" s="223"/>
      <c r="W511" s="223"/>
      <c r="X511" s="176"/>
      <c r="Y511" s="176"/>
      <c r="Z511" s="176"/>
      <c r="AA511" s="176"/>
      <c r="AB511" s="223"/>
      <c r="AC511" s="223"/>
      <c r="AD511" s="223"/>
      <c r="AE511" s="223"/>
      <c r="AF511" s="176"/>
      <c r="AG511" s="176"/>
      <c r="AH511" s="176"/>
      <c r="AI511" s="176"/>
      <c r="AJ511" s="87"/>
      <c r="AK511" s="370"/>
      <c r="AL511" s="370"/>
      <c r="AM511" s="101"/>
      <c r="AN511" s="101"/>
      <c r="AO511" s="101"/>
      <c r="AP511" s="101"/>
      <c r="AQ511" s="102"/>
      <c r="AR511" s="102"/>
      <c r="AS511" s="102"/>
      <c r="AT511" s="102"/>
      <c r="AU511" s="103"/>
      <c r="AV511" s="371"/>
      <c r="AW511" s="180"/>
      <c r="AX511" s="223"/>
      <c r="AY511" s="223"/>
      <c r="AZ511" s="223"/>
      <c r="BA511" s="223"/>
      <c r="BB511" s="223"/>
      <c r="BC511" s="223"/>
      <c r="BD511" s="223"/>
      <c r="BE511" s="107"/>
    </row>
    <row r="512" spans="1:57" s="84" customFormat="1" ht="34.5" customHeight="1">
      <c r="F512" s="56"/>
      <c r="G512" s="57" t="s">
        <v>6420</v>
      </c>
      <c r="H512" s="407" t="s">
        <v>5392</v>
      </c>
      <c r="I512" s="407" t="s">
        <v>269</v>
      </c>
      <c r="J512" s="88" t="s">
        <v>5392</v>
      </c>
      <c r="K512" s="237" t="s">
        <v>5390</v>
      </c>
      <c r="L512" s="113"/>
      <c r="M512" s="113"/>
      <c r="N512" s="113"/>
      <c r="O512" s="113"/>
      <c r="P512" s="113"/>
      <c r="Q512" s="113"/>
      <c r="R512" s="113"/>
      <c r="S512" s="113"/>
      <c r="T512" s="223"/>
      <c r="U512" s="223"/>
      <c r="V512" s="223"/>
      <c r="W512" s="223"/>
      <c r="X512" s="176"/>
      <c r="Y512" s="176"/>
      <c r="Z512" s="176"/>
      <c r="AA512" s="176"/>
      <c r="AB512" s="223"/>
      <c r="AC512" s="223"/>
      <c r="AD512" s="223"/>
      <c r="AE512" s="223"/>
      <c r="AF512" s="176"/>
      <c r="AG512" s="176"/>
      <c r="AH512" s="176"/>
      <c r="AI512" s="176"/>
      <c r="AJ512" s="87"/>
      <c r="AK512" s="370"/>
      <c r="AL512" s="370"/>
      <c r="AM512" s="101"/>
      <c r="AN512" s="101"/>
      <c r="AO512" s="101"/>
      <c r="AP512" s="101"/>
      <c r="AQ512" s="102"/>
      <c r="AR512" s="102"/>
      <c r="AS512" s="102"/>
      <c r="AT512" s="102"/>
      <c r="AU512" s="103"/>
      <c r="AV512" s="371"/>
      <c r="AW512" s="180"/>
      <c r="AX512" s="223"/>
      <c r="AY512" s="223"/>
      <c r="AZ512" s="223"/>
      <c r="BA512" s="223"/>
      <c r="BB512" s="223"/>
      <c r="BC512" s="223"/>
      <c r="BD512" s="223"/>
      <c r="BE512" s="107"/>
    </row>
    <row r="513" spans="1:57" s="84" customFormat="1" ht="34.5" hidden="1" customHeight="1">
      <c r="F513" s="56"/>
      <c r="G513" s="94"/>
      <c r="H513" s="407" t="s">
        <v>6776</v>
      </c>
      <c r="I513" s="407" t="s">
        <v>6776</v>
      </c>
      <c r="J513" s="88"/>
      <c r="K513" s="407" t="s">
        <v>6776</v>
      </c>
      <c r="L513" s="113"/>
      <c r="M513" s="113"/>
      <c r="N513" s="113"/>
      <c r="O513" s="113"/>
      <c r="P513" s="113"/>
      <c r="Q513" s="113"/>
      <c r="R513" s="113"/>
      <c r="S513" s="113"/>
      <c r="T513" s="223"/>
      <c r="U513" s="223"/>
      <c r="V513" s="223"/>
      <c r="W513" s="223"/>
      <c r="X513" s="176"/>
      <c r="Y513" s="176"/>
      <c r="Z513" s="176"/>
      <c r="AA513" s="176"/>
      <c r="AB513" s="223"/>
      <c r="AC513" s="223"/>
      <c r="AD513" s="223"/>
      <c r="AE513" s="223"/>
      <c r="AF513" s="176"/>
      <c r="AG513" s="176"/>
      <c r="AH513" s="176"/>
      <c r="AI513" s="176"/>
      <c r="AJ513" s="87"/>
      <c r="AK513" s="370"/>
      <c r="AL513" s="370"/>
      <c r="AM513" s="101"/>
      <c r="AN513" s="101"/>
      <c r="AO513" s="101"/>
      <c r="AP513" s="101"/>
      <c r="AQ513" s="102"/>
      <c r="AR513" s="102"/>
      <c r="AS513" s="102"/>
      <c r="AT513" s="102"/>
      <c r="AU513" s="103"/>
      <c r="AV513" s="371"/>
      <c r="AW513" s="180"/>
      <c r="AX513" s="223"/>
      <c r="AY513" s="223"/>
      <c r="AZ513" s="223"/>
      <c r="BA513" s="223"/>
      <c r="BB513" s="223"/>
      <c r="BC513" s="223"/>
      <c r="BD513" s="223"/>
      <c r="BE513" s="107"/>
    </row>
    <row r="514" spans="1:57" s="84" customFormat="1" ht="34.5" hidden="1" customHeight="1">
      <c r="F514" s="56"/>
      <c r="G514" s="94"/>
      <c r="H514" s="407" t="s">
        <v>6776</v>
      </c>
      <c r="I514" s="407" t="s">
        <v>6776</v>
      </c>
      <c r="J514" s="88"/>
      <c r="K514" s="407" t="s">
        <v>6776</v>
      </c>
      <c r="L514" s="113"/>
      <c r="M514" s="113"/>
      <c r="N514" s="113"/>
      <c r="O514" s="113"/>
      <c r="P514" s="113"/>
      <c r="Q514" s="113"/>
      <c r="R514" s="113"/>
      <c r="S514" s="113"/>
      <c r="T514" s="223"/>
      <c r="U514" s="223"/>
      <c r="V514" s="223"/>
      <c r="W514" s="223"/>
      <c r="X514" s="176"/>
      <c r="Y514" s="176"/>
      <c r="Z514" s="176"/>
      <c r="AA514" s="176"/>
      <c r="AB514" s="223"/>
      <c r="AC514" s="223"/>
      <c r="AD514" s="223"/>
      <c r="AE514" s="223"/>
      <c r="AF514" s="176"/>
      <c r="AG514" s="176"/>
      <c r="AH514" s="176"/>
      <c r="AI514" s="176"/>
      <c r="AJ514" s="87"/>
      <c r="AK514" s="370"/>
      <c r="AL514" s="370"/>
      <c r="AM514" s="101"/>
      <c r="AN514" s="101"/>
      <c r="AO514" s="101"/>
      <c r="AP514" s="101"/>
      <c r="AQ514" s="102"/>
      <c r="AR514" s="102"/>
      <c r="AS514" s="102"/>
      <c r="AT514" s="102"/>
      <c r="AU514" s="103"/>
      <c r="AV514" s="371"/>
      <c r="AW514" s="180"/>
      <c r="AX514" s="223"/>
      <c r="AY514" s="223"/>
      <c r="AZ514" s="223"/>
      <c r="BA514" s="223"/>
      <c r="BB514" s="223"/>
      <c r="BC514" s="223"/>
      <c r="BD514" s="223"/>
      <c r="BE514" s="107"/>
    </row>
    <row r="515" spans="1:57" s="84" customFormat="1" ht="34.5" hidden="1" customHeight="1">
      <c r="F515" s="56"/>
      <c r="G515" s="94"/>
      <c r="H515" s="407" t="s">
        <v>6776</v>
      </c>
      <c r="I515" s="407" t="s">
        <v>6776</v>
      </c>
      <c r="J515" s="88"/>
      <c r="K515" s="407" t="s">
        <v>6776</v>
      </c>
      <c r="L515" s="113"/>
      <c r="M515" s="113"/>
      <c r="N515" s="113"/>
      <c r="O515" s="113"/>
      <c r="P515" s="113"/>
      <c r="Q515" s="113"/>
      <c r="R515" s="113"/>
      <c r="S515" s="113"/>
      <c r="T515" s="223"/>
      <c r="U515" s="223"/>
      <c r="V515" s="223"/>
      <c r="W515" s="223"/>
      <c r="X515" s="176"/>
      <c r="Y515" s="176"/>
      <c r="Z515" s="176"/>
      <c r="AA515" s="176"/>
      <c r="AB515" s="223"/>
      <c r="AC515" s="223"/>
      <c r="AD515" s="223"/>
      <c r="AE515" s="223"/>
      <c r="AF515" s="176"/>
      <c r="AG515" s="176"/>
      <c r="AH515" s="176"/>
      <c r="AI515" s="176"/>
      <c r="AJ515" s="87"/>
      <c r="AK515" s="370"/>
      <c r="AL515" s="370"/>
      <c r="AM515" s="101"/>
      <c r="AN515" s="101"/>
      <c r="AO515" s="101"/>
      <c r="AP515" s="101"/>
      <c r="AQ515" s="102"/>
      <c r="AR515" s="102"/>
      <c r="AS515" s="102"/>
      <c r="AT515" s="102"/>
      <c r="AU515" s="103"/>
      <c r="AV515" s="371"/>
      <c r="AW515" s="180"/>
      <c r="AX515" s="223"/>
      <c r="AY515" s="223"/>
      <c r="AZ515" s="223"/>
      <c r="BA515" s="223"/>
      <c r="BB515" s="223"/>
      <c r="BC515" s="223"/>
      <c r="BD515" s="223"/>
      <c r="BE515" s="107"/>
    </row>
    <row r="516" spans="1:57" s="84" customFormat="1" ht="34.5" hidden="1" customHeight="1">
      <c r="F516" s="56"/>
      <c r="G516" s="94"/>
      <c r="H516" s="407" t="s">
        <v>6776</v>
      </c>
      <c r="I516" s="407" t="s">
        <v>6776</v>
      </c>
      <c r="J516" s="88"/>
      <c r="K516" s="407" t="s">
        <v>6776</v>
      </c>
      <c r="L516" s="113"/>
      <c r="M516" s="113"/>
      <c r="N516" s="113"/>
      <c r="O516" s="113"/>
      <c r="P516" s="113"/>
      <c r="Q516" s="113"/>
      <c r="R516" s="113"/>
      <c r="S516" s="113"/>
      <c r="T516" s="223"/>
      <c r="U516" s="223"/>
      <c r="V516" s="223"/>
      <c r="W516" s="223"/>
      <c r="X516" s="176"/>
      <c r="Y516" s="176"/>
      <c r="Z516" s="176"/>
      <c r="AA516" s="176"/>
      <c r="AB516" s="223"/>
      <c r="AC516" s="223"/>
      <c r="AD516" s="223"/>
      <c r="AE516" s="223"/>
      <c r="AF516" s="176"/>
      <c r="AG516" s="176"/>
      <c r="AH516" s="176"/>
      <c r="AI516" s="176"/>
      <c r="AJ516" s="87"/>
      <c r="AK516" s="370"/>
      <c r="AL516" s="370"/>
      <c r="AM516" s="101"/>
      <c r="AN516" s="101"/>
      <c r="AO516" s="101"/>
      <c r="AP516" s="101"/>
      <c r="AQ516" s="102"/>
      <c r="AR516" s="102"/>
      <c r="AS516" s="102"/>
      <c r="AT516" s="102"/>
      <c r="AU516" s="103"/>
      <c r="AV516" s="371"/>
      <c r="AW516" s="180"/>
      <c r="AX516" s="223"/>
      <c r="AY516" s="223"/>
      <c r="AZ516" s="223"/>
      <c r="BA516" s="223"/>
      <c r="BB516" s="223"/>
      <c r="BC516" s="223"/>
      <c r="BD516" s="223"/>
      <c r="BE516" s="107"/>
    </row>
    <row r="517" spans="1:57" s="84" customFormat="1" ht="34.5" hidden="1" customHeight="1">
      <c r="F517" s="56"/>
      <c r="G517" s="94"/>
      <c r="H517" s="407" t="s">
        <v>6776</v>
      </c>
      <c r="I517" s="407" t="s">
        <v>6776</v>
      </c>
      <c r="J517" s="88"/>
      <c r="K517" s="407" t="s">
        <v>6776</v>
      </c>
      <c r="L517" s="113"/>
      <c r="M517" s="113"/>
      <c r="N517" s="113"/>
      <c r="O517" s="113"/>
      <c r="P517" s="113"/>
      <c r="Q517" s="113"/>
      <c r="R517" s="113"/>
      <c r="S517" s="113"/>
      <c r="T517" s="223"/>
      <c r="U517" s="223"/>
      <c r="V517" s="223"/>
      <c r="W517" s="223"/>
      <c r="X517" s="176"/>
      <c r="Y517" s="176"/>
      <c r="Z517" s="176"/>
      <c r="AA517" s="176"/>
      <c r="AB517" s="223"/>
      <c r="AC517" s="223"/>
      <c r="AD517" s="223"/>
      <c r="AE517" s="223"/>
      <c r="AF517" s="176"/>
      <c r="AG517" s="176"/>
      <c r="AH517" s="176"/>
      <c r="AI517" s="176"/>
      <c r="AJ517" s="87"/>
      <c r="AK517" s="370"/>
      <c r="AL517" s="370"/>
      <c r="AM517" s="101"/>
      <c r="AN517" s="101"/>
      <c r="AO517" s="101"/>
      <c r="AP517" s="101"/>
      <c r="AQ517" s="102"/>
      <c r="AR517" s="102"/>
      <c r="AS517" s="102"/>
      <c r="AT517" s="102"/>
      <c r="AU517" s="103"/>
      <c r="AV517" s="371"/>
      <c r="AW517" s="180"/>
      <c r="AX517" s="223"/>
      <c r="AY517" s="223"/>
      <c r="AZ517" s="223"/>
      <c r="BA517" s="223"/>
      <c r="BB517" s="223"/>
      <c r="BC517" s="223"/>
      <c r="BD517" s="223"/>
      <c r="BE517" s="107"/>
    </row>
    <row r="518" spans="1:57" s="84" customFormat="1" ht="34.5" hidden="1" customHeight="1">
      <c r="F518" s="56"/>
      <c r="G518" s="94"/>
      <c r="H518" s="407" t="s">
        <v>6776</v>
      </c>
      <c r="I518" s="407" t="s">
        <v>6776</v>
      </c>
      <c r="J518" s="88"/>
      <c r="K518" s="407" t="s">
        <v>6776</v>
      </c>
      <c r="L518" s="113"/>
      <c r="M518" s="113"/>
      <c r="N518" s="113"/>
      <c r="O518" s="113"/>
      <c r="P518" s="113"/>
      <c r="Q518" s="113"/>
      <c r="R518" s="113"/>
      <c r="S518" s="113"/>
      <c r="T518" s="223"/>
      <c r="U518" s="223"/>
      <c r="V518" s="223"/>
      <c r="W518" s="223"/>
      <c r="X518" s="176"/>
      <c r="Y518" s="176"/>
      <c r="Z518" s="176"/>
      <c r="AA518" s="176"/>
      <c r="AB518" s="223"/>
      <c r="AC518" s="223"/>
      <c r="AD518" s="223"/>
      <c r="AE518" s="223"/>
      <c r="AF518" s="176"/>
      <c r="AG518" s="176"/>
      <c r="AH518" s="176"/>
      <c r="AI518" s="176"/>
      <c r="AJ518" s="87"/>
      <c r="AK518" s="370"/>
      <c r="AL518" s="370"/>
      <c r="AM518" s="101"/>
      <c r="AN518" s="101"/>
      <c r="AO518" s="101"/>
      <c r="AP518" s="101"/>
      <c r="AQ518" s="102"/>
      <c r="AR518" s="102"/>
      <c r="AS518" s="102"/>
      <c r="AT518" s="102"/>
      <c r="AU518" s="103"/>
      <c r="AV518" s="371"/>
      <c r="AW518" s="180"/>
      <c r="AX518" s="223"/>
      <c r="AY518" s="223"/>
      <c r="AZ518" s="223"/>
      <c r="BA518" s="223"/>
      <c r="BB518" s="223"/>
      <c r="BC518" s="223"/>
      <c r="BD518" s="223"/>
      <c r="BE518" s="107"/>
    </row>
    <row r="519" spans="1:57" s="84" customFormat="1" ht="34.5" customHeight="1">
      <c r="A519" s="84" t="s">
        <v>6659</v>
      </c>
      <c r="B519" s="84" t="s">
        <v>6660</v>
      </c>
      <c r="C519" s="84" t="s">
        <v>6661</v>
      </c>
      <c r="D519" s="84" t="s">
        <v>6662</v>
      </c>
      <c r="E519" s="84" t="s">
        <v>3</v>
      </c>
      <c r="F519" s="86">
        <v>32</v>
      </c>
      <c r="G519" s="94" t="s">
        <v>5397</v>
      </c>
      <c r="H519" s="407" t="s">
        <v>870</v>
      </c>
      <c r="I519" s="407" t="s">
        <v>269</v>
      </c>
      <c r="J519" s="85" t="s">
        <v>870</v>
      </c>
      <c r="K519" s="407" t="s">
        <v>1104</v>
      </c>
      <c r="L519" s="96">
        <v>3000</v>
      </c>
      <c r="M519" s="96">
        <v>1500</v>
      </c>
      <c r="N519" s="96">
        <v>900</v>
      </c>
      <c r="O519" s="96">
        <v>700</v>
      </c>
      <c r="P519" s="96">
        <v>3000</v>
      </c>
      <c r="Q519" s="96">
        <v>1500</v>
      </c>
      <c r="R519" s="96">
        <v>900</v>
      </c>
      <c r="S519" s="96">
        <v>700</v>
      </c>
      <c r="T519" s="98" t="e">
        <v>#N/A</v>
      </c>
      <c r="U519" s="98" t="e">
        <v>#N/A</v>
      </c>
      <c r="V519" s="98" t="e">
        <v>#N/A</v>
      </c>
      <c r="W519" s="98"/>
      <c r="X519" s="99" t="e">
        <v>#N/A</v>
      </c>
      <c r="Y519" s="99" t="e">
        <v>#N/A</v>
      </c>
      <c r="Z519" s="99" t="e">
        <v>#N/A</v>
      </c>
      <c r="AA519" s="99"/>
      <c r="AB519" s="98"/>
      <c r="AC519" s="98"/>
      <c r="AD519" s="98"/>
      <c r="AE519" s="98"/>
      <c r="AF519" s="99"/>
      <c r="AG519" s="99"/>
      <c r="AH519" s="99"/>
      <c r="AI519" s="99"/>
      <c r="AJ519" s="87">
        <v>12.94</v>
      </c>
      <c r="AK519" s="100"/>
      <c r="AL519" s="100" t="e">
        <v>#REF!</v>
      </c>
      <c r="AM519" s="101" t="e">
        <v>#REF!</v>
      </c>
      <c r="AN519" s="101" t="e">
        <v>#REF!</v>
      </c>
      <c r="AO519" s="101" t="e">
        <v>#REF!</v>
      </c>
      <c r="AP519" s="101" t="e">
        <v>#REF!</v>
      </c>
      <c r="AQ519" s="102" t="e">
        <v>#REF!</v>
      </c>
      <c r="AR519" s="102" t="e">
        <v>#REF!</v>
      </c>
      <c r="AS519" s="102" t="e">
        <v>#REF!</v>
      </c>
      <c r="AT519" s="102" t="e">
        <v>#REF!</v>
      </c>
      <c r="AU519" s="103" t="e">
        <v>#REF!</v>
      </c>
      <c r="AV519" s="104" t="s">
        <v>3</v>
      </c>
      <c r="AW519" s="105">
        <v>1540</v>
      </c>
      <c r="AX519" s="106">
        <v>840</v>
      </c>
      <c r="AY519" s="106">
        <v>700</v>
      </c>
      <c r="AZ519" s="106">
        <v>490</v>
      </c>
      <c r="BA519" s="98">
        <v>1320</v>
      </c>
      <c r="BB519" s="98">
        <v>720</v>
      </c>
      <c r="BC519" s="98">
        <v>600</v>
      </c>
      <c r="BD519" s="98">
        <v>420</v>
      </c>
      <c r="BE519" s="107" t="e">
        <v>#REF!</v>
      </c>
    </row>
    <row r="520" spans="1:57" s="84" customFormat="1" ht="34.5" hidden="1" customHeight="1">
      <c r="F520" s="86"/>
      <c r="G520" s="94"/>
      <c r="H520" s="407" t="s">
        <v>6776</v>
      </c>
      <c r="I520" s="407" t="s">
        <v>6776</v>
      </c>
      <c r="J520" s="85"/>
      <c r="K520" s="407" t="s">
        <v>6776</v>
      </c>
      <c r="L520" s="96"/>
      <c r="M520" s="96"/>
      <c r="N520" s="96"/>
      <c r="O520" s="96"/>
      <c r="P520" s="96"/>
      <c r="Q520" s="96"/>
      <c r="R520" s="96"/>
      <c r="S520" s="96"/>
      <c r="T520" s="98"/>
      <c r="U520" s="98"/>
      <c r="V520" s="98"/>
      <c r="W520" s="98"/>
      <c r="X520" s="99"/>
      <c r="Y520" s="99"/>
      <c r="Z520" s="99"/>
      <c r="AA520" s="99"/>
      <c r="AB520" s="98"/>
      <c r="AC520" s="98"/>
      <c r="AD520" s="98"/>
      <c r="AE520" s="98"/>
      <c r="AF520" s="99"/>
      <c r="AG520" s="99"/>
      <c r="AH520" s="99"/>
      <c r="AI520" s="99"/>
      <c r="AJ520" s="87"/>
      <c r="AK520" s="100"/>
      <c r="AL520" s="100"/>
      <c r="AM520" s="101"/>
      <c r="AN520" s="101"/>
      <c r="AO520" s="101"/>
      <c r="AP520" s="101"/>
      <c r="AQ520" s="102"/>
      <c r="AR520" s="102"/>
      <c r="AS520" s="102"/>
      <c r="AT520" s="102"/>
      <c r="AU520" s="103"/>
      <c r="AV520" s="104"/>
      <c r="AW520" s="105"/>
      <c r="AX520" s="106"/>
      <c r="AY520" s="106"/>
      <c r="AZ520" s="106"/>
      <c r="BA520" s="98"/>
      <c r="BB520" s="98"/>
      <c r="BC520" s="98"/>
      <c r="BD520" s="98"/>
      <c r="BE520" s="107"/>
    </row>
    <row r="521" spans="1:57" s="84" customFormat="1" ht="34.5" hidden="1" customHeight="1">
      <c r="F521" s="86"/>
      <c r="G521" s="94"/>
      <c r="H521" s="407" t="s">
        <v>6776</v>
      </c>
      <c r="I521" s="407" t="s">
        <v>6776</v>
      </c>
      <c r="J521" s="85"/>
      <c r="K521" s="407" t="s">
        <v>6776</v>
      </c>
      <c r="L521" s="96"/>
      <c r="M521" s="96"/>
      <c r="N521" s="96"/>
      <c r="O521" s="96"/>
      <c r="P521" s="96"/>
      <c r="Q521" s="96"/>
      <c r="R521" s="96"/>
      <c r="S521" s="96"/>
      <c r="T521" s="98"/>
      <c r="U521" s="98"/>
      <c r="V521" s="98"/>
      <c r="W521" s="98"/>
      <c r="X521" s="99"/>
      <c r="Y521" s="99"/>
      <c r="Z521" s="99"/>
      <c r="AA521" s="99"/>
      <c r="AB521" s="98"/>
      <c r="AC521" s="98"/>
      <c r="AD521" s="98"/>
      <c r="AE521" s="98"/>
      <c r="AF521" s="99"/>
      <c r="AG521" s="99"/>
      <c r="AH521" s="99"/>
      <c r="AI521" s="99"/>
      <c r="AJ521" s="87"/>
      <c r="AK521" s="100"/>
      <c r="AL521" s="100"/>
      <c r="AM521" s="101"/>
      <c r="AN521" s="101"/>
      <c r="AO521" s="101"/>
      <c r="AP521" s="101"/>
      <c r="AQ521" s="102"/>
      <c r="AR521" s="102"/>
      <c r="AS521" s="102"/>
      <c r="AT521" s="102"/>
      <c r="AU521" s="103"/>
      <c r="AV521" s="104"/>
      <c r="AW521" s="105"/>
      <c r="AX521" s="106"/>
      <c r="AY521" s="106"/>
      <c r="AZ521" s="106"/>
      <c r="BA521" s="98"/>
      <c r="BB521" s="98"/>
      <c r="BC521" s="98"/>
      <c r="BD521" s="98"/>
      <c r="BE521" s="107"/>
    </row>
    <row r="522" spans="1:57" s="84" customFormat="1" ht="34.5" hidden="1" customHeight="1">
      <c r="F522" s="86"/>
      <c r="G522" s="94"/>
      <c r="H522" s="407" t="s">
        <v>6776</v>
      </c>
      <c r="I522" s="407" t="s">
        <v>6776</v>
      </c>
      <c r="J522" s="85"/>
      <c r="K522" s="407" t="s">
        <v>6776</v>
      </c>
      <c r="L522" s="96"/>
      <c r="M522" s="96"/>
      <c r="N522" s="96"/>
      <c r="O522" s="96"/>
      <c r="P522" s="96"/>
      <c r="Q522" s="96"/>
      <c r="R522" s="96"/>
      <c r="S522" s="96"/>
      <c r="T522" s="98"/>
      <c r="U522" s="98"/>
      <c r="V522" s="98"/>
      <c r="W522" s="98"/>
      <c r="X522" s="99"/>
      <c r="Y522" s="99"/>
      <c r="Z522" s="99"/>
      <c r="AA522" s="99"/>
      <c r="AB522" s="98"/>
      <c r="AC522" s="98"/>
      <c r="AD522" s="98"/>
      <c r="AE522" s="98"/>
      <c r="AF522" s="99"/>
      <c r="AG522" s="99"/>
      <c r="AH522" s="99"/>
      <c r="AI522" s="99"/>
      <c r="AJ522" s="87"/>
      <c r="AK522" s="100"/>
      <c r="AL522" s="100"/>
      <c r="AM522" s="101"/>
      <c r="AN522" s="101"/>
      <c r="AO522" s="101"/>
      <c r="AP522" s="101"/>
      <c r="AQ522" s="102"/>
      <c r="AR522" s="102"/>
      <c r="AS522" s="102"/>
      <c r="AT522" s="102"/>
      <c r="AU522" s="103"/>
      <c r="AV522" s="104"/>
      <c r="AW522" s="105"/>
      <c r="AX522" s="106"/>
      <c r="AY522" s="106"/>
      <c r="AZ522" s="106"/>
      <c r="BA522" s="98"/>
      <c r="BB522" s="98"/>
      <c r="BC522" s="98"/>
      <c r="BD522" s="98"/>
      <c r="BE522" s="107"/>
    </row>
    <row r="523" spans="1:57" s="84" customFormat="1" ht="34.5" hidden="1" customHeight="1">
      <c r="F523" s="86"/>
      <c r="G523" s="94"/>
      <c r="H523" s="407" t="s">
        <v>6776</v>
      </c>
      <c r="I523" s="407" t="s">
        <v>6776</v>
      </c>
      <c r="J523" s="85"/>
      <c r="K523" s="407" t="s">
        <v>6776</v>
      </c>
      <c r="L523" s="96"/>
      <c r="M523" s="96"/>
      <c r="N523" s="96"/>
      <c r="O523" s="96"/>
      <c r="P523" s="96"/>
      <c r="Q523" s="96"/>
      <c r="R523" s="96"/>
      <c r="S523" s="96"/>
      <c r="T523" s="98"/>
      <c r="U523" s="98"/>
      <c r="V523" s="98"/>
      <c r="W523" s="98"/>
      <c r="X523" s="99"/>
      <c r="Y523" s="99"/>
      <c r="Z523" s="99"/>
      <c r="AA523" s="99"/>
      <c r="AB523" s="98"/>
      <c r="AC523" s="98"/>
      <c r="AD523" s="98"/>
      <c r="AE523" s="98"/>
      <c r="AF523" s="99"/>
      <c r="AG523" s="99"/>
      <c r="AH523" s="99"/>
      <c r="AI523" s="99"/>
      <c r="AJ523" s="87"/>
      <c r="AK523" s="100"/>
      <c r="AL523" s="100"/>
      <c r="AM523" s="101"/>
      <c r="AN523" s="101"/>
      <c r="AO523" s="101"/>
      <c r="AP523" s="101"/>
      <c r="AQ523" s="102"/>
      <c r="AR523" s="102"/>
      <c r="AS523" s="102"/>
      <c r="AT523" s="102"/>
      <c r="AU523" s="103"/>
      <c r="AV523" s="104"/>
      <c r="AW523" s="105"/>
      <c r="AX523" s="106"/>
      <c r="AY523" s="106"/>
      <c r="AZ523" s="106"/>
      <c r="BA523" s="98"/>
      <c r="BB523" s="98"/>
      <c r="BC523" s="98"/>
      <c r="BD523" s="98"/>
      <c r="BE523" s="107"/>
    </row>
    <row r="524" spans="1:57" s="84" customFormat="1" ht="34.5" hidden="1" customHeight="1">
      <c r="F524" s="86"/>
      <c r="G524" s="94"/>
      <c r="H524" s="407" t="s">
        <v>6776</v>
      </c>
      <c r="I524" s="407" t="s">
        <v>6776</v>
      </c>
      <c r="J524" s="85"/>
      <c r="K524" s="407" t="s">
        <v>6776</v>
      </c>
      <c r="L524" s="96"/>
      <c r="M524" s="96"/>
      <c r="N524" s="96"/>
      <c r="O524" s="96"/>
      <c r="P524" s="96"/>
      <c r="Q524" s="96"/>
      <c r="R524" s="96"/>
      <c r="S524" s="96"/>
      <c r="T524" s="98"/>
      <c r="U524" s="98"/>
      <c r="V524" s="98"/>
      <c r="W524" s="98"/>
      <c r="X524" s="99"/>
      <c r="Y524" s="99"/>
      <c r="Z524" s="99"/>
      <c r="AA524" s="99"/>
      <c r="AB524" s="98"/>
      <c r="AC524" s="98"/>
      <c r="AD524" s="98"/>
      <c r="AE524" s="98"/>
      <c r="AF524" s="99"/>
      <c r="AG524" s="99"/>
      <c r="AH524" s="99"/>
      <c r="AI524" s="99"/>
      <c r="AJ524" s="87"/>
      <c r="AK524" s="100"/>
      <c r="AL524" s="100"/>
      <c r="AM524" s="101"/>
      <c r="AN524" s="101"/>
      <c r="AO524" s="101"/>
      <c r="AP524" s="101"/>
      <c r="AQ524" s="102"/>
      <c r="AR524" s="102"/>
      <c r="AS524" s="102"/>
      <c r="AT524" s="102"/>
      <c r="AU524" s="103"/>
      <c r="AV524" s="104"/>
      <c r="AW524" s="105"/>
      <c r="AX524" s="106"/>
      <c r="AY524" s="106"/>
      <c r="AZ524" s="106"/>
      <c r="BA524" s="98"/>
      <c r="BB524" s="98"/>
      <c r="BC524" s="98"/>
      <c r="BD524" s="98"/>
      <c r="BE524" s="107"/>
    </row>
    <row r="525" spans="1:57" s="84" customFormat="1" ht="34.5" hidden="1" customHeight="1">
      <c r="F525" s="86"/>
      <c r="G525" s="94"/>
      <c r="H525" s="407" t="s">
        <v>6776</v>
      </c>
      <c r="I525" s="407" t="s">
        <v>6776</v>
      </c>
      <c r="J525" s="85"/>
      <c r="K525" s="407" t="s">
        <v>6776</v>
      </c>
      <c r="L525" s="96"/>
      <c r="M525" s="96"/>
      <c r="N525" s="96"/>
      <c r="O525" s="96"/>
      <c r="P525" s="96"/>
      <c r="Q525" s="96"/>
      <c r="R525" s="96"/>
      <c r="S525" s="96"/>
      <c r="T525" s="98"/>
      <c r="U525" s="98"/>
      <c r="V525" s="98"/>
      <c r="W525" s="98"/>
      <c r="X525" s="99"/>
      <c r="Y525" s="99"/>
      <c r="Z525" s="99"/>
      <c r="AA525" s="99"/>
      <c r="AB525" s="98"/>
      <c r="AC525" s="98"/>
      <c r="AD525" s="98"/>
      <c r="AE525" s="98"/>
      <c r="AF525" s="99"/>
      <c r="AG525" s="99"/>
      <c r="AH525" s="99"/>
      <c r="AI525" s="99"/>
      <c r="AJ525" s="87"/>
      <c r="AK525" s="100"/>
      <c r="AL525" s="100"/>
      <c r="AM525" s="101"/>
      <c r="AN525" s="101"/>
      <c r="AO525" s="101"/>
      <c r="AP525" s="101"/>
      <c r="AQ525" s="102"/>
      <c r="AR525" s="102"/>
      <c r="AS525" s="102"/>
      <c r="AT525" s="102"/>
      <c r="AU525" s="103"/>
      <c r="AV525" s="104"/>
      <c r="AW525" s="105"/>
      <c r="AX525" s="106"/>
      <c r="AY525" s="106"/>
      <c r="AZ525" s="106"/>
      <c r="BA525" s="98"/>
      <c r="BB525" s="98"/>
      <c r="BC525" s="98"/>
      <c r="BD525" s="98"/>
      <c r="BE525" s="107"/>
    </row>
    <row r="526" spans="1:57" s="84" customFormat="1" ht="34.5" customHeight="1">
      <c r="A526" s="84" t="s">
        <v>6663</v>
      </c>
      <c r="B526" s="84" t="s">
        <v>6664</v>
      </c>
      <c r="C526" s="84" t="s">
        <v>6665</v>
      </c>
      <c r="D526" s="84" t="s">
        <v>6666</v>
      </c>
      <c r="E526" s="84" t="s">
        <v>3</v>
      </c>
      <c r="F526" s="86">
        <v>30</v>
      </c>
      <c r="G526" s="94" t="s">
        <v>5389</v>
      </c>
      <c r="H526" s="407" t="s">
        <v>5390</v>
      </c>
      <c r="I526" s="407" t="s">
        <v>5385</v>
      </c>
      <c r="J526" s="85" t="s">
        <v>5390</v>
      </c>
      <c r="K526" s="407" t="s">
        <v>5046</v>
      </c>
      <c r="L526" s="96">
        <v>2100</v>
      </c>
      <c r="M526" s="96">
        <v>1200</v>
      </c>
      <c r="N526" s="96">
        <v>900</v>
      </c>
      <c r="O526" s="96">
        <v>700</v>
      </c>
      <c r="P526" s="96">
        <v>2100</v>
      </c>
      <c r="Q526" s="96">
        <v>1200</v>
      </c>
      <c r="R526" s="96">
        <v>900</v>
      </c>
      <c r="S526" s="96">
        <v>700</v>
      </c>
      <c r="T526" s="98"/>
      <c r="U526" s="98"/>
      <c r="V526" s="98"/>
      <c r="W526" s="98"/>
      <c r="X526" s="99"/>
      <c r="Y526" s="99"/>
      <c r="Z526" s="99"/>
      <c r="AA526" s="99"/>
      <c r="AB526" s="98"/>
      <c r="AC526" s="98"/>
      <c r="AD526" s="98"/>
      <c r="AE526" s="98"/>
      <c r="AF526" s="99"/>
      <c r="AG526" s="99"/>
      <c r="AH526" s="99"/>
      <c r="AI526" s="99"/>
      <c r="AJ526" s="87">
        <v>15.238095238095237</v>
      </c>
      <c r="AK526" s="100"/>
      <c r="AL526" s="100" t="e">
        <v>#REF!</v>
      </c>
      <c r="AM526" s="101" t="e">
        <v>#REF!</v>
      </c>
      <c r="AN526" s="101" t="e">
        <v>#REF!</v>
      </c>
      <c r="AO526" s="101" t="e">
        <v>#REF!</v>
      </c>
      <c r="AP526" s="101" t="e">
        <v>#REF!</v>
      </c>
      <c r="AQ526" s="102" t="e">
        <v>#REF!</v>
      </c>
      <c r="AR526" s="102" t="e">
        <v>#REF!</v>
      </c>
      <c r="AS526" s="102" t="e">
        <v>#REF!</v>
      </c>
      <c r="AT526" s="102" t="e">
        <v>#REF!</v>
      </c>
      <c r="AU526" s="103" t="e">
        <v>#REF!</v>
      </c>
      <c r="AV526" s="104" t="s">
        <v>3</v>
      </c>
      <c r="AW526" s="105">
        <v>1540</v>
      </c>
      <c r="AX526" s="106">
        <v>770</v>
      </c>
      <c r="AY526" s="106">
        <v>630</v>
      </c>
      <c r="AZ526" s="106">
        <v>490</v>
      </c>
      <c r="BA526" s="98">
        <v>1320</v>
      </c>
      <c r="BB526" s="98">
        <v>660</v>
      </c>
      <c r="BC526" s="98">
        <v>540</v>
      </c>
      <c r="BD526" s="98">
        <v>420</v>
      </c>
      <c r="BE526" s="107" t="e">
        <v>#REF!</v>
      </c>
    </row>
    <row r="527" spans="1:57" s="84" customFormat="1" ht="34.5" hidden="1" customHeight="1">
      <c r="F527" s="86"/>
      <c r="G527" s="94"/>
      <c r="H527" s="407" t="s">
        <v>6776</v>
      </c>
      <c r="I527" s="407" t="s">
        <v>6776</v>
      </c>
      <c r="J527" s="85"/>
      <c r="K527" s="407" t="s">
        <v>6776</v>
      </c>
      <c r="L527" s="96"/>
      <c r="M527" s="96"/>
      <c r="N527" s="96"/>
      <c r="O527" s="96"/>
      <c r="P527" s="96"/>
      <c r="Q527" s="96"/>
      <c r="R527" s="96"/>
      <c r="S527" s="96"/>
      <c r="T527" s="98"/>
      <c r="U527" s="98"/>
      <c r="V527" s="98"/>
      <c r="W527" s="98"/>
      <c r="X527" s="99"/>
      <c r="Y527" s="99"/>
      <c r="Z527" s="99"/>
      <c r="AA527" s="99"/>
      <c r="AB527" s="98"/>
      <c r="AC527" s="98"/>
      <c r="AD527" s="98"/>
      <c r="AE527" s="98"/>
      <c r="AF527" s="99"/>
      <c r="AG527" s="99"/>
      <c r="AH527" s="99"/>
      <c r="AI527" s="99"/>
      <c r="AJ527" s="87"/>
      <c r="AK527" s="100"/>
      <c r="AL527" s="100"/>
      <c r="AM527" s="101"/>
      <c r="AN527" s="101"/>
      <c r="AO527" s="101"/>
      <c r="AP527" s="101"/>
      <c r="AQ527" s="102"/>
      <c r="AR527" s="102"/>
      <c r="AS527" s="102"/>
      <c r="AT527" s="102"/>
      <c r="AU527" s="103"/>
      <c r="AV527" s="104"/>
      <c r="AW527" s="105"/>
      <c r="AX527" s="106"/>
      <c r="AY527" s="106"/>
      <c r="AZ527" s="106"/>
      <c r="BA527" s="98"/>
      <c r="BB527" s="98"/>
      <c r="BC527" s="98"/>
      <c r="BD527" s="98"/>
      <c r="BE527" s="107"/>
    </row>
    <row r="528" spans="1:57" s="84" customFormat="1" ht="34.5" hidden="1" customHeight="1">
      <c r="F528" s="86"/>
      <c r="G528" s="94"/>
      <c r="H528" s="407" t="s">
        <v>6776</v>
      </c>
      <c r="I528" s="407" t="s">
        <v>6776</v>
      </c>
      <c r="J528" s="85"/>
      <c r="K528" s="407" t="s">
        <v>6776</v>
      </c>
      <c r="L528" s="96"/>
      <c r="M528" s="96"/>
      <c r="N528" s="96"/>
      <c r="O528" s="96"/>
      <c r="P528" s="96"/>
      <c r="Q528" s="96"/>
      <c r="R528" s="96"/>
      <c r="S528" s="96"/>
      <c r="T528" s="98"/>
      <c r="U528" s="98"/>
      <c r="V528" s="98"/>
      <c r="W528" s="98"/>
      <c r="X528" s="99"/>
      <c r="Y528" s="99"/>
      <c r="Z528" s="99"/>
      <c r="AA528" s="99"/>
      <c r="AB528" s="98"/>
      <c r="AC528" s="98"/>
      <c r="AD528" s="98"/>
      <c r="AE528" s="98"/>
      <c r="AF528" s="99"/>
      <c r="AG528" s="99"/>
      <c r="AH528" s="99"/>
      <c r="AI528" s="99"/>
      <c r="AJ528" s="87"/>
      <c r="AK528" s="100"/>
      <c r="AL528" s="100"/>
      <c r="AM528" s="101"/>
      <c r="AN528" s="101"/>
      <c r="AO528" s="101"/>
      <c r="AP528" s="101"/>
      <c r="AQ528" s="102"/>
      <c r="AR528" s="102"/>
      <c r="AS528" s="102"/>
      <c r="AT528" s="102"/>
      <c r="AU528" s="103"/>
      <c r="AV528" s="104"/>
      <c r="AW528" s="105"/>
      <c r="AX528" s="106"/>
      <c r="AY528" s="106"/>
      <c r="AZ528" s="106"/>
      <c r="BA528" s="98"/>
      <c r="BB528" s="98"/>
      <c r="BC528" s="98"/>
      <c r="BD528" s="98"/>
      <c r="BE528" s="107"/>
    </row>
    <row r="529" spans="1:57" s="84" customFormat="1" ht="34.5" hidden="1" customHeight="1">
      <c r="F529" s="86"/>
      <c r="G529" s="94"/>
      <c r="H529" s="407" t="s">
        <v>6776</v>
      </c>
      <c r="I529" s="407" t="s">
        <v>6776</v>
      </c>
      <c r="J529" s="85"/>
      <c r="K529" s="407" t="s">
        <v>6776</v>
      </c>
      <c r="L529" s="96"/>
      <c r="M529" s="96"/>
      <c r="N529" s="96"/>
      <c r="O529" s="96"/>
      <c r="P529" s="96"/>
      <c r="Q529" s="96"/>
      <c r="R529" s="96"/>
      <c r="S529" s="96"/>
      <c r="T529" s="98"/>
      <c r="U529" s="98"/>
      <c r="V529" s="98"/>
      <c r="W529" s="98"/>
      <c r="X529" s="99"/>
      <c r="Y529" s="99"/>
      <c r="Z529" s="99"/>
      <c r="AA529" s="99"/>
      <c r="AB529" s="98"/>
      <c r="AC529" s="98"/>
      <c r="AD529" s="98"/>
      <c r="AE529" s="98"/>
      <c r="AF529" s="99"/>
      <c r="AG529" s="99"/>
      <c r="AH529" s="99"/>
      <c r="AI529" s="99"/>
      <c r="AJ529" s="87"/>
      <c r="AK529" s="100"/>
      <c r="AL529" s="100"/>
      <c r="AM529" s="101"/>
      <c r="AN529" s="101"/>
      <c r="AO529" s="101"/>
      <c r="AP529" s="101"/>
      <c r="AQ529" s="102"/>
      <c r="AR529" s="102"/>
      <c r="AS529" s="102"/>
      <c r="AT529" s="102"/>
      <c r="AU529" s="103"/>
      <c r="AV529" s="104"/>
      <c r="AW529" s="105"/>
      <c r="AX529" s="106"/>
      <c r="AY529" s="106"/>
      <c r="AZ529" s="106"/>
      <c r="BA529" s="98"/>
      <c r="BB529" s="98"/>
      <c r="BC529" s="98"/>
      <c r="BD529" s="98"/>
      <c r="BE529" s="107"/>
    </row>
    <row r="530" spans="1:57" s="84" customFormat="1" ht="34.5" hidden="1" customHeight="1">
      <c r="F530" s="86"/>
      <c r="G530" s="94"/>
      <c r="H530" s="407" t="s">
        <v>6776</v>
      </c>
      <c r="I530" s="407" t="s">
        <v>6776</v>
      </c>
      <c r="J530" s="85"/>
      <c r="K530" s="407" t="s">
        <v>6776</v>
      </c>
      <c r="L530" s="96"/>
      <c r="M530" s="96"/>
      <c r="N530" s="96"/>
      <c r="O530" s="96"/>
      <c r="P530" s="96"/>
      <c r="Q530" s="96"/>
      <c r="R530" s="96"/>
      <c r="S530" s="96"/>
      <c r="T530" s="98"/>
      <c r="U530" s="98"/>
      <c r="V530" s="98"/>
      <c r="W530" s="98"/>
      <c r="X530" s="99"/>
      <c r="Y530" s="99"/>
      <c r="Z530" s="99"/>
      <c r="AA530" s="99"/>
      <c r="AB530" s="98"/>
      <c r="AC530" s="98"/>
      <c r="AD530" s="98"/>
      <c r="AE530" s="98"/>
      <c r="AF530" s="99"/>
      <c r="AG530" s="99"/>
      <c r="AH530" s="99"/>
      <c r="AI530" s="99"/>
      <c r="AJ530" s="87"/>
      <c r="AK530" s="100"/>
      <c r="AL530" s="100"/>
      <c r="AM530" s="101"/>
      <c r="AN530" s="101"/>
      <c r="AO530" s="101"/>
      <c r="AP530" s="101"/>
      <c r="AQ530" s="102"/>
      <c r="AR530" s="102"/>
      <c r="AS530" s="102"/>
      <c r="AT530" s="102"/>
      <c r="AU530" s="103"/>
      <c r="AV530" s="104"/>
      <c r="AW530" s="105"/>
      <c r="AX530" s="106"/>
      <c r="AY530" s="106"/>
      <c r="AZ530" s="106"/>
      <c r="BA530" s="98"/>
      <c r="BB530" s="98"/>
      <c r="BC530" s="98"/>
      <c r="BD530" s="98"/>
      <c r="BE530" s="107"/>
    </row>
    <row r="531" spans="1:57" s="84" customFormat="1" ht="34.5" hidden="1" customHeight="1">
      <c r="F531" s="86"/>
      <c r="G531" s="94"/>
      <c r="H531" s="407" t="s">
        <v>6776</v>
      </c>
      <c r="I531" s="407" t="s">
        <v>6776</v>
      </c>
      <c r="J531" s="85"/>
      <c r="K531" s="407" t="s">
        <v>6776</v>
      </c>
      <c r="L531" s="96"/>
      <c r="M531" s="96"/>
      <c r="N531" s="96"/>
      <c r="O531" s="96"/>
      <c r="P531" s="96"/>
      <c r="Q531" s="96"/>
      <c r="R531" s="96"/>
      <c r="S531" s="96"/>
      <c r="T531" s="98"/>
      <c r="U531" s="98"/>
      <c r="V531" s="98"/>
      <c r="W531" s="98"/>
      <c r="X531" s="99"/>
      <c r="Y531" s="99"/>
      <c r="Z531" s="99"/>
      <c r="AA531" s="99"/>
      <c r="AB531" s="98"/>
      <c r="AC531" s="98"/>
      <c r="AD531" s="98"/>
      <c r="AE531" s="98"/>
      <c r="AF531" s="99"/>
      <c r="AG531" s="99"/>
      <c r="AH531" s="99"/>
      <c r="AI531" s="99"/>
      <c r="AJ531" s="87"/>
      <c r="AK531" s="100"/>
      <c r="AL531" s="100"/>
      <c r="AM531" s="101"/>
      <c r="AN531" s="101"/>
      <c r="AO531" s="101"/>
      <c r="AP531" s="101"/>
      <c r="AQ531" s="102"/>
      <c r="AR531" s="102"/>
      <c r="AS531" s="102"/>
      <c r="AT531" s="102"/>
      <c r="AU531" s="103"/>
      <c r="AV531" s="104"/>
      <c r="AW531" s="105"/>
      <c r="AX531" s="106"/>
      <c r="AY531" s="106"/>
      <c r="AZ531" s="106"/>
      <c r="BA531" s="98"/>
      <c r="BB531" s="98"/>
      <c r="BC531" s="98"/>
      <c r="BD531" s="98"/>
      <c r="BE531" s="107"/>
    </row>
    <row r="532" spans="1:57" s="84" customFormat="1" ht="34.5" hidden="1" customHeight="1">
      <c r="F532" s="86"/>
      <c r="G532" s="94"/>
      <c r="H532" s="407" t="s">
        <v>6776</v>
      </c>
      <c r="I532" s="407" t="s">
        <v>6776</v>
      </c>
      <c r="J532" s="85"/>
      <c r="K532" s="407" t="s">
        <v>6776</v>
      </c>
      <c r="L532" s="96"/>
      <c r="M532" s="96"/>
      <c r="N532" s="96"/>
      <c r="O532" s="96"/>
      <c r="P532" s="96"/>
      <c r="Q532" s="96"/>
      <c r="R532" s="96"/>
      <c r="S532" s="96"/>
      <c r="T532" s="98"/>
      <c r="U532" s="98"/>
      <c r="V532" s="98"/>
      <c r="W532" s="98"/>
      <c r="X532" s="99"/>
      <c r="Y532" s="99"/>
      <c r="Z532" s="99"/>
      <c r="AA532" s="99"/>
      <c r="AB532" s="98"/>
      <c r="AC532" s="98"/>
      <c r="AD532" s="98"/>
      <c r="AE532" s="98"/>
      <c r="AF532" s="99"/>
      <c r="AG532" s="99"/>
      <c r="AH532" s="99"/>
      <c r="AI532" s="99"/>
      <c r="AJ532" s="87"/>
      <c r="AK532" s="100"/>
      <c r="AL532" s="100"/>
      <c r="AM532" s="101"/>
      <c r="AN532" s="101"/>
      <c r="AO532" s="101"/>
      <c r="AP532" s="101"/>
      <c r="AQ532" s="102"/>
      <c r="AR532" s="102"/>
      <c r="AS532" s="102"/>
      <c r="AT532" s="102"/>
      <c r="AU532" s="103"/>
      <c r="AV532" s="104"/>
      <c r="AW532" s="105"/>
      <c r="AX532" s="106"/>
      <c r="AY532" s="106"/>
      <c r="AZ532" s="106"/>
      <c r="BA532" s="98"/>
      <c r="BB532" s="98"/>
      <c r="BC532" s="98"/>
      <c r="BD532" s="98"/>
      <c r="BE532" s="107"/>
    </row>
    <row r="533" spans="1:57" s="84" customFormat="1" ht="34.5" customHeight="1">
      <c r="A533" s="84" t="s">
        <v>6667</v>
      </c>
      <c r="B533" s="84" t="s">
        <v>6668</v>
      </c>
      <c r="C533" s="84" t="s">
        <v>6669</v>
      </c>
      <c r="D533" s="84" t="s">
        <v>6670</v>
      </c>
      <c r="E533" s="84" t="s">
        <v>3</v>
      </c>
      <c r="F533" s="56"/>
      <c r="G533" s="57" t="s">
        <v>1109</v>
      </c>
      <c r="H533" s="407" t="s">
        <v>6780</v>
      </c>
      <c r="I533" s="407" t="s">
        <v>1104</v>
      </c>
      <c r="J533" s="88" t="s">
        <v>1107</v>
      </c>
      <c r="K533" s="407" t="s">
        <v>6786</v>
      </c>
      <c r="L533" s="113">
        <v>1900</v>
      </c>
      <c r="M533" s="113">
        <v>800</v>
      </c>
      <c r="N533" s="113">
        <v>590</v>
      </c>
      <c r="O533" s="113">
        <v>400</v>
      </c>
      <c r="P533" s="113"/>
      <c r="Q533" s="113"/>
      <c r="R533" s="113"/>
      <c r="S533" s="113"/>
      <c r="T533" s="223" t="s">
        <v>1109</v>
      </c>
      <c r="U533" s="223"/>
      <c r="V533" s="223"/>
      <c r="W533" s="223"/>
      <c r="X533" s="176"/>
      <c r="Y533" s="176">
        <v>0</v>
      </c>
      <c r="Z533" s="176"/>
      <c r="AA533" s="176"/>
      <c r="AB533" s="223"/>
      <c r="AC533" s="223"/>
      <c r="AD533" s="223"/>
      <c r="AE533" s="223"/>
      <c r="AF533" s="176"/>
      <c r="AG533" s="176"/>
      <c r="AH533" s="176"/>
      <c r="AI533" s="176"/>
      <c r="AJ533" s="87"/>
      <c r="AK533" s="370">
        <v>12.85</v>
      </c>
      <c r="AL533" s="370"/>
      <c r="AM533" s="101" t="e">
        <v>#REF!</v>
      </c>
      <c r="AN533" s="101" t="e">
        <v>#REF!</v>
      </c>
      <c r="AO533" s="101" t="e">
        <v>#REF!</v>
      </c>
      <c r="AP533" s="101" t="e">
        <v>#REF!</v>
      </c>
      <c r="AQ533" s="102" t="e">
        <v>#REF!</v>
      </c>
      <c r="AR533" s="102" t="e">
        <v>#REF!</v>
      </c>
      <c r="AS533" s="102" t="e">
        <v>#REF!</v>
      </c>
      <c r="AT533" s="102" t="e">
        <v>#REF!</v>
      </c>
      <c r="AU533" s="103" t="e">
        <v>#REF!</v>
      </c>
      <c r="AV533" s="371"/>
      <c r="AW533" s="180" t="s">
        <v>3</v>
      </c>
      <c r="AX533" s="223"/>
      <c r="AY533" s="223">
        <v>240</v>
      </c>
      <c r="AZ533" s="223"/>
      <c r="BA533" s="223"/>
      <c r="BB533" s="223"/>
      <c r="BC533" s="223"/>
      <c r="BD533" s="223"/>
      <c r="BE533" s="107"/>
    </row>
    <row r="534" spans="1:57" s="84" customFormat="1" ht="34.5" hidden="1" customHeight="1">
      <c r="F534" s="56"/>
      <c r="G534" s="57"/>
      <c r="H534" s="407" t="s">
        <v>6776</v>
      </c>
      <c r="I534" s="407" t="s">
        <v>6776</v>
      </c>
      <c r="J534" s="88"/>
      <c r="K534" s="407" t="s">
        <v>6776</v>
      </c>
      <c r="L534" s="113"/>
      <c r="M534" s="113"/>
      <c r="N534" s="113"/>
      <c r="O534" s="113"/>
      <c r="P534" s="113"/>
      <c r="Q534" s="113"/>
      <c r="R534" s="113"/>
      <c r="S534" s="113"/>
      <c r="T534" s="223"/>
      <c r="U534" s="223"/>
      <c r="V534" s="223"/>
      <c r="W534" s="223"/>
      <c r="X534" s="176"/>
      <c r="Y534" s="176"/>
      <c r="Z534" s="176"/>
      <c r="AA534" s="176"/>
      <c r="AB534" s="223"/>
      <c r="AC534" s="223"/>
      <c r="AD534" s="223"/>
      <c r="AE534" s="223"/>
      <c r="AF534" s="176"/>
      <c r="AG534" s="176"/>
      <c r="AH534" s="176"/>
      <c r="AI534" s="176"/>
      <c r="AJ534" s="87"/>
      <c r="AK534" s="370"/>
      <c r="AL534" s="370"/>
      <c r="AM534" s="101"/>
      <c r="AN534" s="101"/>
      <c r="AO534" s="101"/>
      <c r="AP534" s="101"/>
      <c r="AQ534" s="102"/>
      <c r="AR534" s="102"/>
      <c r="AS534" s="102"/>
      <c r="AT534" s="102"/>
      <c r="AU534" s="103"/>
      <c r="AV534" s="371"/>
      <c r="AW534" s="180"/>
      <c r="AX534" s="223"/>
      <c r="AY534" s="223"/>
      <c r="AZ534" s="223"/>
      <c r="BA534" s="223"/>
      <c r="BB534" s="223"/>
      <c r="BC534" s="223"/>
      <c r="BD534" s="223"/>
      <c r="BE534" s="107"/>
    </row>
    <row r="535" spans="1:57" s="84" customFormat="1" ht="34.5" hidden="1" customHeight="1">
      <c r="F535" s="56"/>
      <c r="G535" s="57"/>
      <c r="H535" s="407" t="s">
        <v>6776</v>
      </c>
      <c r="I535" s="407" t="s">
        <v>6776</v>
      </c>
      <c r="J535" s="88"/>
      <c r="K535" s="407" t="s">
        <v>6776</v>
      </c>
      <c r="L535" s="113"/>
      <c r="M535" s="113"/>
      <c r="N535" s="113"/>
      <c r="O535" s="113"/>
      <c r="P535" s="113"/>
      <c r="Q535" s="113"/>
      <c r="R535" s="113"/>
      <c r="S535" s="113"/>
      <c r="T535" s="223"/>
      <c r="U535" s="223"/>
      <c r="V535" s="223"/>
      <c r="W535" s="223"/>
      <c r="X535" s="176"/>
      <c r="Y535" s="176"/>
      <c r="Z535" s="176"/>
      <c r="AA535" s="176"/>
      <c r="AB535" s="223"/>
      <c r="AC535" s="223"/>
      <c r="AD535" s="223"/>
      <c r="AE535" s="223"/>
      <c r="AF535" s="176"/>
      <c r="AG535" s="176"/>
      <c r="AH535" s="176"/>
      <c r="AI535" s="176"/>
      <c r="AJ535" s="87"/>
      <c r="AK535" s="370"/>
      <c r="AL535" s="370"/>
      <c r="AM535" s="101"/>
      <c r="AN535" s="101"/>
      <c r="AO535" s="101"/>
      <c r="AP535" s="101"/>
      <c r="AQ535" s="102"/>
      <c r="AR535" s="102"/>
      <c r="AS535" s="102"/>
      <c r="AT535" s="102"/>
      <c r="AU535" s="103"/>
      <c r="AV535" s="371"/>
      <c r="AW535" s="180"/>
      <c r="AX535" s="223"/>
      <c r="AY535" s="223"/>
      <c r="AZ535" s="223"/>
      <c r="BA535" s="223"/>
      <c r="BB535" s="223"/>
      <c r="BC535" s="223"/>
      <c r="BD535" s="223"/>
      <c r="BE535" s="107"/>
    </row>
    <row r="536" spans="1:57" s="84" customFormat="1" ht="34.5" hidden="1" customHeight="1">
      <c r="F536" s="56"/>
      <c r="G536" s="57"/>
      <c r="H536" s="407" t="s">
        <v>6776</v>
      </c>
      <c r="I536" s="407" t="s">
        <v>6776</v>
      </c>
      <c r="J536" s="88"/>
      <c r="K536" s="407" t="s">
        <v>6776</v>
      </c>
      <c r="L536" s="113"/>
      <c r="M536" s="113"/>
      <c r="N536" s="113"/>
      <c r="O536" s="113"/>
      <c r="P536" s="113"/>
      <c r="Q536" s="113"/>
      <c r="R536" s="113"/>
      <c r="S536" s="113"/>
      <c r="T536" s="223"/>
      <c r="U536" s="223"/>
      <c r="V536" s="223"/>
      <c r="W536" s="223"/>
      <c r="X536" s="176"/>
      <c r="Y536" s="176"/>
      <c r="Z536" s="176"/>
      <c r="AA536" s="176"/>
      <c r="AB536" s="223"/>
      <c r="AC536" s="223"/>
      <c r="AD536" s="223"/>
      <c r="AE536" s="223"/>
      <c r="AF536" s="176"/>
      <c r="AG536" s="176"/>
      <c r="AH536" s="176"/>
      <c r="AI536" s="176"/>
      <c r="AJ536" s="87"/>
      <c r="AK536" s="370"/>
      <c r="AL536" s="370"/>
      <c r="AM536" s="101"/>
      <c r="AN536" s="101"/>
      <c r="AO536" s="101"/>
      <c r="AP536" s="101"/>
      <c r="AQ536" s="102"/>
      <c r="AR536" s="102"/>
      <c r="AS536" s="102"/>
      <c r="AT536" s="102"/>
      <c r="AU536" s="103"/>
      <c r="AV536" s="371"/>
      <c r="AW536" s="180"/>
      <c r="AX536" s="223"/>
      <c r="AY536" s="223"/>
      <c r="AZ536" s="223"/>
      <c r="BA536" s="223"/>
      <c r="BB536" s="223"/>
      <c r="BC536" s="223"/>
      <c r="BD536" s="223"/>
      <c r="BE536" s="107"/>
    </row>
    <row r="537" spans="1:57" s="84" customFormat="1" ht="34.5" hidden="1" customHeight="1">
      <c r="F537" s="56"/>
      <c r="G537" s="57"/>
      <c r="H537" s="407" t="s">
        <v>6776</v>
      </c>
      <c r="I537" s="407" t="s">
        <v>6776</v>
      </c>
      <c r="J537" s="88"/>
      <c r="K537" s="407" t="s">
        <v>6776</v>
      </c>
      <c r="L537" s="113"/>
      <c r="M537" s="113"/>
      <c r="N537" s="113"/>
      <c r="O537" s="113"/>
      <c r="P537" s="113"/>
      <c r="Q537" s="113"/>
      <c r="R537" s="113"/>
      <c r="S537" s="113"/>
      <c r="T537" s="223"/>
      <c r="U537" s="223"/>
      <c r="V537" s="223"/>
      <c r="W537" s="223"/>
      <c r="X537" s="176"/>
      <c r="Y537" s="176"/>
      <c r="Z537" s="176"/>
      <c r="AA537" s="176"/>
      <c r="AB537" s="223"/>
      <c r="AC537" s="223"/>
      <c r="AD537" s="223"/>
      <c r="AE537" s="223"/>
      <c r="AF537" s="176"/>
      <c r="AG537" s="176"/>
      <c r="AH537" s="176"/>
      <c r="AI537" s="176"/>
      <c r="AJ537" s="87"/>
      <c r="AK537" s="370"/>
      <c r="AL537" s="370"/>
      <c r="AM537" s="101"/>
      <c r="AN537" s="101"/>
      <c r="AO537" s="101"/>
      <c r="AP537" s="101"/>
      <c r="AQ537" s="102"/>
      <c r="AR537" s="102"/>
      <c r="AS537" s="102"/>
      <c r="AT537" s="102"/>
      <c r="AU537" s="103"/>
      <c r="AV537" s="371"/>
      <c r="AW537" s="180"/>
      <c r="AX537" s="223"/>
      <c r="AY537" s="223"/>
      <c r="AZ537" s="223"/>
      <c r="BA537" s="223"/>
      <c r="BB537" s="223"/>
      <c r="BC537" s="223"/>
      <c r="BD537" s="223"/>
      <c r="BE537" s="107"/>
    </row>
    <row r="538" spans="1:57" s="84" customFormat="1" ht="34.5" hidden="1" customHeight="1">
      <c r="F538" s="56"/>
      <c r="G538" s="57"/>
      <c r="H538" s="407" t="s">
        <v>6776</v>
      </c>
      <c r="I538" s="407" t="s">
        <v>6776</v>
      </c>
      <c r="J538" s="88"/>
      <c r="K538" s="407" t="s">
        <v>6776</v>
      </c>
      <c r="L538" s="113"/>
      <c r="M538" s="113"/>
      <c r="N538" s="113"/>
      <c r="O538" s="113"/>
      <c r="P538" s="113"/>
      <c r="Q538" s="113"/>
      <c r="R538" s="113"/>
      <c r="S538" s="113"/>
      <c r="T538" s="223"/>
      <c r="U538" s="223"/>
      <c r="V538" s="223"/>
      <c r="W538" s="223"/>
      <c r="X538" s="176"/>
      <c r="Y538" s="176"/>
      <c r="Z538" s="176"/>
      <c r="AA538" s="176"/>
      <c r="AB538" s="223"/>
      <c r="AC538" s="223"/>
      <c r="AD538" s="223"/>
      <c r="AE538" s="223"/>
      <c r="AF538" s="176"/>
      <c r="AG538" s="176"/>
      <c r="AH538" s="176"/>
      <c r="AI538" s="176"/>
      <c r="AJ538" s="87"/>
      <c r="AK538" s="370"/>
      <c r="AL538" s="370"/>
      <c r="AM538" s="101"/>
      <c r="AN538" s="101"/>
      <c r="AO538" s="101"/>
      <c r="AP538" s="101"/>
      <c r="AQ538" s="102"/>
      <c r="AR538" s="102"/>
      <c r="AS538" s="102"/>
      <c r="AT538" s="102"/>
      <c r="AU538" s="103"/>
      <c r="AV538" s="371"/>
      <c r="AW538" s="180"/>
      <c r="AX538" s="223"/>
      <c r="AY538" s="223"/>
      <c r="AZ538" s="223"/>
      <c r="BA538" s="223"/>
      <c r="BB538" s="223"/>
      <c r="BC538" s="223"/>
      <c r="BD538" s="223"/>
      <c r="BE538" s="107"/>
    </row>
    <row r="539" spans="1:57" s="84" customFormat="1" ht="34.5" hidden="1" customHeight="1">
      <c r="F539" s="56"/>
      <c r="G539" s="57"/>
      <c r="H539" s="407" t="s">
        <v>6776</v>
      </c>
      <c r="I539" s="407" t="s">
        <v>6776</v>
      </c>
      <c r="J539" s="88"/>
      <c r="K539" s="407" t="s">
        <v>6776</v>
      </c>
      <c r="L539" s="113"/>
      <c r="M539" s="113"/>
      <c r="N539" s="113"/>
      <c r="O539" s="113"/>
      <c r="P539" s="113"/>
      <c r="Q539" s="113"/>
      <c r="R539" s="113"/>
      <c r="S539" s="113"/>
      <c r="T539" s="223"/>
      <c r="U539" s="223"/>
      <c r="V539" s="223"/>
      <c r="W539" s="223"/>
      <c r="X539" s="176"/>
      <c r="Y539" s="176"/>
      <c r="Z539" s="176"/>
      <c r="AA539" s="176"/>
      <c r="AB539" s="223"/>
      <c r="AC539" s="223"/>
      <c r="AD539" s="223"/>
      <c r="AE539" s="223"/>
      <c r="AF539" s="176"/>
      <c r="AG539" s="176"/>
      <c r="AH539" s="176"/>
      <c r="AI539" s="176"/>
      <c r="AJ539" s="87"/>
      <c r="AK539" s="370"/>
      <c r="AL539" s="370"/>
      <c r="AM539" s="101"/>
      <c r="AN539" s="101"/>
      <c r="AO539" s="101"/>
      <c r="AP539" s="101"/>
      <c r="AQ539" s="102"/>
      <c r="AR539" s="102"/>
      <c r="AS539" s="102"/>
      <c r="AT539" s="102"/>
      <c r="AU539" s="103"/>
      <c r="AV539" s="371"/>
      <c r="AW539" s="180"/>
      <c r="AX539" s="223"/>
      <c r="AY539" s="223"/>
      <c r="AZ539" s="223"/>
      <c r="BA539" s="223"/>
      <c r="BB539" s="223"/>
      <c r="BC539" s="223"/>
      <c r="BD539" s="223"/>
      <c r="BE539" s="107"/>
    </row>
    <row r="540" spans="1:57" s="84" customFormat="1" ht="34.5" customHeight="1">
      <c r="A540" s="84" t="s">
        <v>6671</v>
      </c>
      <c r="B540" s="84" t="s">
        <v>6672</v>
      </c>
      <c r="C540" s="84" t="s">
        <v>6673</v>
      </c>
      <c r="D540" s="84" t="s">
        <v>6674</v>
      </c>
      <c r="E540" s="84" t="s">
        <v>3</v>
      </c>
      <c r="F540" s="56"/>
      <c r="G540" s="57" t="s">
        <v>1112</v>
      </c>
      <c r="H540" s="407" t="s">
        <v>6780</v>
      </c>
      <c r="I540" s="407" t="s">
        <v>6786</v>
      </c>
      <c r="J540" s="88" t="s">
        <v>1107</v>
      </c>
      <c r="K540" s="407" t="s">
        <v>1111</v>
      </c>
      <c r="L540" s="113">
        <v>1700</v>
      </c>
      <c r="M540" s="113">
        <v>720</v>
      </c>
      <c r="N540" s="113">
        <v>590</v>
      </c>
      <c r="O540" s="113">
        <v>400</v>
      </c>
      <c r="P540" s="113"/>
      <c r="Q540" s="113"/>
      <c r="R540" s="113"/>
      <c r="S540" s="113"/>
      <c r="T540" s="223" t="s">
        <v>1112</v>
      </c>
      <c r="U540" s="223"/>
      <c r="V540" s="223"/>
      <c r="W540" s="223"/>
      <c r="X540" s="176"/>
      <c r="Y540" s="176">
        <v>0</v>
      </c>
      <c r="Z540" s="176"/>
      <c r="AA540" s="176"/>
      <c r="AB540" s="223"/>
      <c r="AC540" s="223"/>
      <c r="AD540" s="223"/>
      <c r="AE540" s="223"/>
      <c r="AF540" s="176"/>
      <c r="AG540" s="176"/>
      <c r="AH540" s="176"/>
      <c r="AI540" s="176"/>
      <c r="AJ540" s="87"/>
      <c r="AK540" s="370">
        <v>12.84715298548798</v>
      </c>
      <c r="AL540" s="370"/>
      <c r="AM540" s="101" t="e">
        <v>#REF!</v>
      </c>
      <c r="AN540" s="101" t="e">
        <v>#REF!</v>
      </c>
      <c r="AO540" s="101" t="e">
        <v>#REF!</v>
      </c>
      <c r="AP540" s="101" t="e">
        <v>#REF!</v>
      </c>
      <c r="AQ540" s="102" t="e">
        <v>#REF!</v>
      </c>
      <c r="AR540" s="102" t="e">
        <v>#REF!</v>
      </c>
      <c r="AS540" s="102" t="e">
        <v>#REF!</v>
      </c>
      <c r="AT540" s="102" t="e">
        <v>#REF!</v>
      </c>
      <c r="AU540" s="103" t="e">
        <v>#REF!</v>
      </c>
      <c r="AV540" s="371"/>
      <c r="AW540" s="180" t="s">
        <v>3</v>
      </c>
      <c r="AX540" s="223"/>
      <c r="AY540" s="223">
        <v>240</v>
      </c>
      <c r="AZ540" s="223"/>
      <c r="BA540" s="223"/>
      <c r="BB540" s="223"/>
      <c r="BC540" s="223"/>
      <c r="BD540" s="223"/>
      <c r="BE540" s="107"/>
    </row>
    <row r="541" spans="1:57" s="84" customFormat="1" ht="34.5" hidden="1" customHeight="1">
      <c r="F541" s="56"/>
      <c r="G541" s="57"/>
      <c r="H541" s="407" t="s">
        <v>6776</v>
      </c>
      <c r="I541" s="407" t="s">
        <v>6776</v>
      </c>
      <c r="J541" s="88"/>
      <c r="K541" s="407" t="s">
        <v>6776</v>
      </c>
      <c r="L541" s="113"/>
      <c r="M541" s="113"/>
      <c r="N541" s="113"/>
      <c r="O541" s="113"/>
      <c r="P541" s="113"/>
      <c r="Q541" s="113"/>
      <c r="R541" s="113"/>
      <c r="S541" s="113"/>
      <c r="T541" s="223"/>
      <c r="U541" s="223"/>
      <c r="V541" s="223"/>
      <c r="W541" s="223"/>
      <c r="X541" s="176"/>
      <c r="Y541" s="176"/>
      <c r="Z541" s="176"/>
      <c r="AA541" s="176"/>
      <c r="AB541" s="223"/>
      <c r="AC541" s="223"/>
      <c r="AD541" s="223"/>
      <c r="AE541" s="223"/>
      <c r="AF541" s="176"/>
      <c r="AG541" s="176"/>
      <c r="AH541" s="176"/>
      <c r="AI541" s="176"/>
      <c r="AJ541" s="87"/>
      <c r="AK541" s="370"/>
      <c r="AL541" s="370"/>
      <c r="AM541" s="101"/>
      <c r="AN541" s="101"/>
      <c r="AO541" s="101"/>
      <c r="AP541" s="101"/>
      <c r="AQ541" s="102"/>
      <c r="AR541" s="102"/>
      <c r="AS541" s="102"/>
      <c r="AT541" s="102"/>
      <c r="AU541" s="103"/>
      <c r="AV541" s="371"/>
      <c r="AW541" s="180"/>
      <c r="AX541" s="223"/>
      <c r="AY541" s="223"/>
      <c r="AZ541" s="223"/>
      <c r="BA541" s="223"/>
      <c r="BB541" s="223"/>
      <c r="BC541" s="223"/>
      <c r="BD541" s="223"/>
      <c r="BE541" s="107"/>
    </row>
    <row r="542" spans="1:57" s="84" customFormat="1" ht="34.5" hidden="1" customHeight="1">
      <c r="F542" s="56"/>
      <c r="G542" s="57"/>
      <c r="H542" s="407" t="s">
        <v>6776</v>
      </c>
      <c r="I542" s="407" t="s">
        <v>6776</v>
      </c>
      <c r="J542" s="88"/>
      <c r="K542" s="407" t="s">
        <v>6776</v>
      </c>
      <c r="L542" s="113"/>
      <c r="M542" s="113"/>
      <c r="N542" s="113"/>
      <c r="O542" s="113"/>
      <c r="P542" s="113"/>
      <c r="Q542" s="113"/>
      <c r="R542" s="113"/>
      <c r="S542" s="113"/>
      <c r="T542" s="223"/>
      <c r="U542" s="223"/>
      <c r="V542" s="223"/>
      <c r="W542" s="223"/>
      <c r="X542" s="176"/>
      <c r="Y542" s="176"/>
      <c r="Z542" s="176"/>
      <c r="AA542" s="176"/>
      <c r="AB542" s="223"/>
      <c r="AC542" s="223"/>
      <c r="AD542" s="223"/>
      <c r="AE542" s="223"/>
      <c r="AF542" s="176"/>
      <c r="AG542" s="176"/>
      <c r="AH542" s="176"/>
      <c r="AI542" s="176"/>
      <c r="AJ542" s="87"/>
      <c r="AK542" s="370"/>
      <c r="AL542" s="370"/>
      <c r="AM542" s="101"/>
      <c r="AN542" s="101"/>
      <c r="AO542" s="101"/>
      <c r="AP542" s="101"/>
      <c r="AQ542" s="102"/>
      <c r="AR542" s="102"/>
      <c r="AS542" s="102"/>
      <c r="AT542" s="102"/>
      <c r="AU542" s="103"/>
      <c r="AV542" s="371"/>
      <c r="AW542" s="180"/>
      <c r="AX542" s="223"/>
      <c r="AY542" s="223"/>
      <c r="AZ542" s="223"/>
      <c r="BA542" s="223"/>
      <c r="BB542" s="223"/>
      <c r="BC542" s="223"/>
      <c r="BD542" s="223"/>
      <c r="BE542" s="107"/>
    </row>
    <row r="543" spans="1:57" s="84" customFormat="1" ht="34.5" hidden="1" customHeight="1">
      <c r="F543" s="56"/>
      <c r="G543" s="57"/>
      <c r="H543" s="407" t="s">
        <v>6776</v>
      </c>
      <c r="I543" s="407" t="s">
        <v>6776</v>
      </c>
      <c r="J543" s="88"/>
      <c r="K543" s="407" t="s">
        <v>6776</v>
      </c>
      <c r="L543" s="113"/>
      <c r="M543" s="113"/>
      <c r="N543" s="113"/>
      <c r="O543" s="113"/>
      <c r="P543" s="113"/>
      <c r="Q543" s="113"/>
      <c r="R543" s="113"/>
      <c r="S543" s="113"/>
      <c r="T543" s="223"/>
      <c r="U543" s="223"/>
      <c r="V543" s="223"/>
      <c r="W543" s="223"/>
      <c r="X543" s="176"/>
      <c r="Y543" s="176"/>
      <c r="Z543" s="176"/>
      <c r="AA543" s="176"/>
      <c r="AB543" s="223"/>
      <c r="AC543" s="223"/>
      <c r="AD543" s="223"/>
      <c r="AE543" s="223"/>
      <c r="AF543" s="176"/>
      <c r="AG543" s="176"/>
      <c r="AH543" s="176"/>
      <c r="AI543" s="176"/>
      <c r="AJ543" s="87"/>
      <c r="AK543" s="370"/>
      <c r="AL543" s="370"/>
      <c r="AM543" s="101"/>
      <c r="AN543" s="101"/>
      <c r="AO543" s="101"/>
      <c r="AP543" s="101"/>
      <c r="AQ543" s="102"/>
      <c r="AR543" s="102"/>
      <c r="AS543" s="102"/>
      <c r="AT543" s="102"/>
      <c r="AU543" s="103"/>
      <c r="AV543" s="371"/>
      <c r="AW543" s="180"/>
      <c r="AX543" s="223"/>
      <c r="AY543" s="223"/>
      <c r="AZ543" s="223"/>
      <c r="BA543" s="223"/>
      <c r="BB543" s="223"/>
      <c r="BC543" s="223"/>
      <c r="BD543" s="223"/>
      <c r="BE543" s="107"/>
    </row>
    <row r="544" spans="1:57" s="84" customFormat="1" ht="34.5" hidden="1" customHeight="1">
      <c r="F544" s="56"/>
      <c r="G544" s="57"/>
      <c r="H544" s="407" t="s">
        <v>6776</v>
      </c>
      <c r="I544" s="407" t="s">
        <v>6776</v>
      </c>
      <c r="J544" s="88"/>
      <c r="K544" s="407" t="s">
        <v>6776</v>
      </c>
      <c r="L544" s="113"/>
      <c r="M544" s="113"/>
      <c r="N544" s="113"/>
      <c r="O544" s="113"/>
      <c r="P544" s="113"/>
      <c r="Q544" s="113"/>
      <c r="R544" s="113"/>
      <c r="S544" s="113"/>
      <c r="T544" s="223"/>
      <c r="U544" s="223"/>
      <c r="V544" s="223"/>
      <c r="W544" s="223"/>
      <c r="X544" s="176"/>
      <c r="Y544" s="176"/>
      <c r="Z544" s="176"/>
      <c r="AA544" s="176"/>
      <c r="AB544" s="223"/>
      <c r="AC544" s="223"/>
      <c r="AD544" s="223"/>
      <c r="AE544" s="223"/>
      <c r="AF544" s="176"/>
      <c r="AG544" s="176"/>
      <c r="AH544" s="176"/>
      <c r="AI544" s="176"/>
      <c r="AJ544" s="87"/>
      <c r="AK544" s="370"/>
      <c r="AL544" s="370"/>
      <c r="AM544" s="101"/>
      <c r="AN544" s="101"/>
      <c r="AO544" s="101"/>
      <c r="AP544" s="101"/>
      <c r="AQ544" s="102"/>
      <c r="AR544" s="102"/>
      <c r="AS544" s="102"/>
      <c r="AT544" s="102"/>
      <c r="AU544" s="103"/>
      <c r="AV544" s="371"/>
      <c r="AW544" s="180"/>
      <c r="AX544" s="223"/>
      <c r="AY544" s="223"/>
      <c r="AZ544" s="223"/>
      <c r="BA544" s="223"/>
      <c r="BB544" s="223"/>
      <c r="BC544" s="223"/>
      <c r="BD544" s="223"/>
      <c r="BE544" s="107"/>
    </row>
    <row r="545" spans="1:57" s="84" customFormat="1" ht="34.5" hidden="1" customHeight="1">
      <c r="F545" s="56"/>
      <c r="G545" s="57"/>
      <c r="H545" s="407" t="s">
        <v>6776</v>
      </c>
      <c r="I545" s="407" t="s">
        <v>6776</v>
      </c>
      <c r="J545" s="88"/>
      <c r="K545" s="407" t="s">
        <v>6776</v>
      </c>
      <c r="L545" s="113"/>
      <c r="M545" s="113"/>
      <c r="N545" s="113"/>
      <c r="O545" s="113"/>
      <c r="P545" s="113"/>
      <c r="Q545" s="113"/>
      <c r="R545" s="113"/>
      <c r="S545" s="113"/>
      <c r="T545" s="223"/>
      <c r="U545" s="223"/>
      <c r="V545" s="223"/>
      <c r="W545" s="223"/>
      <c r="X545" s="176"/>
      <c r="Y545" s="176"/>
      <c r="Z545" s="176"/>
      <c r="AA545" s="176"/>
      <c r="AB545" s="223"/>
      <c r="AC545" s="223"/>
      <c r="AD545" s="223"/>
      <c r="AE545" s="223"/>
      <c r="AF545" s="176"/>
      <c r="AG545" s="176"/>
      <c r="AH545" s="176"/>
      <c r="AI545" s="176"/>
      <c r="AJ545" s="87"/>
      <c r="AK545" s="370"/>
      <c r="AL545" s="370"/>
      <c r="AM545" s="101"/>
      <c r="AN545" s="101"/>
      <c r="AO545" s="101"/>
      <c r="AP545" s="101"/>
      <c r="AQ545" s="102"/>
      <c r="AR545" s="102"/>
      <c r="AS545" s="102"/>
      <c r="AT545" s="102"/>
      <c r="AU545" s="103"/>
      <c r="AV545" s="371"/>
      <c r="AW545" s="180"/>
      <c r="AX545" s="223"/>
      <c r="AY545" s="223"/>
      <c r="AZ545" s="223"/>
      <c r="BA545" s="223"/>
      <c r="BB545" s="223"/>
      <c r="BC545" s="223"/>
      <c r="BD545" s="223"/>
      <c r="BE545" s="107"/>
    </row>
    <row r="546" spans="1:57" s="84" customFormat="1" ht="34.5" hidden="1" customHeight="1">
      <c r="F546" s="56"/>
      <c r="G546" s="57"/>
      <c r="H546" s="407" t="s">
        <v>6776</v>
      </c>
      <c r="I546" s="407" t="s">
        <v>6776</v>
      </c>
      <c r="J546" s="88"/>
      <c r="K546" s="407" t="s">
        <v>6776</v>
      </c>
      <c r="L546" s="113"/>
      <c r="M546" s="113"/>
      <c r="N546" s="113"/>
      <c r="O546" s="113"/>
      <c r="P546" s="113"/>
      <c r="Q546" s="113"/>
      <c r="R546" s="113"/>
      <c r="S546" s="113"/>
      <c r="T546" s="223"/>
      <c r="U546" s="223"/>
      <c r="V546" s="223"/>
      <c r="W546" s="223"/>
      <c r="X546" s="176"/>
      <c r="Y546" s="176"/>
      <c r="Z546" s="176"/>
      <c r="AA546" s="176"/>
      <c r="AB546" s="223"/>
      <c r="AC546" s="223"/>
      <c r="AD546" s="223"/>
      <c r="AE546" s="223"/>
      <c r="AF546" s="176"/>
      <c r="AG546" s="176"/>
      <c r="AH546" s="176"/>
      <c r="AI546" s="176"/>
      <c r="AJ546" s="87"/>
      <c r="AK546" s="370"/>
      <c r="AL546" s="370"/>
      <c r="AM546" s="101"/>
      <c r="AN546" s="101"/>
      <c r="AO546" s="101"/>
      <c r="AP546" s="101"/>
      <c r="AQ546" s="102"/>
      <c r="AR546" s="102"/>
      <c r="AS546" s="102"/>
      <c r="AT546" s="102"/>
      <c r="AU546" s="103"/>
      <c r="AV546" s="371"/>
      <c r="AW546" s="180"/>
      <c r="AX546" s="223"/>
      <c r="AY546" s="223"/>
      <c r="AZ546" s="223"/>
      <c r="BA546" s="223"/>
      <c r="BB546" s="223"/>
      <c r="BC546" s="223"/>
      <c r="BD546" s="223"/>
      <c r="BE546" s="107"/>
    </row>
    <row r="547" spans="1:57" s="84" customFormat="1" ht="34.5" customHeight="1">
      <c r="A547" s="84" t="s">
        <v>6675</v>
      </c>
      <c r="B547" s="84" t="s">
        <v>6676</v>
      </c>
      <c r="C547" s="84" t="s">
        <v>6677</v>
      </c>
      <c r="D547" s="84" t="s">
        <v>6678</v>
      </c>
      <c r="E547" s="84" t="s">
        <v>3</v>
      </c>
      <c r="F547" s="56"/>
      <c r="G547" s="57" t="s">
        <v>1114</v>
      </c>
      <c r="H547" s="407" t="s">
        <v>6780</v>
      </c>
      <c r="I547" s="407" t="s">
        <v>1111</v>
      </c>
      <c r="J547" s="88" t="s">
        <v>1107</v>
      </c>
      <c r="K547" s="407" t="s">
        <v>1119</v>
      </c>
      <c r="L547" s="113">
        <v>1600</v>
      </c>
      <c r="M547" s="113">
        <v>720</v>
      </c>
      <c r="N547" s="113">
        <v>590</v>
      </c>
      <c r="O547" s="113">
        <v>400</v>
      </c>
      <c r="P547" s="113"/>
      <c r="Q547" s="113"/>
      <c r="R547" s="113"/>
      <c r="S547" s="113"/>
      <c r="T547" s="223" t="s">
        <v>1114</v>
      </c>
      <c r="U547" s="223"/>
      <c r="V547" s="223"/>
      <c r="W547" s="223"/>
      <c r="X547" s="176"/>
      <c r="Y547" s="176">
        <v>0</v>
      </c>
      <c r="Z547" s="176">
        <v>0</v>
      </c>
      <c r="AA547" s="176"/>
      <c r="AB547" s="223"/>
      <c r="AC547" s="223"/>
      <c r="AD547" s="223"/>
      <c r="AE547" s="223"/>
      <c r="AF547" s="176"/>
      <c r="AG547" s="176"/>
      <c r="AH547" s="176"/>
      <c r="AI547" s="176"/>
      <c r="AJ547" s="87"/>
      <c r="AK547" s="370">
        <v>15.972222222222221</v>
      </c>
      <c r="AL547" s="370"/>
      <c r="AM547" s="101" t="e">
        <v>#REF!</v>
      </c>
      <c r="AN547" s="101" t="e">
        <v>#REF!</v>
      </c>
      <c r="AO547" s="101" t="e">
        <v>#REF!</v>
      </c>
      <c r="AP547" s="101" t="e">
        <v>#REF!</v>
      </c>
      <c r="AQ547" s="102" t="e">
        <v>#REF!</v>
      </c>
      <c r="AR547" s="102" t="e">
        <v>#REF!</v>
      </c>
      <c r="AS547" s="102" t="e">
        <v>#REF!</v>
      </c>
      <c r="AT547" s="102" t="e">
        <v>#REF!</v>
      </c>
      <c r="AU547" s="103" t="e">
        <v>#REF!</v>
      </c>
      <c r="AV547" s="371"/>
      <c r="AW547" s="180" t="s">
        <v>3</v>
      </c>
      <c r="AX547" s="223"/>
      <c r="AY547" s="223">
        <v>240</v>
      </c>
      <c r="AZ547" s="223"/>
      <c r="BA547" s="223"/>
      <c r="BB547" s="223"/>
      <c r="BC547" s="223"/>
      <c r="BD547" s="223"/>
      <c r="BE547" s="107"/>
    </row>
    <row r="548" spans="1:57" s="84" customFormat="1" ht="34.5" hidden="1" customHeight="1">
      <c r="F548" s="56"/>
      <c r="G548" s="57"/>
      <c r="H548" s="407" t="s">
        <v>6776</v>
      </c>
      <c r="I548" s="407" t="s">
        <v>6776</v>
      </c>
      <c r="J548" s="88"/>
      <c r="K548" s="407" t="s">
        <v>6776</v>
      </c>
      <c r="L548" s="113"/>
      <c r="M548" s="113"/>
      <c r="N548" s="113"/>
      <c r="O548" s="113"/>
      <c r="P548" s="113"/>
      <c r="Q548" s="113"/>
      <c r="R548" s="113"/>
      <c r="S548" s="113"/>
      <c r="T548" s="223"/>
      <c r="U548" s="223"/>
      <c r="V548" s="223"/>
      <c r="W548" s="223"/>
      <c r="X548" s="176"/>
      <c r="Y548" s="176"/>
      <c r="Z548" s="176"/>
      <c r="AA548" s="176"/>
      <c r="AB548" s="223"/>
      <c r="AC548" s="223"/>
      <c r="AD548" s="223"/>
      <c r="AE548" s="223"/>
      <c r="AF548" s="176"/>
      <c r="AG548" s="176"/>
      <c r="AH548" s="176"/>
      <c r="AI548" s="176"/>
      <c r="AJ548" s="87"/>
      <c r="AK548" s="370"/>
      <c r="AL548" s="372"/>
      <c r="AM548" s="123"/>
      <c r="AN548" s="123"/>
      <c r="AO548" s="123"/>
      <c r="AP548" s="123"/>
      <c r="AQ548" s="124"/>
      <c r="AR548" s="124"/>
      <c r="AS548" s="124"/>
      <c r="AT548" s="124"/>
      <c r="AU548" s="125"/>
      <c r="AV548" s="373"/>
      <c r="AW548" s="182"/>
      <c r="AX548" s="182"/>
      <c r="AY548" s="182"/>
      <c r="AZ548" s="182"/>
      <c r="BA548" s="182"/>
      <c r="BB548" s="182"/>
      <c r="BC548" s="182"/>
      <c r="BD548" s="182"/>
      <c r="BE548" s="107"/>
    </row>
    <row r="549" spans="1:57" s="84" customFormat="1" ht="34.5" hidden="1" customHeight="1">
      <c r="F549" s="56"/>
      <c r="G549" s="57"/>
      <c r="H549" s="407" t="s">
        <v>6776</v>
      </c>
      <c r="I549" s="407" t="s">
        <v>6776</v>
      </c>
      <c r="J549" s="88"/>
      <c r="K549" s="407" t="s">
        <v>6776</v>
      </c>
      <c r="L549" s="113"/>
      <c r="M549" s="113"/>
      <c r="N549" s="113"/>
      <c r="O549" s="113"/>
      <c r="P549" s="113"/>
      <c r="Q549" s="113"/>
      <c r="R549" s="113"/>
      <c r="S549" s="113"/>
      <c r="T549" s="223"/>
      <c r="U549" s="223"/>
      <c r="V549" s="223"/>
      <c r="W549" s="223"/>
      <c r="X549" s="176"/>
      <c r="Y549" s="176"/>
      <c r="Z549" s="176"/>
      <c r="AA549" s="176"/>
      <c r="AB549" s="223"/>
      <c r="AC549" s="223"/>
      <c r="AD549" s="223"/>
      <c r="AE549" s="223"/>
      <c r="AF549" s="176"/>
      <c r="AG549" s="176"/>
      <c r="AH549" s="176"/>
      <c r="AI549" s="176"/>
      <c r="AJ549" s="87"/>
      <c r="AK549" s="370"/>
      <c r="AL549" s="372"/>
      <c r="AM549" s="123"/>
      <c r="AN549" s="123"/>
      <c r="AO549" s="123"/>
      <c r="AP549" s="123"/>
      <c r="AQ549" s="124"/>
      <c r="AR549" s="124"/>
      <c r="AS549" s="124"/>
      <c r="AT549" s="124"/>
      <c r="AU549" s="125"/>
      <c r="AV549" s="373"/>
      <c r="AW549" s="182"/>
      <c r="AX549" s="182"/>
      <c r="AY549" s="182"/>
      <c r="AZ549" s="182"/>
      <c r="BA549" s="182"/>
      <c r="BB549" s="182"/>
      <c r="BC549" s="182"/>
      <c r="BD549" s="182"/>
      <c r="BE549" s="107"/>
    </row>
    <row r="550" spans="1:57" s="84" customFormat="1" ht="34.5" hidden="1" customHeight="1">
      <c r="F550" s="56"/>
      <c r="G550" s="57"/>
      <c r="H550" s="407" t="s">
        <v>6776</v>
      </c>
      <c r="I550" s="407" t="s">
        <v>6776</v>
      </c>
      <c r="J550" s="88"/>
      <c r="K550" s="407" t="s">
        <v>6776</v>
      </c>
      <c r="L550" s="113"/>
      <c r="M550" s="113"/>
      <c r="N550" s="113"/>
      <c r="O550" s="113"/>
      <c r="P550" s="113"/>
      <c r="Q550" s="113"/>
      <c r="R550" s="113"/>
      <c r="S550" s="113"/>
      <c r="T550" s="223"/>
      <c r="U550" s="223"/>
      <c r="V550" s="223"/>
      <c r="W550" s="223"/>
      <c r="X550" s="176"/>
      <c r="Y550" s="176"/>
      <c r="Z550" s="176"/>
      <c r="AA550" s="176"/>
      <c r="AB550" s="223"/>
      <c r="AC550" s="223"/>
      <c r="AD550" s="223"/>
      <c r="AE550" s="223"/>
      <c r="AF550" s="176"/>
      <c r="AG550" s="176"/>
      <c r="AH550" s="176"/>
      <c r="AI550" s="176"/>
      <c r="AJ550" s="87"/>
      <c r="AK550" s="370"/>
      <c r="AL550" s="372"/>
      <c r="AM550" s="123"/>
      <c r="AN550" s="123"/>
      <c r="AO550" s="123"/>
      <c r="AP550" s="123"/>
      <c r="AQ550" s="124"/>
      <c r="AR550" s="124"/>
      <c r="AS550" s="124"/>
      <c r="AT550" s="124"/>
      <c r="AU550" s="125"/>
      <c r="AV550" s="373"/>
      <c r="AW550" s="182"/>
      <c r="AX550" s="182"/>
      <c r="AY550" s="182"/>
      <c r="AZ550" s="182"/>
      <c r="BA550" s="182"/>
      <c r="BB550" s="182"/>
      <c r="BC550" s="182"/>
      <c r="BD550" s="182"/>
      <c r="BE550" s="107"/>
    </row>
    <row r="551" spans="1:57" s="84" customFormat="1" ht="34.5" hidden="1" customHeight="1">
      <c r="F551" s="56"/>
      <c r="G551" s="57"/>
      <c r="H551" s="407" t="s">
        <v>6776</v>
      </c>
      <c r="I551" s="407" t="s">
        <v>6776</v>
      </c>
      <c r="J551" s="88"/>
      <c r="K551" s="407" t="s">
        <v>6776</v>
      </c>
      <c r="L551" s="113"/>
      <c r="M551" s="113"/>
      <c r="N551" s="113"/>
      <c r="O551" s="113"/>
      <c r="P551" s="113"/>
      <c r="Q551" s="113"/>
      <c r="R551" s="113"/>
      <c r="S551" s="113"/>
      <c r="T551" s="223"/>
      <c r="U551" s="223"/>
      <c r="V551" s="223"/>
      <c r="W551" s="223"/>
      <c r="X551" s="176"/>
      <c r="Y551" s="176"/>
      <c r="Z551" s="176"/>
      <c r="AA551" s="176"/>
      <c r="AB551" s="223"/>
      <c r="AC551" s="223"/>
      <c r="AD551" s="223"/>
      <c r="AE551" s="223"/>
      <c r="AF551" s="176"/>
      <c r="AG551" s="176"/>
      <c r="AH551" s="176"/>
      <c r="AI551" s="176"/>
      <c r="AJ551" s="87"/>
      <c r="AK551" s="370"/>
      <c r="AL551" s="372"/>
      <c r="AM551" s="123"/>
      <c r="AN551" s="123"/>
      <c r="AO551" s="123"/>
      <c r="AP551" s="123"/>
      <c r="AQ551" s="124"/>
      <c r="AR551" s="124"/>
      <c r="AS551" s="124"/>
      <c r="AT551" s="124"/>
      <c r="AU551" s="125"/>
      <c r="AV551" s="373"/>
      <c r="AW551" s="182"/>
      <c r="AX551" s="182"/>
      <c r="AY551" s="182"/>
      <c r="AZ551" s="182"/>
      <c r="BA551" s="182"/>
      <c r="BB551" s="182"/>
      <c r="BC551" s="182"/>
      <c r="BD551" s="182"/>
      <c r="BE551" s="107"/>
    </row>
    <row r="552" spans="1:57" s="84" customFormat="1" ht="34.5" hidden="1" customHeight="1">
      <c r="F552" s="56"/>
      <c r="G552" s="57"/>
      <c r="H552" s="407" t="s">
        <v>6776</v>
      </c>
      <c r="I552" s="407" t="s">
        <v>6776</v>
      </c>
      <c r="J552" s="88"/>
      <c r="K552" s="407" t="s">
        <v>6776</v>
      </c>
      <c r="L552" s="113"/>
      <c r="M552" s="113"/>
      <c r="N552" s="113"/>
      <c r="O552" s="113"/>
      <c r="P552" s="113"/>
      <c r="Q552" s="113"/>
      <c r="R552" s="113"/>
      <c r="S552" s="113"/>
      <c r="T552" s="223"/>
      <c r="U552" s="223"/>
      <c r="V552" s="223"/>
      <c r="W552" s="223"/>
      <c r="X552" s="176"/>
      <c r="Y552" s="176"/>
      <c r="Z552" s="176"/>
      <c r="AA552" s="176"/>
      <c r="AB552" s="223"/>
      <c r="AC552" s="223"/>
      <c r="AD552" s="223"/>
      <c r="AE552" s="223"/>
      <c r="AF552" s="176"/>
      <c r="AG552" s="176"/>
      <c r="AH552" s="176"/>
      <c r="AI552" s="176"/>
      <c r="AJ552" s="87"/>
      <c r="AK552" s="370"/>
      <c r="AL552" s="372"/>
      <c r="AM552" s="123"/>
      <c r="AN552" s="123"/>
      <c r="AO552" s="123"/>
      <c r="AP552" s="123"/>
      <c r="AQ552" s="124"/>
      <c r="AR552" s="124"/>
      <c r="AS552" s="124"/>
      <c r="AT552" s="124"/>
      <c r="AU552" s="125"/>
      <c r="AV552" s="373"/>
      <c r="AW552" s="182"/>
      <c r="AX552" s="182"/>
      <c r="AY552" s="182"/>
      <c r="AZ552" s="182"/>
      <c r="BA552" s="182"/>
      <c r="BB552" s="182"/>
      <c r="BC552" s="182"/>
      <c r="BD552" s="182"/>
      <c r="BE552" s="107"/>
    </row>
    <row r="553" spans="1:57" s="84" customFormat="1" ht="34.5" hidden="1" customHeight="1">
      <c r="F553" s="56"/>
      <c r="G553" s="57"/>
      <c r="H553" s="407" t="s">
        <v>6776</v>
      </c>
      <c r="I553" s="407" t="s">
        <v>6776</v>
      </c>
      <c r="J553" s="88"/>
      <c r="K553" s="407" t="s">
        <v>6776</v>
      </c>
      <c r="L553" s="113"/>
      <c r="M553" s="113"/>
      <c r="N553" s="113"/>
      <c r="O553" s="113"/>
      <c r="P553" s="113"/>
      <c r="Q553" s="113"/>
      <c r="R553" s="113"/>
      <c r="S553" s="113"/>
      <c r="T553" s="223"/>
      <c r="U553" s="223"/>
      <c r="V553" s="223"/>
      <c r="W553" s="223"/>
      <c r="X553" s="176"/>
      <c r="Y553" s="176"/>
      <c r="Z553" s="176"/>
      <c r="AA553" s="176"/>
      <c r="AB553" s="223"/>
      <c r="AC553" s="223"/>
      <c r="AD553" s="223"/>
      <c r="AE553" s="223"/>
      <c r="AF553" s="176"/>
      <c r="AG553" s="176"/>
      <c r="AH553" s="176"/>
      <c r="AI553" s="176"/>
      <c r="AJ553" s="87"/>
      <c r="AK553" s="370"/>
      <c r="AL553" s="372"/>
      <c r="AM553" s="123"/>
      <c r="AN553" s="123"/>
      <c r="AO553" s="123"/>
      <c r="AP553" s="123"/>
      <c r="AQ553" s="124"/>
      <c r="AR553" s="124"/>
      <c r="AS553" s="124"/>
      <c r="AT553" s="124"/>
      <c r="AU553" s="125"/>
      <c r="AV553" s="373"/>
      <c r="AW553" s="182"/>
      <c r="AX553" s="182"/>
      <c r="AY553" s="182"/>
      <c r="AZ553" s="182"/>
      <c r="BA553" s="182"/>
      <c r="BB553" s="182"/>
      <c r="BC553" s="182"/>
      <c r="BD553" s="182"/>
      <c r="BE553" s="107"/>
    </row>
    <row r="554" spans="1:57" ht="47.25">
      <c r="F554" s="56"/>
      <c r="G554" s="56" t="s">
        <v>1120</v>
      </c>
      <c r="H554" s="407" t="s">
        <v>6679</v>
      </c>
      <c r="I554" s="407" t="s">
        <v>1116</v>
      </c>
      <c r="J554" s="57" t="s">
        <v>6679</v>
      </c>
      <c r="K554" s="407" t="s">
        <v>1119</v>
      </c>
      <c r="L554" s="58">
        <v>1600</v>
      </c>
      <c r="M554" s="56">
        <v>720</v>
      </c>
      <c r="N554" s="56">
        <v>590</v>
      </c>
      <c r="O554" s="56">
        <v>400</v>
      </c>
      <c r="P554" s="58"/>
      <c r="Q554" s="58"/>
      <c r="R554" s="58"/>
      <c r="S554" s="58"/>
      <c r="T554" s="59" t="s">
        <v>1120</v>
      </c>
      <c r="U554" s="60"/>
      <c r="V554" s="60"/>
      <c r="W554" s="60"/>
      <c r="X554" s="60"/>
      <c r="Y554" s="61"/>
      <c r="Z554" s="61"/>
      <c r="AA554" s="61"/>
      <c r="AB554" s="61"/>
      <c r="AC554" s="60"/>
      <c r="AD554" s="60"/>
      <c r="AE554" s="60"/>
      <c r="AF554" s="60"/>
      <c r="AG554" s="62"/>
      <c r="AH554" s="62"/>
      <c r="AI554" s="62"/>
      <c r="AJ554" s="62"/>
      <c r="AK554" s="63">
        <v>9.4722222222222214</v>
      </c>
    </row>
    <row r="555" spans="1:57" hidden="1">
      <c r="F555" s="56"/>
      <c r="G555" s="56"/>
      <c r="H555" s="407" t="s">
        <v>6776</v>
      </c>
      <c r="I555" s="407" t="s">
        <v>6776</v>
      </c>
      <c r="J555" s="57"/>
      <c r="K555" s="407" t="s">
        <v>6776</v>
      </c>
      <c r="L555" s="58"/>
      <c r="M555" s="56"/>
      <c r="N555" s="56"/>
      <c r="O555" s="56"/>
      <c r="P555" s="58"/>
      <c r="Q555" s="58"/>
      <c r="R555" s="58"/>
      <c r="S555" s="58"/>
      <c r="T555" s="59"/>
      <c r="U555" s="60"/>
      <c r="V555" s="60"/>
      <c r="W555" s="60"/>
      <c r="X555" s="60"/>
      <c r="Y555" s="61"/>
      <c r="Z555" s="61"/>
      <c r="AA555" s="61"/>
      <c r="AB555" s="61"/>
      <c r="AC555" s="60"/>
      <c r="AD555" s="60"/>
      <c r="AE555" s="60"/>
      <c r="AF555" s="60"/>
      <c r="AG555" s="62"/>
      <c r="AH555" s="62"/>
      <c r="AI555" s="62"/>
      <c r="AJ555" s="62"/>
      <c r="AK555" s="63"/>
    </row>
    <row r="556" spans="1:57" hidden="1">
      <c r="F556" s="56"/>
      <c r="G556" s="56"/>
      <c r="H556" s="407" t="s">
        <v>6776</v>
      </c>
      <c r="I556" s="407" t="s">
        <v>6776</v>
      </c>
      <c r="J556" s="57"/>
      <c r="K556" s="407" t="s">
        <v>6776</v>
      </c>
      <c r="L556" s="58"/>
      <c r="M556" s="56"/>
      <c r="N556" s="56"/>
      <c r="O556" s="56"/>
      <c r="P556" s="58"/>
      <c r="Q556" s="58"/>
      <c r="R556" s="58"/>
      <c r="S556" s="58"/>
      <c r="T556" s="59"/>
      <c r="U556" s="60"/>
      <c r="V556" s="60"/>
      <c r="W556" s="60"/>
      <c r="X556" s="60"/>
      <c r="Y556" s="61"/>
      <c r="Z556" s="61"/>
      <c r="AA556" s="61"/>
      <c r="AB556" s="61"/>
      <c r="AC556" s="60"/>
      <c r="AD556" s="60"/>
      <c r="AE556" s="60"/>
      <c r="AF556" s="60"/>
      <c r="AG556" s="62"/>
      <c r="AH556" s="62"/>
      <c r="AI556" s="62"/>
      <c r="AJ556" s="62"/>
      <c r="AK556" s="63"/>
    </row>
    <row r="557" spans="1:57" hidden="1">
      <c r="F557" s="56"/>
      <c r="G557" s="56"/>
      <c r="H557" s="407" t="s">
        <v>6776</v>
      </c>
      <c r="I557" s="407" t="s">
        <v>6776</v>
      </c>
      <c r="J557" s="57"/>
      <c r="K557" s="407" t="s">
        <v>6776</v>
      </c>
      <c r="L557" s="58"/>
      <c r="M557" s="56"/>
      <c r="N557" s="56"/>
      <c r="O557" s="56"/>
      <c r="P557" s="58"/>
      <c r="Q557" s="58"/>
      <c r="R557" s="58"/>
      <c r="S557" s="58"/>
      <c r="T557" s="59"/>
      <c r="U557" s="60"/>
      <c r="V557" s="60"/>
      <c r="W557" s="60"/>
      <c r="X557" s="60"/>
      <c r="Y557" s="61"/>
      <c r="Z557" s="61"/>
      <c r="AA557" s="61"/>
      <c r="AB557" s="61"/>
      <c r="AC557" s="60"/>
      <c r="AD557" s="60"/>
      <c r="AE557" s="60"/>
      <c r="AF557" s="60"/>
      <c r="AG557" s="62"/>
      <c r="AH557" s="62"/>
      <c r="AI557" s="62"/>
      <c r="AJ557" s="62"/>
      <c r="AK557" s="63"/>
    </row>
    <row r="558" spans="1:57" hidden="1">
      <c r="F558" s="56"/>
      <c r="G558" s="56"/>
      <c r="H558" s="407" t="s">
        <v>6776</v>
      </c>
      <c r="I558" s="407" t="s">
        <v>6776</v>
      </c>
      <c r="J558" s="57"/>
      <c r="K558" s="407" t="s">
        <v>6776</v>
      </c>
      <c r="L558" s="58"/>
      <c r="M558" s="56"/>
      <c r="N558" s="56"/>
      <c r="O558" s="56"/>
      <c r="P558" s="58"/>
      <c r="Q558" s="58"/>
      <c r="R558" s="58"/>
      <c r="S558" s="58"/>
      <c r="T558" s="59"/>
      <c r="U558" s="60"/>
      <c r="V558" s="60"/>
      <c r="W558" s="60"/>
      <c r="X558" s="60"/>
      <c r="Y558" s="61"/>
      <c r="Z558" s="61"/>
      <c r="AA558" s="61"/>
      <c r="AB558" s="61"/>
      <c r="AC558" s="60"/>
      <c r="AD558" s="60"/>
      <c r="AE558" s="60"/>
      <c r="AF558" s="60"/>
      <c r="AG558" s="62"/>
      <c r="AH558" s="62"/>
      <c r="AI558" s="62"/>
      <c r="AJ558" s="62"/>
      <c r="AK558" s="63"/>
    </row>
    <row r="559" spans="1:57" hidden="1">
      <c r="F559" s="56"/>
      <c r="G559" s="56"/>
      <c r="H559" s="407" t="s">
        <v>6776</v>
      </c>
      <c r="I559" s="407" t="s">
        <v>6776</v>
      </c>
      <c r="J559" s="57"/>
      <c r="K559" s="407" t="s">
        <v>6776</v>
      </c>
      <c r="L559" s="58"/>
      <c r="M559" s="56"/>
      <c r="N559" s="56"/>
      <c r="O559" s="56"/>
      <c r="P559" s="58"/>
      <c r="Q559" s="58"/>
      <c r="R559" s="58"/>
      <c r="S559" s="58"/>
      <c r="T559" s="59"/>
      <c r="U559" s="60"/>
      <c r="V559" s="60"/>
      <c r="W559" s="60"/>
      <c r="X559" s="60"/>
      <c r="Y559" s="61"/>
      <c r="Z559" s="61"/>
      <c r="AA559" s="61"/>
      <c r="AB559" s="61"/>
      <c r="AC559" s="60"/>
      <c r="AD559" s="60"/>
      <c r="AE559" s="60"/>
      <c r="AF559" s="60"/>
      <c r="AG559" s="62"/>
      <c r="AH559" s="62"/>
      <c r="AI559" s="62"/>
      <c r="AJ559" s="62"/>
      <c r="AK559" s="63"/>
    </row>
    <row r="560" spans="1:57" hidden="1">
      <c r="F560" s="56"/>
      <c r="G560" s="56"/>
      <c r="H560" s="407" t="s">
        <v>6776</v>
      </c>
      <c r="I560" s="407" t="s">
        <v>6776</v>
      </c>
      <c r="J560" s="57"/>
      <c r="K560" s="407" t="s">
        <v>6776</v>
      </c>
      <c r="L560" s="58"/>
      <c r="M560" s="56"/>
      <c r="N560" s="56"/>
      <c r="O560" s="56"/>
      <c r="P560" s="58"/>
      <c r="Q560" s="58"/>
      <c r="R560" s="58"/>
      <c r="S560" s="58"/>
      <c r="T560" s="59"/>
      <c r="U560" s="60"/>
      <c r="V560" s="60"/>
      <c r="W560" s="60"/>
      <c r="X560" s="60"/>
      <c r="Y560" s="61"/>
      <c r="Z560" s="61"/>
      <c r="AA560" s="61"/>
      <c r="AB560" s="61"/>
      <c r="AC560" s="60"/>
      <c r="AD560" s="60"/>
      <c r="AE560" s="60"/>
      <c r="AF560" s="60"/>
      <c r="AG560" s="62"/>
      <c r="AH560" s="62"/>
      <c r="AI560" s="62"/>
      <c r="AJ560" s="62"/>
      <c r="AK560" s="63"/>
    </row>
    <row r="561" spans="1:57" ht="47.25">
      <c r="F561" s="56"/>
      <c r="G561" s="56" t="s">
        <v>1123</v>
      </c>
      <c r="H561" s="407" t="s">
        <v>6679</v>
      </c>
      <c r="I561" s="407" t="s">
        <v>1119</v>
      </c>
      <c r="J561" s="57" t="s">
        <v>6679</v>
      </c>
      <c r="K561" s="407" t="s">
        <v>6781</v>
      </c>
      <c r="L561" s="58">
        <v>1500</v>
      </c>
      <c r="M561" s="56">
        <v>720</v>
      </c>
      <c r="N561" s="56">
        <v>500</v>
      </c>
      <c r="O561" s="56">
        <v>400</v>
      </c>
      <c r="P561" s="58"/>
      <c r="Q561" s="58"/>
      <c r="R561" s="58"/>
      <c r="S561" s="58"/>
      <c r="T561" s="59" t="s">
        <v>1123</v>
      </c>
      <c r="U561" s="60"/>
      <c r="V561" s="60"/>
      <c r="W561" s="60"/>
      <c r="X561" s="60"/>
      <c r="Y561" s="61"/>
      <c r="Z561" s="61"/>
      <c r="AA561" s="61"/>
      <c r="AB561" s="61"/>
      <c r="AC561" s="60"/>
      <c r="AD561" s="60"/>
      <c r="AE561" s="60"/>
      <c r="AF561" s="60"/>
      <c r="AG561" s="62"/>
      <c r="AH561" s="62"/>
      <c r="AI561" s="62"/>
      <c r="AJ561" s="62"/>
      <c r="AK561" s="63">
        <v>5.333333333333333</v>
      </c>
    </row>
    <row r="562" spans="1:57" hidden="1">
      <c r="F562" s="56"/>
      <c r="G562" s="56"/>
      <c r="H562" s="407" t="s">
        <v>6776</v>
      </c>
      <c r="I562" s="407" t="s">
        <v>6776</v>
      </c>
      <c r="J562" s="57"/>
      <c r="K562" s="407" t="s">
        <v>6776</v>
      </c>
      <c r="L562" s="58"/>
      <c r="M562" s="56"/>
      <c r="N562" s="56"/>
      <c r="O562" s="56"/>
      <c r="P562" s="58"/>
      <c r="Q562" s="58"/>
      <c r="R562" s="58"/>
      <c r="S562" s="58"/>
      <c r="T562" s="59"/>
      <c r="U562" s="60"/>
      <c r="V562" s="60"/>
      <c r="W562" s="60"/>
      <c r="X562" s="60"/>
      <c r="Y562" s="61"/>
      <c r="Z562" s="61"/>
      <c r="AA562" s="61"/>
      <c r="AB562" s="61"/>
      <c r="AC562" s="60"/>
      <c r="AD562" s="60"/>
      <c r="AE562" s="60"/>
      <c r="AF562" s="60"/>
      <c r="AG562" s="62"/>
      <c r="AH562" s="62"/>
      <c r="AI562" s="62"/>
      <c r="AJ562" s="62"/>
      <c r="AK562" s="63"/>
    </row>
    <row r="563" spans="1:57" hidden="1">
      <c r="F563" s="56"/>
      <c r="G563" s="56"/>
      <c r="H563" s="407" t="s">
        <v>6776</v>
      </c>
      <c r="I563" s="407" t="s">
        <v>6776</v>
      </c>
      <c r="J563" s="57"/>
      <c r="K563" s="407" t="s">
        <v>6776</v>
      </c>
      <c r="L563" s="58"/>
      <c r="M563" s="56"/>
      <c r="N563" s="56"/>
      <c r="O563" s="56"/>
      <c r="P563" s="58"/>
      <c r="Q563" s="58"/>
      <c r="R563" s="58"/>
      <c r="S563" s="58"/>
      <c r="T563" s="59"/>
      <c r="U563" s="60"/>
      <c r="V563" s="60"/>
      <c r="W563" s="60"/>
      <c r="X563" s="60"/>
      <c r="Y563" s="61"/>
      <c r="Z563" s="61"/>
      <c r="AA563" s="61"/>
      <c r="AB563" s="61"/>
      <c r="AC563" s="60"/>
      <c r="AD563" s="60"/>
      <c r="AE563" s="60"/>
      <c r="AF563" s="60"/>
      <c r="AG563" s="62"/>
      <c r="AH563" s="62"/>
      <c r="AI563" s="62"/>
      <c r="AJ563" s="62"/>
      <c r="AK563" s="63"/>
    </row>
    <row r="564" spans="1:57" hidden="1">
      <c r="F564" s="56"/>
      <c r="G564" s="56"/>
      <c r="H564" s="407" t="s">
        <v>6776</v>
      </c>
      <c r="I564" s="407" t="s">
        <v>6776</v>
      </c>
      <c r="J564" s="57"/>
      <c r="K564" s="407" t="s">
        <v>6776</v>
      </c>
      <c r="L564" s="58"/>
      <c r="M564" s="56"/>
      <c r="N564" s="56"/>
      <c r="O564" s="56"/>
      <c r="P564" s="58"/>
      <c r="Q564" s="58"/>
      <c r="R564" s="58"/>
      <c r="S564" s="58"/>
      <c r="T564" s="59"/>
      <c r="U564" s="60"/>
      <c r="V564" s="60"/>
      <c r="W564" s="60"/>
      <c r="X564" s="60"/>
      <c r="Y564" s="61"/>
      <c r="Z564" s="61"/>
      <c r="AA564" s="61"/>
      <c r="AB564" s="61"/>
      <c r="AC564" s="60"/>
      <c r="AD564" s="60"/>
      <c r="AE564" s="60"/>
      <c r="AF564" s="60"/>
      <c r="AG564" s="62"/>
      <c r="AH564" s="62"/>
      <c r="AI564" s="62"/>
      <c r="AJ564" s="62"/>
      <c r="AK564" s="63"/>
    </row>
    <row r="565" spans="1:57" hidden="1">
      <c r="F565" s="56"/>
      <c r="G565" s="56"/>
      <c r="H565" s="407" t="s">
        <v>6776</v>
      </c>
      <c r="I565" s="407" t="s">
        <v>6776</v>
      </c>
      <c r="J565" s="57"/>
      <c r="K565" s="407" t="s">
        <v>6776</v>
      </c>
      <c r="L565" s="58"/>
      <c r="M565" s="56"/>
      <c r="N565" s="56"/>
      <c r="O565" s="56"/>
      <c r="P565" s="58"/>
      <c r="Q565" s="58"/>
      <c r="R565" s="58"/>
      <c r="S565" s="58"/>
      <c r="T565" s="59"/>
      <c r="U565" s="60"/>
      <c r="V565" s="60"/>
      <c r="W565" s="60"/>
      <c r="X565" s="60"/>
      <c r="Y565" s="61"/>
      <c r="Z565" s="61"/>
      <c r="AA565" s="61"/>
      <c r="AB565" s="61"/>
      <c r="AC565" s="60"/>
      <c r="AD565" s="60"/>
      <c r="AE565" s="60"/>
      <c r="AF565" s="60"/>
      <c r="AG565" s="62"/>
      <c r="AH565" s="62"/>
      <c r="AI565" s="62"/>
      <c r="AJ565" s="62"/>
      <c r="AK565" s="63"/>
    </row>
    <row r="566" spans="1:57" hidden="1">
      <c r="F566" s="56"/>
      <c r="G566" s="56"/>
      <c r="H566" s="407" t="s">
        <v>6776</v>
      </c>
      <c r="I566" s="407" t="s">
        <v>6776</v>
      </c>
      <c r="J566" s="57"/>
      <c r="K566" s="407" t="s">
        <v>6776</v>
      </c>
      <c r="L566" s="58"/>
      <c r="M566" s="56"/>
      <c r="N566" s="56"/>
      <c r="O566" s="56"/>
      <c r="P566" s="58"/>
      <c r="Q566" s="58"/>
      <c r="R566" s="58"/>
      <c r="S566" s="58"/>
      <c r="T566" s="59"/>
      <c r="U566" s="60"/>
      <c r="V566" s="60"/>
      <c r="W566" s="60"/>
      <c r="X566" s="60"/>
      <c r="Y566" s="61"/>
      <c r="Z566" s="61"/>
      <c r="AA566" s="61"/>
      <c r="AB566" s="61"/>
      <c r="AC566" s="60"/>
      <c r="AD566" s="60"/>
      <c r="AE566" s="60"/>
      <c r="AF566" s="60"/>
      <c r="AG566" s="62"/>
      <c r="AH566" s="62"/>
      <c r="AI566" s="62"/>
      <c r="AJ566" s="62"/>
      <c r="AK566" s="63"/>
    </row>
    <row r="567" spans="1:57" hidden="1">
      <c r="F567" s="56"/>
      <c r="G567" s="56"/>
      <c r="H567" s="407" t="s">
        <v>6776</v>
      </c>
      <c r="I567" s="407" t="s">
        <v>6776</v>
      </c>
      <c r="J567" s="57"/>
      <c r="K567" s="407" t="s">
        <v>6776</v>
      </c>
      <c r="L567" s="58"/>
      <c r="M567" s="56"/>
      <c r="N567" s="56"/>
      <c r="O567" s="56"/>
      <c r="P567" s="58"/>
      <c r="Q567" s="58"/>
      <c r="R567" s="58"/>
      <c r="S567" s="58"/>
      <c r="T567" s="59"/>
      <c r="U567" s="60"/>
      <c r="V567" s="60"/>
      <c r="W567" s="60"/>
      <c r="X567" s="60"/>
      <c r="Y567" s="61"/>
      <c r="Z567" s="61"/>
      <c r="AA567" s="61"/>
      <c r="AB567" s="61"/>
      <c r="AC567" s="60"/>
      <c r="AD567" s="60"/>
      <c r="AE567" s="60"/>
      <c r="AF567" s="60"/>
      <c r="AG567" s="62"/>
      <c r="AH567" s="62"/>
      <c r="AI567" s="62"/>
      <c r="AJ567" s="62"/>
      <c r="AK567" s="63"/>
    </row>
    <row r="568" spans="1:57" s="84" customFormat="1" ht="34.5" customHeight="1">
      <c r="A568" s="84" t="s">
        <v>6680</v>
      </c>
      <c r="B568" s="84" t="s">
        <v>6681</v>
      </c>
      <c r="C568" s="84" t="s">
        <v>6682</v>
      </c>
      <c r="D568" s="84" t="s">
        <v>6683</v>
      </c>
      <c r="E568" s="84" t="s">
        <v>3</v>
      </c>
      <c r="F568" s="56">
        <v>18</v>
      </c>
      <c r="G568" s="57" t="s">
        <v>1126</v>
      </c>
      <c r="H568" s="407" t="s">
        <v>6773</v>
      </c>
      <c r="I568" s="407" t="s">
        <v>6782</v>
      </c>
      <c r="J568" s="88" t="s">
        <v>333</v>
      </c>
      <c r="K568" s="407" t="s">
        <v>6684</v>
      </c>
      <c r="L568" s="113">
        <v>1500</v>
      </c>
      <c r="M568" s="113">
        <v>720</v>
      </c>
      <c r="N568" s="113">
        <v>500</v>
      </c>
      <c r="O568" s="113">
        <v>400</v>
      </c>
      <c r="P568" s="113"/>
      <c r="Q568" s="113"/>
      <c r="R568" s="113"/>
      <c r="S568" s="113"/>
      <c r="T568" s="223" t="s">
        <v>1126</v>
      </c>
      <c r="U568" s="223"/>
      <c r="V568" s="223"/>
      <c r="W568" s="223"/>
      <c r="X568" s="176"/>
      <c r="Y568" s="176"/>
      <c r="Z568" s="176"/>
      <c r="AA568" s="176"/>
      <c r="AB568" s="223"/>
      <c r="AC568" s="223"/>
      <c r="AD568" s="223"/>
      <c r="AE568" s="223"/>
      <c r="AF568" s="176"/>
      <c r="AG568" s="176"/>
      <c r="AH568" s="176"/>
      <c r="AI568" s="176"/>
      <c r="AJ568" s="87"/>
      <c r="AK568" s="370">
        <v>10.666666666666666</v>
      </c>
      <c r="AL568" s="370"/>
      <c r="AM568" s="101" t="e">
        <v>#REF!</v>
      </c>
      <c r="AN568" s="101" t="e">
        <v>#REF!</v>
      </c>
      <c r="AO568" s="101" t="e">
        <v>#REF!</v>
      </c>
      <c r="AP568" s="101" t="e">
        <v>#REF!</v>
      </c>
      <c r="AQ568" s="102" t="e">
        <v>#REF!</v>
      </c>
      <c r="AR568" s="102" t="e">
        <v>#REF!</v>
      </c>
      <c r="AS568" s="102" t="e">
        <v>#REF!</v>
      </c>
      <c r="AT568" s="102" t="e">
        <v>#REF!</v>
      </c>
      <c r="AU568" s="103" t="e">
        <v>#REF!</v>
      </c>
      <c r="AV568" s="371"/>
      <c r="AW568" s="180" t="s">
        <v>3</v>
      </c>
      <c r="AX568" s="223"/>
      <c r="AY568" s="223">
        <v>240</v>
      </c>
      <c r="AZ568" s="223"/>
      <c r="BA568" s="223"/>
      <c r="BB568" s="223"/>
      <c r="BC568" s="223"/>
      <c r="BD568" s="223"/>
      <c r="BE568" s="107"/>
    </row>
    <row r="569" spans="1:57" s="84" customFormat="1" ht="34.5" hidden="1" customHeight="1">
      <c r="F569" s="56"/>
      <c r="G569" s="57"/>
      <c r="H569" s="407" t="s">
        <v>6776</v>
      </c>
      <c r="I569" s="407" t="s">
        <v>6776</v>
      </c>
      <c r="J569" s="88"/>
      <c r="K569" s="407" t="s">
        <v>6776</v>
      </c>
      <c r="L569" s="113"/>
      <c r="M569" s="113"/>
      <c r="N569" s="113"/>
      <c r="O569" s="113"/>
      <c r="P569" s="113"/>
      <c r="Q569" s="113"/>
      <c r="R569" s="113"/>
      <c r="S569" s="113"/>
      <c r="T569" s="223"/>
      <c r="U569" s="223"/>
      <c r="V569" s="223"/>
      <c r="W569" s="223"/>
      <c r="X569" s="176"/>
      <c r="Y569" s="176"/>
      <c r="Z569" s="176"/>
      <c r="AA569" s="176"/>
      <c r="AB569" s="223"/>
      <c r="AC569" s="223"/>
      <c r="AD569" s="223"/>
      <c r="AE569" s="223"/>
      <c r="AF569" s="176"/>
      <c r="AG569" s="176"/>
      <c r="AH569" s="176"/>
      <c r="AI569" s="176"/>
      <c r="AJ569" s="87"/>
      <c r="AK569" s="370"/>
      <c r="AL569" s="370"/>
      <c r="AM569" s="101"/>
      <c r="AN569" s="101"/>
      <c r="AO569" s="101"/>
      <c r="AP569" s="101"/>
      <c r="AQ569" s="102"/>
      <c r="AR569" s="102"/>
      <c r="AS569" s="102"/>
      <c r="AT569" s="102"/>
      <c r="AU569" s="103"/>
      <c r="AV569" s="371"/>
      <c r="AW569" s="180"/>
      <c r="AX569" s="223"/>
      <c r="AY569" s="223"/>
      <c r="AZ569" s="223"/>
      <c r="BA569" s="223"/>
      <c r="BB569" s="223"/>
      <c r="BC569" s="223"/>
      <c r="BD569" s="223"/>
      <c r="BE569" s="107"/>
    </row>
    <row r="570" spans="1:57" s="84" customFormat="1" ht="34.5" hidden="1" customHeight="1">
      <c r="F570" s="56"/>
      <c r="G570" s="57"/>
      <c r="H570" s="407" t="s">
        <v>6776</v>
      </c>
      <c r="I570" s="407" t="s">
        <v>6776</v>
      </c>
      <c r="J570" s="88"/>
      <c r="K570" s="407" t="s">
        <v>6776</v>
      </c>
      <c r="L570" s="113"/>
      <c r="M570" s="113"/>
      <c r="N570" s="113"/>
      <c r="O570" s="113"/>
      <c r="P570" s="113"/>
      <c r="Q570" s="113"/>
      <c r="R570" s="113"/>
      <c r="S570" s="113"/>
      <c r="T570" s="223"/>
      <c r="U570" s="223"/>
      <c r="V570" s="223"/>
      <c r="W570" s="223"/>
      <c r="X570" s="176"/>
      <c r="Y570" s="176"/>
      <c r="Z570" s="176"/>
      <c r="AA570" s="176"/>
      <c r="AB570" s="223"/>
      <c r="AC570" s="223"/>
      <c r="AD570" s="223"/>
      <c r="AE570" s="223"/>
      <c r="AF570" s="176"/>
      <c r="AG570" s="176"/>
      <c r="AH570" s="176"/>
      <c r="AI570" s="176"/>
      <c r="AJ570" s="87"/>
      <c r="AK570" s="370"/>
      <c r="AL570" s="370"/>
      <c r="AM570" s="101"/>
      <c r="AN570" s="101"/>
      <c r="AO570" s="101"/>
      <c r="AP570" s="101"/>
      <c r="AQ570" s="102"/>
      <c r="AR570" s="102"/>
      <c r="AS570" s="102"/>
      <c r="AT570" s="102"/>
      <c r="AU570" s="103"/>
      <c r="AV570" s="371"/>
      <c r="AW570" s="180"/>
      <c r="AX570" s="223"/>
      <c r="AY570" s="223"/>
      <c r="AZ570" s="223"/>
      <c r="BA570" s="223"/>
      <c r="BB570" s="223"/>
      <c r="BC570" s="223"/>
      <c r="BD570" s="223"/>
      <c r="BE570" s="107"/>
    </row>
    <row r="571" spans="1:57" s="84" customFormat="1" ht="34.5" hidden="1" customHeight="1">
      <c r="F571" s="56"/>
      <c r="G571" s="57"/>
      <c r="H571" s="407" t="s">
        <v>6776</v>
      </c>
      <c r="I571" s="407" t="s">
        <v>6776</v>
      </c>
      <c r="J571" s="88"/>
      <c r="K571" s="407" t="s">
        <v>6776</v>
      </c>
      <c r="L571" s="113"/>
      <c r="M571" s="113"/>
      <c r="N571" s="113"/>
      <c r="O571" s="113"/>
      <c r="P571" s="113"/>
      <c r="Q571" s="113"/>
      <c r="R571" s="113"/>
      <c r="S571" s="113"/>
      <c r="T571" s="223"/>
      <c r="U571" s="223"/>
      <c r="V571" s="223"/>
      <c r="W571" s="223"/>
      <c r="X571" s="176"/>
      <c r="Y571" s="176"/>
      <c r="Z571" s="176"/>
      <c r="AA571" s="176"/>
      <c r="AB571" s="223"/>
      <c r="AC571" s="223"/>
      <c r="AD571" s="223"/>
      <c r="AE571" s="223"/>
      <c r="AF571" s="176"/>
      <c r="AG571" s="176"/>
      <c r="AH571" s="176"/>
      <c r="AI571" s="176"/>
      <c r="AJ571" s="87"/>
      <c r="AK571" s="370"/>
      <c r="AL571" s="370"/>
      <c r="AM571" s="101"/>
      <c r="AN571" s="101"/>
      <c r="AO571" s="101"/>
      <c r="AP571" s="101"/>
      <c r="AQ571" s="102"/>
      <c r="AR571" s="102"/>
      <c r="AS571" s="102"/>
      <c r="AT571" s="102"/>
      <c r="AU571" s="103"/>
      <c r="AV571" s="371"/>
      <c r="AW571" s="180"/>
      <c r="AX571" s="223"/>
      <c r="AY571" s="223"/>
      <c r="AZ571" s="223"/>
      <c r="BA571" s="223"/>
      <c r="BB571" s="223"/>
      <c r="BC571" s="223"/>
      <c r="BD571" s="223"/>
      <c r="BE571" s="107"/>
    </row>
    <row r="572" spans="1:57" s="84" customFormat="1" ht="34.5" hidden="1" customHeight="1">
      <c r="F572" s="56"/>
      <c r="G572" s="57"/>
      <c r="H572" s="407" t="s">
        <v>6776</v>
      </c>
      <c r="I572" s="407" t="s">
        <v>6776</v>
      </c>
      <c r="J572" s="88"/>
      <c r="K572" s="407" t="s">
        <v>6776</v>
      </c>
      <c r="L572" s="113"/>
      <c r="M572" s="113"/>
      <c r="N572" s="113"/>
      <c r="O572" s="113"/>
      <c r="P572" s="113"/>
      <c r="Q572" s="113"/>
      <c r="R572" s="113"/>
      <c r="S572" s="113"/>
      <c r="T572" s="223"/>
      <c r="U572" s="223"/>
      <c r="V572" s="223"/>
      <c r="W572" s="223"/>
      <c r="X572" s="176"/>
      <c r="Y572" s="176"/>
      <c r="Z572" s="176"/>
      <c r="AA572" s="176"/>
      <c r="AB572" s="223"/>
      <c r="AC572" s="223"/>
      <c r="AD572" s="223"/>
      <c r="AE572" s="223"/>
      <c r="AF572" s="176"/>
      <c r="AG572" s="176"/>
      <c r="AH572" s="176"/>
      <c r="AI572" s="176"/>
      <c r="AJ572" s="87"/>
      <c r="AK572" s="370"/>
      <c r="AL572" s="370"/>
      <c r="AM572" s="101"/>
      <c r="AN572" s="101"/>
      <c r="AO572" s="101"/>
      <c r="AP572" s="101"/>
      <c r="AQ572" s="102"/>
      <c r="AR572" s="102"/>
      <c r="AS572" s="102"/>
      <c r="AT572" s="102"/>
      <c r="AU572" s="103"/>
      <c r="AV572" s="371"/>
      <c r="AW572" s="180"/>
      <c r="AX572" s="223"/>
      <c r="AY572" s="223"/>
      <c r="AZ572" s="223"/>
      <c r="BA572" s="223"/>
      <c r="BB572" s="223"/>
      <c r="BC572" s="223"/>
      <c r="BD572" s="223"/>
      <c r="BE572" s="107"/>
    </row>
    <row r="573" spans="1:57" s="84" customFormat="1" ht="34.5" hidden="1" customHeight="1">
      <c r="F573" s="56"/>
      <c r="G573" s="57"/>
      <c r="H573" s="407" t="s">
        <v>6776</v>
      </c>
      <c r="I573" s="407" t="s">
        <v>6776</v>
      </c>
      <c r="J573" s="88"/>
      <c r="K573" s="407" t="s">
        <v>6776</v>
      </c>
      <c r="L573" s="113"/>
      <c r="M573" s="113"/>
      <c r="N573" s="113"/>
      <c r="O573" s="113"/>
      <c r="P573" s="113"/>
      <c r="Q573" s="113"/>
      <c r="R573" s="113"/>
      <c r="S573" s="113"/>
      <c r="T573" s="223"/>
      <c r="U573" s="223"/>
      <c r="V573" s="223"/>
      <c r="W573" s="223"/>
      <c r="X573" s="176"/>
      <c r="Y573" s="176"/>
      <c r="Z573" s="176"/>
      <c r="AA573" s="176"/>
      <c r="AB573" s="223"/>
      <c r="AC573" s="223"/>
      <c r="AD573" s="223"/>
      <c r="AE573" s="223"/>
      <c r="AF573" s="176"/>
      <c r="AG573" s="176"/>
      <c r="AH573" s="176"/>
      <c r="AI573" s="176"/>
      <c r="AJ573" s="87"/>
      <c r="AK573" s="370"/>
      <c r="AL573" s="370"/>
      <c r="AM573" s="101"/>
      <c r="AN573" s="101"/>
      <c r="AO573" s="101"/>
      <c r="AP573" s="101"/>
      <c r="AQ573" s="102"/>
      <c r="AR573" s="102"/>
      <c r="AS573" s="102"/>
      <c r="AT573" s="102"/>
      <c r="AU573" s="103"/>
      <c r="AV573" s="371"/>
      <c r="AW573" s="180"/>
      <c r="AX573" s="223"/>
      <c r="AY573" s="223"/>
      <c r="AZ573" s="223"/>
      <c r="BA573" s="223"/>
      <c r="BB573" s="223"/>
      <c r="BC573" s="223"/>
      <c r="BD573" s="223"/>
      <c r="BE573" s="107"/>
    </row>
    <row r="574" spans="1:57" s="84" customFormat="1" ht="34.5" hidden="1" customHeight="1">
      <c r="F574" s="56"/>
      <c r="G574" s="57"/>
      <c r="H574" s="407" t="s">
        <v>6776</v>
      </c>
      <c r="I574" s="407" t="s">
        <v>6776</v>
      </c>
      <c r="J574" s="88"/>
      <c r="K574" s="407" t="s">
        <v>6776</v>
      </c>
      <c r="L574" s="113"/>
      <c r="M574" s="113"/>
      <c r="N574" s="113"/>
      <c r="O574" s="113"/>
      <c r="P574" s="113"/>
      <c r="Q574" s="113"/>
      <c r="R574" s="113"/>
      <c r="S574" s="113"/>
      <c r="T574" s="223"/>
      <c r="U574" s="223"/>
      <c r="V574" s="223"/>
      <c r="W574" s="223"/>
      <c r="X574" s="176"/>
      <c r="Y574" s="176"/>
      <c r="Z574" s="176"/>
      <c r="AA574" s="176"/>
      <c r="AB574" s="223"/>
      <c r="AC574" s="223"/>
      <c r="AD574" s="223"/>
      <c r="AE574" s="223"/>
      <c r="AF574" s="176"/>
      <c r="AG574" s="176"/>
      <c r="AH574" s="176"/>
      <c r="AI574" s="176"/>
      <c r="AJ574" s="87"/>
      <c r="AK574" s="370"/>
      <c r="AL574" s="370"/>
      <c r="AM574" s="101"/>
      <c r="AN574" s="101"/>
      <c r="AO574" s="101"/>
      <c r="AP574" s="101"/>
      <c r="AQ574" s="102"/>
      <c r="AR574" s="102"/>
      <c r="AS574" s="102"/>
      <c r="AT574" s="102"/>
      <c r="AU574" s="103"/>
      <c r="AV574" s="371"/>
      <c r="AW574" s="180"/>
      <c r="AX574" s="223"/>
      <c r="AY574" s="223"/>
      <c r="AZ574" s="223"/>
      <c r="BA574" s="223"/>
      <c r="BB574" s="223"/>
      <c r="BC574" s="223"/>
      <c r="BD574" s="223"/>
      <c r="BE574" s="107"/>
    </row>
    <row r="575" spans="1:57" s="84" customFormat="1" ht="34.5" customHeight="1">
      <c r="A575" s="84" t="s">
        <v>6685</v>
      </c>
      <c r="B575" s="84" t="s">
        <v>6686</v>
      </c>
      <c r="C575" s="84" t="s">
        <v>6687</v>
      </c>
      <c r="D575" s="84" t="s">
        <v>6688</v>
      </c>
      <c r="E575" s="84" t="s">
        <v>3</v>
      </c>
      <c r="F575" s="86"/>
      <c r="G575" s="94" t="s">
        <v>5304</v>
      </c>
      <c r="H575" s="407" t="s">
        <v>269</v>
      </c>
      <c r="I575" s="407" t="s">
        <v>282</v>
      </c>
      <c r="J575" s="85" t="s">
        <v>269</v>
      </c>
      <c r="K575" s="407" t="s">
        <v>5289</v>
      </c>
      <c r="L575" s="96">
        <v>6000</v>
      </c>
      <c r="M575" s="96">
        <v>2400</v>
      </c>
      <c r="N575" s="96">
        <v>1900</v>
      </c>
      <c r="O575" s="96">
        <v>1200</v>
      </c>
      <c r="P575" s="96">
        <v>6000</v>
      </c>
      <c r="Q575" s="96">
        <v>2400</v>
      </c>
      <c r="R575" s="96">
        <v>1900</v>
      </c>
      <c r="S575" s="96">
        <v>1200</v>
      </c>
      <c r="T575" s="98"/>
      <c r="U575" s="98"/>
      <c r="V575" s="98"/>
      <c r="W575" s="98"/>
      <c r="X575" s="99"/>
      <c r="Y575" s="99"/>
      <c r="Z575" s="99"/>
      <c r="AA575" s="99"/>
      <c r="AB575" s="98"/>
      <c r="AC575" s="98"/>
      <c r="AD575" s="98"/>
      <c r="AE575" s="98"/>
      <c r="AF575" s="99"/>
      <c r="AG575" s="99"/>
      <c r="AH575" s="99"/>
      <c r="AI575" s="99"/>
      <c r="AJ575" s="87">
        <v>8.1833333333333336</v>
      </c>
      <c r="AK575" s="100"/>
      <c r="AL575" s="100" t="e">
        <v>#REF!</v>
      </c>
      <c r="AM575" s="101" t="e">
        <v>#REF!</v>
      </c>
      <c r="AN575" s="101" t="e">
        <v>#REF!</v>
      </c>
      <c r="AO575" s="101" t="e">
        <v>#REF!</v>
      </c>
      <c r="AP575" s="101" t="e">
        <v>#REF!</v>
      </c>
      <c r="AQ575" s="102" t="e">
        <v>#REF!</v>
      </c>
      <c r="AR575" s="102" t="e">
        <v>#REF!</v>
      </c>
      <c r="AS575" s="102" t="e">
        <v>#REF!</v>
      </c>
      <c r="AT575" s="102" t="e">
        <v>#REF!</v>
      </c>
      <c r="AU575" s="103" t="e">
        <v>#REF!</v>
      </c>
      <c r="AV575" s="104" t="s">
        <v>3</v>
      </c>
      <c r="AW575" s="105">
        <v>1960</v>
      </c>
      <c r="AX575" s="106">
        <v>980</v>
      </c>
      <c r="AY575" s="106">
        <v>770</v>
      </c>
      <c r="AZ575" s="106">
        <v>670</v>
      </c>
      <c r="BA575" s="98">
        <v>1680</v>
      </c>
      <c r="BB575" s="98">
        <v>840</v>
      </c>
      <c r="BC575" s="98">
        <v>660</v>
      </c>
      <c r="BD575" s="98">
        <v>570</v>
      </c>
      <c r="BE575" s="107" t="e">
        <v>#REF!</v>
      </c>
    </row>
    <row r="576" spans="1:57" s="84" customFormat="1" ht="34.5" hidden="1" customHeight="1">
      <c r="F576" s="86"/>
      <c r="G576" s="94"/>
      <c r="H576" s="407" t="s">
        <v>6776</v>
      </c>
      <c r="I576" s="407" t="s">
        <v>6776</v>
      </c>
      <c r="J576" s="85"/>
      <c r="K576" s="407" t="s">
        <v>6776</v>
      </c>
      <c r="L576" s="96"/>
      <c r="M576" s="96"/>
      <c r="N576" s="96"/>
      <c r="O576" s="96"/>
      <c r="P576" s="96"/>
      <c r="Q576" s="96"/>
      <c r="R576" s="96"/>
      <c r="S576" s="96"/>
      <c r="T576" s="98"/>
      <c r="U576" s="98"/>
      <c r="V576" s="98"/>
      <c r="W576" s="98"/>
      <c r="X576" s="99"/>
      <c r="Y576" s="99"/>
      <c r="Z576" s="99"/>
      <c r="AA576" s="99"/>
      <c r="AB576" s="98"/>
      <c r="AC576" s="98"/>
      <c r="AD576" s="98"/>
      <c r="AE576" s="98"/>
      <c r="AF576" s="99"/>
      <c r="AG576" s="99"/>
      <c r="AH576" s="99"/>
      <c r="AI576" s="99"/>
      <c r="AJ576" s="87"/>
      <c r="AK576" s="100"/>
      <c r="AL576" s="100"/>
      <c r="AM576" s="101"/>
      <c r="AN576" s="101"/>
      <c r="AO576" s="101"/>
      <c r="AP576" s="101"/>
      <c r="AQ576" s="102"/>
      <c r="AR576" s="102"/>
      <c r="AS576" s="102"/>
      <c r="AT576" s="102"/>
      <c r="AU576" s="103"/>
      <c r="AV576" s="104"/>
      <c r="AW576" s="105"/>
      <c r="AX576" s="106"/>
      <c r="AY576" s="106"/>
      <c r="AZ576" s="106"/>
      <c r="BA576" s="98"/>
      <c r="BB576" s="98"/>
      <c r="BC576" s="98"/>
      <c r="BD576" s="98"/>
      <c r="BE576" s="107"/>
    </row>
    <row r="577" spans="1:57" s="84" customFormat="1" ht="34.5" hidden="1" customHeight="1">
      <c r="F577" s="86"/>
      <c r="G577" s="94"/>
      <c r="H577" s="407" t="s">
        <v>6776</v>
      </c>
      <c r="I577" s="407" t="s">
        <v>6776</v>
      </c>
      <c r="J577" s="85"/>
      <c r="K577" s="407" t="s">
        <v>6776</v>
      </c>
      <c r="L577" s="96"/>
      <c r="M577" s="96"/>
      <c r="N577" s="96"/>
      <c r="O577" s="96"/>
      <c r="P577" s="96"/>
      <c r="Q577" s="96"/>
      <c r="R577" s="96"/>
      <c r="S577" s="96"/>
      <c r="T577" s="98"/>
      <c r="U577" s="98"/>
      <c r="V577" s="98"/>
      <c r="W577" s="98"/>
      <c r="X577" s="99"/>
      <c r="Y577" s="99"/>
      <c r="Z577" s="99"/>
      <c r="AA577" s="99"/>
      <c r="AB577" s="98"/>
      <c r="AC577" s="98"/>
      <c r="AD577" s="98"/>
      <c r="AE577" s="98"/>
      <c r="AF577" s="99"/>
      <c r="AG577" s="99"/>
      <c r="AH577" s="99"/>
      <c r="AI577" s="99"/>
      <c r="AJ577" s="87"/>
      <c r="AK577" s="100"/>
      <c r="AL577" s="100"/>
      <c r="AM577" s="101"/>
      <c r="AN577" s="101"/>
      <c r="AO577" s="101"/>
      <c r="AP577" s="101"/>
      <c r="AQ577" s="102"/>
      <c r="AR577" s="102"/>
      <c r="AS577" s="102"/>
      <c r="AT577" s="102"/>
      <c r="AU577" s="103"/>
      <c r="AV577" s="104"/>
      <c r="AW577" s="105"/>
      <c r="AX577" s="106"/>
      <c r="AY577" s="106"/>
      <c r="AZ577" s="106"/>
      <c r="BA577" s="98"/>
      <c r="BB577" s="98"/>
      <c r="BC577" s="98"/>
      <c r="BD577" s="98"/>
      <c r="BE577" s="107"/>
    </row>
    <row r="578" spans="1:57" s="84" customFormat="1" ht="34.5" hidden="1" customHeight="1">
      <c r="F578" s="86"/>
      <c r="G578" s="94"/>
      <c r="H578" s="407" t="s">
        <v>6776</v>
      </c>
      <c r="I578" s="407" t="s">
        <v>6776</v>
      </c>
      <c r="J578" s="85"/>
      <c r="K578" s="407" t="s">
        <v>6776</v>
      </c>
      <c r="L578" s="96"/>
      <c r="M578" s="96"/>
      <c r="N578" s="96"/>
      <c r="O578" s="96"/>
      <c r="P578" s="96"/>
      <c r="Q578" s="96"/>
      <c r="R578" s="96"/>
      <c r="S578" s="96"/>
      <c r="T578" s="98"/>
      <c r="U578" s="98"/>
      <c r="V578" s="98"/>
      <c r="W578" s="98"/>
      <c r="X578" s="99"/>
      <c r="Y578" s="99"/>
      <c r="Z578" s="99"/>
      <c r="AA578" s="99"/>
      <c r="AB578" s="98"/>
      <c r="AC578" s="98"/>
      <c r="AD578" s="98"/>
      <c r="AE578" s="98"/>
      <c r="AF578" s="99"/>
      <c r="AG578" s="99"/>
      <c r="AH578" s="99"/>
      <c r="AI578" s="99"/>
      <c r="AJ578" s="87"/>
      <c r="AK578" s="100"/>
      <c r="AL578" s="100"/>
      <c r="AM578" s="101"/>
      <c r="AN578" s="101"/>
      <c r="AO578" s="101"/>
      <c r="AP578" s="101"/>
      <c r="AQ578" s="102"/>
      <c r="AR578" s="102"/>
      <c r="AS578" s="102"/>
      <c r="AT578" s="102"/>
      <c r="AU578" s="103"/>
      <c r="AV578" s="104"/>
      <c r="AW578" s="105"/>
      <c r="AX578" s="106"/>
      <c r="AY578" s="106"/>
      <c r="AZ578" s="106"/>
      <c r="BA578" s="98"/>
      <c r="BB578" s="98"/>
      <c r="BC578" s="98"/>
      <c r="BD578" s="98"/>
      <c r="BE578" s="107"/>
    </row>
    <row r="579" spans="1:57" s="84" customFormat="1" ht="34.5" hidden="1" customHeight="1">
      <c r="F579" s="86"/>
      <c r="G579" s="94"/>
      <c r="H579" s="407" t="s">
        <v>6776</v>
      </c>
      <c r="I579" s="407" t="s">
        <v>6776</v>
      </c>
      <c r="J579" s="85"/>
      <c r="K579" s="407" t="s">
        <v>6776</v>
      </c>
      <c r="L579" s="96"/>
      <c r="M579" s="96"/>
      <c r="N579" s="96"/>
      <c r="O579" s="96"/>
      <c r="P579" s="96"/>
      <c r="Q579" s="96"/>
      <c r="R579" s="96"/>
      <c r="S579" s="96"/>
      <c r="T579" s="98"/>
      <c r="U579" s="98"/>
      <c r="V579" s="98"/>
      <c r="W579" s="98"/>
      <c r="X579" s="99"/>
      <c r="Y579" s="99"/>
      <c r="Z579" s="99"/>
      <c r="AA579" s="99"/>
      <c r="AB579" s="98"/>
      <c r="AC579" s="98"/>
      <c r="AD579" s="98"/>
      <c r="AE579" s="98"/>
      <c r="AF579" s="99"/>
      <c r="AG579" s="99"/>
      <c r="AH579" s="99"/>
      <c r="AI579" s="99"/>
      <c r="AJ579" s="87"/>
      <c r="AK579" s="100"/>
      <c r="AL579" s="100"/>
      <c r="AM579" s="101"/>
      <c r="AN579" s="101"/>
      <c r="AO579" s="101"/>
      <c r="AP579" s="101"/>
      <c r="AQ579" s="102"/>
      <c r="AR579" s="102"/>
      <c r="AS579" s="102"/>
      <c r="AT579" s="102"/>
      <c r="AU579" s="103"/>
      <c r="AV579" s="104"/>
      <c r="AW579" s="105"/>
      <c r="AX579" s="106"/>
      <c r="AY579" s="106"/>
      <c r="AZ579" s="106"/>
      <c r="BA579" s="98"/>
      <c r="BB579" s="98"/>
      <c r="BC579" s="98"/>
      <c r="BD579" s="98"/>
      <c r="BE579" s="107"/>
    </row>
    <row r="580" spans="1:57" s="84" customFormat="1" ht="34.5" hidden="1" customHeight="1">
      <c r="F580" s="86"/>
      <c r="G580" s="94"/>
      <c r="H580" s="407" t="s">
        <v>6776</v>
      </c>
      <c r="I580" s="407" t="s">
        <v>6776</v>
      </c>
      <c r="J580" s="85"/>
      <c r="K580" s="407" t="s">
        <v>6776</v>
      </c>
      <c r="L580" s="96"/>
      <c r="M580" s="96"/>
      <c r="N580" s="96"/>
      <c r="O580" s="96"/>
      <c r="P580" s="96"/>
      <c r="Q580" s="96"/>
      <c r="R580" s="96"/>
      <c r="S580" s="96"/>
      <c r="T580" s="98"/>
      <c r="U580" s="98"/>
      <c r="V580" s="98"/>
      <c r="W580" s="98"/>
      <c r="X580" s="99"/>
      <c r="Y580" s="99"/>
      <c r="Z580" s="99"/>
      <c r="AA580" s="99"/>
      <c r="AB580" s="98"/>
      <c r="AC580" s="98"/>
      <c r="AD580" s="98"/>
      <c r="AE580" s="98"/>
      <c r="AF580" s="99"/>
      <c r="AG580" s="99"/>
      <c r="AH580" s="99"/>
      <c r="AI580" s="99"/>
      <c r="AJ580" s="87"/>
      <c r="AK580" s="100"/>
      <c r="AL580" s="100"/>
      <c r="AM580" s="101"/>
      <c r="AN580" s="101"/>
      <c r="AO580" s="101"/>
      <c r="AP580" s="101"/>
      <c r="AQ580" s="102"/>
      <c r="AR580" s="102"/>
      <c r="AS580" s="102"/>
      <c r="AT580" s="102"/>
      <c r="AU580" s="103"/>
      <c r="AV580" s="104"/>
      <c r="AW580" s="105"/>
      <c r="AX580" s="106"/>
      <c r="AY580" s="106"/>
      <c r="AZ580" s="106"/>
      <c r="BA580" s="98"/>
      <c r="BB580" s="98"/>
      <c r="BC580" s="98"/>
      <c r="BD580" s="98"/>
      <c r="BE580" s="107"/>
    </row>
    <row r="581" spans="1:57" s="84" customFormat="1" ht="34.5" hidden="1" customHeight="1">
      <c r="F581" s="86"/>
      <c r="G581" s="94"/>
      <c r="H581" s="407" t="s">
        <v>6776</v>
      </c>
      <c r="I581" s="407" t="s">
        <v>6776</v>
      </c>
      <c r="J581" s="85"/>
      <c r="K581" s="407" t="s">
        <v>6776</v>
      </c>
      <c r="L581" s="96"/>
      <c r="M581" s="96"/>
      <c r="N581" s="96"/>
      <c r="O581" s="96"/>
      <c r="P581" s="96"/>
      <c r="Q581" s="96"/>
      <c r="R581" s="96"/>
      <c r="S581" s="96"/>
      <c r="T581" s="98"/>
      <c r="U581" s="98"/>
      <c r="V581" s="98"/>
      <c r="W581" s="98"/>
      <c r="X581" s="99"/>
      <c r="Y581" s="99"/>
      <c r="Z581" s="99"/>
      <c r="AA581" s="99"/>
      <c r="AB581" s="98"/>
      <c r="AC581" s="98"/>
      <c r="AD581" s="98"/>
      <c r="AE581" s="98"/>
      <c r="AF581" s="99"/>
      <c r="AG581" s="99"/>
      <c r="AH581" s="99"/>
      <c r="AI581" s="99"/>
      <c r="AJ581" s="87"/>
      <c r="AK581" s="100"/>
      <c r="AL581" s="100"/>
      <c r="AM581" s="101"/>
      <c r="AN581" s="101"/>
      <c r="AO581" s="101"/>
      <c r="AP581" s="101"/>
      <c r="AQ581" s="102"/>
      <c r="AR581" s="102"/>
      <c r="AS581" s="102"/>
      <c r="AT581" s="102"/>
      <c r="AU581" s="103"/>
      <c r="AV581" s="104"/>
      <c r="AW581" s="105"/>
      <c r="AX581" s="106"/>
      <c r="AY581" s="106"/>
      <c r="AZ581" s="106"/>
      <c r="BA581" s="98"/>
      <c r="BB581" s="98"/>
      <c r="BC581" s="98"/>
      <c r="BD581" s="98"/>
      <c r="BE581" s="107"/>
    </row>
    <row r="582" spans="1:57" s="84" customFormat="1" ht="34.5" customHeight="1">
      <c r="A582" s="84" t="s">
        <v>6689</v>
      </c>
      <c r="B582" s="84" t="s">
        <v>6690</v>
      </c>
      <c r="C582" s="84" t="s">
        <v>6691</v>
      </c>
      <c r="D582" s="84" t="s">
        <v>6692</v>
      </c>
      <c r="E582" s="84" t="s">
        <v>3</v>
      </c>
      <c r="F582" s="86"/>
      <c r="G582" s="94" t="s">
        <v>5306</v>
      </c>
      <c r="H582" s="407" t="s">
        <v>269</v>
      </c>
      <c r="I582" s="407" t="s">
        <v>5289</v>
      </c>
      <c r="J582" s="85" t="s">
        <v>269</v>
      </c>
      <c r="K582" s="407" t="s">
        <v>251</v>
      </c>
      <c r="L582" s="96">
        <v>7500</v>
      </c>
      <c r="M582" s="96">
        <v>2400</v>
      </c>
      <c r="N582" s="96">
        <v>1900</v>
      </c>
      <c r="O582" s="96">
        <v>1200</v>
      </c>
      <c r="P582" s="96">
        <v>7500</v>
      </c>
      <c r="Q582" s="96">
        <v>2400</v>
      </c>
      <c r="R582" s="96">
        <v>1900</v>
      </c>
      <c r="S582" s="96">
        <v>1200</v>
      </c>
      <c r="T582" s="98"/>
      <c r="U582" s="98" t="e">
        <v>#N/A</v>
      </c>
      <c r="V582" s="98"/>
      <c r="W582" s="98"/>
      <c r="X582" s="99"/>
      <c r="Y582" s="99" t="e">
        <v>#N/A</v>
      </c>
      <c r="Z582" s="99"/>
      <c r="AA582" s="99"/>
      <c r="AB582" s="98"/>
      <c r="AC582" s="98"/>
      <c r="AD582" s="98"/>
      <c r="AE582" s="98"/>
      <c r="AF582" s="99"/>
      <c r="AG582" s="99"/>
      <c r="AH582" s="99"/>
      <c r="AI582" s="99"/>
      <c r="AJ582" s="87">
        <v>12.105263157894736</v>
      </c>
      <c r="AK582" s="100"/>
      <c r="AL582" s="100" t="e">
        <v>#REF!</v>
      </c>
      <c r="AM582" s="101" t="e">
        <v>#REF!</v>
      </c>
      <c r="AN582" s="101" t="e">
        <v>#REF!</v>
      </c>
      <c r="AO582" s="101" t="e">
        <v>#REF!</v>
      </c>
      <c r="AP582" s="101" t="e">
        <v>#REF!</v>
      </c>
      <c r="AQ582" s="102" t="e">
        <v>#REF!</v>
      </c>
      <c r="AR582" s="102" t="e">
        <v>#REF!</v>
      </c>
      <c r="AS582" s="102" t="e">
        <v>#REF!</v>
      </c>
      <c r="AT582" s="102" t="e">
        <v>#REF!</v>
      </c>
      <c r="AU582" s="103" t="e">
        <v>#REF!</v>
      </c>
      <c r="AV582" s="104" t="s">
        <v>3</v>
      </c>
      <c r="AW582" s="105">
        <v>2100</v>
      </c>
      <c r="AX582" s="106">
        <v>1050</v>
      </c>
      <c r="AY582" s="106">
        <v>770</v>
      </c>
      <c r="AZ582" s="106">
        <v>670</v>
      </c>
      <c r="BA582" s="98">
        <v>1800</v>
      </c>
      <c r="BB582" s="98">
        <v>900</v>
      </c>
      <c r="BC582" s="98">
        <v>660</v>
      </c>
      <c r="BD582" s="98">
        <v>570</v>
      </c>
      <c r="BE582" s="107" t="e">
        <v>#REF!</v>
      </c>
    </row>
    <row r="583" spans="1:57" s="84" customFormat="1" ht="34.5" hidden="1" customHeight="1">
      <c r="F583" s="86"/>
      <c r="G583" s="94"/>
      <c r="H583" s="407" t="s">
        <v>6776</v>
      </c>
      <c r="I583" s="407" t="s">
        <v>6776</v>
      </c>
      <c r="J583" s="85"/>
      <c r="K583" s="407" t="s">
        <v>6776</v>
      </c>
      <c r="L583" s="96"/>
      <c r="M583" s="96"/>
      <c r="N583" s="96"/>
      <c r="O583" s="96"/>
      <c r="P583" s="96"/>
      <c r="Q583" s="96"/>
      <c r="R583" s="96"/>
      <c r="S583" s="96"/>
      <c r="T583" s="98"/>
      <c r="U583" s="98"/>
      <c r="V583" s="98"/>
      <c r="W583" s="98"/>
      <c r="X583" s="99"/>
      <c r="Y583" s="99"/>
      <c r="Z583" s="99"/>
      <c r="AA583" s="99"/>
      <c r="AB583" s="98"/>
      <c r="AC583" s="98"/>
      <c r="AD583" s="98"/>
      <c r="AE583" s="98"/>
      <c r="AF583" s="99"/>
      <c r="AG583" s="99"/>
      <c r="AH583" s="99"/>
      <c r="AI583" s="99"/>
      <c r="AJ583" s="87"/>
      <c r="AK583" s="100"/>
      <c r="AL583" s="100"/>
      <c r="AM583" s="101"/>
      <c r="AN583" s="101"/>
      <c r="AO583" s="101"/>
      <c r="AP583" s="101"/>
      <c r="AQ583" s="102"/>
      <c r="AR583" s="102"/>
      <c r="AS583" s="102"/>
      <c r="AT583" s="102"/>
      <c r="AU583" s="103"/>
      <c r="AV583" s="104"/>
      <c r="AW583" s="105"/>
      <c r="AX583" s="106"/>
      <c r="AY583" s="106"/>
      <c r="AZ583" s="106"/>
      <c r="BA583" s="98"/>
      <c r="BB583" s="98"/>
      <c r="BC583" s="98"/>
      <c r="BD583" s="98"/>
      <c r="BE583" s="107"/>
    </row>
    <row r="584" spans="1:57" s="84" customFormat="1" ht="34.5" hidden="1" customHeight="1">
      <c r="F584" s="86"/>
      <c r="G584" s="94"/>
      <c r="H584" s="407" t="s">
        <v>6776</v>
      </c>
      <c r="I584" s="407" t="s">
        <v>6776</v>
      </c>
      <c r="J584" s="85"/>
      <c r="K584" s="407" t="s">
        <v>6776</v>
      </c>
      <c r="L584" s="96"/>
      <c r="M584" s="96"/>
      <c r="N584" s="96"/>
      <c r="O584" s="96"/>
      <c r="P584" s="96"/>
      <c r="Q584" s="96"/>
      <c r="R584" s="96"/>
      <c r="S584" s="96"/>
      <c r="T584" s="98"/>
      <c r="U584" s="98"/>
      <c r="V584" s="98"/>
      <c r="W584" s="98"/>
      <c r="X584" s="99"/>
      <c r="Y584" s="99"/>
      <c r="Z584" s="99"/>
      <c r="AA584" s="99"/>
      <c r="AB584" s="98"/>
      <c r="AC584" s="98"/>
      <c r="AD584" s="98"/>
      <c r="AE584" s="98"/>
      <c r="AF584" s="99"/>
      <c r="AG584" s="99"/>
      <c r="AH584" s="99"/>
      <c r="AI584" s="99"/>
      <c r="AJ584" s="87"/>
      <c r="AK584" s="100"/>
      <c r="AL584" s="100"/>
      <c r="AM584" s="101"/>
      <c r="AN584" s="101"/>
      <c r="AO584" s="101"/>
      <c r="AP584" s="101"/>
      <c r="AQ584" s="102"/>
      <c r="AR584" s="102"/>
      <c r="AS584" s="102"/>
      <c r="AT584" s="102"/>
      <c r="AU584" s="103"/>
      <c r="AV584" s="104"/>
      <c r="AW584" s="105"/>
      <c r="AX584" s="106"/>
      <c r="AY584" s="106"/>
      <c r="AZ584" s="106"/>
      <c r="BA584" s="98"/>
      <c r="BB584" s="98"/>
      <c r="BC584" s="98"/>
      <c r="BD584" s="98"/>
      <c r="BE584" s="107"/>
    </row>
    <row r="585" spans="1:57" s="84" customFormat="1" ht="34.5" hidden="1" customHeight="1">
      <c r="F585" s="86"/>
      <c r="G585" s="94"/>
      <c r="H585" s="407" t="s">
        <v>6776</v>
      </c>
      <c r="I585" s="407" t="s">
        <v>6776</v>
      </c>
      <c r="J585" s="85"/>
      <c r="K585" s="407" t="s">
        <v>6776</v>
      </c>
      <c r="L585" s="96"/>
      <c r="M585" s="96"/>
      <c r="N585" s="96"/>
      <c r="O585" s="96"/>
      <c r="P585" s="96"/>
      <c r="Q585" s="96"/>
      <c r="R585" s="96"/>
      <c r="S585" s="96"/>
      <c r="T585" s="98"/>
      <c r="U585" s="98"/>
      <c r="V585" s="98"/>
      <c r="W585" s="98"/>
      <c r="X585" s="99"/>
      <c r="Y585" s="99"/>
      <c r="Z585" s="99"/>
      <c r="AA585" s="99"/>
      <c r="AB585" s="98"/>
      <c r="AC585" s="98"/>
      <c r="AD585" s="98"/>
      <c r="AE585" s="98"/>
      <c r="AF585" s="99"/>
      <c r="AG585" s="99"/>
      <c r="AH585" s="99"/>
      <c r="AI585" s="99"/>
      <c r="AJ585" s="87"/>
      <c r="AK585" s="100"/>
      <c r="AL585" s="100"/>
      <c r="AM585" s="101"/>
      <c r="AN585" s="101"/>
      <c r="AO585" s="101"/>
      <c r="AP585" s="101"/>
      <c r="AQ585" s="102"/>
      <c r="AR585" s="102"/>
      <c r="AS585" s="102"/>
      <c r="AT585" s="102"/>
      <c r="AU585" s="103"/>
      <c r="AV585" s="104"/>
      <c r="AW585" s="105"/>
      <c r="AX585" s="106"/>
      <c r="AY585" s="106"/>
      <c r="AZ585" s="106"/>
      <c r="BA585" s="98"/>
      <c r="BB585" s="98"/>
      <c r="BC585" s="98"/>
      <c r="BD585" s="98"/>
      <c r="BE585" s="107"/>
    </row>
    <row r="586" spans="1:57" s="84" customFormat="1" ht="34.5" hidden="1" customHeight="1">
      <c r="F586" s="86"/>
      <c r="G586" s="94"/>
      <c r="H586" s="407" t="s">
        <v>6776</v>
      </c>
      <c r="I586" s="407" t="s">
        <v>6776</v>
      </c>
      <c r="J586" s="85"/>
      <c r="K586" s="407" t="s">
        <v>6776</v>
      </c>
      <c r="L586" s="96"/>
      <c r="M586" s="96"/>
      <c r="N586" s="96"/>
      <c r="O586" s="96"/>
      <c r="P586" s="96"/>
      <c r="Q586" s="96"/>
      <c r="R586" s="96"/>
      <c r="S586" s="96"/>
      <c r="T586" s="98"/>
      <c r="U586" s="98"/>
      <c r="V586" s="98"/>
      <c r="W586" s="98"/>
      <c r="X586" s="99"/>
      <c r="Y586" s="99"/>
      <c r="Z586" s="99"/>
      <c r="AA586" s="99"/>
      <c r="AB586" s="98"/>
      <c r="AC586" s="98"/>
      <c r="AD586" s="98"/>
      <c r="AE586" s="98"/>
      <c r="AF586" s="99"/>
      <c r="AG586" s="99"/>
      <c r="AH586" s="99"/>
      <c r="AI586" s="99"/>
      <c r="AJ586" s="87"/>
      <c r="AK586" s="100"/>
      <c r="AL586" s="100"/>
      <c r="AM586" s="101"/>
      <c r="AN586" s="101"/>
      <c r="AO586" s="101"/>
      <c r="AP586" s="101"/>
      <c r="AQ586" s="102"/>
      <c r="AR586" s="102"/>
      <c r="AS586" s="102"/>
      <c r="AT586" s="102"/>
      <c r="AU586" s="103"/>
      <c r="AV586" s="104"/>
      <c r="AW586" s="105"/>
      <c r="AX586" s="106"/>
      <c r="AY586" s="106"/>
      <c r="AZ586" s="106"/>
      <c r="BA586" s="98"/>
      <c r="BB586" s="98"/>
      <c r="BC586" s="98"/>
      <c r="BD586" s="98"/>
      <c r="BE586" s="107"/>
    </row>
    <row r="587" spans="1:57" s="84" customFormat="1" ht="34.5" hidden="1" customHeight="1">
      <c r="F587" s="86"/>
      <c r="G587" s="94"/>
      <c r="H587" s="407" t="s">
        <v>6776</v>
      </c>
      <c r="I587" s="407" t="s">
        <v>6776</v>
      </c>
      <c r="J587" s="85"/>
      <c r="K587" s="407" t="s">
        <v>6776</v>
      </c>
      <c r="L587" s="96"/>
      <c r="M587" s="96"/>
      <c r="N587" s="96"/>
      <c r="O587" s="96"/>
      <c r="P587" s="96"/>
      <c r="Q587" s="96"/>
      <c r="R587" s="96"/>
      <c r="S587" s="96"/>
      <c r="T587" s="98"/>
      <c r="U587" s="98"/>
      <c r="V587" s="98"/>
      <c r="W587" s="98"/>
      <c r="X587" s="99"/>
      <c r="Y587" s="99"/>
      <c r="Z587" s="99"/>
      <c r="AA587" s="99"/>
      <c r="AB587" s="98"/>
      <c r="AC587" s="98"/>
      <c r="AD587" s="98"/>
      <c r="AE587" s="98"/>
      <c r="AF587" s="99"/>
      <c r="AG587" s="99"/>
      <c r="AH587" s="99"/>
      <c r="AI587" s="99"/>
      <c r="AJ587" s="87"/>
      <c r="AK587" s="100"/>
      <c r="AL587" s="100"/>
      <c r="AM587" s="101"/>
      <c r="AN587" s="101"/>
      <c r="AO587" s="101"/>
      <c r="AP587" s="101"/>
      <c r="AQ587" s="102"/>
      <c r="AR587" s="102"/>
      <c r="AS587" s="102"/>
      <c r="AT587" s="102"/>
      <c r="AU587" s="103"/>
      <c r="AV587" s="104"/>
      <c r="AW587" s="105"/>
      <c r="AX587" s="106"/>
      <c r="AY587" s="106"/>
      <c r="AZ587" s="106"/>
      <c r="BA587" s="98"/>
      <c r="BB587" s="98"/>
      <c r="BC587" s="98"/>
      <c r="BD587" s="98"/>
      <c r="BE587" s="107"/>
    </row>
    <row r="588" spans="1:57" s="84" customFormat="1" ht="34.5" hidden="1" customHeight="1">
      <c r="F588" s="86"/>
      <c r="G588" s="94"/>
      <c r="H588" s="407" t="s">
        <v>6776</v>
      </c>
      <c r="I588" s="407" t="s">
        <v>6776</v>
      </c>
      <c r="J588" s="85"/>
      <c r="K588" s="407" t="s">
        <v>6776</v>
      </c>
      <c r="L588" s="96"/>
      <c r="M588" s="96"/>
      <c r="N588" s="96"/>
      <c r="O588" s="96"/>
      <c r="P588" s="96"/>
      <c r="Q588" s="96"/>
      <c r="R588" s="96"/>
      <c r="S588" s="96"/>
      <c r="T588" s="98"/>
      <c r="U588" s="98"/>
      <c r="V588" s="98"/>
      <c r="W588" s="98"/>
      <c r="X588" s="99"/>
      <c r="Y588" s="99"/>
      <c r="Z588" s="99"/>
      <c r="AA588" s="99"/>
      <c r="AB588" s="98"/>
      <c r="AC588" s="98"/>
      <c r="AD588" s="98"/>
      <c r="AE588" s="98"/>
      <c r="AF588" s="99"/>
      <c r="AG588" s="99"/>
      <c r="AH588" s="99"/>
      <c r="AI588" s="99"/>
      <c r="AJ588" s="87"/>
      <c r="AK588" s="100"/>
      <c r="AL588" s="100"/>
      <c r="AM588" s="101"/>
      <c r="AN588" s="101"/>
      <c r="AO588" s="101"/>
      <c r="AP588" s="101"/>
      <c r="AQ588" s="102"/>
      <c r="AR588" s="102"/>
      <c r="AS588" s="102"/>
      <c r="AT588" s="102"/>
      <c r="AU588" s="103"/>
      <c r="AV588" s="104"/>
      <c r="AW588" s="105"/>
      <c r="AX588" s="106"/>
      <c r="AY588" s="106"/>
      <c r="AZ588" s="106"/>
      <c r="BA588" s="98"/>
      <c r="BB588" s="98"/>
      <c r="BC588" s="98"/>
      <c r="BD588" s="98"/>
      <c r="BE588" s="107"/>
    </row>
    <row r="589" spans="1:57" s="84" customFormat="1" ht="34.5" customHeight="1">
      <c r="A589" s="84" t="s">
        <v>6693</v>
      </c>
      <c r="B589" s="84" t="s">
        <v>6694</v>
      </c>
      <c r="C589" s="84" t="s">
        <v>6695</v>
      </c>
      <c r="D589" s="84" t="s">
        <v>6696</v>
      </c>
      <c r="E589" s="84" t="s">
        <v>3</v>
      </c>
      <c r="F589" s="86"/>
      <c r="G589" s="94" t="s">
        <v>5308</v>
      </c>
      <c r="H589" s="407" t="s">
        <v>269</v>
      </c>
      <c r="I589" s="407" t="s">
        <v>251</v>
      </c>
      <c r="J589" s="85" t="s">
        <v>269</v>
      </c>
      <c r="K589" s="407" t="s">
        <v>1129</v>
      </c>
      <c r="L589" s="96">
        <v>4000</v>
      </c>
      <c r="M589" s="96">
        <v>1600</v>
      </c>
      <c r="N589" s="96">
        <v>1300</v>
      </c>
      <c r="O589" s="96">
        <v>950</v>
      </c>
      <c r="P589" s="96">
        <v>4000</v>
      </c>
      <c r="Q589" s="96">
        <v>1600</v>
      </c>
      <c r="R589" s="96">
        <v>1300</v>
      </c>
      <c r="S589" s="96">
        <v>950</v>
      </c>
      <c r="T589" s="98"/>
      <c r="U589" s="98"/>
      <c r="V589" s="98"/>
      <c r="W589" s="98"/>
      <c r="X589" s="99"/>
      <c r="Y589" s="99"/>
      <c r="Z589" s="99"/>
      <c r="AA589" s="99"/>
      <c r="AB589" s="98"/>
      <c r="AC589" s="98"/>
      <c r="AD589" s="98"/>
      <c r="AE589" s="98"/>
      <c r="AF589" s="99"/>
      <c r="AG589" s="99"/>
      <c r="AH589" s="99"/>
      <c r="AI589" s="99"/>
      <c r="AJ589" s="87">
        <v>12.25</v>
      </c>
      <c r="AK589" s="100"/>
      <c r="AL589" s="100" t="e">
        <v>#REF!</v>
      </c>
      <c r="AM589" s="101" t="e">
        <v>#REF!</v>
      </c>
      <c r="AN589" s="101" t="e">
        <v>#REF!</v>
      </c>
      <c r="AO589" s="101" t="e">
        <v>#REF!</v>
      </c>
      <c r="AP589" s="101" t="e">
        <v>#REF!</v>
      </c>
      <c r="AQ589" s="102" t="e">
        <v>#REF!</v>
      </c>
      <c r="AR589" s="102" t="e">
        <v>#REF!</v>
      </c>
      <c r="AS589" s="102" t="e">
        <v>#REF!</v>
      </c>
      <c r="AT589" s="102" t="e">
        <v>#REF!</v>
      </c>
      <c r="AU589" s="103" t="e">
        <v>#REF!</v>
      </c>
      <c r="AV589" s="104" t="s">
        <v>3</v>
      </c>
      <c r="AW589" s="105"/>
      <c r="AX589" s="106"/>
      <c r="AY589" s="106"/>
      <c r="AZ589" s="106"/>
      <c r="BA589" s="98"/>
      <c r="BB589" s="98"/>
      <c r="BC589" s="98"/>
      <c r="BD589" s="98"/>
      <c r="BE589" s="107" t="e">
        <v>#REF!</v>
      </c>
    </row>
    <row r="590" spans="1:57" s="84" customFormat="1" ht="34.5" hidden="1" customHeight="1">
      <c r="F590" s="86"/>
      <c r="G590" s="94"/>
      <c r="H590" s="407" t="s">
        <v>6776</v>
      </c>
      <c r="I590" s="407" t="s">
        <v>6776</v>
      </c>
      <c r="J590" s="85"/>
      <c r="K590" s="407" t="s">
        <v>6776</v>
      </c>
      <c r="L590" s="96"/>
      <c r="M590" s="96"/>
      <c r="N590" s="96"/>
      <c r="O590" s="96"/>
      <c r="P590" s="96"/>
      <c r="Q590" s="96"/>
      <c r="R590" s="96"/>
      <c r="S590" s="96"/>
      <c r="T590" s="98"/>
      <c r="U590" s="98"/>
      <c r="V590" s="98"/>
      <c r="W590" s="98"/>
      <c r="X590" s="99"/>
      <c r="Y590" s="99"/>
      <c r="Z590" s="99"/>
      <c r="AA590" s="99"/>
      <c r="AB590" s="98"/>
      <c r="AC590" s="98"/>
      <c r="AD590" s="98"/>
      <c r="AE590" s="98"/>
      <c r="AF590" s="99"/>
      <c r="AG590" s="99"/>
      <c r="AH590" s="99"/>
      <c r="AI590" s="99"/>
      <c r="AJ590" s="87"/>
      <c r="AK590" s="100"/>
      <c r="AL590" s="100"/>
      <c r="AM590" s="101"/>
      <c r="AN590" s="101"/>
      <c r="AO590" s="101"/>
      <c r="AP590" s="101"/>
      <c r="AQ590" s="102"/>
      <c r="AR590" s="102"/>
      <c r="AS590" s="102"/>
      <c r="AT590" s="102"/>
      <c r="AU590" s="103"/>
      <c r="AV590" s="104"/>
      <c r="AW590" s="105"/>
      <c r="AX590" s="106"/>
      <c r="AY590" s="106"/>
      <c r="AZ590" s="106"/>
      <c r="BA590" s="98"/>
      <c r="BB590" s="98"/>
      <c r="BC590" s="98"/>
      <c r="BD590" s="98"/>
      <c r="BE590" s="107"/>
    </row>
    <row r="591" spans="1:57" s="84" customFormat="1" ht="34.5" hidden="1" customHeight="1">
      <c r="F591" s="86"/>
      <c r="G591" s="94"/>
      <c r="H591" s="407" t="s">
        <v>6776</v>
      </c>
      <c r="I591" s="407" t="s">
        <v>6776</v>
      </c>
      <c r="J591" s="85"/>
      <c r="K591" s="407" t="s">
        <v>6776</v>
      </c>
      <c r="L591" s="96"/>
      <c r="M591" s="96"/>
      <c r="N591" s="96"/>
      <c r="O591" s="96"/>
      <c r="P591" s="96"/>
      <c r="Q591" s="96"/>
      <c r="R591" s="96"/>
      <c r="S591" s="96"/>
      <c r="T591" s="98"/>
      <c r="U591" s="98"/>
      <c r="V591" s="98"/>
      <c r="W591" s="98"/>
      <c r="X591" s="99"/>
      <c r="Y591" s="99"/>
      <c r="Z591" s="99"/>
      <c r="AA591" s="99"/>
      <c r="AB591" s="98"/>
      <c r="AC591" s="98"/>
      <c r="AD591" s="98"/>
      <c r="AE591" s="98"/>
      <c r="AF591" s="99"/>
      <c r="AG591" s="99"/>
      <c r="AH591" s="99"/>
      <c r="AI591" s="99"/>
      <c r="AJ591" s="87"/>
      <c r="AK591" s="100"/>
      <c r="AL591" s="100"/>
      <c r="AM591" s="101"/>
      <c r="AN591" s="101"/>
      <c r="AO591" s="101"/>
      <c r="AP591" s="101"/>
      <c r="AQ591" s="102"/>
      <c r="AR591" s="102"/>
      <c r="AS591" s="102"/>
      <c r="AT591" s="102"/>
      <c r="AU591" s="103"/>
      <c r="AV591" s="104"/>
      <c r="AW591" s="105"/>
      <c r="AX591" s="106"/>
      <c r="AY591" s="106"/>
      <c r="AZ591" s="106"/>
      <c r="BA591" s="98"/>
      <c r="BB591" s="98"/>
      <c r="BC591" s="98"/>
      <c r="BD591" s="98"/>
      <c r="BE591" s="107"/>
    </row>
    <row r="592" spans="1:57" s="84" customFormat="1" ht="34.5" hidden="1" customHeight="1">
      <c r="F592" s="86"/>
      <c r="G592" s="94"/>
      <c r="H592" s="407" t="s">
        <v>6776</v>
      </c>
      <c r="I592" s="407" t="s">
        <v>6776</v>
      </c>
      <c r="J592" s="85"/>
      <c r="K592" s="407" t="s">
        <v>6776</v>
      </c>
      <c r="L592" s="96"/>
      <c r="M592" s="96"/>
      <c r="N592" s="96"/>
      <c r="O592" s="96"/>
      <c r="P592" s="96"/>
      <c r="Q592" s="96"/>
      <c r="R592" s="96"/>
      <c r="S592" s="96"/>
      <c r="T592" s="98"/>
      <c r="U592" s="98"/>
      <c r="V592" s="98"/>
      <c r="W592" s="98"/>
      <c r="X592" s="99"/>
      <c r="Y592" s="99"/>
      <c r="Z592" s="99"/>
      <c r="AA592" s="99"/>
      <c r="AB592" s="98"/>
      <c r="AC592" s="98"/>
      <c r="AD592" s="98"/>
      <c r="AE592" s="98"/>
      <c r="AF592" s="99"/>
      <c r="AG592" s="99"/>
      <c r="AH592" s="99"/>
      <c r="AI592" s="99"/>
      <c r="AJ592" s="87"/>
      <c r="AK592" s="100"/>
      <c r="AL592" s="100"/>
      <c r="AM592" s="101"/>
      <c r="AN592" s="101"/>
      <c r="AO592" s="101"/>
      <c r="AP592" s="101"/>
      <c r="AQ592" s="102"/>
      <c r="AR592" s="102"/>
      <c r="AS592" s="102"/>
      <c r="AT592" s="102"/>
      <c r="AU592" s="103"/>
      <c r="AV592" s="104"/>
      <c r="AW592" s="105"/>
      <c r="AX592" s="106"/>
      <c r="AY592" s="106"/>
      <c r="AZ592" s="106"/>
      <c r="BA592" s="98"/>
      <c r="BB592" s="98"/>
      <c r="BC592" s="98"/>
      <c r="BD592" s="98"/>
      <c r="BE592" s="107"/>
    </row>
    <row r="593" spans="1:57" s="84" customFormat="1" ht="34.5" hidden="1" customHeight="1">
      <c r="F593" s="86"/>
      <c r="G593" s="94"/>
      <c r="H593" s="407" t="s">
        <v>6776</v>
      </c>
      <c r="I593" s="407" t="s">
        <v>6776</v>
      </c>
      <c r="J593" s="85"/>
      <c r="K593" s="407" t="s">
        <v>6776</v>
      </c>
      <c r="L593" s="96"/>
      <c r="M593" s="96"/>
      <c r="N593" s="96"/>
      <c r="O593" s="96"/>
      <c r="P593" s="96"/>
      <c r="Q593" s="96"/>
      <c r="R593" s="96"/>
      <c r="S593" s="96"/>
      <c r="T593" s="98"/>
      <c r="U593" s="98"/>
      <c r="V593" s="98"/>
      <c r="W593" s="98"/>
      <c r="X593" s="99"/>
      <c r="Y593" s="99"/>
      <c r="Z593" s="99"/>
      <c r="AA593" s="99"/>
      <c r="AB593" s="98"/>
      <c r="AC593" s="98"/>
      <c r="AD593" s="98"/>
      <c r="AE593" s="98"/>
      <c r="AF593" s="99"/>
      <c r="AG593" s="99"/>
      <c r="AH593" s="99"/>
      <c r="AI593" s="99"/>
      <c r="AJ593" s="87"/>
      <c r="AK593" s="100"/>
      <c r="AL593" s="100"/>
      <c r="AM593" s="101"/>
      <c r="AN593" s="101"/>
      <c r="AO593" s="101"/>
      <c r="AP593" s="101"/>
      <c r="AQ593" s="102"/>
      <c r="AR593" s="102"/>
      <c r="AS593" s="102"/>
      <c r="AT593" s="102"/>
      <c r="AU593" s="103"/>
      <c r="AV593" s="104"/>
      <c r="AW593" s="105"/>
      <c r="AX593" s="106"/>
      <c r="AY593" s="106"/>
      <c r="AZ593" s="106"/>
      <c r="BA593" s="98"/>
      <c r="BB593" s="98"/>
      <c r="BC593" s="98"/>
      <c r="BD593" s="98"/>
      <c r="BE593" s="107"/>
    </row>
    <row r="594" spans="1:57" s="84" customFormat="1" ht="34.5" hidden="1" customHeight="1">
      <c r="F594" s="86"/>
      <c r="G594" s="94"/>
      <c r="H594" s="407" t="s">
        <v>6776</v>
      </c>
      <c r="I594" s="407" t="s">
        <v>6776</v>
      </c>
      <c r="J594" s="85"/>
      <c r="K594" s="407" t="s">
        <v>6776</v>
      </c>
      <c r="L594" s="96"/>
      <c r="M594" s="96"/>
      <c r="N594" s="96"/>
      <c r="O594" s="96"/>
      <c r="P594" s="96"/>
      <c r="Q594" s="96"/>
      <c r="R594" s="96"/>
      <c r="S594" s="96"/>
      <c r="T594" s="98"/>
      <c r="U594" s="98"/>
      <c r="V594" s="98"/>
      <c r="W594" s="98"/>
      <c r="X594" s="99"/>
      <c r="Y594" s="99"/>
      <c r="Z594" s="99"/>
      <c r="AA594" s="99"/>
      <c r="AB594" s="98"/>
      <c r="AC594" s="98"/>
      <c r="AD594" s="98"/>
      <c r="AE594" s="98"/>
      <c r="AF594" s="99"/>
      <c r="AG594" s="99"/>
      <c r="AH594" s="99"/>
      <c r="AI594" s="99"/>
      <c r="AJ594" s="87"/>
      <c r="AK594" s="100"/>
      <c r="AL594" s="100"/>
      <c r="AM594" s="101"/>
      <c r="AN594" s="101"/>
      <c r="AO594" s="101"/>
      <c r="AP594" s="101"/>
      <c r="AQ594" s="102"/>
      <c r="AR594" s="102"/>
      <c r="AS594" s="102"/>
      <c r="AT594" s="102"/>
      <c r="AU594" s="103"/>
      <c r="AV594" s="104"/>
      <c r="AW594" s="105"/>
      <c r="AX594" s="106"/>
      <c r="AY594" s="106"/>
      <c r="AZ594" s="106"/>
      <c r="BA594" s="98"/>
      <c r="BB594" s="98"/>
      <c r="BC594" s="98"/>
      <c r="BD594" s="98"/>
      <c r="BE594" s="107"/>
    </row>
    <row r="595" spans="1:57" s="84" customFormat="1" ht="34.5" hidden="1" customHeight="1">
      <c r="F595" s="86"/>
      <c r="G595" s="94"/>
      <c r="H595" s="407" t="s">
        <v>6776</v>
      </c>
      <c r="I595" s="407" t="s">
        <v>6776</v>
      </c>
      <c r="J595" s="85"/>
      <c r="K595" s="407" t="s">
        <v>6776</v>
      </c>
      <c r="L595" s="96"/>
      <c r="M595" s="96"/>
      <c r="N595" s="96"/>
      <c r="O595" s="96"/>
      <c r="P595" s="96"/>
      <c r="Q595" s="96"/>
      <c r="R595" s="96"/>
      <c r="S595" s="96"/>
      <c r="T595" s="98"/>
      <c r="U595" s="98"/>
      <c r="V595" s="98"/>
      <c r="W595" s="98"/>
      <c r="X595" s="99"/>
      <c r="Y595" s="99"/>
      <c r="Z595" s="99"/>
      <c r="AA595" s="99"/>
      <c r="AB595" s="98"/>
      <c r="AC595" s="98"/>
      <c r="AD595" s="98"/>
      <c r="AE595" s="98"/>
      <c r="AF595" s="99"/>
      <c r="AG595" s="99"/>
      <c r="AH595" s="99"/>
      <c r="AI595" s="99"/>
      <c r="AJ595" s="87"/>
      <c r="AK595" s="100"/>
      <c r="AL595" s="100"/>
      <c r="AM595" s="101"/>
      <c r="AN595" s="101"/>
      <c r="AO595" s="101"/>
      <c r="AP595" s="101"/>
      <c r="AQ595" s="102"/>
      <c r="AR595" s="102"/>
      <c r="AS595" s="102"/>
      <c r="AT595" s="102"/>
      <c r="AU595" s="103"/>
      <c r="AV595" s="104"/>
      <c r="AW595" s="105"/>
      <c r="AX595" s="106"/>
      <c r="AY595" s="106"/>
      <c r="AZ595" s="106"/>
      <c r="BA595" s="98"/>
      <c r="BB595" s="98"/>
      <c r="BC595" s="98"/>
      <c r="BD595" s="98"/>
      <c r="BE595" s="107"/>
    </row>
    <row r="596" spans="1:57" s="84" customFormat="1" ht="34.5" customHeight="1">
      <c r="A596" s="84" t="s">
        <v>6697</v>
      </c>
      <c r="B596" s="84" t="s">
        <v>6698</v>
      </c>
      <c r="C596" s="84" t="s">
        <v>6699</v>
      </c>
      <c r="D596" s="84" t="s">
        <v>6700</v>
      </c>
      <c r="E596" s="84" t="s">
        <v>3</v>
      </c>
      <c r="F596" s="86"/>
      <c r="G596" s="94" t="s">
        <v>5310</v>
      </c>
      <c r="H596" s="407" t="s">
        <v>269</v>
      </c>
      <c r="I596" s="407" t="s">
        <v>5312</v>
      </c>
      <c r="J596" s="85" t="s">
        <v>269</v>
      </c>
      <c r="K596" s="407" t="s">
        <v>6684</v>
      </c>
      <c r="L596" s="96">
        <v>3000</v>
      </c>
      <c r="M596" s="96">
        <v>1300</v>
      </c>
      <c r="N596" s="96">
        <v>1100</v>
      </c>
      <c r="O596" s="96">
        <v>950</v>
      </c>
      <c r="P596" s="96">
        <v>3000</v>
      </c>
      <c r="Q596" s="96">
        <v>1300</v>
      </c>
      <c r="R596" s="96">
        <v>1100</v>
      </c>
      <c r="S596" s="96">
        <v>950</v>
      </c>
      <c r="T596" s="98" t="e">
        <v>#N/A</v>
      </c>
      <c r="U596" s="98"/>
      <c r="V596" s="98"/>
      <c r="W596" s="98"/>
      <c r="X596" s="99" t="e">
        <v>#N/A</v>
      </c>
      <c r="Y596" s="99"/>
      <c r="Z596" s="99"/>
      <c r="AA596" s="99"/>
      <c r="AB596" s="98"/>
      <c r="AC596" s="98"/>
      <c r="AD596" s="98"/>
      <c r="AE596" s="98"/>
      <c r="AF596" s="99"/>
      <c r="AG596" s="99"/>
      <c r="AH596" s="99"/>
      <c r="AI596" s="99"/>
      <c r="AJ596" s="87">
        <v>12.94</v>
      </c>
      <c r="AK596" s="100"/>
      <c r="AL596" s="100" t="e">
        <v>#REF!</v>
      </c>
      <c r="AM596" s="101" t="e">
        <v>#REF!</v>
      </c>
      <c r="AN596" s="101" t="e">
        <v>#REF!</v>
      </c>
      <c r="AO596" s="101" t="e">
        <v>#REF!</v>
      </c>
      <c r="AP596" s="101" t="e">
        <v>#REF!</v>
      </c>
      <c r="AQ596" s="102" t="e">
        <v>#REF!</v>
      </c>
      <c r="AR596" s="102" t="e">
        <v>#REF!</v>
      </c>
      <c r="AS596" s="102" t="e">
        <v>#REF!</v>
      </c>
      <c r="AT596" s="102" t="e">
        <v>#REF!</v>
      </c>
      <c r="AU596" s="103" t="e">
        <v>#REF!</v>
      </c>
      <c r="AV596" s="104" t="s">
        <v>3</v>
      </c>
      <c r="AW596" s="105">
        <v>3500</v>
      </c>
      <c r="AX596" s="106">
        <v>1680</v>
      </c>
      <c r="AY596" s="106">
        <v>1400</v>
      </c>
      <c r="AZ596" s="106">
        <v>700</v>
      </c>
      <c r="BA596" s="98">
        <v>3000</v>
      </c>
      <c r="BB596" s="98">
        <v>1440</v>
      </c>
      <c r="BC596" s="98">
        <v>1200</v>
      </c>
      <c r="BD596" s="98">
        <v>600</v>
      </c>
      <c r="BE596" s="107" t="e">
        <v>#REF!</v>
      </c>
    </row>
    <row r="597" spans="1:57" s="84" customFormat="1" ht="34.5" hidden="1" customHeight="1">
      <c r="F597" s="86"/>
      <c r="G597" s="94"/>
      <c r="H597" s="407" t="s">
        <v>6776</v>
      </c>
      <c r="I597" s="407" t="s">
        <v>6776</v>
      </c>
      <c r="J597" s="85"/>
      <c r="K597" s="407" t="s">
        <v>6776</v>
      </c>
      <c r="L597" s="96"/>
      <c r="M597" s="96"/>
      <c r="N597" s="96"/>
      <c r="O597" s="96"/>
      <c r="P597" s="96"/>
      <c r="Q597" s="96"/>
      <c r="R597" s="96"/>
      <c r="S597" s="96"/>
      <c r="T597" s="98"/>
      <c r="U597" s="98"/>
      <c r="V597" s="98"/>
      <c r="W597" s="98"/>
      <c r="X597" s="99"/>
      <c r="Y597" s="99"/>
      <c r="Z597" s="99"/>
      <c r="AA597" s="99"/>
      <c r="AB597" s="98"/>
      <c r="AC597" s="98"/>
      <c r="AD597" s="98"/>
      <c r="AE597" s="98"/>
      <c r="AF597" s="99"/>
      <c r="AG597" s="99"/>
      <c r="AH597" s="99"/>
      <c r="AI597" s="99"/>
      <c r="AJ597" s="87"/>
      <c r="AK597" s="100"/>
      <c r="AL597" s="100"/>
      <c r="AM597" s="101"/>
      <c r="AN597" s="101"/>
      <c r="AO597" s="101"/>
      <c r="AP597" s="101"/>
      <c r="AQ597" s="102"/>
      <c r="AR597" s="102"/>
      <c r="AS597" s="102"/>
      <c r="AT597" s="102"/>
      <c r="AU597" s="103"/>
      <c r="AV597" s="104"/>
      <c r="AW597" s="105"/>
      <c r="AX597" s="106"/>
      <c r="AY597" s="106"/>
      <c r="AZ597" s="106"/>
      <c r="BA597" s="98"/>
      <c r="BB597" s="98"/>
      <c r="BC597" s="98"/>
      <c r="BD597" s="98"/>
      <c r="BE597" s="107"/>
    </row>
    <row r="598" spans="1:57" s="84" customFormat="1" ht="34.5" hidden="1" customHeight="1">
      <c r="F598" s="86"/>
      <c r="G598" s="94"/>
      <c r="H598" s="407" t="s">
        <v>6776</v>
      </c>
      <c r="I598" s="407" t="s">
        <v>6776</v>
      </c>
      <c r="J598" s="85"/>
      <c r="K598" s="407" t="s">
        <v>6776</v>
      </c>
      <c r="L598" s="96"/>
      <c r="M598" s="96"/>
      <c r="N598" s="96"/>
      <c r="O598" s="96"/>
      <c r="P598" s="96"/>
      <c r="Q598" s="96"/>
      <c r="R598" s="96"/>
      <c r="S598" s="96"/>
      <c r="T598" s="98"/>
      <c r="U598" s="98"/>
      <c r="V598" s="98"/>
      <c r="W598" s="98"/>
      <c r="X598" s="99"/>
      <c r="Y598" s="99"/>
      <c r="Z598" s="99"/>
      <c r="AA598" s="99"/>
      <c r="AB598" s="98"/>
      <c r="AC598" s="98"/>
      <c r="AD598" s="98"/>
      <c r="AE598" s="98"/>
      <c r="AF598" s="99"/>
      <c r="AG598" s="99"/>
      <c r="AH598" s="99"/>
      <c r="AI598" s="99"/>
      <c r="AJ598" s="87"/>
      <c r="AK598" s="100"/>
      <c r="AL598" s="100"/>
      <c r="AM598" s="101"/>
      <c r="AN598" s="101"/>
      <c r="AO598" s="101"/>
      <c r="AP598" s="101"/>
      <c r="AQ598" s="102"/>
      <c r="AR598" s="102"/>
      <c r="AS598" s="102"/>
      <c r="AT598" s="102"/>
      <c r="AU598" s="103"/>
      <c r="AV598" s="104"/>
      <c r="AW598" s="105"/>
      <c r="AX598" s="106"/>
      <c r="AY598" s="106"/>
      <c r="AZ598" s="106"/>
      <c r="BA598" s="98"/>
      <c r="BB598" s="98"/>
      <c r="BC598" s="98"/>
      <c r="BD598" s="98"/>
      <c r="BE598" s="107"/>
    </row>
    <row r="599" spans="1:57" s="84" customFormat="1" ht="34.5" hidden="1" customHeight="1">
      <c r="F599" s="86"/>
      <c r="G599" s="94"/>
      <c r="H599" s="407" t="s">
        <v>6776</v>
      </c>
      <c r="I599" s="407" t="s">
        <v>6776</v>
      </c>
      <c r="J599" s="85"/>
      <c r="K599" s="407" t="s">
        <v>6776</v>
      </c>
      <c r="L599" s="96"/>
      <c r="M599" s="96"/>
      <c r="N599" s="96"/>
      <c r="O599" s="96"/>
      <c r="P599" s="96"/>
      <c r="Q599" s="96"/>
      <c r="R599" s="96"/>
      <c r="S599" s="96"/>
      <c r="T599" s="98"/>
      <c r="U599" s="98"/>
      <c r="V599" s="98"/>
      <c r="W599" s="98"/>
      <c r="X599" s="99"/>
      <c r="Y599" s="99"/>
      <c r="Z599" s="99"/>
      <c r="AA599" s="99"/>
      <c r="AB599" s="98"/>
      <c r="AC599" s="98"/>
      <c r="AD599" s="98"/>
      <c r="AE599" s="98"/>
      <c r="AF599" s="99"/>
      <c r="AG599" s="99"/>
      <c r="AH599" s="99"/>
      <c r="AI599" s="99"/>
      <c r="AJ599" s="87"/>
      <c r="AK599" s="100"/>
      <c r="AL599" s="100"/>
      <c r="AM599" s="101"/>
      <c r="AN599" s="101"/>
      <c r="AO599" s="101"/>
      <c r="AP599" s="101"/>
      <c r="AQ599" s="102"/>
      <c r="AR599" s="102"/>
      <c r="AS599" s="102"/>
      <c r="AT599" s="102"/>
      <c r="AU599" s="103"/>
      <c r="AV599" s="104"/>
      <c r="AW599" s="105"/>
      <c r="AX599" s="106"/>
      <c r="AY599" s="106"/>
      <c r="AZ599" s="106"/>
      <c r="BA599" s="98"/>
      <c r="BB599" s="98"/>
      <c r="BC599" s="98"/>
      <c r="BD599" s="98"/>
      <c r="BE599" s="107"/>
    </row>
    <row r="600" spans="1:57" s="84" customFormat="1" ht="34.5" hidden="1" customHeight="1">
      <c r="F600" s="86"/>
      <c r="G600" s="94"/>
      <c r="H600" s="407" t="s">
        <v>6776</v>
      </c>
      <c r="I600" s="407" t="s">
        <v>6776</v>
      </c>
      <c r="J600" s="85"/>
      <c r="K600" s="407" t="s">
        <v>6776</v>
      </c>
      <c r="L600" s="96"/>
      <c r="M600" s="96"/>
      <c r="N600" s="96"/>
      <c r="O600" s="96"/>
      <c r="P600" s="96"/>
      <c r="Q600" s="96"/>
      <c r="R600" s="96"/>
      <c r="S600" s="96"/>
      <c r="T600" s="98"/>
      <c r="U600" s="98"/>
      <c r="V600" s="98"/>
      <c r="W600" s="98"/>
      <c r="X600" s="99"/>
      <c r="Y600" s="99"/>
      <c r="Z600" s="99"/>
      <c r="AA600" s="99"/>
      <c r="AB600" s="98"/>
      <c r="AC600" s="98"/>
      <c r="AD600" s="98"/>
      <c r="AE600" s="98"/>
      <c r="AF600" s="99"/>
      <c r="AG600" s="99"/>
      <c r="AH600" s="99"/>
      <c r="AI600" s="99"/>
      <c r="AJ600" s="87"/>
      <c r="AK600" s="100"/>
      <c r="AL600" s="100"/>
      <c r="AM600" s="101"/>
      <c r="AN600" s="101"/>
      <c r="AO600" s="101"/>
      <c r="AP600" s="101"/>
      <c r="AQ600" s="102"/>
      <c r="AR600" s="102"/>
      <c r="AS600" s="102"/>
      <c r="AT600" s="102"/>
      <c r="AU600" s="103"/>
      <c r="AV600" s="104"/>
      <c r="AW600" s="105"/>
      <c r="AX600" s="106"/>
      <c r="AY600" s="106"/>
      <c r="AZ600" s="106"/>
      <c r="BA600" s="98"/>
      <c r="BB600" s="98"/>
      <c r="BC600" s="98"/>
      <c r="BD600" s="98"/>
      <c r="BE600" s="107"/>
    </row>
    <row r="601" spans="1:57" s="84" customFormat="1" ht="34.5" hidden="1" customHeight="1">
      <c r="F601" s="86"/>
      <c r="G601" s="94"/>
      <c r="H601" s="407" t="s">
        <v>6776</v>
      </c>
      <c r="I601" s="407" t="s">
        <v>6776</v>
      </c>
      <c r="J601" s="85"/>
      <c r="K601" s="407" t="s">
        <v>6776</v>
      </c>
      <c r="L601" s="96"/>
      <c r="M601" s="96"/>
      <c r="N601" s="96"/>
      <c r="O601" s="96"/>
      <c r="P601" s="96"/>
      <c r="Q601" s="96"/>
      <c r="R601" s="96"/>
      <c r="S601" s="96"/>
      <c r="T601" s="98"/>
      <c r="U601" s="98"/>
      <c r="V601" s="98"/>
      <c r="W601" s="98"/>
      <c r="X601" s="99"/>
      <c r="Y601" s="99"/>
      <c r="Z601" s="99"/>
      <c r="AA601" s="99"/>
      <c r="AB601" s="98"/>
      <c r="AC601" s="98"/>
      <c r="AD601" s="98"/>
      <c r="AE601" s="98"/>
      <c r="AF601" s="99"/>
      <c r="AG601" s="99"/>
      <c r="AH601" s="99"/>
      <c r="AI601" s="99"/>
      <c r="AJ601" s="87"/>
      <c r="AK601" s="100"/>
      <c r="AL601" s="100"/>
      <c r="AM601" s="101"/>
      <c r="AN601" s="101"/>
      <c r="AO601" s="101"/>
      <c r="AP601" s="101"/>
      <c r="AQ601" s="102"/>
      <c r="AR601" s="102"/>
      <c r="AS601" s="102"/>
      <c r="AT601" s="102"/>
      <c r="AU601" s="103"/>
      <c r="AV601" s="104"/>
      <c r="AW601" s="105"/>
      <c r="AX601" s="106"/>
      <c r="AY601" s="106"/>
      <c r="AZ601" s="106"/>
      <c r="BA601" s="98"/>
      <c r="BB601" s="98"/>
      <c r="BC601" s="98"/>
      <c r="BD601" s="98"/>
      <c r="BE601" s="107"/>
    </row>
    <row r="602" spans="1:57" s="84" customFormat="1" ht="34.5" hidden="1" customHeight="1">
      <c r="F602" s="86"/>
      <c r="G602" s="94"/>
      <c r="H602" s="407" t="s">
        <v>6776</v>
      </c>
      <c r="I602" s="407" t="s">
        <v>6776</v>
      </c>
      <c r="J602" s="85"/>
      <c r="K602" s="407" t="s">
        <v>6776</v>
      </c>
      <c r="L602" s="96"/>
      <c r="M602" s="96"/>
      <c r="N602" s="96"/>
      <c r="O602" s="96"/>
      <c r="P602" s="96"/>
      <c r="Q602" s="96"/>
      <c r="R602" s="96"/>
      <c r="S602" s="96"/>
      <c r="T602" s="98"/>
      <c r="U602" s="98"/>
      <c r="V602" s="98"/>
      <c r="W602" s="98"/>
      <c r="X602" s="99"/>
      <c r="Y602" s="99"/>
      <c r="Z602" s="99"/>
      <c r="AA602" s="99"/>
      <c r="AB602" s="98"/>
      <c r="AC602" s="98"/>
      <c r="AD602" s="98"/>
      <c r="AE602" s="98"/>
      <c r="AF602" s="99"/>
      <c r="AG602" s="99"/>
      <c r="AH602" s="99"/>
      <c r="AI602" s="99"/>
      <c r="AJ602" s="87"/>
      <c r="AK602" s="100"/>
      <c r="AL602" s="100"/>
      <c r="AM602" s="101"/>
      <c r="AN602" s="101"/>
      <c r="AO602" s="101"/>
      <c r="AP602" s="101"/>
      <c r="AQ602" s="102"/>
      <c r="AR602" s="102"/>
      <c r="AS602" s="102"/>
      <c r="AT602" s="102"/>
      <c r="AU602" s="103"/>
      <c r="AV602" s="104"/>
      <c r="AW602" s="105"/>
      <c r="AX602" s="106"/>
      <c r="AY602" s="106"/>
      <c r="AZ602" s="106"/>
      <c r="BA602" s="98"/>
      <c r="BB602" s="98"/>
      <c r="BC602" s="98"/>
      <c r="BD602" s="98"/>
      <c r="BE602" s="107"/>
    </row>
    <row r="603" spans="1:57" s="84" customFormat="1" ht="34.5" customHeight="1">
      <c r="A603" s="84" t="s">
        <v>6701</v>
      </c>
      <c r="B603" s="84" t="s">
        <v>6702</v>
      </c>
      <c r="C603" s="84" t="s">
        <v>6703</v>
      </c>
      <c r="D603" s="84" t="s">
        <v>6704</v>
      </c>
      <c r="E603" s="84" t="s">
        <v>3</v>
      </c>
      <c r="F603" s="86">
        <v>17</v>
      </c>
      <c r="G603" s="94" t="s">
        <v>5300</v>
      </c>
      <c r="H603" s="407" t="s">
        <v>4665</v>
      </c>
      <c r="I603" s="407" t="s">
        <v>4349</v>
      </c>
      <c r="J603" s="85" t="s">
        <v>4665</v>
      </c>
      <c r="K603" s="407" t="s">
        <v>6705</v>
      </c>
      <c r="L603" s="96">
        <v>3500</v>
      </c>
      <c r="M603" s="96">
        <v>1900</v>
      </c>
      <c r="N603" s="96">
        <v>1500</v>
      </c>
      <c r="O603" s="96">
        <v>950</v>
      </c>
      <c r="P603" s="96">
        <v>3500</v>
      </c>
      <c r="Q603" s="96">
        <v>1900</v>
      </c>
      <c r="R603" s="96">
        <v>1500</v>
      </c>
      <c r="S603" s="96">
        <v>950</v>
      </c>
      <c r="T603" s="98"/>
      <c r="U603" s="98"/>
      <c r="V603" s="98"/>
      <c r="W603" s="98"/>
      <c r="X603" s="99"/>
      <c r="Y603" s="99"/>
      <c r="Z603" s="99"/>
      <c r="AA603" s="99"/>
      <c r="AB603" s="98"/>
      <c r="AC603" s="98"/>
      <c r="AD603" s="98"/>
      <c r="AE603" s="98"/>
      <c r="AF603" s="99"/>
      <c r="AG603" s="99"/>
      <c r="AH603" s="99"/>
      <c r="AI603" s="99"/>
      <c r="AJ603" s="87">
        <v>19.431913116123642</v>
      </c>
      <c r="AK603" s="100"/>
      <c r="AL603" s="100" t="e">
        <v>#REF!</v>
      </c>
      <c r="AM603" s="101" t="e">
        <v>#REF!</v>
      </c>
      <c r="AN603" s="101" t="e">
        <v>#REF!</v>
      </c>
      <c r="AO603" s="101" t="e">
        <v>#REF!</v>
      </c>
      <c r="AP603" s="101" t="e">
        <v>#REF!</v>
      </c>
      <c r="AQ603" s="102" t="e">
        <v>#REF!</v>
      </c>
      <c r="AR603" s="102" t="e">
        <v>#REF!</v>
      </c>
      <c r="AS603" s="102" t="e">
        <v>#REF!</v>
      </c>
      <c r="AT603" s="102" t="e">
        <v>#REF!</v>
      </c>
      <c r="AU603" s="103" t="e">
        <v>#REF!</v>
      </c>
      <c r="AV603" s="104" t="s">
        <v>3</v>
      </c>
      <c r="AW603" s="105"/>
      <c r="AX603" s="106"/>
      <c r="AY603" s="106"/>
      <c r="AZ603" s="106"/>
      <c r="BA603" s="98"/>
      <c r="BB603" s="98"/>
      <c r="BC603" s="98"/>
      <c r="BD603" s="98"/>
      <c r="BE603" s="107" t="e">
        <v>#REF!</v>
      </c>
    </row>
    <row r="604" spans="1:57" s="84" customFormat="1" ht="34.5" hidden="1" customHeight="1">
      <c r="F604" s="86"/>
      <c r="G604" s="94"/>
      <c r="H604" s="407" t="s">
        <v>6776</v>
      </c>
      <c r="I604" s="407" t="s">
        <v>6776</v>
      </c>
      <c r="J604" s="85"/>
      <c r="K604" s="407" t="s">
        <v>6776</v>
      </c>
      <c r="L604" s="96"/>
      <c r="M604" s="96"/>
      <c r="N604" s="96"/>
      <c r="O604" s="96"/>
      <c r="P604" s="96"/>
      <c r="Q604" s="96"/>
      <c r="R604" s="96"/>
      <c r="S604" s="96"/>
      <c r="T604" s="98"/>
      <c r="U604" s="98"/>
      <c r="V604" s="98"/>
      <c r="W604" s="98"/>
      <c r="X604" s="99"/>
      <c r="Y604" s="99"/>
      <c r="Z604" s="99"/>
      <c r="AA604" s="99"/>
      <c r="AB604" s="98"/>
      <c r="AC604" s="98"/>
      <c r="AD604" s="98"/>
      <c r="AE604" s="98"/>
      <c r="AF604" s="99"/>
      <c r="AG604" s="99"/>
      <c r="AH604" s="99"/>
      <c r="AI604" s="99"/>
      <c r="AJ604" s="87"/>
      <c r="AK604" s="100"/>
      <c r="AL604" s="100"/>
      <c r="AM604" s="101"/>
      <c r="AN604" s="101"/>
      <c r="AO604" s="101"/>
      <c r="AP604" s="101"/>
      <c r="AQ604" s="102"/>
      <c r="AR604" s="102"/>
      <c r="AS604" s="102"/>
      <c r="AT604" s="102"/>
      <c r="AU604" s="103"/>
      <c r="AV604" s="104"/>
      <c r="AW604" s="105"/>
      <c r="AX604" s="106"/>
      <c r="AY604" s="106"/>
      <c r="AZ604" s="106"/>
      <c r="BA604" s="98"/>
      <c r="BB604" s="98"/>
      <c r="BC604" s="98"/>
      <c r="BD604" s="98"/>
      <c r="BE604" s="107"/>
    </row>
    <row r="605" spans="1:57" s="84" customFormat="1" ht="34.5" hidden="1" customHeight="1">
      <c r="F605" s="86"/>
      <c r="G605" s="94"/>
      <c r="H605" s="407" t="s">
        <v>6776</v>
      </c>
      <c r="I605" s="407" t="s">
        <v>6776</v>
      </c>
      <c r="J605" s="85"/>
      <c r="K605" s="407" t="s">
        <v>6776</v>
      </c>
      <c r="L605" s="96"/>
      <c r="M605" s="96"/>
      <c r="N605" s="96"/>
      <c r="O605" s="96"/>
      <c r="P605" s="96"/>
      <c r="Q605" s="96"/>
      <c r="R605" s="96"/>
      <c r="S605" s="96"/>
      <c r="T605" s="98"/>
      <c r="U605" s="98"/>
      <c r="V605" s="98"/>
      <c r="W605" s="98"/>
      <c r="X605" s="99"/>
      <c r="Y605" s="99"/>
      <c r="Z605" s="99"/>
      <c r="AA605" s="99"/>
      <c r="AB605" s="98"/>
      <c r="AC605" s="98"/>
      <c r="AD605" s="98"/>
      <c r="AE605" s="98"/>
      <c r="AF605" s="99"/>
      <c r="AG605" s="99"/>
      <c r="AH605" s="99"/>
      <c r="AI605" s="99"/>
      <c r="AJ605" s="87"/>
      <c r="AK605" s="100"/>
      <c r="AL605" s="100"/>
      <c r="AM605" s="101"/>
      <c r="AN605" s="101"/>
      <c r="AO605" s="101"/>
      <c r="AP605" s="101"/>
      <c r="AQ605" s="102"/>
      <c r="AR605" s="102"/>
      <c r="AS605" s="102"/>
      <c r="AT605" s="102"/>
      <c r="AU605" s="103"/>
      <c r="AV605" s="104"/>
      <c r="AW605" s="105"/>
      <c r="AX605" s="106"/>
      <c r="AY605" s="106"/>
      <c r="AZ605" s="106"/>
      <c r="BA605" s="98"/>
      <c r="BB605" s="98"/>
      <c r="BC605" s="98"/>
      <c r="BD605" s="98"/>
      <c r="BE605" s="107"/>
    </row>
    <row r="606" spans="1:57" s="84" customFormat="1" ht="34.5" hidden="1" customHeight="1">
      <c r="F606" s="86"/>
      <c r="G606" s="94"/>
      <c r="H606" s="407" t="s">
        <v>6776</v>
      </c>
      <c r="I606" s="407" t="s">
        <v>6776</v>
      </c>
      <c r="J606" s="85"/>
      <c r="K606" s="407" t="s">
        <v>6776</v>
      </c>
      <c r="L606" s="96"/>
      <c r="M606" s="96"/>
      <c r="N606" s="96"/>
      <c r="O606" s="96"/>
      <c r="P606" s="96"/>
      <c r="Q606" s="96"/>
      <c r="R606" s="96"/>
      <c r="S606" s="96"/>
      <c r="T606" s="98"/>
      <c r="U606" s="98"/>
      <c r="V606" s="98"/>
      <c r="W606" s="98"/>
      <c r="X606" s="99"/>
      <c r="Y606" s="99"/>
      <c r="Z606" s="99"/>
      <c r="AA606" s="99"/>
      <c r="AB606" s="98"/>
      <c r="AC606" s="98"/>
      <c r="AD606" s="98"/>
      <c r="AE606" s="98"/>
      <c r="AF606" s="99"/>
      <c r="AG606" s="99"/>
      <c r="AH606" s="99"/>
      <c r="AI606" s="99"/>
      <c r="AJ606" s="87"/>
      <c r="AK606" s="100"/>
      <c r="AL606" s="100"/>
      <c r="AM606" s="101"/>
      <c r="AN606" s="101"/>
      <c r="AO606" s="101"/>
      <c r="AP606" s="101"/>
      <c r="AQ606" s="102"/>
      <c r="AR606" s="102"/>
      <c r="AS606" s="102"/>
      <c r="AT606" s="102"/>
      <c r="AU606" s="103"/>
      <c r="AV606" s="104"/>
      <c r="AW606" s="105"/>
      <c r="AX606" s="106"/>
      <c r="AY606" s="106"/>
      <c r="AZ606" s="106"/>
      <c r="BA606" s="98"/>
      <c r="BB606" s="98"/>
      <c r="BC606" s="98"/>
      <c r="BD606" s="98"/>
      <c r="BE606" s="107"/>
    </row>
    <row r="607" spans="1:57" s="84" customFormat="1" ht="34.5" hidden="1" customHeight="1">
      <c r="F607" s="86"/>
      <c r="G607" s="94"/>
      <c r="H607" s="407" t="s">
        <v>6776</v>
      </c>
      <c r="I607" s="407" t="s">
        <v>6776</v>
      </c>
      <c r="J607" s="85"/>
      <c r="K607" s="407" t="s">
        <v>6776</v>
      </c>
      <c r="L607" s="96"/>
      <c r="M607" s="96"/>
      <c r="N607" s="96"/>
      <c r="O607" s="96"/>
      <c r="P607" s="96"/>
      <c r="Q607" s="96"/>
      <c r="R607" s="96"/>
      <c r="S607" s="96"/>
      <c r="T607" s="98"/>
      <c r="U607" s="98"/>
      <c r="V607" s="98"/>
      <c r="W607" s="98"/>
      <c r="X607" s="99"/>
      <c r="Y607" s="99"/>
      <c r="Z607" s="99"/>
      <c r="AA607" s="99"/>
      <c r="AB607" s="98"/>
      <c r="AC607" s="98"/>
      <c r="AD607" s="98"/>
      <c r="AE607" s="98"/>
      <c r="AF607" s="99"/>
      <c r="AG607" s="99"/>
      <c r="AH607" s="99"/>
      <c r="AI607" s="99"/>
      <c r="AJ607" s="87"/>
      <c r="AK607" s="100"/>
      <c r="AL607" s="100"/>
      <c r="AM607" s="101"/>
      <c r="AN607" s="101"/>
      <c r="AO607" s="101"/>
      <c r="AP607" s="101"/>
      <c r="AQ607" s="102"/>
      <c r="AR607" s="102"/>
      <c r="AS607" s="102"/>
      <c r="AT607" s="102"/>
      <c r="AU607" s="103"/>
      <c r="AV607" s="104"/>
      <c r="AW607" s="105"/>
      <c r="AX607" s="106"/>
      <c r="AY607" s="106"/>
      <c r="AZ607" s="106"/>
      <c r="BA607" s="98"/>
      <c r="BB607" s="98"/>
      <c r="BC607" s="98"/>
      <c r="BD607" s="98"/>
      <c r="BE607" s="107"/>
    </row>
    <row r="608" spans="1:57" s="84" customFormat="1" ht="34.5" hidden="1" customHeight="1">
      <c r="F608" s="86"/>
      <c r="G608" s="94"/>
      <c r="H608" s="407" t="s">
        <v>6776</v>
      </c>
      <c r="I608" s="407" t="s">
        <v>6776</v>
      </c>
      <c r="J608" s="85"/>
      <c r="K608" s="407" t="s">
        <v>6776</v>
      </c>
      <c r="L608" s="96"/>
      <c r="M608" s="96"/>
      <c r="N608" s="96"/>
      <c r="O608" s="96"/>
      <c r="P608" s="96"/>
      <c r="Q608" s="96"/>
      <c r="R608" s="96"/>
      <c r="S608" s="96"/>
      <c r="T608" s="98"/>
      <c r="U608" s="98"/>
      <c r="V608" s="98"/>
      <c r="W608" s="98"/>
      <c r="X608" s="99"/>
      <c r="Y608" s="99"/>
      <c r="Z608" s="99"/>
      <c r="AA608" s="99"/>
      <c r="AB608" s="98"/>
      <c r="AC608" s="98"/>
      <c r="AD608" s="98"/>
      <c r="AE608" s="98"/>
      <c r="AF608" s="99"/>
      <c r="AG608" s="99"/>
      <c r="AH608" s="99"/>
      <c r="AI608" s="99"/>
      <c r="AJ608" s="87"/>
      <c r="AK608" s="100"/>
      <c r="AL608" s="100"/>
      <c r="AM608" s="101"/>
      <c r="AN608" s="101"/>
      <c r="AO608" s="101"/>
      <c r="AP608" s="101"/>
      <c r="AQ608" s="102"/>
      <c r="AR608" s="102"/>
      <c r="AS608" s="102"/>
      <c r="AT608" s="102"/>
      <c r="AU608" s="103"/>
      <c r="AV608" s="104"/>
      <c r="AW608" s="105"/>
      <c r="AX608" s="106"/>
      <c r="AY608" s="106"/>
      <c r="AZ608" s="106"/>
      <c r="BA608" s="98"/>
      <c r="BB608" s="98"/>
      <c r="BC608" s="98"/>
      <c r="BD608" s="98"/>
      <c r="BE608" s="107"/>
    </row>
    <row r="609" spans="1:57" s="84" customFormat="1" ht="34.5" hidden="1" customHeight="1">
      <c r="F609" s="86"/>
      <c r="G609" s="94"/>
      <c r="H609" s="407" t="s">
        <v>6776</v>
      </c>
      <c r="I609" s="407" t="s">
        <v>6776</v>
      </c>
      <c r="J609" s="85"/>
      <c r="K609" s="407" t="s">
        <v>6776</v>
      </c>
      <c r="L609" s="96"/>
      <c r="M609" s="96"/>
      <c r="N609" s="96"/>
      <c r="O609" s="96"/>
      <c r="P609" s="96"/>
      <c r="Q609" s="96"/>
      <c r="R609" s="96"/>
      <c r="S609" s="96"/>
      <c r="T609" s="98"/>
      <c r="U609" s="98"/>
      <c r="V609" s="98"/>
      <c r="W609" s="98"/>
      <c r="X609" s="99"/>
      <c r="Y609" s="99"/>
      <c r="Z609" s="99"/>
      <c r="AA609" s="99"/>
      <c r="AB609" s="98"/>
      <c r="AC609" s="98"/>
      <c r="AD609" s="98"/>
      <c r="AE609" s="98"/>
      <c r="AF609" s="99"/>
      <c r="AG609" s="99"/>
      <c r="AH609" s="99"/>
      <c r="AI609" s="99"/>
      <c r="AJ609" s="87"/>
      <c r="AK609" s="100"/>
      <c r="AL609" s="100"/>
      <c r="AM609" s="101"/>
      <c r="AN609" s="101"/>
      <c r="AO609" s="101"/>
      <c r="AP609" s="101"/>
      <c r="AQ609" s="102"/>
      <c r="AR609" s="102"/>
      <c r="AS609" s="102"/>
      <c r="AT609" s="102"/>
      <c r="AU609" s="103"/>
      <c r="AV609" s="104"/>
      <c r="AW609" s="105"/>
      <c r="AX609" s="106"/>
      <c r="AY609" s="106"/>
      <c r="AZ609" s="106"/>
      <c r="BA609" s="98"/>
      <c r="BB609" s="98"/>
      <c r="BC609" s="98"/>
      <c r="BD609" s="98"/>
      <c r="BE609" s="107"/>
    </row>
    <row r="610" spans="1:57" s="84" customFormat="1" ht="34.5" customHeight="1">
      <c r="A610" s="84" t="s">
        <v>6706</v>
      </c>
      <c r="B610" s="84" t="s">
        <v>6707</v>
      </c>
      <c r="C610" s="84" t="s">
        <v>6708</v>
      </c>
      <c r="D610" s="84" t="s">
        <v>6709</v>
      </c>
      <c r="F610" s="86"/>
      <c r="G610" s="369" t="s">
        <v>6710</v>
      </c>
      <c r="H610" s="407" t="s">
        <v>4665</v>
      </c>
      <c r="I610" s="407" t="s">
        <v>6705</v>
      </c>
      <c r="J610" s="85" t="s">
        <v>6711</v>
      </c>
      <c r="K610" s="407" t="s">
        <v>863</v>
      </c>
      <c r="L610" s="96"/>
      <c r="M610" s="96"/>
      <c r="N610" s="96"/>
      <c r="O610" s="96"/>
      <c r="P610" s="96"/>
      <c r="Q610" s="96"/>
      <c r="R610" s="96"/>
      <c r="S610" s="96"/>
      <c r="T610" s="98"/>
      <c r="U610" s="98"/>
      <c r="V610" s="98"/>
      <c r="W610" s="98"/>
      <c r="X610" s="99"/>
      <c r="Y610" s="99"/>
      <c r="Z610" s="99"/>
      <c r="AA610" s="99"/>
      <c r="AB610" s="98"/>
      <c r="AC610" s="98"/>
      <c r="AD610" s="98"/>
      <c r="AE610" s="98"/>
      <c r="AF610" s="99"/>
      <c r="AG610" s="99"/>
      <c r="AH610" s="99"/>
      <c r="AI610" s="99"/>
      <c r="AJ610" s="87"/>
      <c r="AK610" s="100"/>
      <c r="AL610" s="100"/>
      <c r="AM610" s="101"/>
      <c r="AN610" s="101"/>
      <c r="AO610" s="101"/>
      <c r="AP610" s="101"/>
      <c r="AQ610" s="102"/>
      <c r="AR610" s="102"/>
      <c r="AS610" s="102"/>
      <c r="AT610" s="102"/>
      <c r="AU610" s="103"/>
      <c r="AV610" s="104"/>
      <c r="AW610" s="105"/>
      <c r="AX610" s="106"/>
      <c r="AY610" s="106"/>
      <c r="AZ610" s="106"/>
      <c r="BA610" s="98"/>
      <c r="BB610" s="98"/>
      <c r="BC610" s="98"/>
      <c r="BD610" s="98"/>
      <c r="BE610" s="107"/>
    </row>
    <row r="611" spans="1:57" s="84" customFormat="1" ht="34.5" hidden="1" customHeight="1">
      <c r="F611" s="86"/>
      <c r="G611" s="369"/>
      <c r="H611" s="407" t="s">
        <v>6776</v>
      </c>
      <c r="I611" s="407" t="s">
        <v>6776</v>
      </c>
      <c r="J611" s="85"/>
      <c r="K611" s="407" t="s">
        <v>6776</v>
      </c>
      <c r="L611" s="96"/>
      <c r="M611" s="96"/>
      <c r="N611" s="96"/>
      <c r="O611" s="96"/>
      <c r="P611" s="96"/>
      <c r="Q611" s="96"/>
      <c r="R611" s="96"/>
      <c r="S611" s="96"/>
      <c r="T611" s="98"/>
      <c r="U611" s="98"/>
      <c r="V611" s="98"/>
      <c r="W611" s="98"/>
      <c r="X611" s="99"/>
      <c r="Y611" s="99"/>
      <c r="Z611" s="99"/>
      <c r="AA611" s="99"/>
      <c r="AB611" s="98"/>
      <c r="AC611" s="98"/>
      <c r="AD611" s="98"/>
      <c r="AE611" s="98"/>
      <c r="AF611" s="99"/>
      <c r="AG611" s="99"/>
      <c r="AH611" s="99"/>
      <c r="AI611" s="99"/>
      <c r="AJ611" s="87"/>
      <c r="AK611" s="100"/>
      <c r="AL611" s="100"/>
      <c r="AM611" s="101"/>
      <c r="AN611" s="101"/>
      <c r="AO611" s="101"/>
      <c r="AP611" s="101"/>
      <c r="AQ611" s="102"/>
      <c r="AR611" s="102"/>
      <c r="AS611" s="102"/>
      <c r="AT611" s="102"/>
      <c r="AU611" s="103"/>
      <c r="AV611" s="104"/>
      <c r="AW611" s="105"/>
      <c r="AX611" s="106"/>
      <c r="AY611" s="106"/>
      <c r="AZ611" s="106"/>
      <c r="BA611" s="98"/>
      <c r="BB611" s="98"/>
      <c r="BC611" s="98"/>
      <c r="BD611" s="98"/>
      <c r="BE611" s="107"/>
    </row>
    <row r="612" spans="1:57" s="84" customFormat="1" ht="34.5" hidden="1" customHeight="1">
      <c r="F612" s="86"/>
      <c r="G612" s="369"/>
      <c r="H612" s="407" t="s">
        <v>6776</v>
      </c>
      <c r="I612" s="407" t="s">
        <v>6776</v>
      </c>
      <c r="J612" s="85"/>
      <c r="K612" s="407" t="s">
        <v>6776</v>
      </c>
      <c r="L612" s="96"/>
      <c r="M612" s="96"/>
      <c r="N612" s="96"/>
      <c r="O612" s="96"/>
      <c r="P612" s="96"/>
      <c r="Q612" s="96"/>
      <c r="R612" s="96"/>
      <c r="S612" s="96"/>
      <c r="T612" s="98"/>
      <c r="U612" s="98"/>
      <c r="V612" s="98"/>
      <c r="W612" s="98"/>
      <c r="X612" s="99"/>
      <c r="Y612" s="99"/>
      <c r="Z612" s="99"/>
      <c r="AA612" s="99"/>
      <c r="AB612" s="98"/>
      <c r="AC612" s="98"/>
      <c r="AD612" s="98"/>
      <c r="AE612" s="98"/>
      <c r="AF612" s="99"/>
      <c r="AG612" s="99"/>
      <c r="AH612" s="99"/>
      <c r="AI612" s="99"/>
      <c r="AJ612" s="87"/>
      <c r="AK612" s="100"/>
      <c r="AL612" s="100"/>
      <c r="AM612" s="101"/>
      <c r="AN612" s="101"/>
      <c r="AO612" s="101"/>
      <c r="AP612" s="101"/>
      <c r="AQ612" s="102"/>
      <c r="AR612" s="102"/>
      <c r="AS612" s="102"/>
      <c r="AT612" s="102"/>
      <c r="AU612" s="103"/>
      <c r="AV612" s="104"/>
      <c r="AW612" s="105"/>
      <c r="AX612" s="106"/>
      <c r="AY612" s="106"/>
      <c r="AZ612" s="106"/>
      <c r="BA612" s="98"/>
      <c r="BB612" s="98"/>
      <c r="BC612" s="98"/>
      <c r="BD612" s="98"/>
      <c r="BE612" s="107"/>
    </row>
    <row r="613" spans="1:57" s="84" customFormat="1" ht="34.5" hidden="1" customHeight="1">
      <c r="F613" s="86"/>
      <c r="G613" s="369"/>
      <c r="H613" s="407" t="s">
        <v>6776</v>
      </c>
      <c r="I613" s="407" t="s">
        <v>6776</v>
      </c>
      <c r="J613" s="85"/>
      <c r="K613" s="407" t="s">
        <v>6776</v>
      </c>
      <c r="L613" s="96"/>
      <c r="M613" s="96"/>
      <c r="N613" s="96"/>
      <c r="O613" s="96"/>
      <c r="P613" s="96"/>
      <c r="Q613" s="96"/>
      <c r="R613" s="96"/>
      <c r="S613" s="96"/>
      <c r="T613" s="98"/>
      <c r="U613" s="98"/>
      <c r="V613" s="98"/>
      <c r="W613" s="98"/>
      <c r="X613" s="99"/>
      <c r="Y613" s="99"/>
      <c r="Z613" s="99"/>
      <c r="AA613" s="99"/>
      <c r="AB613" s="98"/>
      <c r="AC613" s="98"/>
      <c r="AD613" s="98"/>
      <c r="AE613" s="98"/>
      <c r="AF613" s="99"/>
      <c r="AG613" s="99"/>
      <c r="AH613" s="99"/>
      <c r="AI613" s="99"/>
      <c r="AJ613" s="87"/>
      <c r="AK613" s="100"/>
      <c r="AL613" s="100"/>
      <c r="AM613" s="101"/>
      <c r="AN613" s="101"/>
      <c r="AO613" s="101"/>
      <c r="AP613" s="101"/>
      <c r="AQ613" s="102"/>
      <c r="AR613" s="102"/>
      <c r="AS613" s="102"/>
      <c r="AT613" s="102"/>
      <c r="AU613" s="103"/>
      <c r="AV613" s="104"/>
      <c r="AW613" s="105"/>
      <c r="AX613" s="106"/>
      <c r="AY613" s="106"/>
      <c r="AZ613" s="106"/>
      <c r="BA613" s="98"/>
      <c r="BB613" s="98"/>
      <c r="BC613" s="98"/>
      <c r="BD613" s="98"/>
      <c r="BE613" s="107"/>
    </row>
    <row r="614" spans="1:57" s="84" customFormat="1" ht="34.5" hidden="1" customHeight="1">
      <c r="F614" s="86"/>
      <c r="G614" s="369"/>
      <c r="H614" s="407" t="s">
        <v>6776</v>
      </c>
      <c r="I614" s="407" t="s">
        <v>6776</v>
      </c>
      <c r="J614" s="85"/>
      <c r="K614" s="407" t="s">
        <v>6776</v>
      </c>
      <c r="L614" s="96"/>
      <c r="M614" s="96"/>
      <c r="N614" s="96"/>
      <c r="O614" s="96"/>
      <c r="P614" s="96"/>
      <c r="Q614" s="96"/>
      <c r="R614" s="96"/>
      <c r="S614" s="96"/>
      <c r="T614" s="98"/>
      <c r="U614" s="98"/>
      <c r="V614" s="98"/>
      <c r="W614" s="98"/>
      <c r="X614" s="99"/>
      <c r="Y614" s="99"/>
      <c r="Z614" s="99"/>
      <c r="AA614" s="99"/>
      <c r="AB614" s="98"/>
      <c r="AC614" s="98"/>
      <c r="AD614" s="98"/>
      <c r="AE614" s="98"/>
      <c r="AF614" s="99"/>
      <c r="AG614" s="99"/>
      <c r="AH614" s="99"/>
      <c r="AI614" s="99"/>
      <c r="AJ614" s="87"/>
      <c r="AK614" s="100"/>
      <c r="AL614" s="100"/>
      <c r="AM614" s="101"/>
      <c r="AN614" s="101"/>
      <c r="AO614" s="101"/>
      <c r="AP614" s="101"/>
      <c r="AQ614" s="102"/>
      <c r="AR614" s="102"/>
      <c r="AS614" s="102"/>
      <c r="AT614" s="102"/>
      <c r="AU614" s="103"/>
      <c r="AV614" s="104"/>
      <c r="AW614" s="105"/>
      <c r="AX614" s="106"/>
      <c r="AY614" s="106"/>
      <c r="AZ614" s="106"/>
      <c r="BA614" s="98"/>
      <c r="BB614" s="98"/>
      <c r="BC614" s="98"/>
      <c r="BD614" s="98"/>
      <c r="BE614" s="107"/>
    </row>
    <row r="615" spans="1:57" s="84" customFormat="1" ht="34.5" hidden="1" customHeight="1">
      <c r="F615" s="86"/>
      <c r="G615" s="369"/>
      <c r="H615" s="407" t="s">
        <v>6776</v>
      </c>
      <c r="I615" s="407" t="s">
        <v>6776</v>
      </c>
      <c r="J615" s="85"/>
      <c r="K615" s="407" t="s">
        <v>6776</v>
      </c>
      <c r="L615" s="96"/>
      <c r="M615" s="96"/>
      <c r="N615" s="96"/>
      <c r="O615" s="96"/>
      <c r="P615" s="96"/>
      <c r="Q615" s="96"/>
      <c r="R615" s="96"/>
      <c r="S615" s="96"/>
      <c r="T615" s="98"/>
      <c r="U615" s="98"/>
      <c r="V615" s="98"/>
      <c r="W615" s="98"/>
      <c r="X615" s="99"/>
      <c r="Y615" s="99"/>
      <c r="Z615" s="99"/>
      <c r="AA615" s="99"/>
      <c r="AB615" s="98"/>
      <c r="AC615" s="98"/>
      <c r="AD615" s="98"/>
      <c r="AE615" s="98"/>
      <c r="AF615" s="99"/>
      <c r="AG615" s="99"/>
      <c r="AH615" s="99"/>
      <c r="AI615" s="99"/>
      <c r="AJ615" s="87"/>
      <c r="AK615" s="100"/>
      <c r="AL615" s="100"/>
      <c r="AM615" s="101"/>
      <c r="AN615" s="101"/>
      <c r="AO615" s="101"/>
      <c r="AP615" s="101"/>
      <c r="AQ615" s="102"/>
      <c r="AR615" s="102"/>
      <c r="AS615" s="102"/>
      <c r="AT615" s="102"/>
      <c r="AU615" s="103"/>
      <c r="AV615" s="104"/>
      <c r="AW615" s="105"/>
      <c r="AX615" s="106"/>
      <c r="AY615" s="106"/>
      <c r="AZ615" s="106"/>
      <c r="BA615" s="98"/>
      <c r="BB615" s="98"/>
      <c r="BC615" s="98"/>
      <c r="BD615" s="98"/>
      <c r="BE615" s="107"/>
    </row>
    <row r="616" spans="1:57" s="84" customFormat="1" ht="34.5" hidden="1" customHeight="1">
      <c r="F616" s="86"/>
      <c r="G616" s="369"/>
      <c r="H616" s="407" t="s">
        <v>6776</v>
      </c>
      <c r="I616" s="407" t="s">
        <v>6776</v>
      </c>
      <c r="J616" s="85"/>
      <c r="K616" s="407" t="s">
        <v>6776</v>
      </c>
      <c r="L616" s="96"/>
      <c r="M616" s="96"/>
      <c r="N616" s="96"/>
      <c r="O616" s="96"/>
      <c r="P616" s="96"/>
      <c r="Q616" s="96"/>
      <c r="R616" s="96"/>
      <c r="S616" s="96"/>
      <c r="T616" s="98"/>
      <c r="U616" s="98"/>
      <c r="V616" s="98"/>
      <c r="W616" s="98"/>
      <c r="X616" s="99"/>
      <c r="Y616" s="99"/>
      <c r="Z616" s="99"/>
      <c r="AA616" s="99"/>
      <c r="AB616" s="98"/>
      <c r="AC616" s="98"/>
      <c r="AD616" s="98"/>
      <c r="AE616" s="98"/>
      <c r="AF616" s="99"/>
      <c r="AG616" s="99"/>
      <c r="AH616" s="99"/>
      <c r="AI616" s="99"/>
      <c r="AJ616" s="87"/>
      <c r="AK616" s="100"/>
      <c r="AL616" s="100"/>
      <c r="AM616" s="101"/>
      <c r="AN616" s="101"/>
      <c r="AO616" s="101"/>
      <c r="AP616" s="101"/>
      <c r="AQ616" s="102"/>
      <c r="AR616" s="102"/>
      <c r="AS616" s="102"/>
      <c r="AT616" s="102"/>
      <c r="AU616" s="103"/>
      <c r="AV616" s="104"/>
      <c r="AW616" s="105"/>
      <c r="AX616" s="106"/>
      <c r="AY616" s="106"/>
      <c r="AZ616" s="106"/>
      <c r="BA616" s="98"/>
      <c r="BB616" s="98"/>
      <c r="BC616" s="98"/>
      <c r="BD616" s="98"/>
      <c r="BE616" s="107"/>
    </row>
    <row r="617" spans="1:57" s="84" customFormat="1" ht="34.5" customHeight="1">
      <c r="A617" s="84" t="s">
        <v>6712</v>
      </c>
      <c r="B617" s="84" t="s">
        <v>6713</v>
      </c>
      <c r="C617" s="84" t="s">
        <v>6714</v>
      </c>
      <c r="D617" s="84" t="s">
        <v>6715</v>
      </c>
      <c r="E617" s="84" t="s">
        <v>3</v>
      </c>
      <c r="F617" s="86">
        <v>33</v>
      </c>
      <c r="G617" s="94" t="s">
        <v>5398</v>
      </c>
      <c r="H617" s="407" t="s">
        <v>277</v>
      </c>
      <c r="I617" s="407" t="s">
        <v>269</v>
      </c>
      <c r="J617" s="85" t="s">
        <v>277</v>
      </c>
      <c r="K617" s="407" t="s">
        <v>1104</v>
      </c>
      <c r="L617" s="96">
        <v>2200</v>
      </c>
      <c r="M617" s="96">
        <v>1100</v>
      </c>
      <c r="N617" s="96">
        <v>900</v>
      </c>
      <c r="O617" s="96">
        <v>700</v>
      </c>
      <c r="P617" s="96">
        <v>2200</v>
      </c>
      <c r="Q617" s="96">
        <v>1100</v>
      </c>
      <c r="R617" s="96">
        <v>900</v>
      </c>
      <c r="S617" s="96">
        <v>700</v>
      </c>
      <c r="T617" s="98" t="e">
        <v>#N/A</v>
      </c>
      <c r="U617" s="98" t="e">
        <v>#N/A</v>
      </c>
      <c r="V617" s="98"/>
      <c r="W617" s="98"/>
      <c r="X617" s="99" t="e">
        <v>#N/A</v>
      </c>
      <c r="Y617" s="99" t="e">
        <v>#N/A</v>
      </c>
      <c r="Z617" s="99"/>
      <c r="AA617" s="99"/>
      <c r="AB617" s="98"/>
      <c r="AC617" s="98"/>
      <c r="AD617" s="98"/>
      <c r="AE617" s="98"/>
      <c r="AF617" s="99"/>
      <c r="AG617" s="99"/>
      <c r="AH617" s="99"/>
      <c r="AI617" s="99"/>
      <c r="AJ617" s="87">
        <v>10.454545454545455</v>
      </c>
      <c r="AK617" s="100"/>
      <c r="AL617" s="100" t="e">
        <v>#REF!</v>
      </c>
      <c r="AM617" s="101" t="e">
        <v>#REF!</v>
      </c>
      <c r="AN617" s="101" t="e">
        <v>#REF!</v>
      </c>
      <c r="AO617" s="101" t="e">
        <v>#REF!</v>
      </c>
      <c r="AP617" s="101" t="e">
        <v>#REF!</v>
      </c>
      <c r="AQ617" s="102" t="e">
        <v>#REF!</v>
      </c>
      <c r="AR617" s="102" t="e">
        <v>#REF!</v>
      </c>
      <c r="AS617" s="102" t="e">
        <v>#REF!</v>
      </c>
      <c r="AT617" s="102" t="e">
        <v>#REF!</v>
      </c>
      <c r="AU617" s="103" t="e">
        <v>#REF!</v>
      </c>
      <c r="AV617" s="104" t="s">
        <v>3</v>
      </c>
      <c r="AW617" s="105">
        <v>1540</v>
      </c>
      <c r="AX617" s="106">
        <v>840</v>
      </c>
      <c r="AY617" s="106">
        <v>700</v>
      </c>
      <c r="AZ617" s="106">
        <v>490</v>
      </c>
      <c r="BA617" s="98">
        <v>1320</v>
      </c>
      <c r="BB617" s="98">
        <v>720</v>
      </c>
      <c r="BC617" s="98">
        <v>600</v>
      </c>
      <c r="BD617" s="98">
        <v>420</v>
      </c>
      <c r="BE617" s="107" t="e">
        <v>#REF!</v>
      </c>
    </row>
    <row r="618" spans="1:57" s="84" customFormat="1" ht="34.5" hidden="1" customHeight="1">
      <c r="F618" s="86"/>
      <c r="G618" s="94"/>
      <c r="H618" s="407" t="s">
        <v>6776</v>
      </c>
      <c r="I618" s="407" t="s">
        <v>6776</v>
      </c>
      <c r="J618" s="85"/>
      <c r="K618" s="407" t="s">
        <v>6776</v>
      </c>
      <c r="L618" s="96"/>
      <c r="M618" s="96"/>
      <c r="N618" s="96"/>
      <c r="O618" s="96"/>
      <c r="P618" s="96"/>
      <c r="Q618" s="96"/>
      <c r="R618" s="96"/>
      <c r="S618" s="96"/>
      <c r="T618" s="98"/>
      <c r="U618" s="98"/>
      <c r="V618" s="98"/>
      <c r="W618" s="98"/>
      <c r="X618" s="99"/>
      <c r="Y618" s="99"/>
      <c r="Z618" s="99"/>
      <c r="AA618" s="99"/>
      <c r="AB618" s="98"/>
      <c r="AC618" s="98"/>
      <c r="AD618" s="98"/>
      <c r="AE618" s="98"/>
      <c r="AF618" s="99"/>
      <c r="AG618" s="99"/>
      <c r="AH618" s="99"/>
      <c r="AI618" s="99"/>
      <c r="AJ618" s="87"/>
      <c r="AK618" s="100"/>
      <c r="AL618" s="100"/>
      <c r="AM618" s="101"/>
      <c r="AN618" s="101"/>
      <c r="AO618" s="101"/>
      <c r="AP618" s="101"/>
      <c r="AQ618" s="102"/>
      <c r="AR618" s="102"/>
      <c r="AS618" s="102"/>
      <c r="AT618" s="102"/>
      <c r="AU618" s="103"/>
      <c r="AV618" s="104"/>
      <c r="AW618" s="105"/>
      <c r="AX618" s="106"/>
      <c r="AY618" s="106"/>
      <c r="AZ618" s="106"/>
      <c r="BA618" s="98"/>
      <c r="BB618" s="98"/>
      <c r="BC618" s="98"/>
      <c r="BD618" s="98"/>
      <c r="BE618" s="107"/>
    </row>
    <row r="619" spans="1:57" s="84" customFormat="1" ht="34.5" hidden="1" customHeight="1">
      <c r="F619" s="86"/>
      <c r="G619" s="94"/>
      <c r="H619" s="407" t="s">
        <v>6776</v>
      </c>
      <c r="I619" s="407" t="s">
        <v>6776</v>
      </c>
      <c r="J619" s="85"/>
      <c r="K619" s="407" t="s">
        <v>6776</v>
      </c>
      <c r="L619" s="96"/>
      <c r="M619" s="96"/>
      <c r="N619" s="96"/>
      <c r="O619" s="96"/>
      <c r="P619" s="96"/>
      <c r="Q619" s="96"/>
      <c r="R619" s="96"/>
      <c r="S619" s="96"/>
      <c r="T619" s="98"/>
      <c r="U619" s="98"/>
      <c r="V619" s="98"/>
      <c r="W619" s="98"/>
      <c r="X619" s="99"/>
      <c r="Y619" s="99"/>
      <c r="Z619" s="99"/>
      <c r="AA619" s="99"/>
      <c r="AB619" s="98"/>
      <c r="AC619" s="98"/>
      <c r="AD619" s="98"/>
      <c r="AE619" s="98"/>
      <c r="AF619" s="99"/>
      <c r="AG619" s="99"/>
      <c r="AH619" s="99"/>
      <c r="AI619" s="99"/>
      <c r="AJ619" s="87"/>
      <c r="AK619" s="100"/>
      <c r="AL619" s="100"/>
      <c r="AM619" s="101"/>
      <c r="AN619" s="101"/>
      <c r="AO619" s="101"/>
      <c r="AP619" s="101"/>
      <c r="AQ619" s="102"/>
      <c r="AR619" s="102"/>
      <c r="AS619" s="102"/>
      <c r="AT619" s="102"/>
      <c r="AU619" s="103"/>
      <c r="AV619" s="104"/>
      <c r="AW619" s="105"/>
      <c r="AX619" s="106"/>
      <c r="AY619" s="106"/>
      <c r="AZ619" s="106"/>
      <c r="BA619" s="98"/>
      <c r="BB619" s="98"/>
      <c r="BC619" s="98"/>
      <c r="BD619" s="98"/>
      <c r="BE619" s="107"/>
    </row>
    <row r="620" spans="1:57" s="84" customFormat="1" ht="34.5" hidden="1" customHeight="1">
      <c r="F620" s="86"/>
      <c r="G620" s="94"/>
      <c r="H620" s="407" t="s">
        <v>6776</v>
      </c>
      <c r="I620" s="407" t="s">
        <v>6776</v>
      </c>
      <c r="J620" s="85"/>
      <c r="K620" s="407" t="s">
        <v>6776</v>
      </c>
      <c r="L620" s="96"/>
      <c r="M620" s="96"/>
      <c r="N620" s="96"/>
      <c r="O620" s="96"/>
      <c r="P620" s="96"/>
      <c r="Q620" s="96"/>
      <c r="R620" s="96"/>
      <c r="S620" s="96"/>
      <c r="T620" s="98"/>
      <c r="U620" s="98"/>
      <c r="V620" s="98"/>
      <c r="W620" s="98"/>
      <c r="X620" s="99"/>
      <c r="Y620" s="99"/>
      <c r="Z620" s="99"/>
      <c r="AA620" s="99"/>
      <c r="AB620" s="98"/>
      <c r="AC620" s="98"/>
      <c r="AD620" s="98"/>
      <c r="AE620" s="98"/>
      <c r="AF620" s="99"/>
      <c r="AG620" s="99"/>
      <c r="AH620" s="99"/>
      <c r="AI620" s="99"/>
      <c r="AJ620" s="87"/>
      <c r="AK620" s="100"/>
      <c r="AL620" s="100"/>
      <c r="AM620" s="101"/>
      <c r="AN620" s="101"/>
      <c r="AO620" s="101"/>
      <c r="AP620" s="101"/>
      <c r="AQ620" s="102"/>
      <c r="AR620" s="102"/>
      <c r="AS620" s="102"/>
      <c r="AT620" s="102"/>
      <c r="AU620" s="103"/>
      <c r="AV620" s="104"/>
      <c r="AW620" s="105"/>
      <c r="AX620" s="106"/>
      <c r="AY620" s="106"/>
      <c r="AZ620" s="106"/>
      <c r="BA620" s="98"/>
      <c r="BB620" s="98"/>
      <c r="BC620" s="98"/>
      <c r="BD620" s="98"/>
      <c r="BE620" s="107"/>
    </row>
    <row r="621" spans="1:57" s="84" customFormat="1" ht="34.5" hidden="1" customHeight="1">
      <c r="F621" s="86"/>
      <c r="G621" s="94"/>
      <c r="H621" s="407" t="s">
        <v>6776</v>
      </c>
      <c r="I621" s="407" t="s">
        <v>6776</v>
      </c>
      <c r="J621" s="85"/>
      <c r="K621" s="407" t="s">
        <v>6776</v>
      </c>
      <c r="L621" s="96"/>
      <c r="M621" s="96"/>
      <c r="N621" s="96"/>
      <c r="O621" s="96"/>
      <c r="P621" s="96"/>
      <c r="Q621" s="96"/>
      <c r="R621" s="96"/>
      <c r="S621" s="96"/>
      <c r="T621" s="98"/>
      <c r="U621" s="98"/>
      <c r="V621" s="98"/>
      <c r="W621" s="98"/>
      <c r="X621" s="99"/>
      <c r="Y621" s="99"/>
      <c r="Z621" s="99"/>
      <c r="AA621" s="99"/>
      <c r="AB621" s="98"/>
      <c r="AC621" s="98"/>
      <c r="AD621" s="98"/>
      <c r="AE621" s="98"/>
      <c r="AF621" s="99"/>
      <c r="AG621" s="99"/>
      <c r="AH621" s="99"/>
      <c r="AI621" s="99"/>
      <c r="AJ621" s="87"/>
      <c r="AK621" s="100"/>
      <c r="AL621" s="100"/>
      <c r="AM621" s="101"/>
      <c r="AN621" s="101"/>
      <c r="AO621" s="101"/>
      <c r="AP621" s="101"/>
      <c r="AQ621" s="102"/>
      <c r="AR621" s="102"/>
      <c r="AS621" s="102"/>
      <c r="AT621" s="102"/>
      <c r="AU621" s="103"/>
      <c r="AV621" s="104"/>
      <c r="AW621" s="105"/>
      <c r="AX621" s="106"/>
      <c r="AY621" s="106"/>
      <c r="AZ621" s="106"/>
      <c r="BA621" s="98"/>
      <c r="BB621" s="98"/>
      <c r="BC621" s="98"/>
      <c r="BD621" s="98"/>
      <c r="BE621" s="107"/>
    </row>
    <row r="622" spans="1:57" s="84" customFormat="1" ht="34.5" hidden="1" customHeight="1">
      <c r="F622" s="86"/>
      <c r="G622" s="94"/>
      <c r="H622" s="407" t="s">
        <v>6776</v>
      </c>
      <c r="I622" s="407" t="s">
        <v>6776</v>
      </c>
      <c r="J622" s="85"/>
      <c r="K622" s="407" t="s">
        <v>6776</v>
      </c>
      <c r="L622" s="96"/>
      <c r="M622" s="96"/>
      <c r="N622" s="96"/>
      <c r="O622" s="96"/>
      <c r="P622" s="96"/>
      <c r="Q622" s="96"/>
      <c r="R622" s="96"/>
      <c r="S622" s="96"/>
      <c r="T622" s="98"/>
      <c r="U622" s="98"/>
      <c r="V622" s="98"/>
      <c r="W622" s="98"/>
      <c r="X622" s="99"/>
      <c r="Y622" s="99"/>
      <c r="Z622" s="99"/>
      <c r="AA622" s="99"/>
      <c r="AB622" s="98"/>
      <c r="AC622" s="98"/>
      <c r="AD622" s="98"/>
      <c r="AE622" s="98"/>
      <c r="AF622" s="99"/>
      <c r="AG622" s="99"/>
      <c r="AH622" s="99"/>
      <c r="AI622" s="99"/>
      <c r="AJ622" s="87"/>
      <c r="AK622" s="100"/>
      <c r="AL622" s="100"/>
      <c r="AM622" s="101"/>
      <c r="AN622" s="101"/>
      <c r="AO622" s="101"/>
      <c r="AP622" s="101"/>
      <c r="AQ622" s="102"/>
      <c r="AR622" s="102"/>
      <c r="AS622" s="102"/>
      <c r="AT622" s="102"/>
      <c r="AU622" s="103"/>
      <c r="AV622" s="104"/>
      <c r="AW622" s="105"/>
      <c r="AX622" s="106"/>
      <c r="AY622" s="106"/>
      <c r="AZ622" s="106"/>
      <c r="BA622" s="98"/>
      <c r="BB622" s="98"/>
      <c r="BC622" s="98"/>
      <c r="BD622" s="98"/>
      <c r="BE622" s="107"/>
    </row>
    <row r="623" spans="1:57" s="84" customFormat="1" ht="34.5" hidden="1" customHeight="1">
      <c r="F623" s="86"/>
      <c r="G623" s="94"/>
      <c r="H623" s="407" t="s">
        <v>6776</v>
      </c>
      <c r="I623" s="407" t="s">
        <v>6776</v>
      </c>
      <c r="J623" s="85"/>
      <c r="K623" s="407" t="s">
        <v>6776</v>
      </c>
      <c r="L623" s="96"/>
      <c r="M623" s="96"/>
      <c r="N623" s="96"/>
      <c r="O623" s="96"/>
      <c r="P623" s="96"/>
      <c r="Q623" s="96"/>
      <c r="R623" s="96"/>
      <c r="S623" s="96"/>
      <c r="T623" s="98"/>
      <c r="U623" s="98"/>
      <c r="V623" s="98"/>
      <c r="W623" s="98"/>
      <c r="X623" s="99"/>
      <c r="Y623" s="99"/>
      <c r="Z623" s="99"/>
      <c r="AA623" s="99"/>
      <c r="AB623" s="98"/>
      <c r="AC623" s="98"/>
      <c r="AD623" s="98"/>
      <c r="AE623" s="98"/>
      <c r="AF623" s="99"/>
      <c r="AG623" s="99"/>
      <c r="AH623" s="99"/>
      <c r="AI623" s="99"/>
      <c r="AJ623" s="87"/>
      <c r="AK623" s="100"/>
      <c r="AL623" s="100"/>
      <c r="AM623" s="101"/>
      <c r="AN623" s="101"/>
      <c r="AO623" s="101"/>
      <c r="AP623" s="101"/>
      <c r="AQ623" s="102"/>
      <c r="AR623" s="102"/>
      <c r="AS623" s="102"/>
      <c r="AT623" s="102"/>
      <c r="AU623" s="103"/>
      <c r="AV623" s="104"/>
      <c r="AW623" s="105"/>
      <c r="AX623" s="106"/>
      <c r="AY623" s="106"/>
      <c r="AZ623" s="106"/>
      <c r="BA623" s="98"/>
      <c r="BB623" s="98"/>
      <c r="BC623" s="98"/>
      <c r="BD623" s="98"/>
      <c r="BE623" s="107"/>
    </row>
    <row r="624" spans="1:57" s="84" customFormat="1" ht="34.5" customHeight="1">
      <c r="A624" s="84" t="s">
        <v>6716</v>
      </c>
      <c r="B624" s="84" t="s">
        <v>6717</v>
      </c>
      <c r="C624" s="84" t="s">
        <v>6718</v>
      </c>
      <c r="D624" s="84" t="s">
        <v>6719</v>
      </c>
      <c r="E624" s="84" t="s">
        <v>3</v>
      </c>
      <c r="F624" s="86">
        <v>34</v>
      </c>
      <c r="G624" s="94" t="s">
        <v>5399</v>
      </c>
      <c r="H624" s="407" t="s">
        <v>5400</v>
      </c>
      <c r="I624" s="407" t="s">
        <v>269</v>
      </c>
      <c r="J624" s="85" t="s">
        <v>5400</v>
      </c>
      <c r="K624" s="407" t="s">
        <v>1104</v>
      </c>
      <c r="L624" s="96">
        <v>2200</v>
      </c>
      <c r="M624" s="96">
        <v>1100</v>
      </c>
      <c r="N624" s="96">
        <v>900</v>
      </c>
      <c r="O624" s="96">
        <v>700</v>
      </c>
      <c r="P624" s="96">
        <v>2200</v>
      </c>
      <c r="Q624" s="96">
        <v>1100</v>
      </c>
      <c r="R624" s="96">
        <v>900</v>
      </c>
      <c r="S624" s="96">
        <v>700</v>
      </c>
      <c r="T624" s="98"/>
      <c r="U624" s="98"/>
      <c r="V624" s="98"/>
      <c r="W624" s="98"/>
      <c r="X624" s="99"/>
      <c r="Y624" s="99"/>
      <c r="Z624" s="99"/>
      <c r="AA624" s="99"/>
      <c r="AB624" s="98"/>
      <c r="AC624" s="98"/>
      <c r="AD624" s="98"/>
      <c r="AE624" s="98"/>
      <c r="AF624" s="99"/>
      <c r="AG624" s="99"/>
      <c r="AH624" s="99"/>
      <c r="AI624" s="99"/>
      <c r="AJ624" s="87">
        <v>12.94</v>
      </c>
      <c r="AK624" s="100"/>
      <c r="AL624" s="100" t="e">
        <v>#REF!</v>
      </c>
      <c r="AM624" s="101" t="e">
        <v>#REF!</v>
      </c>
      <c r="AN624" s="101" t="e">
        <v>#REF!</v>
      </c>
      <c r="AO624" s="101" t="e">
        <v>#REF!</v>
      </c>
      <c r="AP624" s="101" t="e">
        <v>#REF!</v>
      </c>
      <c r="AQ624" s="102" t="e">
        <v>#REF!</v>
      </c>
      <c r="AR624" s="102" t="e">
        <v>#REF!</v>
      </c>
      <c r="AS624" s="102" t="e">
        <v>#REF!</v>
      </c>
      <c r="AT624" s="102" t="e">
        <v>#REF!</v>
      </c>
      <c r="AU624" s="103" t="e">
        <v>#REF!</v>
      </c>
      <c r="AV624" s="104" t="s">
        <v>3</v>
      </c>
      <c r="AW624" s="105">
        <v>1540</v>
      </c>
      <c r="AX624" s="106">
        <v>840</v>
      </c>
      <c r="AY624" s="106">
        <v>700</v>
      </c>
      <c r="AZ624" s="106">
        <v>490</v>
      </c>
      <c r="BA624" s="98">
        <v>1320</v>
      </c>
      <c r="BB624" s="98">
        <v>720</v>
      </c>
      <c r="BC624" s="98">
        <v>600</v>
      </c>
      <c r="BD624" s="98">
        <v>420</v>
      </c>
      <c r="BE624" s="107" t="e">
        <v>#REF!</v>
      </c>
    </row>
    <row r="625" spans="1:57" s="84" customFormat="1" ht="34.5" hidden="1" customHeight="1">
      <c r="F625" s="86"/>
      <c r="G625" s="94"/>
      <c r="H625" s="407" t="s">
        <v>6776</v>
      </c>
      <c r="I625" s="407" t="s">
        <v>6776</v>
      </c>
      <c r="J625" s="85"/>
      <c r="K625" s="407" t="s">
        <v>6776</v>
      </c>
      <c r="L625" s="96"/>
      <c r="M625" s="96"/>
      <c r="N625" s="96"/>
      <c r="O625" s="96"/>
      <c r="P625" s="96"/>
      <c r="Q625" s="96"/>
      <c r="R625" s="96"/>
      <c r="S625" s="96"/>
      <c r="T625" s="98"/>
      <c r="U625" s="98"/>
      <c r="V625" s="98"/>
      <c r="W625" s="98"/>
      <c r="X625" s="99"/>
      <c r="Y625" s="99"/>
      <c r="Z625" s="99"/>
      <c r="AA625" s="99"/>
      <c r="AB625" s="98"/>
      <c r="AC625" s="98"/>
      <c r="AD625" s="98"/>
      <c r="AE625" s="98"/>
      <c r="AF625" s="99"/>
      <c r="AG625" s="99"/>
      <c r="AH625" s="99"/>
      <c r="AI625" s="99"/>
      <c r="AJ625" s="87"/>
      <c r="AK625" s="100"/>
      <c r="AL625" s="100"/>
      <c r="AM625" s="101"/>
      <c r="AN625" s="101"/>
      <c r="AO625" s="101"/>
      <c r="AP625" s="101"/>
      <c r="AQ625" s="102"/>
      <c r="AR625" s="102"/>
      <c r="AS625" s="102"/>
      <c r="AT625" s="102"/>
      <c r="AU625" s="103"/>
      <c r="AV625" s="104"/>
      <c r="AW625" s="105"/>
      <c r="AX625" s="106"/>
      <c r="AY625" s="106"/>
      <c r="AZ625" s="106"/>
      <c r="BA625" s="98"/>
      <c r="BB625" s="98"/>
      <c r="BC625" s="98"/>
      <c r="BD625" s="98"/>
      <c r="BE625" s="107"/>
    </row>
    <row r="626" spans="1:57" s="84" customFormat="1" ht="34.5" hidden="1" customHeight="1">
      <c r="F626" s="86"/>
      <c r="G626" s="94"/>
      <c r="H626" s="407" t="s">
        <v>6776</v>
      </c>
      <c r="I626" s="407" t="s">
        <v>6776</v>
      </c>
      <c r="J626" s="85"/>
      <c r="K626" s="407" t="s">
        <v>6776</v>
      </c>
      <c r="L626" s="96"/>
      <c r="M626" s="96"/>
      <c r="N626" s="96"/>
      <c r="O626" s="96"/>
      <c r="P626" s="96"/>
      <c r="Q626" s="96"/>
      <c r="R626" s="96"/>
      <c r="S626" s="96"/>
      <c r="T626" s="98"/>
      <c r="U626" s="98"/>
      <c r="V626" s="98"/>
      <c r="W626" s="98"/>
      <c r="X626" s="99"/>
      <c r="Y626" s="99"/>
      <c r="Z626" s="99"/>
      <c r="AA626" s="99"/>
      <c r="AB626" s="98"/>
      <c r="AC626" s="98"/>
      <c r="AD626" s="98"/>
      <c r="AE626" s="98"/>
      <c r="AF626" s="99"/>
      <c r="AG626" s="99"/>
      <c r="AH626" s="99"/>
      <c r="AI626" s="99"/>
      <c r="AJ626" s="87"/>
      <c r="AK626" s="100"/>
      <c r="AL626" s="100"/>
      <c r="AM626" s="101"/>
      <c r="AN626" s="101"/>
      <c r="AO626" s="101"/>
      <c r="AP626" s="101"/>
      <c r="AQ626" s="102"/>
      <c r="AR626" s="102"/>
      <c r="AS626" s="102"/>
      <c r="AT626" s="102"/>
      <c r="AU626" s="103"/>
      <c r="AV626" s="104"/>
      <c r="AW626" s="105"/>
      <c r="AX626" s="106"/>
      <c r="AY626" s="106"/>
      <c r="AZ626" s="106"/>
      <c r="BA626" s="98"/>
      <c r="BB626" s="98"/>
      <c r="BC626" s="98"/>
      <c r="BD626" s="98"/>
      <c r="BE626" s="107"/>
    </row>
    <row r="627" spans="1:57" s="84" customFormat="1" ht="34.5" hidden="1" customHeight="1">
      <c r="F627" s="86"/>
      <c r="G627" s="94"/>
      <c r="H627" s="407" t="s">
        <v>6776</v>
      </c>
      <c r="I627" s="407" t="s">
        <v>6776</v>
      </c>
      <c r="J627" s="85"/>
      <c r="K627" s="407" t="s">
        <v>6776</v>
      </c>
      <c r="L627" s="96"/>
      <c r="M627" s="96"/>
      <c r="N627" s="96"/>
      <c r="O627" s="96"/>
      <c r="P627" s="96"/>
      <c r="Q627" s="96"/>
      <c r="R627" s="96"/>
      <c r="S627" s="96"/>
      <c r="T627" s="98"/>
      <c r="U627" s="98"/>
      <c r="V627" s="98"/>
      <c r="W627" s="98"/>
      <c r="X627" s="99"/>
      <c r="Y627" s="99"/>
      <c r="Z627" s="99"/>
      <c r="AA627" s="99"/>
      <c r="AB627" s="98"/>
      <c r="AC627" s="98"/>
      <c r="AD627" s="98"/>
      <c r="AE627" s="98"/>
      <c r="AF627" s="99"/>
      <c r="AG627" s="99"/>
      <c r="AH627" s="99"/>
      <c r="AI627" s="99"/>
      <c r="AJ627" s="87"/>
      <c r="AK627" s="100"/>
      <c r="AL627" s="100"/>
      <c r="AM627" s="101"/>
      <c r="AN627" s="101"/>
      <c r="AO627" s="101"/>
      <c r="AP627" s="101"/>
      <c r="AQ627" s="102"/>
      <c r="AR627" s="102"/>
      <c r="AS627" s="102"/>
      <c r="AT627" s="102"/>
      <c r="AU627" s="103"/>
      <c r="AV627" s="104"/>
      <c r="AW627" s="105"/>
      <c r="AX627" s="106"/>
      <c r="AY627" s="106"/>
      <c r="AZ627" s="106"/>
      <c r="BA627" s="98"/>
      <c r="BB627" s="98"/>
      <c r="BC627" s="98"/>
      <c r="BD627" s="98"/>
      <c r="BE627" s="107"/>
    </row>
    <row r="628" spans="1:57" s="84" customFormat="1" ht="34.5" hidden="1" customHeight="1">
      <c r="F628" s="86"/>
      <c r="G628" s="94"/>
      <c r="H628" s="407" t="s">
        <v>6776</v>
      </c>
      <c r="I628" s="407" t="s">
        <v>6776</v>
      </c>
      <c r="J628" s="85"/>
      <c r="K628" s="407" t="s">
        <v>6776</v>
      </c>
      <c r="L628" s="96"/>
      <c r="M628" s="96"/>
      <c r="N628" s="96"/>
      <c r="O628" s="96"/>
      <c r="P628" s="96"/>
      <c r="Q628" s="96"/>
      <c r="R628" s="96"/>
      <c r="S628" s="96"/>
      <c r="T628" s="98"/>
      <c r="U628" s="98"/>
      <c r="V628" s="98"/>
      <c r="W628" s="98"/>
      <c r="X628" s="99"/>
      <c r="Y628" s="99"/>
      <c r="Z628" s="99"/>
      <c r="AA628" s="99"/>
      <c r="AB628" s="98"/>
      <c r="AC628" s="98"/>
      <c r="AD628" s="98"/>
      <c r="AE628" s="98"/>
      <c r="AF628" s="99"/>
      <c r="AG628" s="99"/>
      <c r="AH628" s="99"/>
      <c r="AI628" s="99"/>
      <c r="AJ628" s="87"/>
      <c r="AK628" s="100"/>
      <c r="AL628" s="100"/>
      <c r="AM628" s="101"/>
      <c r="AN628" s="101"/>
      <c r="AO628" s="101"/>
      <c r="AP628" s="101"/>
      <c r="AQ628" s="102"/>
      <c r="AR628" s="102"/>
      <c r="AS628" s="102"/>
      <c r="AT628" s="102"/>
      <c r="AU628" s="103"/>
      <c r="AV628" s="104"/>
      <c r="AW628" s="105"/>
      <c r="AX628" s="106"/>
      <c r="AY628" s="106"/>
      <c r="AZ628" s="106"/>
      <c r="BA628" s="98"/>
      <c r="BB628" s="98"/>
      <c r="BC628" s="98"/>
      <c r="BD628" s="98"/>
      <c r="BE628" s="107"/>
    </row>
    <row r="629" spans="1:57" s="84" customFormat="1" ht="34.5" hidden="1" customHeight="1">
      <c r="F629" s="86"/>
      <c r="G629" s="94"/>
      <c r="H629" s="407" t="s">
        <v>6776</v>
      </c>
      <c r="I629" s="407" t="s">
        <v>6776</v>
      </c>
      <c r="J629" s="85"/>
      <c r="K629" s="407" t="s">
        <v>6776</v>
      </c>
      <c r="L629" s="96"/>
      <c r="M629" s="96"/>
      <c r="N629" s="96"/>
      <c r="O629" s="96"/>
      <c r="P629" s="96"/>
      <c r="Q629" s="96"/>
      <c r="R629" s="96"/>
      <c r="S629" s="96"/>
      <c r="T629" s="98"/>
      <c r="U629" s="98"/>
      <c r="V629" s="98"/>
      <c r="W629" s="98"/>
      <c r="X629" s="99"/>
      <c r="Y629" s="99"/>
      <c r="Z629" s="99"/>
      <c r="AA629" s="99"/>
      <c r="AB629" s="98"/>
      <c r="AC629" s="98"/>
      <c r="AD629" s="98"/>
      <c r="AE629" s="98"/>
      <c r="AF629" s="99"/>
      <c r="AG629" s="99"/>
      <c r="AH629" s="99"/>
      <c r="AI629" s="99"/>
      <c r="AJ629" s="87"/>
      <c r="AK629" s="100"/>
      <c r="AL629" s="100"/>
      <c r="AM629" s="101"/>
      <c r="AN629" s="101"/>
      <c r="AO629" s="101"/>
      <c r="AP629" s="101"/>
      <c r="AQ629" s="102"/>
      <c r="AR629" s="102"/>
      <c r="AS629" s="102"/>
      <c r="AT629" s="102"/>
      <c r="AU629" s="103"/>
      <c r="AV629" s="104"/>
      <c r="AW629" s="105"/>
      <c r="AX629" s="106"/>
      <c r="AY629" s="106"/>
      <c r="AZ629" s="106"/>
      <c r="BA629" s="98"/>
      <c r="BB629" s="98"/>
      <c r="BC629" s="98"/>
      <c r="BD629" s="98"/>
      <c r="BE629" s="107"/>
    </row>
    <row r="630" spans="1:57" s="84" customFormat="1" ht="34.5" hidden="1" customHeight="1">
      <c r="F630" s="86"/>
      <c r="G630" s="94"/>
      <c r="H630" s="407" t="s">
        <v>6776</v>
      </c>
      <c r="I630" s="407" t="s">
        <v>6776</v>
      </c>
      <c r="J630" s="85"/>
      <c r="K630" s="407" t="s">
        <v>6776</v>
      </c>
      <c r="L630" s="96"/>
      <c r="M630" s="96"/>
      <c r="N630" s="96"/>
      <c r="O630" s="96"/>
      <c r="P630" s="96"/>
      <c r="Q630" s="96"/>
      <c r="R630" s="96"/>
      <c r="S630" s="96"/>
      <c r="T630" s="98"/>
      <c r="U630" s="98"/>
      <c r="V630" s="98"/>
      <c r="W630" s="98"/>
      <c r="X630" s="99"/>
      <c r="Y630" s="99"/>
      <c r="Z630" s="99"/>
      <c r="AA630" s="99"/>
      <c r="AB630" s="98"/>
      <c r="AC630" s="98"/>
      <c r="AD630" s="98"/>
      <c r="AE630" s="98"/>
      <c r="AF630" s="99"/>
      <c r="AG630" s="99"/>
      <c r="AH630" s="99"/>
      <c r="AI630" s="99"/>
      <c r="AJ630" s="87"/>
      <c r="AK630" s="100"/>
      <c r="AL630" s="100"/>
      <c r="AM630" s="101"/>
      <c r="AN630" s="101"/>
      <c r="AO630" s="101"/>
      <c r="AP630" s="101"/>
      <c r="AQ630" s="102"/>
      <c r="AR630" s="102"/>
      <c r="AS630" s="102"/>
      <c r="AT630" s="102"/>
      <c r="AU630" s="103"/>
      <c r="AV630" s="104"/>
      <c r="AW630" s="105"/>
      <c r="AX630" s="106"/>
      <c r="AY630" s="106"/>
      <c r="AZ630" s="106"/>
      <c r="BA630" s="98"/>
      <c r="BB630" s="98"/>
      <c r="BC630" s="98"/>
      <c r="BD630" s="98"/>
      <c r="BE630" s="107"/>
    </row>
    <row r="631" spans="1:57" s="84" customFormat="1" ht="34.5" customHeight="1">
      <c r="A631" s="84" t="s">
        <v>6720</v>
      </c>
      <c r="B631" s="84" t="s">
        <v>6721</v>
      </c>
      <c r="C631" s="84" t="s">
        <v>6722</v>
      </c>
      <c r="D631" s="84" t="s">
        <v>6723</v>
      </c>
      <c r="E631" s="84" t="s">
        <v>3</v>
      </c>
      <c r="F631" s="86">
        <v>35</v>
      </c>
      <c r="G631" s="94" t="s">
        <v>5401</v>
      </c>
      <c r="H631" s="407" t="s">
        <v>853</v>
      </c>
      <c r="I631" s="407" t="s">
        <v>269</v>
      </c>
      <c r="J631" s="85" t="s">
        <v>853</v>
      </c>
      <c r="K631" s="407" t="s">
        <v>1104</v>
      </c>
      <c r="L631" s="96">
        <v>2200</v>
      </c>
      <c r="M631" s="96">
        <v>1100</v>
      </c>
      <c r="N631" s="96">
        <v>900</v>
      </c>
      <c r="O631" s="96">
        <v>700</v>
      </c>
      <c r="P631" s="96">
        <v>2200</v>
      </c>
      <c r="Q631" s="96">
        <v>1100</v>
      </c>
      <c r="R631" s="96">
        <v>900</v>
      </c>
      <c r="S631" s="96">
        <v>700</v>
      </c>
      <c r="T631" s="98" t="e">
        <v>#N/A</v>
      </c>
      <c r="U631" s="98"/>
      <c r="V631" s="98"/>
      <c r="W631" s="98"/>
      <c r="X631" s="99" t="e">
        <v>#N/A</v>
      </c>
      <c r="Y631" s="99"/>
      <c r="Z631" s="99"/>
      <c r="AA631" s="99"/>
      <c r="AB631" s="98"/>
      <c r="AC631" s="98"/>
      <c r="AD631" s="98"/>
      <c r="AE631" s="98"/>
      <c r="AF631" s="99"/>
      <c r="AG631" s="99"/>
      <c r="AH631" s="99"/>
      <c r="AI631" s="99"/>
      <c r="AJ631" s="87">
        <v>12.94</v>
      </c>
      <c r="AK631" s="100"/>
      <c r="AL631" s="100" t="e">
        <v>#REF!</v>
      </c>
      <c r="AM631" s="101" t="e">
        <v>#REF!</v>
      </c>
      <c r="AN631" s="101" t="e">
        <v>#REF!</v>
      </c>
      <c r="AO631" s="101" t="e">
        <v>#REF!</v>
      </c>
      <c r="AP631" s="101" t="e">
        <v>#REF!</v>
      </c>
      <c r="AQ631" s="102" t="e">
        <v>#REF!</v>
      </c>
      <c r="AR631" s="102" t="e">
        <v>#REF!</v>
      </c>
      <c r="AS631" s="102" t="e">
        <v>#REF!</v>
      </c>
      <c r="AT631" s="102" t="e">
        <v>#REF!</v>
      </c>
      <c r="AU631" s="103" t="e">
        <v>#REF!</v>
      </c>
      <c r="AV631" s="104" t="s">
        <v>3</v>
      </c>
      <c r="AW631" s="105">
        <v>2870</v>
      </c>
      <c r="AX631" s="106">
        <v>1680</v>
      </c>
      <c r="AY631" s="106">
        <v>1190</v>
      </c>
      <c r="AZ631" s="106">
        <v>840</v>
      </c>
      <c r="BA631" s="98">
        <v>2460</v>
      </c>
      <c r="BB631" s="98">
        <v>1440</v>
      </c>
      <c r="BC631" s="98">
        <v>1020</v>
      </c>
      <c r="BD631" s="98">
        <v>720</v>
      </c>
      <c r="BE631" s="107" t="e">
        <v>#REF!</v>
      </c>
    </row>
    <row r="632" spans="1:57" s="84" customFormat="1" ht="34.5" hidden="1" customHeight="1">
      <c r="F632" s="86"/>
      <c r="G632" s="94"/>
      <c r="H632" s="407" t="s">
        <v>6776</v>
      </c>
      <c r="I632" s="407" t="s">
        <v>6776</v>
      </c>
      <c r="J632" s="85"/>
      <c r="K632" s="407" t="s">
        <v>6776</v>
      </c>
      <c r="L632" s="96"/>
      <c r="M632" s="96"/>
      <c r="N632" s="96"/>
      <c r="O632" s="96"/>
      <c r="P632" s="96"/>
      <c r="Q632" s="96"/>
      <c r="R632" s="96"/>
      <c r="S632" s="96"/>
      <c r="T632" s="98"/>
      <c r="U632" s="98"/>
      <c r="V632" s="98"/>
      <c r="W632" s="98"/>
      <c r="X632" s="99"/>
      <c r="Y632" s="99"/>
      <c r="Z632" s="99"/>
      <c r="AA632" s="99"/>
      <c r="AB632" s="98"/>
      <c r="AC632" s="98"/>
      <c r="AD632" s="98"/>
      <c r="AE632" s="98"/>
      <c r="AF632" s="99"/>
      <c r="AG632" s="99"/>
      <c r="AH632" s="99"/>
      <c r="AI632" s="99"/>
      <c r="AJ632" s="87"/>
      <c r="AK632" s="100"/>
      <c r="AL632" s="100"/>
      <c r="AM632" s="101"/>
      <c r="AN632" s="101"/>
      <c r="AO632" s="101"/>
      <c r="AP632" s="101"/>
      <c r="AQ632" s="102"/>
      <c r="AR632" s="102"/>
      <c r="AS632" s="102"/>
      <c r="AT632" s="102"/>
      <c r="AU632" s="103"/>
      <c r="AV632" s="104"/>
      <c r="AW632" s="105"/>
      <c r="AX632" s="106"/>
      <c r="AY632" s="106"/>
      <c r="AZ632" s="106"/>
      <c r="BA632" s="98"/>
      <c r="BB632" s="98"/>
      <c r="BC632" s="98"/>
      <c r="BD632" s="98"/>
      <c r="BE632" s="107"/>
    </row>
    <row r="633" spans="1:57" s="84" customFormat="1" ht="34.5" hidden="1" customHeight="1">
      <c r="F633" s="86"/>
      <c r="G633" s="94"/>
      <c r="H633" s="407" t="s">
        <v>6776</v>
      </c>
      <c r="I633" s="407" t="s">
        <v>6776</v>
      </c>
      <c r="J633" s="85"/>
      <c r="K633" s="407" t="s">
        <v>6776</v>
      </c>
      <c r="L633" s="96"/>
      <c r="M633" s="96"/>
      <c r="N633" s="96"/>
      <c r="O633" s="96"/>
      <c r="P633" s="96"/>
      <c r="Q633" s="96"/>
      <c r="R633" s="96"/>
      <c r="S633" s="96"/>
      <c r="T633" s="98"/>
      <c r="U633" s="98"/>
      <c r="V633" s="98"/>
      <c r="W633" s="98"/>
      <c r="X633" s="99"/>
      <c r="Y633" s="99"/>
      <c r="Z633" s="99"/>
      <c r="AA633" s="99"/>
      <c r="AB633" s="98"/>
      <c r="AC633" s="98"/>
      <c r="AD633" s="98"/>
      <c r="AE633" s="98"/>
      <c r="AF633" s="99"/>
      <c r="AG633" s="99"/>
      <c r="AH633" s="99"/>
      <c r="AI633" s="99"/>
      <c r="AJ633" s="87"/>
      <c r="AK633" s="100"/>
      <c r="AL633" s="100"/>
      <c r="AM633" s="101"/>
      <c r="AN633" s="101"/>
      <c r="AO633" s="101"/>
      <c r="AP633" s="101"/>
      <c r="AQ633" s="102"/>
      <c r="AR633" s="102"/>
      <c r="AS633" s="102"/>
      <c r="AT633" s="102"/>
      <c r="AU633" s="103"/>
      <c r="AV633" s="104"/>
      <c r="AW633" s="105"/>
      <c r="AX633" s="106"/>
      <c r="AY633" s="106"/>
      <c r="AZ633" s="106"/>
      <c r="BA633" s="98"/>
      <c r="BB633" s="98"/>
      <c r="BC633" s="98"/>
      <c r="BD633" s="98"/>
      <c r="BE633" s="107"/>
    </row>
    <row r="634" spans="1:57" s="84" customFormat="1" ht="34.5" hidden="1" customHeight="1">
      <c r="F634" s="86"/>
      <c r="G634" s="94"/>
      <c r="H634" s="407" t="s">
        <v>6776</v>
      </c>
      <c r="I634" s="407" t="s">
        <v>6776</v>
      </c>
      <c r="J634" s="85"/>
      <c r="K634" s="407" t="s">
        <v>6776</v>
      </c>
      <c r="L634" s="96"/>
      <c r="M634" s="96"/>
      <c r="N634" s="96"/>
      <c r="O634" s="96"/>
      <c r="P634" s="96"/>
      <c r="Q634" s="96"/>
      <c r="R634" s="96"/>
      <c r="S634" s="96"/>
      <c r="T634" s="98"/>
      <c r="U634" s="98"/>
      <c r="V634" s="98"/>
      <c r="W634" s="98"/>
      <c r="X634" s="99"/>
      <c r="Y634" s="99"/>
      <c r="Z634" s="99"/>
      <c r="AA634" s="99"/>
      <c r="AB634" s="98"/>
      <c r="AC634" s="98"/>
      <c r="AD634" s="98"/>
      <c r="AE634" s="98"/>
      <c r="AF634" s="99"/>
      <c r="AG634" s="99"/>
      <c r="AH634" s="99"/>
      <c r="AI634" s="99"/>
      <c r="AJ634" s="87"/>
      <c r="AK634" s="100"/>
      <c r="AL634" s="100"/>
      <c r="AM634" s="101"/>
      <c r="AN634" s="101"/>
      <c r="AO634" s="101"/>
      <c r="AP634" s="101"/>
      <c r="AQ634" s="102"/>
      <c r="AR634" s="102"/>
      <c r="AS634" s="102"/>
      <c r="AT634" s="102"/>
      <c r="AU634" s="103"/>
      <c r="AV634" s="104"/>
      <c r="AW634" s="105"/>
      <c r="AX634" s="106"/>
      <c r="AY634" s="106"/>
      <c r="AZ634" s="106"/>
      <c r="BA634" s="98"/>
      <c r="BB634" s="98"/>
      <c r="BC634" s="98"/>
      <c r="BD634" s="98"/>
      <c r="BE634" s="107"/>
    </row>
    <row r="635" spans="1:57" s="84" customFormat="1" ht="34.5" hidden="1" customHeight="1">
      <c r="F635" s="86"/>
      <c r="G635" s="94"/>
      <c r="H635" s="407" t="s">
        <v>6776</v>
      </c>
      <c r="I635" s="407" t="s">
        <v>6776</v>
      </c>
      <c r="J635" s="85"/>
      <c r="K635" s="407" t="s">
        <v>6776</v>
      </c>
      <c r="L635" s="96"/>
      <c r="M635" s="96"/>
      <c r="N635" s="96"/>
      <c r="O635" s="96"/>
      <c r="P635" s="96"/>
      <c r="Q635" s="96"/>
      <c r="R635" s="96"/>
      <c r="S635" s="96"/>
      <c r="T635" s="98"/>
      <c r="U635" s="98"/>
      <c r="V635" s="98"/>
      <c r="W635" s="98"/>
      <c r="X635" s="99"/>
      <c r="Y635" s="99"/>
      <c r="Z635" s="99"/>
      <c r="AA635" s="99"/>
      <c r="AB635" s="98"/>
      <c r="AC635" s="98"/>
      <c r="AD635" s="98"/>
      <c r="AE635" s="98"/>
      <c r="AF635" s="99"/>
      <c r="AG635" s="99"/>
      <c r="AH635" s="99"/>
      <c r="AI635" s="99"/>
      <c r="AJ635" s="87"/>
      <c r="AK635" s="100"/>
      <c r="AL635" s="100"/>
      <c r="AM635" s="101"/>
      <c r="AN635" s="101"/>
      <c r="AO635" s="101"/>
      <c r="AP635" s="101"/>
      <c r="AQ635" s="102"/>
      <c r="AR635" s="102"/>
      <c r="AS635" s="102"/>
      <c r="AT635" s="102"/>
      <c r="AU635" s="103"/>
      <c r="AV635" s="104"/>
      <c r="AW635" s="105"/>
      <c r="AX635" s="106"/>
      <c r="AY635" s="106"/>
      <c r="AZ635" s="106"/>
      <c r="BA635" s="98"/>
      <c r="BB635" s="98"/>
      <c r="BC635" s="98"/>
      <c r="BD635" s="98"/>
      <c r="BE635" s="107"/>
    </row>
    <row r="636" spans="1:57" s="84" customFormat="1" ht="34.5" hidden="1" customHeight="1">
      <c r="F636" s="86"/>
      <c r="G636" s="94"/>
      <c r="H636" s="407" t="s">
        <v>6776</v>
      </c>
      <c r="I636" s="407" t="s">
        <v>6776</v>
      </c>
      <c r="J636" s="85"/>
      <c r="K636" s="407" t="s">
        <v>6776</v>
      </c>
      <c r="L636" s="96"/>
      <c r="M636" s="96"/>
      <c r="N636" s="96"/>
      <c r="O636" s="96"/>
      <c r="P636" s="96"/>
      <c r="Q636" s="96"/>
      <c r="R636" s="96"/>
      <c r="S636" s="96"/>
      <c r="T636" s="98"/>
      <c r="U636" s="98"/>
      <c r="V636" s="98"/>
      <c r="W636" s="98"/>
      <c r="X636" s="99"/>
      <c r="Y636" s="99"/>
      <c r="Z636" s="99"/>
      <c r="AA636" s="99"/>
      <c r="AB636" s="98"/>
      <c r="AC636" s="98"/>
      <c r="AD636" s="98"/>
      <c r="AE636" s="98"/>
      <c r="AF636" s="99"/>
      <c r="AG636" s="99"/>
      <c r="AH636" s="99"/>
      <c r="AI636" s="99"/>
      <c r="AJ636" s="87"/>
      <c r="AK636" s="100"/>
      <c r="AL636" s="100"/>
      <c r="AM636" s="101"/>
      <c r="AN636" s="101"/>
      <c r="AO636" s="101"/>
      <c r="AP636" s="101"/>
      <c r="AQ636" s="102"/>
      <c r="AR636" s="102"/>
      <c r="AS636" s="102"/>
      <c r="AT636" s="102"/>
      <c r="AU636" s="103"/>
      <c r="AV636" s="104"/>
      <c r="AW636" s="105"/>
      <c r="AX636" s="106"/>
      <c r="AY636" s="106"/>
      <c r="AZ636" s="106"/>
      <c r="BA636" s="98"/>
      <c r="BB636" s="98"/>
      <c r="BC636" s="98"/>
      <c r="BD636" s="98"/>
      <c r="BE636" s="107"/>
    </row>
    <row r="637" spans="1:57" s="84" customFormat="1" ht="34.5" hidden="1" customHeight="1">
      <c r="F637" s="86"/>
      <c r="G637" s="94"/>
      <c r="H637" s="407" t="s">
        <v>6776</v>
      </c>
      <c r="I637" s="407" t="s">
        <v>6776</v>
      </c>
      <c r="J637" s="85"/>
      <c r="K637" s="407" t="s">
        <v>6776</v>
      </c>
      <c r="L637" s="96"/>
      <c r="M637" s="96"/>
      <c r="N637" s="96"/>
      <c r="O637" s="96"/>
      <c r="P637" s="96"/>
      <c r="Q637" s="96"/>
      <c r="R637" s="96"/>
      <c r="S637" s="96"/>
      <c r="T637" s="98"/>
      <c r="U637" s="98"/>
      <c r="V637" s="98"/>
      <c r="W637" s="98"/>
      <c r="X637" s="99"/>
      <c r="Y637" s="99"/>
      <c r="Z637" s="99"/>
      <c r="AA637" s="99"/>
      <c r="AB637" s="98"/>
      <c r="AC637" s="98"/>
      <c r="AD637" s="98"/>
      <c r="AE637" s="98"/>
      <c r="AF637" s="99"/>
      <c r="AG637" s="99"/>
      <c r="AH637" s="99"/>
      <c r="AI637" s="99"/>
      <c r="AJ637" s="87"/>
      <c r="AK637" s="100"/>
      <c r="AL637" s="100"/>
      <c r="AM637" s="101"/>
      <c r="AN637" s="101"/>
      <c r="AO637" s="101"/>
      <c r="AP637" s="101"/>
      <c r="AQ637" s="102"/>
      <c r="AR637" s="102"/>
      <c r="AS637" s="102"/>
      <c r="AT637" s="102"/>
      <c r="AU637" s="103"/>
      <c r="AV637" s="104"/>
      <c r="AW637" s="105"/>
      <c r="AX637" s="106"/>
      <c r="AY637" s="106"/>
      <c r="AZ637" s="106"/>
      <c r="BA637" s="98"/>
      <c r="BB637" s="98"/>
      <c r="BC637" s="98"/>
      <c r="BD637" s="98"/>
      <c r="BE637" s="107"/>
    </row>
    <row r="638" spans="1:57" s="84" customFormat="1" ht="34.5" customHeight="1">
      <c r="A638" s="84" t="s">
        <v>6724</v>
      </c>
      <c r="B638" s="84" t="s">
        <v>6725</v>
      </c>
      <c r="C638" s="84" t="s">
        <v>6726</v>
      </c>
      <c r="D638" s="84" t="s">
        <v>6727</v>
      </c>
      <c r="E638" s="84" t="s">
        <v>3</v>
      </c>
      <c r="F638" s="86">
        <v>36</v>
      </c>
      <c r="G638" s="94" t="s">
        <v>5402</v>
      </c>
      <c r="H638" s="407" t="s">
        <v>4372</v>
      </c>
      <c r="I638" s="407" t="s">
        <v>269</v>
      </c>
      <c r="J638" s="85" t="s">
        <v>4372</v>
      </c>
      <c r="K638" s="407" t="s">
        <v>1104</v>
      </c>
      <c r="L638" s="96">
        <v>2200</v>
      </c>
      <c r="M638" s="96">
        <v>1100</v>
      </c>
      <c r="N638" s="96">
        <v>900</v>
      </c>
      <c r="O638" s="96">
        <v>700</v>
      </c>
      <c r="P638" s="96">
        <v>2200</v>
      </c>
      <c r="Q638" s="96">
        <v>1100</v>
      </c>
      <c r="R638" s="96">
        <v>900</v>
      </c>
      <c r="S638" s="96">
        <v>700</v>
      </c>
      <c r="T638" s="98"/>
      <c r="U638" s="98"/>
      <c r="V638" s="98"/>
      <c r="W638" s="98"/>
      <c r="X638" s="99"/>
      <c r="Y638" s="99"/>
      <c r="Z638" s="99"/>
      <c r="AA638" s="99"/>
      <c r="AB638" s="98"/>
      <c r="AC638" s="98"/>
      <c r="AD638" s="98"/>
      <c r="AE638" s="98"/>
      <c r="AF638" s="99"/>
      <c r="AG638" s="99"/>
      <c r="AH638" s="99"/>
      <c r="AI638" s="99"/>
      <c r="AJ638" s="87">
        <v>10.772727272727273</v>
      </c>
      <c r="AK638" s="100"/>
      <c r="AL638" s="100" t="e">
        <v>#REF!</v>
      </c>
      <c r="AM638" s="101" t="e">
        <v>#REF!</v>
      </c>
      <c r="AN638" s="101" t="e">
        <v>#REF!</v>
      </c>
      <c r="AO638" s="101" t="e">
        <v>#REF!</v>
      </c>
      <c r="AP638" s="101" t="e">
        <v>#REF!</v>
      </c>
      <c r="AQ638" s="102" t="e">
        <v>#REF!</v>
      </c>
      <c r="AR638" s="102" t="e">
        <v>#REF!</v>
      </c>
      <c r="AS638" s="102" t="e">
        <v>#REF!</v>
      </c>
      <c r="AT638" s="102" t="e">
        <v>#REF!</v>
      </c>
      <c r="AU638" s="103" t="e">
        <v>#REF!</v>
      </c>
      <c r="AV638" s="104" t="s">
        <v>3</v>
      </c>
      <c r="AW638" s="105">
        <v>3150</v>
      </c>
      <c r="AX638" s="106">
        <v>1820</v>
      </c>
      <c r="AY638" s="106">
        <v>1190</v>
      </c>
      <c r="AZ638" s="106">
        <v>840</v>
      </c>
      <c r="BA638" s="98">
        <v>2700</v>
      </c>
      <c r="BB638" s="98">
        <v>1560</v>
      </c>
      <c r="BC638" s="98">
        <v>1020</v>
      </c>
      <c r="BD638" s="98">
        <v>720</v>
      </c>
      <c r="BE638" s="107" t="e">
        <v>#REF!</v>
      </c>
    </row>
    <row r="639" spans="1:57" s="84" customFormat="1" ht="34.5" hidden="1" customHeight="1">
      <c r="F639" s="86"/>
      <c r="G639" s="94"/>
      <c r="H639" s="407" t="s">
        <v>6776</v>
      </c>
      <c r="I639" s="407" t="s">
        <v>6776</v>
      </c>
      <c r="J639" s="85"/>
      <c r="K639" s="407" t="s">
        <v>6776</v>
      </c>
      <c r="L639" s="96"/>
      <c r="M639" s="96"/>
      <c r="N639" s="96"/>
      <c r="O639" s="96"/>
      <c r="P639" s="96"/>
      <c r="Q639" s="96"/>
      <c r="R639" s="96"/>
      <c r="S639" s="96"/>
      <c r="T639" s="98"/>
      <c r="U639" s="98"/>
      <c r="V639" s="98"/>
      <c r="W639" s="98"/>
      <c r="X639" s="99"/>
      <c r="Y639" s="99"/>
      <c r="Z639" s="99"/>
      <c r="AA639" s="99"/>
      <c r="AB639" s="98"/>
      <c r="AC639" s="98"/>
      <c r="AD639" s="98"/>
      <c r="AE639" s="98"/>
      <c r="AF639" s="99"/>
      <c r="AG639" s="99"/>
      <c r="AH639" s="99"/>
      <c r="AI639" s="99"/>
      <c r="AJ639" s="87"/>
      <c r="AK639" s="100"/>
      <c r="AL639" s="100"/>
      <c r="AM639" s="101"/>
      <c r="AN639" s="101"/>
      <c r="AO639" s="101"/>
      <c r="AP639" s="101"/>
      <c r="AQ639" s="102"/>
      <c r="AR639" s="102"/>
      <c r="AS639" s="102"/>
      <c r="AT639" s="102"/>
      <c r="AU639" s="103"/>
      <c r="AV639" s="104"/>
      <c r="AW639" s="105"/>
      <c r="AX639" s="106"/>
      <c r="AY639" s="106"/>
      <c r="AZ639" s="106"/>
      <c r="BA639" s="98"/>
      <c r="BB639" s="98"/>
      <c r="BC639" s="98"/>
      <c r="BD639" s="98"/>
      <c r="BE639" s="107"/>
    </row>
    <row r="640" spans="1:57" s="84" customFormat="1" ht="34.5" hidden="1" customHeight="1">
      <c r="F640" s="86"/>
      <c r="G640" s="94"/>
      <c r="H640" s="407" t="s">
        <v>6776</v>
      </c>
      <c r="I640" s="407" t="s">
        <v>6776</v>
      </c>
      <c r="J640" s="85"/>
      <c r="K640" s="407" t="s">
        <v>6776</v>
      </c>
      <c r="L640" s="96"/>
      <c r="M640" s="96"/>
      <c r="N640" s="96"/>
      <c r="O640" s="96"/>
      <c r="P640" s="96"/>
      <c r="Q640" s="96"/>
      <c r="R640" s="96"/>
      <c r="S640" s="96"/>
      <c r="T640" s="98"/>
      <c r="U640" s="98"/>
      <c r="V640" s="98"/>
      <c r="W640" s="98"/>
      <c r="X640" s="99"/>
      <c r="Y640" s="99"/>
      <c r="Z640" s="99"/>
      <c r="AA640" s="99"/>
      <c r="AB640" s="98"/>
      <c r="AC640" s="98"/>
      <c r="AD640" s="98"/>
      <c r="AE640" s="98"/>
      <c r="AF640" s="99"/>
      <c r="AG640" s="99"/>
      <c r="AH640" s="99"/>
      <c r="AI640" s="99"/>
      <c r="AJ640" s="87"/>
      <c r="AK640" s="100"/>
      <c r="AL640" s="100"/>
      <c r="AM640" s="101"/>
      <c r="AN640" s="101"/>
      <c r="AO640" s="101"/>
      <c r="AP640" s="101"/>
      <c r="AQ640" s="102"/>
      <c r="AR640" s="102"/>
      <c r="AS640" s="102"/>
      <c r="AT640" s="102"/>
      <c r="AU640" s="103"/>
      <c r="AV640" s="104"/>
      <c r="AW640" s="105"/>
      <c r="AX640" s="106"/>
      <c r="AY640" s="106"/>
      <c r="AZ640" s="106"/>
      <c r="BA640" s="98"/>
      <c r="BB640" s="98"/>
      <c r="BC640" s="98"/>
      <c r="BD640" s="98"/>
      <c r="BE640" s="107"/>
    </row>
    <row r="641" spans="1:57" s="84" customFormat="1" ht="34.5" hidden="1" customHeight="1">
      <c r="F641" s="86"/>
      <c r="G641" s="94"/>
      <c r="H641" s="407" t="s">
        <v>6776</v>
      </c>
      <c r="I641" s="407" t="s">
        <v>6776</v>
      </c>
      <c r="J641" s="85"/>
      <c r="K641" s="407" t="s">
        <v>6776</v>
      </c>
      <c r="L641" s="96"/>
      <c r="M641" s="96"/>
      <c r="N641" s="96"/>
      <c r="O641" s="96"/>
      <c r="P641" s="96"/>
      <c r="Q641" s="96"/>
      <c r="R641" s="96"/>
      <c r="S641" s="96"/>
      <c r="T641" s="98"/>
      <c r="U641" s="98"/>
      <c r="V641" s="98"/>
      <c r="W641" s="98"/>
      <c r="X641" s="99"/>
      <c r="Y641" s="99"/>
      <c r="Z641" s="99"/>
      <c r="AA641" s="99"/>
      <c r="AB641" s="98"/>
      <c r="AC641" s="98"/>
      <c r="AD641" s="98"/>
      <c r="AE641" s="98"/>
      <c r="AF641" s="99"/>
      <c r="AG641" s="99"/>
      <c r="AH641" s="99"/>
      <c r="AI641" s="99"/>
      <c r="AJ641" s="87"/>
      <c r="AK641" s="100"/>
      <c r="AL641" s="100"/>
      <c r="AM641" s="101"/>
      <c r="AN641" s="101"/>
      <c r="AO641" s="101"/>
      <c r="AP641" s="101"/>
      <c r="AQ641" s="102"/>
      <c r="AR641" s="102"/>
      <c r="AS641" s="102"/>
      <c r="AT641" s="102"/>
      <c r="AU641" s="103"/>
      <c r="AV641" s="104"/>
      <c r="AW641" s="105"/>
      <c r="AX641" s="106"/>
      <c r="AY641" s="106"/>
      <c r="AZ641" s="106"/>
      <c r="BA641" s="98"/>
      <c r="BB641" s="98"/>
      <c r="BC641" s="98"/>
      <c r="BD641" s="98"/>
      <c r="BE641" s="107"/>
    </row>
    <row r="642" spans="1:57" s="84" customFormat="1" ht="34.5" hidden="1" customHeight="1">
      <c r="F642" s="86"/>
      <c r="G642" s="94"/>
      <c r="H642" s="407" t="s">
        <v>6776</v>
      </c>
      <c r="I642" s="407" t="s">
        <v>6776</v>
      </c>
      <c r="J642" s="85"/>
      <c r="K642" s="407" t="s">
        <v>6776</v>
      </c>
      <c r="L642" s="96"/>
      <c r="M642" s="96"/>
      <c r="N642" s="96"/>
      <c r="O642" s="96"/>
      <c r="P642" s="96"/>
      <c r="Q642" s="96"/>
      <c r="R642" s="96"/>
      <c r="S642" s="96"/>
      <c r="T642" s="98"/>
      <c r="U642" s="98"/>
      <c r="V642" s="98"/>
      <c r="W642" s="98"/>
      <c r="X642" s="99"/>
      <c r="Y642" s="99"/>
      <c r="Z642" s="99"/>
      <c r="AA642" s="99"/>
      <c r="AB642" s="98"/>
      <c r="AC642" s="98"/>
      <c r="AD642" s="98"/>
      <c r="AE642" s="98"/>
      <c r="AF642" s="99"/>
      <c r="AG642" s="99"/>
      <c r="AH642" s="99"/>
      <c r="AI642" s="99"/>
      <c r="AJ642" s="87"/>
      <c r="AK642" s="100"/>
      <c r="AL642" s="100"/>
      <c r="AM642" s="101"/>
      <c r="AN642" s="101"/>
      <c r="AO642" s="101"/>
      <c r="AP642" s="101"/>
      <c r="AQ642" s="102"/>
      <c r="AR642" s="102"/>
      <c r="AS642" s="102"/>
      <c r="AT642" s="102"/>
      <c r="AU642" s="103"/>
      <c r="AV642" s="104"/>
      <c r="AW642" s="105"/>
      <c r="AX642" s="106"/>
      <c r="AY642" s="106"/>
      <c r="AZ642" s="106"/>
      <c r="BA642" s="98"/>
      <c r="BB642" s="98"/>
      <c r="BC642" s="98"/>
      <c r="BD642" s="98"/>
      <c r="BE642" s="107"/>
    </row>
    <row r="643" spans="1:57" s="84" customFormat="1" ht="34.5" hidden="1" customHeight="1">
      <c r="F643" s="86"/>
      <c r="G643" s="94"/>
      <c r="H643" s="407" t="s">
        <v>6776</v>
      </c>
      <c r="I643" s="407" t="s">
        <v>6776</v>
      </c>
      <c r="J643" s="85"/>
      <c r="K643" s="407" t="s">
        <v>6776</v>
      </c>
      <c r="L643" s="96"/>
      <c r="M643" s="96"/>
      <c r="N643" s="96"/>
      <c r="O643" s="96"/>
      <c r="P643" s="96"/>
      <c r="Q643" s="96"/>
      <c r="R643" s="96"/>
      <c r="S643" s="96"/>
      <c r="T643" s="98"/>
      <c r="U643" s="98"/>
      <c r="V643" s="98"/>
      <c r="W643" s="98"/>
      <c r="X643" s="99"/>
      <c r="Y643" s="99"/>
      <c r="Z643" s="99"/>
      <c r="AA643" s="99"/>
      <c r="AB643" s="98"/>
      <c r="AC643" s="98"/>
      <c r="AD643" s="98"/>
      <c r="AE643" s="98"/>
      <c r="AF643" s="99"/>
      <c r="AG643" s="99"/>
      <c r="AH643" s="99"/>
      <c r="AI643" s="99"/>
      <c r="AJ643" s="87"/>
      <c r="AK643" s="100"/>
      <c r="AL643" s="100"/>
      <c r="AM643" s="101"/>
      <c r="AN643" s="101"/>
      <c r="AO643" s="101"/>
      <c r="AP643" s="101"/>
      <c r="AQ643" s="102"/>
      <c r="AR643" s="102"/>
      <c r="AS643" s="102"/>
      <c r="AT643" s="102"/>
      <c r="AU643" s="103"/>
      <c r="AV643" s="104"/>
      <c r="AW643" s="105"/>
      <c r="AX643" s="106"/>
      <c r="AY643" s="106"/>
      <c r="AZ643" s="106"/>
      <c r="BA643" s="98"/>
      <c r="BB643" s="98"/>
      <c r="BC643" s="98"/>
      <c r="BD643" s="98"/>
      <c r="BE643" s="107"/>
    </row>
    <row r="644" spans="1:57" s="84" customFormat="1" ht="34.5" hidden="1" customHeight="1">
      <c r="F644" s="86"/>
      <c r="G644" s="94"/>
      <c r="H644" s="407" t="s">
        <v>6776</v>
      </c>
      <c r="I644" s="407" t="s">
        <v>6776</v>
      </c>
      <c r="J644" s="85"/>
      <c r="K644" s="407" t="s">
        <v>6776</v>
      </c>
      <c r="L644" s="96"/>
      <c r="M644" s="96"/>
      <c r="N644" s="96"/>
      <c r="O644" s="96"/>
      <c r="P644" s="96"/>
      <c r="Q644" s="96"/>
      <c r="R644" s="96"/>
      <c r="S644" s="96"/>
      <c r="T644" s="98"/>
      <c r="U644" s="98"/>
      <c r="V644" s="98"/>
      <c r="W644" s="98"/>
      <c r="X644" s="99"/>
      <c r="Y644" s="99"/>
      <c r="Z644" s="99"/>
      <c r="AA644" s="99"/>
      <c r="AB644" s="98"/>
      <c r="AC644" s="98"/>
      <c r="AD644" s="98"/>
      <c r="AE644" s="98"/>
      <c r="AF644" s="99"/>
      <c r="AG644" s="99"/>
      <c r="AH644" s="99"/>
      <c r="AI644" s="99"/>
      <c r="AJ644" s="87"/>
      <c r="AK644" s="100"/>
      <c r="AL644" s="100"/>
      <c r="AM644" s="101"/>
      <c r="AN644" s="101"/>
      <c r="AO644" s="101"/>
      <c r="AP644" s="101"/>
      <c r="AQ644" s="102"/>
      <c r="AR644" s="102"/>
      <c r="AS644" s="102"/>
      <c r="AT644" s="102"/>
      <c r="AU644" s="103"/>
      <c r="AV644" s="104"/>
      <c r="AW644" s="105"/>
      <c r="AX644" s="106"/>
      <c r="AY644" s="106"/>
      <c r="AZ644" s="106"/>
      <c r="BA644" s="98"/>
      <c r="BB644" s="98"/>
      <c r="BC644" s="98"/>
      <c r="BD644" s="98"/>
      <c r="BE644" s="107"/>
    </row>
    <row r="645" spans="1:57" s="84" customFormat="1" ht="34.5" customHeight="1">
      <c r="A645" s="84" t="s">
        <v>6728</v>
      </c>
      <c r="B645" s="84" t="s">
        <v>6729</v>
      </c>
      <c r="C645" s="84" t="s">
        <v>6730</v>
      </c>
      <c r="D645" s="84" t="s">
        <v>6731</v>
      </c>
      <c r="E645" s="84" t="s">
        <v>3</v>
      </c>
      <c r="F645" s="86">
        <v>37</v>
      </c>
      <c r="G645" s="94" t="s">
        <v>5403</v>
      </c>
      <c r="H645" s="407" t="s">
        <v>5046</v>
      </c>
      <c r="I645" s="407" t="s">
        <v>269</v>
      </c>
      <c r="J645" s="85" t="s">
        <v>5046</v>
      </c>
      <c r="K645" s="407" t="s">
        <v>1104</v>
      </c>
      <c r="L645" s="96">
        <v>2200</v>
      </c>
      <c r="M645" s="96">
        <v>1100</v>
      </c>
      <c r="N645" s="96">
        <v>900</v>
      </c>
      <c r="O645" s="96">
        <v>700</v>
      </c>
      <c r="P645" s="96">
        <v>2200</v>
      </c>
      <c r="Q645" s="96">
        <v>1100</v>
      </c>
      <c r="R645" s="96">
        <v>900</v>
      </c>
      <c r="S645" s="96">
        <v>700</v>
      </c>
      <c r="T645" s="98"/>
      <c r="U645" s="98"/>
      <c r="V645" s="98"/>
      <c r="W645" s="98"/>
      <c r="X645" s="99"/>
      <c r="Y645" s="99"/>
      <c r="Z645" s="99"/>
      <c r="AA645" s="99"/>
      <c r="AB645" s="98"/>
      <c r="AC645" s="98"/>
      <c r="AD645" s="98"/>
      <c r="AE645" s="98"/>
      <c r="AF645" s="99"/>
      <c r="AG645" s="99"/>
      <c r="AH645" s="99"/>
      <c r="AI645" s="99"/>
      <c r="AJ645" s="87">
        <v>10.227272727272727</v>
      </c>
      <c r="AK645" s="100"/>
      <c r="AL645" s="100" t="e">
        <v>#REF!</v>
      </c>
      <c r="AM645" s="101" t="e">
        <v>#REF!</v>
      </c>
      <c r="AN645" s="101" t="e">
        <v>#REF!</v>
      </c>
      <c r="AO645" s="101" t="e">
        <v>#REF!</v>
      </c>
      <c r="AP645" s="101" t="e">
        <v>#REF!</v>
      </c>
      <c r="AQ645" s="102" t="e">
        <v>#REF!</v>
      </c>
      <c r="AR645" s="102" t="e">
        <v>#REF!</v>
      </c>
      <c r="AS645" s="102" t="e">
        <v>#REF!</v>
      </c>
      <c r="AT645" s="102" t="e">
        <v>#REF!</v>
      </c>
      <c r="AU645" s="103" t="e">
        <v>#REF!</v>
      </c>
      <c r="AV645" s="104" t="s">
        <v>3</v>
      </c>
      <c r="AW645" s="105">
        <v>2800</v>
      </c>
      <c r="AX645" s="106">
        <v>1400</v>
      </c>
      <c r="AY645" s="106">
        <v>1050</v>
      </c>
      <c r="AZ645" s="106">
        <v>700</v>
      </c>
      <c r="BA645" s="98">
        <v>2400</v>
      </c>
      <c r="BB645" s="98">
        <v>1200</v>
      </c>
      <c r="BC645" s="98">
        <v>900</v>
      </c>
      <c r="BD645" s="98">
        <v>600</v>
      </c>
      <c r="BE645" s="107" t="e">
        <v>#REF!</v>
      </c>
    </row>
    <row r="646" spans="1:57" s="84" customFormat="1" ht="34.5" hidden="1" customHeight="1">
      <c r="F646" s="86"/>
      <c r="G646" s="94"/>
      <c r="H646" s="407" t="s">
        <v>6776</v>
      </c>
      <c r="I646" s="407" t="s">
        <v>6776</v>
      </c>
      <c r="J646" s="85"/>
      <c r="K646" s="407" t="s">
        <v>6776</v>
      </c>
      <c r="L646" s="96"/>
      <c r="M646" s="96"/>
      <c r="N646" s="96"/>
      <c r="O646" s="96"/>
      <c r="P646" s="96"/>
      <c r="Q646" s="96"/>
      <c r="R646" s="96"/>
      <c r="S646" s="96"/>
      <c r="T646" s="98"/>
      <c r="U646" s="98"/>
      <c r="V646" s="98"/>
      <c r="W646" s="98"/>
      <c r="X646" s="99"/>
      <c r="Y646" s="99"/>
      <c r="Z646" s="99"/>
      <c r="AA646" s="99"/>
      <c r="AB646" s="98"/>
      <c r="AC646" s="98"/>
      <c r="AD646" s="98"/>
      <c r="AE646" s="98"/>
      <c r="AF646" s="99"/>
      <c r="AG646" s="99"/>
      <c r="AH646" s="99"/>
      <c r="AI646" s="99"/>
      <c r="AJ646" s="87"/>
      <c r="AK646" s="100"/>
      <c r="AL646" s="100"/>
      <c r="AM646" s="101"/>
      <c r="AN646" s="101"/>
      <c r="AO646" s="101"/>
      <c r="AP646" s="101"/>
      <c r="AQ646" s="102"/>
      <c r="AR646" s="102"/>
      <c r="AS646" s="102"/>
      <c r="AT646" s="102"/>
      <c r="AU646" s="103"/>
      <c r="AV646" s="104"/>
      <c r="AW646" s="105"/>
      <c r="AX646" s="106"/>
      <c r="AY646" s="106"/>
      <c r="AZ646" s="106"/>
      <c r="BA646" s="98"/>
      <c r="BB646" s="98"/>
      <c r="BC646" s="98"/>
      <c r="BD646" s="98"/>
      <c r="BE646" s="107"/>
    </row>
    <row r="647" spans="1:57" s="84" customFormat="1" ht="34.5" hidden="1" customHeight="1">
      <c r="F647" s="86"/>
      <c r="G647" s="94"/>
      <c r="H647" s="407" t="s">
        <v>6776</v>
      </c>
      <c r="I647" s="407" t="s">
        <v>6776</v>
      </c>
      <c r="J647" s="85"/>
      <c r="K647" s="407" t="s">
        <v>6776</v>
      </c>
      <c r="L647" s="96"/>
      <c r="M647" s="96"/>
      <c r="N647" s="96"/>
      <c r="O647" s="96"/>
      <c r="P647" s="96"/>
      <c r="Q647" s="96"/>
      <c r="R647" s="96"/>
      <c r="S647" s="96"/>
      <c r="T647" s="98"/>
      <c r="U647" s="98"/>
      <c r="V647" s="98"/>
      <c r="W647" s="98"/>
      <c r="X647" s="99"/>
      <c r="Y647" s="99"/>
      <c r="Z647" s="99"/>
      <c r="AA647" s="99"/>
      <c r="AB647" s="98"/>
      <c r="AC647" s="98"/>
      <c r="AD647" s="98"/>
      <c r="AE647" s="98"/>
      <c r="AF647" s="99"/>
      <c r="AG647" s="99"/>
      <c r="AH647" s="99"/>
      <c r="AI647" s="99"/>
      <c r="AJ647" s="87"/>
      <c r="AK647" s="100"/>
      <c r="AL647" s="100"/>
      <c r="AM647" s="101"/>
      <c r="AN647" s="101"/>
      <c r="AO647" s="101"/>
      <c r="AP647" s="101"/>
      <c r="AQ647" s="102"/>
      <c r="AR647" s="102"/>
      <c r="AS647" s="102"/>
      <c r="AT647" s="102"/>
      <c r="AU647" s="103"/>
      <c r="AV647" s="104"/>
      <c r="AW647" s="105"/>
      <c r="AX647" s="106"/>
      <c r="AY647" s="106"/>
      <c r="AZ647" s="106"/>
      <c r="BA647" s="98"/>
      <c r="BB647" s="98"/>
      <c r="BC647" s="98"/>
      <c r="BD647" s="98"/>
      <c r="BE647" s="107"/>
    </row>
    <row r="648" spans="1:57" s="84" customFormat="1" ht="34.5" hidden="1" customHeight="1">
      <c r="F648" s="86"/>
      <c r="G648" s="94"/>
      <c r="H648" s="407" t="s">
        <v>6776</v>
      </c>
      <c r="I648" s="407" t="s">
        <v>6776</v>
      </c>
      <c r="J648" s="85"/>
      <c r="K648" s="407" t="s">
        <v>6776</v>
      </c>
      <c r="L648" s="96"/>
      <c r="M648" s="96"/>
      <c r="N648" s="96"/>
      <c r="O648" s="96"/>
      <c r="P648" s="96"/>
      <c r="Q648" s="96"/>
      <c r="R648" s="96"/>
      <c r="S648" s="96"/>
      <c r="T648" s="98"/>
      <c r="U648" s="98"/>
      <c r="V648" s="98"/>
      <c r="W648" s="98"/>
      <c r="X648" s="99"/>
      <c r="Y648" s="99"/>
      <c r="Z648" s="99"/>
      <c r="AA648" s="99"/>
      <c r="AB648" s="98"/>
      <c r="AC648" s="98"/>
      <c r="AD648" s="98"/>
      <c r="AE648" s="98"/>
      <c r="AF648" s="99"/>
      <c r="AG648" s="99"/>
      <c r="AH648" s="99"/>
      <c r="AI648" s="99"/>
      <c r="AJ648" s="87"/>
      <c r="AK648" s="100"/>
      <c r="AL648" s="100"/>
      <c r="AM648" s="101"/>
      <c r="AN648" s="101"/>
      <c r="AO648" s="101"/>
      <c r="AP648" s="101"/>
      <c r="AQ648" s="102"/>
      <c r="AR648" s="102"/>
      <c r="AS648" s="102"/>
      <c r="AT648" s="102"/>
      <c r="AU648" s="103"/>
      <c r="AV648" s="104"/>
      <c r="AW648" s="105"/>
      <c r="AX648" s="106"/>
      <c r="AY648" s="106"/>
      <c r="AZ648" s="106"/>
      <c r="BA648" s="98"/>
      <c r="BB648" s="98"/>
      <c r="BC648" s="98"/>
      <c r="BD648" s="98"/>
      <c r="BE648" s="107"/>
    </row>
    <row r="649" spans="1:57" s="84" customFormat="1" ht="34.5" hidden="1" customHeight="1">
      <c r="F649" s="86"/>
      <c r="G649" s="94"/>
      <c r="H649" s="407" t="s">
        <v>6776</v>
      </c>
      <c r="I649" s="407" t="s">
        <v>6776</v>
      </c>
      <c r="J649" s="85"/>
      <c r="K649" s="407" t="s">
        <v>6776</v>
      </c>
      <c r="L649" s="96"/>
      <c r="M649" s="96"/>
      <c r="N649" s="96"/>
      <c r="O649" s="96"/>
      <c r="P649" s="96"/>
      <c r="Q649" s="96"/>
      <c r="R649" s="96"/>
      <c r="S649" s="96"/>
      <c r="T649" s="98"/>
      <c r="U649" s="98"/>
      <c r="V649" s="98"/>
      <c r="W649" s="98"/>
      <c r="X649" s="99"/>
      <c r="Y649" s="99"/>
      <c r="Z649" s="99"/>
      <c r="AA649" s="99"/>
      <c r="AB649" s="98"/>
      <c r="AC649" s="98"/>
      <c r="AD649" s="98"/>
      <c r="AE649" s="98"/>
      <c r="AF649" s="99"/>
      <c r="AG649" s="99"/>
      <c r="AH649" s="99"/>
      <c r="AI649" s="99"/>
      <c r="AJ649" s="87"/>
      <c r="AK649" s="100"/>
      <c r="AL649" s="100"/>
      <c r="AM649" s="101"/>
      <c r="AN649" s="101"/>
      <c r="AO649" s="101"/>
      <c r="AP649" s="101"/>
      <c r="AQ649" s="102"/>
      <c r="AR649" s="102"/>
      <c r="AS649" s="102"/>
      <c r="AT649" s="102"/>
      <c r="AU649" s="103"/>
      <c r="AV649" s="104"/>
      <c r="AW649" s="105"/>
      <c r="AX649" s="106"/>
      <c r="AY649" s="106"/>
      <c r="AZ649" s="106"/>
      <c r="BA649" s="98"/>
      <c r="BB649" s="98"/>
      <c r="BC649" s="98"/>
      <c r="BD649" s="98"/>
      <c r="BE649" s="107"/>
    </row>
    <row r="650" spans="1:57" s="84" customFormat="1" ht="34.5" hidden="1" customHeight="1">
      <c r="F650" s="86"/>
      <c r="G650" s="94"/>
      <c r="H650" s="407" t="s">
        <v>6776</v>
      </c>
      <c r="I650" s="407" t="s">
        <v>6776</v>
      </c>
      <c r="J650" s="85"/>
      <c r="K650" s="407" t="s">
        <v>6776</v>
      </c>
      <c r="L650" s="96"/>
      <c r="M650" s="96"/>
      <c r="N650" s="96"/>
      <c r="O650" s="96"/>
      <c r="P650" s="96"/>
      <c r="Q650" s="96"/>
      <c r="R650" s="96"/>
      <c r="S650" s="96"/>
      <c r="T650" s="98"/>
      <c r="U650" s="98"/>
      <c r="V650" s="98"/>
      <c r="W650" s="98"/>
      <c r="X650" s="99"/>
      <c r="Y650" s="99"/>
      <c r="Z650" s="99"/>
      <c r="AA650" s="99"/>
      <c r="AB650" s="98"/>
      <c r="AC650" s="98"/>
      <c r="AD650" s="98"/>
      <c r="AE650" s="98"/>
      <c r="AF650" s="99"/>
      <c r="AG650" s="99"/>
      <c r="AH650" s="99"/>
      <c r="AI650" s="99"/>
      <c r="AJ650" s="87"/>
      <c r="AK650" s="100"/>
      <c r="AL650" s="100"/>
      <c r="AM650" s="101"/>
      <c r="AN650" s="101"/>
      <c r="AO650" s="101"/>
      <c r="AP650" s="101"/>
      <c r="AQ650" s="102"/>
      <c r="AR650" s="102"/>
      <c r="AS650" s="102"/>
      <c r="AT650" s="102"/>
      <c r="AU650" s="103"/>
      <c r="AV650" s="104"/>
      <c r="AW650" s="105"/>
      <c r="AX650" s="106"/>
      <c r="AY650" s="106"/>
      <c r="AZ650" s="106"/>
      <c r="BA650" s="98"/>
      <c r="BB650" s="98"/>
      <c r="BC650" s="98"/>
      <c r="BD650" s="98"/>
      <c r="BE650" s="107"/>
    </row>
    <row r="651" spans="1:57" s="84" customFormat="1" ht="34.5" hidden="1" customHeight="1">
      <c r="F651" s="86"/>
      <c r="G651" s="94"/>
      <c r="H651" s="407" t="s">
        <v>6776</v>
      </c>
      <c r="I651" s="407" t="s">
        <v>6776</v>
      </c>
      <c r="J651" s="85"/>
      <c r="K651" s="407" t="s">
        <v>6776</v>
      </c>
      <c r="L651" s="96"/>
      <c r="M651" s="96"/>
      <c r="N651" s="96"/>
      <c r="O651" s="96"/>
      <c r="P651" s="96"/>
      <c r="Q651" s="96"/>
      <c r="R651" s="96"/>
      <c r="S651" s="96"/>
      <c r="T651" s="98"/>
      <c r="U651" s="98"/>
      <c r="V651" s="98"/>
      <c r="W651" s="98"/>
      <c r="X651" s="99"/>
      <c r="Y651" s="99"/>
      <c r="Z651" s="99"/>
      <c r="AA651" s="99"/>
      <c r="AB651" s="98"/>
      <c r="AC651" s="98"/>
      <c r="AD651" s="98"/>
      <c r="AE651" s="98"/>
      <c r="AF651" s="99"/>
      <c r="AG651" s="99"/>
      <c r="AH651" s="99"/>
      <c r="AI651" s="99"/>
      <c r="AJ651" s="87"/>
      <c r="AK651" s="100"/>
      <c r="AL651" s="100"/>
      <c r="AM651" s="101"/>
      <c r="AN651" s="101"/>
      <c r="AO651" s="101"/>
      <c r="AP651" s="101"/>
      <c r="AQ651" s="102"/>
      <c r="AR651" s="102"/>
      <c r="AS651" s="102"/>
      <c r="AT651" s="102"/>
      <c r="AU651" s="103"/>
      <c r="AV651" s="104"/>
      <c r="AW651" s="105"/>
      <c r="AX651" s="106"/>
      <c r="AY651" s="106"/>
      <c r="AZ651" s="106"/>
      <c r="BA651" s="98"/>
      <c r="BB651" s="98"/>
      <c r="BC651" s="98"/>
      <c r="BD651" s="98"/>
      <c r="BE651" s="107"/>
    </row>
    <row r="652" spans="1:57" s="18" customFormat="1" ht="35.1" customHeight="1">
      <c r="A652" s="84" t="s">
        <v>6732</v>
      </c>
      <c r="B652" s="84" t="s">
        <v>6733</v>
      </c>
      <c r="C652" s="84" t="s">
        <v>6734</v>
      </c>
      <c r="D652" s="84" t="s">
        <v>6735</v>
      </c>
      <c r="E652" s="18" t="s">
        <v>3</v>
      </c>
      <c r="F652" s="86">
        <v>61</v>
      </c>
      <c r="G652" s="94" t="s">
        <v>5468</v>
      </c>
      <c r="H652" s="407" t="s">
        <v>5338</v>
      </c>
      <c r="I652" s="407" t="s">
        <v>5275</v>
      </c>
      <c r="J652" s="85" t="s">
        <v>5338</v>
      </c>
      <c r="K652" s="407" t="s">
        <v>6778</v>
      </c>
      <c r="L652" s="267">
        <v>4000</v>
      </c>
      <c r="M652" s="267">
        <v>2000</v>
      </c>
      <c r="N652" s="267">
        <v>1500</v>
      </c>
      <c r="O652" s="301">
        <v>900</v>
      </c>
      <c r="P652" s="96">
        <v>4000</v>
      </c>
      <c r="Q652" s="96">
        <v>2000</v>
      </c>
      <c r="R652" s="96">
        <v>1500</v>
      </c>
      <c r="S652" s="96">
        <v>900</v>
      </c>
      <c r="T652" s="98"/>
      <c r="U652" s="98"/>
      <c r="V652" s="98"/>
      <c r="W652" s="98"/>
      <c r="X652" s="99"/>
      <c r="Y652" s="99"/>
      <c r="Z652" s="99"/>
      <c r="AA652" s="99"/>
      <c r="AB652" s="98"/>
      <c r="AC652" s="98"/>
      <c r="AD652" s="98"/>
      <c r="AE652" s="98"/>
      <c r="AF652" s="99"/>
      <c r="AG652" s="99"/>
      <c r="AH652" s="99"/>
      <c r="AI652" s="99"/>
      <c r="AJ652" s="87">
        <v>12.94</v>
      </c>
      <c r="AK652" s="100"/>
      <c r="AL652" s="100" t="e">
        <v>#DIV/0!</v>
      </c>
      <c r="AM652" s="101" t="e">
        <v>#DIV/0!</v>
      </c>
      <c r="AN652" s="101" t="e">
        <v>#DIV/0!</v>
      </c>
      <c r="AO652" s="101" t="e">
        <v>#DIV/0!</v>
      </c>
      <c r="AP652" s="101" t="e">
        <v>#DIV/0!</v>
      </c>
      <c r="AQ652" s="102" t="e">
        <v>#DIV/0!</v>
      </c>
      <c r="AR652" s="102" t="e">
        <v>#DIV/0!</v>
      </c>
      <c r="AS652" s="102" t="e">
        <v>#DIV/0!</v>
      </c>
      <c r="AT652" s="102" t="e">
        <v>#DIV/0!</v>
      </c>
      <c r="AU652" s="103" t="e">
        <v>#DIV/0!</v>
      </c>
      <c r="AV652" s="104" t="s">
        <v>3</v>
      </c>
      <c r="AW652" s="105"/>
      <c r="AX652" s="106"/>
      <c r="AY652" s="106"/>
      <c r="AZ652" s="106"/>
      <c r="BA652" s="98"/>
      <c r="BB652" s="98"/>
      <c r="BC652" s="98"/>
      <c r="BD652" s="98"/>
      <c r="BE652" s="107" t="e">
        <v>#DIV/0!</v>
      </c>
    </row>
    <row r="653" spans="1:57" s="18" customFormat="1" ht="35.1" hidden="1" customHeight="1">
      <c r="A653" s="84"/>
      <c r="B653" s="84"/>
      <c r="C653" s="84"/>
      <c r="D653" s="84"/>
      <c r="F653" s="86"/>
      <c r="G653" s="94"/>
      <c r="H653" s="407" t="s">
        <v>6776</v>
      </c>
      <c r="I653" s="407" t="s">
        <v>6776</v>
      </c>
      <c r="J653" s="85"/>
      <c r="K653" s="407" t="s">
        <v>6776</v>
      </c>
      <c r="L653" s="267"/>
      <c r="M653" s="267"/>
      <c r="N653" s="267"/>
      <c r="O653" s="301"/>
      <c r="P653" s="96"/>
      <c r="Q653" s="96"/>
      <c r="R653" s="96"/>
      <c r="S653" s="96"/>
      <c r="T653" s="98"/>
      <c r="U653" s="98"/>
      <c r="V653" s="98"/>
      <c r="W653" s="98"/>
      <c r="X653" s="99"/>
      <c r="Y653" s="99"/>
      <c r="Z653" s="99"/>
      <c r="AA653" s="99"/>
      <c r="AB653" s="98"/>
      <c r="AC653" s="98"/>
      <c r="AD653" s="98"/>
      <c r="AE653" s="98"/>
      <c r="AF653" s="99"/>
      <c r="AG653" s="99"/>
      <c r="AH653" s="99"/>
      <c r="AI653" s="99"/>
      <c r="AJ653" s="87"/>
      <c r="AK653" s="100"/>
      <c r="AL653" s="100"/>
      <c r="AM653" s="101"/>
      <c r="AN653" s="101"/>
      <c r="AO653" s="101"/>
      <c r="AP653" s="101"/>
      <c r="AQ653" s="102"/>
      <c r="AR653" s="102"/>
      <c r="AS653" s="102"/>
      <c r="AT653" s="102"/>
      <c r="AU653" s="103"/>
      <c r="AV653" s="104"/>
      <c r="AW653" s="105"/>
      <c r="AX653" s="106"/>
      <c r="AY653" s="106"/>
      <c r="AZ653" s="106"/>
      <c r="BA653" s="98"/>
      <c r="BB653" s="98"/>
      <c r="BC653" s="98"/>
      <c r="BD653" s="98"/>
      <c r="BE653" s="107"/>
    </row>
    <row r="654" spans="1:57" s="18" customFormat="1" ht="35.1" hidden="1" customHeight="1">
      <c r="A654" s="84"/>
      <c r="B654" s="84"/>
      <c r="C654" s="84"/>
      <c r="D654" s="84"/>
      <c r="F654" s="86"/>
      <c r="G654" s="94"/>
      <c r="H654" s="407" t="s">
        <v>6776</v>
      </c>
      <c r="I654" s="407" t="s">
        <v>6776</v>
      </c>
      <c r="J654" s="85"/>
      <c r="K654" s="407" t="s">
        <v>6776</v>
      </c>
      <c r="L654" s="267"/>
      <c r="M654" s="267"/>
      <c r="N654" s="267"/>
      <c r="O654" s="301"/>
      <c r="P654" s="96"/>
      <c r="Q654" s="96"/>
      <c r="R654" s="96"/>
      <c r="S654" s="96"/>
      <c r="T654" s="98"/>
      <c r="U654" s="98"/>
      <c r="V654" s="98"/>
      <c r="W654" s="98"/>
      <c r="X654" s="99"/>
      <c r="Y654" s="99"/>
      <c r="Z654" s="99"/>
      <c r="AA654" s="99"/>
      <c r="AB654" s="98"/>
      <c r="AC654" s="98"/>
      <c r="AD654" s="98"/>
      <c r="AE654" s="98"/>
      <c r="AF654" s="99"/>
      <c r="AG654" s="99"/>
      <c r="AH654" s="99"/>
      <c r="AI654" s="99"/>
      <c r="AJ654" s="87"/>
      <c r="AK654" s="100"/>
      <c r="AL654" s="100"/>
      <c r="AM654" s="101"/>
      <c r="AN654" s="101"/>
      <c r="AO654" s="101"/>
      <c r="AP654" s="101"/>
      <c r="AQ654" s="102"/>
      <c r="AR654" s="102"/>
      <c r="AS654" s="102"/>
      <c r="AT654" s="102"/>
      <c r="AU654" s="103"/>
      <c r="AV654" s="104"/>
      <c r="AW654" s="105"/>
      <c r="AX654" s="106"/>
      <c r="AY654" s="106"/>
      <c r="AZ654" s="106"/>
      <c r="BA654" s="98"/>
      <c r="BB654" s="98"/>
      <c r="BC654" s="98"/>
      <c r="BD654" s="98"/>
      <c r="BE654" s="107"/>
    </row>
    <row r="655" spans="1:57" s="18" customFormat="1" ht="35.1" hidden="1" customHeight="1">
      <c r="A655" s="84"/>
      <c r="B655" s="84"/>
      <c r="C655" s="84"/>
      <c r="D655" s="84"/>
      <c r="F655" s="86"/>
      <c r="G655" s="94"/>
      <c r="H655" s="407" t="s">
        <v>6776</v>
      </c>
      <c r="I655" s="407" t="s">
        <v>6776</v>
      </c>
      <c r="J655" s="85"/>
      <c r="K655" s="407" t="s">
        <v>6776</v>
      </c>
      <c r="L655" s="267"/>
      <c r="M655" s="267"/>
      <c r="N655" s="267"/>
      <c r="O655" s="301"/>
      <c r="P655" s="96"/>
      <c r="Q655" s="96"/>
      <c r="R655" s="96"/>
      <c r="S655" s="96"/>
      <c r="T655" s="98"/>
      <c r="U655" s="98"/>
      <c r="V655" s="98"/>
      <c r="W655" s="98"/>
      <c r="X655" s="99"/>
      <c r="Y655" s="99"/>
      <c r="Z655" s="99"/>
      <c r="AA655" s="99"/>
      <c r="AB655" s="98"/>
      <c r="AC655" s="98"/>
      <c r="AD655" s="98"/>
      <c r="AE655" s="98"/>
      <c r="AF655" s="99"/>
      <c r="AG655" s="99"/>
      <c r="AH655" s="99"/>
      <c r="AI655" s="99"/>
      <c r="AJ655" s="87"/>
      <c r="AK655" s="100"/>
      <c r="AL655" s="100"/>
      <c r="AM655" s="101"/>
      <c r="AN655" s="101"/>
      <c r="AO655" s="101"/>
      <c r="AP655" s="101"/>
      <c r="AQ655" s="102"/>
      <c r="AR655" s="102"/>
      <c r="AS655" s="102"/>
      <c r="AT655" s="102"/>
      <c r="AU655" s="103"/>
      <c r="AV655" s="104"/>
      <c r="AW655" s="105"/>
      <c r="AX655" s="106"/>
      <c r="AY655" s="106"/>
      <c r="AZ655" s="106"/>
      <c r="BA655" s="98"/>
      <c r="BB655" s="98"/>
      <c r="BC655" s="98"/>
      <c r="BD655" s="98"/>
      <c r="BE655" s="107"/>
    </row>
    <row r="656" spans="1:57" s="18" customFormat="1" ht="35.1" hidden="1" customHeight="1">
      <c r="A656" s="84"/>
      <c r="B656" s="84"/>
      <c r="C656" s="84"/>
      <c r="D656" s="84"/>
      <c r="F656" s="86"/>
      <c r="G656" s="94"/>
      <c r="H656" s="407" t="s">
        <v>6776</v>
      </c>
      <c r="I656" s="407" t="s">
        <v>6776</v>
      </c>
      <c r="J656" s="85"/>
      <c r="K656" s="407" t="s">
        <v>6776</v>
      </c>
      <c r="L656" s="267"/>
      <c r="M656" s="267"/>
      <c r="N656" s="267"/>
      <c r="O656" s="301"/>
      <c r="P656" s="96"/>
      <c r="Q656" s="96"/>
      <c r="R656" s="96"/>
      <c r="S656" s="96"/>
      <c r="T656" s="98"/>
      <c r="U656" s="98"/>
      <c r="V656" s="98"/>
      <c r="W656" s="98"/>
      <c r="X656" s="99"/>
      <c r="Y656" s="99"/>
      <c r="Z656" s="99"/>
      <c r="AA656" s="99"/>
      <c r="AB656" s="98"/>
      <c r="AC656" s="98"/>
      <c r="AD656" s="98"/>
      <c r="AE656" s="98"/>
      <c r="AF656" s="99"/>
      <c r="AG656" s="99"/>
      <c r="AH656" s="99"/>
      <c r="AI656" s="99"/>
      <c r="AJ656" s="87"/>
      <c r="AK656" s="100"/>
      <c r="AL656" s="100"/>
      <c r="AM656" s="101"/>
      <c r="AN656" s="101"/>
      <c r="AO656" s="101"/>
      <c r="AP656" s="101"/>
      <c r="AQ656" s="102"/>
      <c r="AR656" s="102"/>
      <c r="AS656" s="102"/>
      <c r="AT656" s="102"/>
      <c r="AU656" s="103"/>
      <c r="AV656" s="104"/>
      <c r="AW656" s="105"/>
      <c r="AX656" s="106"/>
      <c r="AY656" s="106"/>
      <c r="AZ656" s="106"/>
      <c r="BA656" s="98"/>
      <c r="BB656" s="98"/>
      <c r="BC656" s="98"/>
      <c r="BD656" s="98"/>
      <c r="BE656" s="107"/>
    </row>
    <row r="657" spans="1:57" s="18" customFormat="1" ht="35.1" hidden="1" customHeight="1">
      <c r="A657" s="84"/>
      <c r="B657" s="84"/>
      <c r="C657" s="84"/>
      <c r="D657" s="84"/>
      <c r="F657" s="86"/>
      <c r="G657" s="94"/>
      <c r="H657" s="407" t="s">
        <v>6776</v>
      </c>
      <c r="I657" s="407" t="s">
        <v>6776</v>
      </c>
      <c r="J657" s="85"/>
      <c r="K657" s="407" t="s">
        <v>6776</v>
      </c>
      <c r="L657" s="267"/>
      <c r="M657" s="267"/>
      <c r="N657" s="267"/>
      <c r="O657" s="301"/>
      <c r="P657" s="96"/>
      <c r="Q657" s="96"/>
      <c r="R657" s="96"/>
      <c r="S657" s="96"/>
      <c r="T657" s="98"/>
      <c r="U657" s="98"/>
      <c r="V657" s="98"/>
      <c r="W657" s="98"/>
      <c r="X657" s="99"/>
      <c r="Y657" s="99"/>
      <c r="Z657" s="99"/>
      <c r="AA657" s="99"/>
      <c r="AB657" s="98"/>
      <c r="AC657" s="98"/>
      <c r="AD657" s="98"/>
      <c r="AE657" s="98"/>
      <c r="AF657" s="99"/>
      <c r="AG657" s="99"/>
      <c r="AH657" s="99"/>
      <c r="AI657" s="99"/>
      <c r="AJ657" s="87"/>
      <c r="AK657" s="100"/>
      <c r="AL657" s="100"/>
      <c r="AM657" s="101"/>
      <c r="AN657" s="101"/>
      <c r="AO657" s="101"/>
      <c r="AP657" s="101"/>
      <c r="AQ657" s="102"/>
      <c r="AR657" s="102"/>
      <c r="AS657" s="102"/>
      <c r="AT657" s="102"/>
      <c r="AU657" s="103"/>
      <c r="AV657" s="104"/>
      <c r="AW657" s="105"/>
      <c r="AX657" s="106"/>
      <c r="AY657" s="106"/>
      <c r="AZ657" s="106"/>
      <c r="BA657" s="98"/>
      <c r="BB657" s="98"/>
      <c r="BC657" s="98"/>
      <c r="BD657" s="98"/>
      <c r="BE657" s="107"/>
    </row>
    <row r="658" spans="1:57" s="18" customFormat="1" ht="35.1" hidden="1" customHeight="1">
      <c r="A658" s="84"/>
      <c r="B658" s="84"/>
      <c r="C658" s="84"/>
      <c r="D658" s="84"/>
      <c r="F658" s="86"/>
      <c r="G658" s="94"/>
      <c r="H658" s="407" t="s">
        <v>6776</v>
      </c>
      <c r="I658" s="407" t="s">
        <v>6776</v>
      </c>
      <c r="J658" s="85"/>
      <c r="K658" s="407" t="s">
        <v>6776</v>
      </c>
      <c r="L658" s="267"/>
      <c r="M658" s="267"/>
      <c r="N658" s="267"/>
      <c r="O658" s="301"/>
      <c r="P658" s="96"/>
      <c r="Q658" s="96"/>
      <c r="R658" s="96"/>
      <c r="S658" s="96"/>
      <c r="T658" s="98"/>
      <c r="U658" s="98"/>
      <c r="V658" s="98"/>
      <c r="W658" s="98"/>
      <c r="X658" s="99"/>
      <c r="Y658" s="99"/>
      <c r="Z658" s="99"/>
      <c r="AA658" s="99"/>
      <c r="AB658" s="98"/>
      <c r="AC658" s="98"/>
      <c r="AD658" s="98"/>
      <c r="AE658" s="98"/>
      <c r="AF658" s="99"/>
      <c r="AG658" s="99"/>
      <c r="AH658" s="99"/>
      <c r="AI658" s="99"/>
      <c r="AJ658" s="87"/>
      <c r="AK658" s="100"/>
      <c r="AL658" s="100"/>
      <c r="AM658" s="101"/>
      <c r="AN658" s="101"/>
      <c r="AO658" s="101"/>
      <c r="AP658" s="101"/>
      <c r="AQ658" s="102"/>
      <c r="AR658" s="102"/>
      <c r="AS658" s="102"/>
      <c r="AT658" s="102"/>
      <c r="AU658" s="103"/>
      <c r="AV658" s="104"/>
      <c r="AW658" s="105"/>
      <c r="AX658" s="106"/>
      <c r="AY658" s="106"/>
      <c r="AZ658" s="106"/>
      <c r="BA658" s="98"/>
      <c r="BB658" s="98"/>
      <c r="BC658" s="98"/>
      <c r="BD658" s="98"/>
      <c r="BE658" s="107"/>
    </row>
    <row r="659" spans="1:57" s="18" customFormat="1" ht="35.1" customHeight="1">
      <c r="A659" s="84" t="s">
        <v>6736</v>
      </c>
      <c r="B659" s="84" t="s">
        <v>6737</v>
      </c>
      <c r="C659" s="84" t="s">
        <v>6738</v>
      </c>
      <c r="D659" s="84" t="s">
        <v>6739</v>
      </c>
      <c r="E659" s="18" t="s">
        <v>3</v>
      </c>
      <c r="F659" s="86">
        <v>62</v>
      </c>
      <c r="G659" s="94" t="s">
        <v>5469</v>
      </c>
      <c r="H659" s="407" t="s">
        <v>5427</v>
      </c>
      <c r="I659" s="407" t="s">
        <v>5275</v>
      </c>
      <c r="J659" s="85"/>
      <c r="K659" s="407" t="s">
        <v>6778</v>
      </c>
      <c r="L659" s="267">
        <v>4000</v>
      </c>
      <c r="M659" s="267">
        <v>2000</v>
      </c>
      <c r="N659" s="267">
        <v>1500</v>
      </c>
      <c r="O659" s="301">
        <v>900</v>
      </c>
      <c r="P659" s="96">
        <v>4000</v>
      </c>
      <c r="Q659" s="96">
        <v>2000</v>
      </c>
      <c r="R659" s="96">
        <v>1500</v>
      </c>
      <c r="S659" s="96">
        <v>900</v>
      </c>
      <c r="T659" s="98"/>
      <c r="U659" s="98"/>
      <c r="V659" s="98"/>
      <c r="W659" s="98"/>
      <c r="X659" s="99"/>
      <c r="Y659" s="99"/>
      <c r="Z659" s="99"/>
      <c r="AA659" s="99"/>
      <c r="AB659" s="98"/>
      <c r="AC659" s="98"/>
      <c r="AD659" s="98"/>
      <c r="AE659" s="98"/>
      <c r="AF659" s="99"/>
      <c r="AG659" s="99"/>
      <c r="AH659" s="99"/>
      <c r="AI659" s="99"/>
      <c r="AJ659" s="87">
        <v>12.94</v>
      </c>
      <c r="AK659" s="100"/>
      <c r="AL659" s="100" t="e">
        <v>#DIV/0!</v>
      </c>
      <c r="AM659" s="101" t="e">
        <v>#DIV/0!</v>
      </c>
      <c r="AN659" s="101" t="e">
        <v>#DIV/0!</v>
      </c>
      <c r="AO659" s="101" t="e">
        <v>#DIV/0!</v>
      </c>
      <c r="AP659" s="101" t="e">
        <v>#DIV/0!</v>
      </c>
      <c r="AQ659" s="102" t="e">
        <v>#DIV/0!</v>
      </c>
      <c r="AR659" s="102" t="e">
        <v>#DIV/0!</v>
      </c>
      <c r="AS659" s="102" t="e">
        <v>#DIV/0!</v>
      </c>
      <c r="AT659" s="102" t="e">
        <v>#DIV/0!</v>
      </c>
      <c r="AU659" s="103" t="e">
        <v>#DIV/0!</v>
      </c>
      <c r="AV659" s="104" t="s">
        <v>3</v>
      </c>
      <c r="AW659" s="105">
        <v>2660</v>
      </c>
      <c r="AX659" s="106">
        <v>910</v>
      </c>
      <c r="AY659" s="106">
        <v>600</v>
      </c>
      <c r="AZ659" s="106">
        <v>420</v>
      </c>
      <c r="BA659" s="98">
        <v>2280</v>
      </c>
      <c r="BB659" s="98">
        <v>780</v>
      </c>
      <c r="BC659" s="98">
        <v>510</v>
      </c>
      <c r="BD659" s="98">
        <v>360</v>
      </c>
      <c r="BE659" s="107" t="e">
        <v>#DIV/0!</v>
      </c>
    </row>
    <row r="660" spans="1:57" s="111" customFormat="1" ht="35.1" hidden="1" customHeight="1">
      <c r="A660" s="84"/>
      <c r="B660" s="84"/>
      <c r="C660" s="84"/>
      <c r="D660" s="84"/>
      <c r="E660" s="32"/>
      <c r="F660" s="86"/>
      <c r="G660" s="94"/>
      <c r="H660" s="407" t="s">
        <v>6776</v>
      </c>
      <c r="I660" s="407" t="s">
        <v>6776</v>
      </c>
      <c r="J660" s="85"/>
      <c r="K660" s="407" t="s">
        <v>6776</v>
      </c>
      <c r="L660" s="96"/>
      <c r="M660" s="96"/>
      <c r="N660" s="97"/>
      <c r="O660" s="97"/>
      <c r="P660" s="96"/>
      <c r="Q660" s="96"/>
      <c r="R660" s="96"/>
      <c r="S660" s="96"/>
      <c r="T660" s="98"/>
      <c r="U660" s="98"/>
      <c r="V660" s="98"/>
      <c r="W660" s="98"/>
      <c r="X660" s="99"/>
      <c r="Y660" s="99"/>
      <c r="Z660" s="99"/>
      <c r="AA660" s="99"/>
      <c r="AB660" s="98"/>
      <c r="AC660" s="98"/>
      <c r="AD660" s="98"/>
      <c r="AE660" s="98"/>
      <c r="AF660" s="99"/>
      <c r="AG660" s="99"/>
      <c r="AH660" s="99"/>
      <c r="AI660" s="99"/>
      <c r="AJ660" s="87"/>
      <c r="AK660" s="100"/>
      <c r="AL660" s="100"/>
      <c r="AM660" s="101"/>
      <c r="AN660" s="101"/>
      <c r="AO660" s="101"/>
      <c r="AP660" s="101"/>
      <c r="AQ660" s="102"/>
      <c r="AR660" s="102"/>
      <c r="AS660" s="102"/>
      <c r="AT660" s="102"/>
      <c r="AU660" s="103"/>
      <c r="AV660" s="104"/>
      <c r="AW660" s="105"/>
      <c r="AX660" s="106"/>
      <c r="AY660" s="106"/>
      <c r="AZ660" s="106"/>
      <c r="BA660" s="98"/>
      <c r="BB660" s="98"/>
      <c r="BC660" s="98"/>
      <c r="BD660" s="98"/>
      <c r="BE660" s="107"/>
    </row>
    <row r="661" spans="1:57" s="111" customFormat="1" ht="35.1" hidden="1" customHeight="1">
      <c r="A661" s="84"/>
      <c r="B661" s="84"/>
      <c r="C661" s="84"/>
      <c r="D661" s="84"/>
      <c r="E661" s="32"/>
      <c r="F661" s="86"/>
      <c r="G661" s="94"/>
      <c r="H661" s="407" t="s">
        <v>6776</v>
      </c>
      <c r="I661" s="407" t="s">
        <v>6776</v>
      </c>
      <c r="J661" s="85"/>
      <c r="K661" s="407" t="s">
        <v>6776</v>
      </c>
      <c r="L661" s="96"/>
      <c r="M661" s="96"/>
      <c r="N661" s="97"/>
      <c r="O661" s="97"/>
      <c r="P661" s="96"/>
      <c r="Q661" s="96"/>
      <c r="R661" s="96"/>
      <c r="S661" s="96"/>
      <c r="T661" s="98"/>
      <c r="U661" s="98"/>
      <c r="V661" s="98"/>
      <c r="W661" s="98"/>
      <c r="X661" s="99"/>
      <c r="Y661" s="99"/>
      <c r="Z661" s="99"/>
      <c r="AA661" s="99"/>
      <c r="AB661" s="98"/>
      <c r="AC661" s="98"/>
      <c r="AD661" s="98"/>
      <c r="AE661" s="98"/>
      <c r="AF661" s="99"/>
      <c r="AG661" s="99"/>
      <c r="AH661" s="99"/>
      <c r="AI661" s="99"/>
      <c r="AJ661" s="87"/>
      <c r="AK661" s="100"/>
      <c r="AL661" s="100"/>
      <c r="AM661" s="101"/>
      <c r="AN661" s="101"/>
      <c r="AO661" s="101"/>
      <c r="AP661" s="101"/>
      <c r="AQ661" s="102"/>
      <c r="AR661" s="102"/>
      <c r="AS661" s="102"/>
      <c r="AT661" s="102"/>
      <c r="AU661" s="103"/>
      <c r="AV661" s="104"/>
      <c r="AW661" s="105"/>
      <c r="AX661" s="106"/>
      <c r="AY661" s="106"/>
      <c r="AZ661" s="106"/>
      <c r="BA661" s="98"/>
      <c r="BB661" s="98"/>
      <c r="BC661" s="98"/>
      <c r="BD661" s="98"/>
      <c r="BE661" s="107"/>
    </row>
    <row r="662" spans="1:57" s="111" customFormat="1" ht="35.1" hidden="1" customHeight="1">
      <c r="A662" s="84"/>
      <c r="B662" s="84"/>
      <c r="C662" s="84"/>
      <c r="D662" s="84"/>
      <c r="E662" s="32"/>
      <c r="F662" s="86"/>
      <c r="G662" s="94"/>
      <c r="H662" s="407" t="s">
        <v>6776</v>
      </c>
      <c r="I662" s="407" t="s">
        <v>6776</v>
      </c>
      <c r="J662" s="85"/>
      <c r="K662" s="407" t="s">
        <v>6776</v>
      </c>
      <c r="L662" s="96"/>
      <c r="M662" s="96"/>
      <c r="N662" s="97"/>
      <c r="O662" s="97"/>
      <c r="P662" s="96"/>
      <c r="Q662" s="96"/>
      <c r="R662" s="96"/>
      <c r="S662" s="96"/>
      <c r="T662" s="98"/>
      <c r="U662" s="98"/>
      <c r="V662" s="98"/>
      <c r="W662" s="98"/>
      <c r="X662" s="99"/>
      <c r="Y662" s="99"/>
      <c r="Z662" s="99"/>
      <c r="AA662" s="99"/>
      <c r="AB662" s="98"/>
      <c r="AC662" s="98"/>
      <c r="AD662" s="98"/>
      <c r="AE662" s="98"/>
      <c r="AF662" s="99"/>
      <c r="AG662" s="99"/>
      <c r="AH662" s="99"/>
      <c r="AI662" s="99"/>
      <c r="AJ662" s="87"/>
      <c r="AK662" s="100"/>
      <c r="AL662" s="100"/>
      <c r="AM662" s="101"/>
      <c r="AN662" s="101"/>
      <c r="AO662" s="101"/>
      <c r="AP662" s="101"/>
      <c r="AQ662" s="102"/>
      <c r="AR662" s="102"/>
      <c r="AS662" s="102"/>
      <c r="AT662" s="102"/>
      <c r="AU662" s="103"/>
      <c r="AV662" s="104"/>
      <c r="AW662" s="105"/>
      <c r="AX662" s="106"/>
      <c r="AY662" s="106"/>
      <c r="AZ662" s="106"/>
      <c r="BA662" s="98"/>
      <c r="BB662" s="98"/>
      <c r="BC662" s="98"/>
      <c r="BD662" s="98"/>
      <c r="BE662" s="107"/>
    </row>
    <row r="663" spans="1:57" s="111" customFormat="1" ht="35.1" hidden="1" customHeight="1">
      <c r="A663" s="84"/>
      <c r="B663" s="84"/>
      <c r="C663" s="84"/>
      <c r="D663" s="84"/>
      <c r="E663" s="32"/>
      <c r="F663" s="86"/>
      <c r="G663" s="94"/>
      <c r="H663" s="407" t="s">
        <v>6776</v>
      </c>
      <c r="I663" s="407" t="s">
        <v>6776</v>
      </c>
      <c r="J663" s="85"/>
      <c r="K663" s="407" t="s">
        <v>6776</v>
      </c>
      <c r="L663" s="96"/>
      <c r="M663" s="96"/>
      <c r="N663" s="97"/>
      <c r="O663" s="97"/>
      <c r="P663" s="96"/>
      <c r="Q663" s="96"/>
      <c r="R663" s="96"/>
      <c r="S663" s="96"/>
      <c r="T663" s="98"/>
      <c r="U663" s="98"/>
      <c r="V663" s="98"/>
      <c r="W663" s="98"/>
      <c r="X663" s="99"/>
      <c r="Y663" s="99"/>
      <c r="Z663" s="99"/>
      <c r="AA663" s="99"/>
      <c r="AB663" s="98"/>
      <c r="AC663" s="98"/>
      <c r="AD663" s="98"/>
      <c r="AE663" s="98"/>
      <c r="AF663" s="99"/>
      <c r="AG663" s="99"/>
      <c r="AH663" s="99"/>
      <c r="AI663" s="99"/>
      <c r="AJ663" s="87"/>
      <c r="AK663" s="100"/>
      <c r="AL663" s="100"/>
      <c r="AM663" s="101"/>
      <c r="AN663" s="101"/>
      <c r="AO663" s="101"/>
      <c r="AP663" s="101"/>
      <c r="AQ663" s="102"/>
      <c r="AR663" s="102"/>
      <c r="AS663" s="102"/>
      <c r="AT663" s="102"/>
      <c r="AU663" s="103"/>
      <c r="AV663" s="104"/>
      <c r="AW663" s="105"/>
      <c r="AX663" s="106"/>
      <c r="AY663" s="106"/>
      <c r="AZ663" s="106"/>
      <c r="BA663" s="98"/>
      <c r="BB663" s="98"/>
      <c r="BC663" s="98"/>
      <c r="BD663" s="98"/>
      <c r="BE663" s="107"/>
    </row>
    <row r="664" spans="1:57" s="111" customFormat="1" ht="35.1" hidden="1" customHeight="1">
      <c r="A664" s="84"/>
      <c r="B664" s="84"/>
      <c r="C664" s="84"/>
      <c r="D664" s="84"/>
      <c r="E664" s="32"/>
      <c r="F664" s="86"/>
      <c r="G664" s="94"/>
      <c r="H664" s="407" t="s">
        <v>6776</v>
      </c>
      <c r="I664" s="407" t="s">
        <v>6776</v>
      </c>
      <c r="J664" s="85"/>
      <c r="K664" s="407" t="s">
        <v>6776</v>
      </c>
      <c r="L664" s="96"/>
      <c r="M664" s="96"/>
      <c r="N664" s="97"/>
      <c r="O664" s="97"/>
      <c r="P664" s="96"/>
      <c r="Q664" s="96"/>
      <c r="R664" s="96"/>
      <c r="S664" s="96"/>
      <c r="T664" s="98"/>
      <c r="U664" s="98"/>
      <c r="V664" s="98"/>
      <c r="W664" s="98"/>
      <c r="X664" s="99"/>
      <c r="Y664" s="99"/>
      <c r="Z664" s="99"/>
      <c r="AA664" s="99"/>
      <c r="AB664" s="98"/>
      <c r="AC664" s="98"/>
      <c r="AD664" s="98"/>
      <c r="AE664" s="98"/>
      <c r="AF664" s="99"/>
      <c r="AG664" s="99"/>
      <c r="AH664" s="99"/>
      <c r="AI664" s="99"/>
      <c r="AJ664" s="87"/>
      <c r="AK664" s="100"/>
      <c r="AL664" s="100"/>
      <c r="AM664" s="101"/>
      <c r="AN664" s="101"/>
      <c r="AO664" s="101"/>
      <c r="AP664" s="101"/>
      <c r="AQ664" s="102"/>
      <c r="AR664" s="102"/>
      <c r="AS664" s="102"/>
      <c r="AT664" s="102"/>
      <c r="AU664" s="103"/>
      <c r="AV664" s="104"/>
      <c r="AW664" s="105"/>
      <c r="AX664" s="106"/>
      <c r="AY664" s="106"/>
      <c r="AZ664" s="106"/>
      <c r="BA664" s="98"/>
      <c r="BB664" s="98"/>
      <c r="BC664" s="98"/>
      <c r="BD664" s="98"/>
      <c r="BE664" s="107"/>
    </row>
    <row r="665" spans="1:57" s="111" customFormat="1" ht="35.1" hidden="1" customHeight="1">
      <c r="A665" s="84"/>
      <c r="B665" s="84"/>
      <c r="C665" s="84"/>
      <c r="D665" s="84"/>
      <c r="E665" s="32"/>
      <c r="F665" s="86"/>
      <c r="G665" s="94"/>
      <c r="H665" s="407" t="s">
        <v>6776</v>
      </c>
      <c r="I665" s="407" t="s">
        <v>6776</v>
      </c>
      <c r="J665" s="85"/>
      <c r="K665" s="407" t="s">
        <v>6776</v>
      </c>
      <c r="L665" s="96"/>
      <c r="M665" s="96"/>
      <c r="N665" s="97"/>
      <c r="O665" s="97"/>
      <c r="P665" s="96"/>
      <c r="Q665" s="96"/>
      <c r="R665" s="96"/>
      <c r="S665" s="96"/>
      <c r="T665" s="98"/>
      <c r="U665" s="98"/>
      <c r="V665" s="98"/>
      <c r="W665" s="98"/>
      <c r="X665" s="99"/>
      <c r="Y665" s="99"/>
      <c r="Z665" s="99"/>
      <c r="AA665" s="99"/>
      <c r="AB665" s="98"/>
      <c r="AC665" s="98"/>
      <c r="AD665" s="98"/>
      <c r="AE665" s="98"/>
      <c r="AF665" s="99"/>
      <c r="AG665" s="99"/>
      <c r="AH665" s="99"/>
      <c r="AI665" s="99"/>
      <c r="AJ665" s="87"/>
      <c r="AK665" s="100"/>
      <c r="AL665" s="100"/>
      <c r="AM665" s="101"/>
      <c r="AN665" s="101"/>
      <c r="AO665" s="101"/>
      <c r="AP665" s="101"/>
      <c r="AQ665" s="102"/>
      <c r="AR665" s="102"/>
      <c r="AS665" s="102"/>
      <c r="AT665" s="102"/>
      <c r="AU665" s="103"/>
      <c r="AV665" s="104"/>
      <c r="AW665" s="105"/>
      <c r="AX665" s="106"/>
      <c r="AY665" s="106"/>
      <c r="AZ665" s="106"/>
      <c r="BA665" s="98"/>
      <c r="BB665" s="98"/>
      <c r="BC665" s="98"/>
      <c r="BD665" s="98"/>
      <c r="BE665" s="107"/>
    </row>
    <row r="666" spans="1:57" s="108" customFormat="1" ht="35.1" customHeight="1">
      <c r="A666" s="84"/>
      <c r="B666" s="84"/>
      <c r="C666" s="84"/>
      <c r="D666" s="84"/>
      <c r="E666" s="32"/>
      <c r="F666" s="115"/>
      <c r="G666" s="94" t="s">
        <v>5417</v>
      </c>
      <c r="H666" s="407" t="s">
        <v>5413</v>
      </c>
      <c r="I666" s="407" t="s">
        <v>215</v>
      </c>
      <c r="J666" s="117"/>
      <c r="K666" s="407" t="s">
        <v>269</v>
      </c>
      <c r="L666" s="118">
        <v>6000</v>
      </c>
      <c r="M666" s="118">
        <v>3000</v>
      </c>
      <c r="N666" s="119">
        <v>2000</v>
      </c>
      <c r="O666" s="119">
        <v>1200</v>
      </c>
      <c r="P666" s="118"/>
      <c r="Q666" s="118"/>
      <c r="R666" s="118"/>
      <c r="S666" s="118"/>
      <c r="T666" s="110"/>
      <c r="U666" s="110"/>
      <c r="V666" s="110"/>
      <c r="W666" s="110"/>
      <c r="X666" s="120"/>
      <c r="Y666" s="120"/>
      <c r="Z666" s="120"/>
      <c r="AA666" s="120"/>
      <c r="AB666" s="110"/>
      <c r="AC666" s="110"/>
      <c r="AD666" s="110"/>
      <c r="AE666" s="110"/>
      <c r="AF666" s="120"/>
      <c r="AG666" s="120"/>
      <c r="AH666" s="120"/>
      <c r="AI666" s="120"/>
      <c r="AJ666" s="121"/>
      <c r="AK666" s="122"/>
      <c r="AL666" s="122"/>
      <c r="AM666" s="123"/>
      <c r="AN666" s="123"/>
      <c r="AO666" s="123"/>
      <c r="AP666" s="123"/>
      <c r="AQ666" s="124"/>
      <c r="AR666" s="124"/>
      <c r="AS666" s="124"/>
      <c r="AT666" s="124"/>
      <c r="AU666" s="125"/>
      <c r="AV666" s="120"/>
      <c r="AW666" s="109"/>
      <c r="AX666" s="109"/>
      <c r="AY666" s="109"/>
      <c r="AZ666" s="109"/>
      <c r="BA666" s="110"/>
      <c r="BB666" s="110"/>
      <c r="BC666" s="110"/>
      <c r="BD666" s="110"/>
      <c r="BE666" s="107"/>
    </row>
    <row r="667" spans="1:57" s="108" customFormat="1" ht="35.1" customHeight="1">
      <c r="A667" s="84"/>
      <c r="B667" s="84"/>
      <c r="C667" s="84"/>
      <c r="D667" s="84"/>
      <c r="E667" s="32"/>
      <c r="F667" s="115"/>
      <c r="G667" s="116"/>
      <c r="H667" s="407" t="s">
        <v>6776</v>
      </c>
      <c r="I667" s="407" t="s">
        <v>6776</v>
      </c>
      <c r="J667" s="117"/>
      <c r="K667" s="407" t="s">
        <v>6776</v>
      </c>
      <c r="L667" s="118"/>
      <c r="M667" s="118"/>
      <c r="N667" s="119"/>
      <c r="O667" s="119"/>
      <c r="P667" s="118"/>
      <c r="Q667" s="118"/>
      <c r="R667" s="118"/>
      <c r="S667" s="118"/>
      <c r="T667" s="110"/>
      <c r="U667" s="110"/>
      <c r="V667" s="110"/>
      <c r="W667" s="110"/>
      <c r="X667" s="120"/>
      <c r="Y667" s="120"/>
      <c r="Z667" s="120"/>
      <c r="AA667" s="120"/>
      <c r="AB667" s="110"/>
      <c r="AC667" s="110"/>
      <c r="AD667" s="110"/>
      <c r="AE667" s="110"/>
      <c r="AF667" s="120"/>
      <c r="AG667" s="120"/>
      <c r="AH667" s="120"/>
      <c r="AI667" s="120"/>
      <c r="AJ667" s="121"/>
      <c r="AK667" s="122"/>
      <c r="AL667" s="122"/>
      <c r="AM667" s="123"/>
      <c r="AN667" s="123"/>
      <c r="AO667" s="123"/>
      <c r="AP667" s="123"/>
      <c r="AQ667" s="124"/>
      <c r="AR667" s="124"/>
      <c r="AS667" s="124"/>
      <c r="AT667" s="124"/>
      <c r="AU667" s="125"/>
      <c r="AV667" s="120"/>
      <c r="AW667" s="109"/>
      <c r="AX667" s="109"/>
      <c r="AY667" s="109"/>
      <c r="AZ667" s="109"/>
      <c r="BA667" s="110"/>
      <c r="BB667" s="110"/>
      <c r="BC667" s="110"/>
      <c r="BD667" s="110"/>
      <c r="BE667" s="107"/>
    </row>
    <row r="668" spans="1:57" s="108" customFormat="1" ht="35.1" customHeight="1">
      <c r="A668" s="84"/>
      <c r="B668" s="84"/>
      <c r="C668" s="84"/>
      <c r="D668" s="84"/>
      <c r="E668" s="32"/>
      <c r="F668" s="115"/>
      <c r="G668" s="116"/>
      <c r="H668" s="407" t="s">
        <v>6776</v>
      </c>
      <c r="I668" s="407" t="s">
        <v>6776</v>
      </c>
      <c r="J668" s="117"/>
      <c r="K668" s="407" t="s">
        <v>6776</v>
      </c>
      <c r="L668" s="118"/>
      <c r="M668" s="118"/>
      <c r="N668" s="119"/>
      <c r="O668" s="119"/>
      <c r="P668" s="118"/>
      <c r="Q668" s="118"/>
      <c r="R668" s="118"/>
      <c r="S668" s="118"/>
      <c r="T668" s="110"/>
      <c r="U668" s="110"/>
      <c r="V668" s="110"/>
      <c r="W668" s="110"/>
      <c r="X668" s="120"/>
      <c r="Y668" s="120"/>
      <c r="Z668" s="120"/>
      <c r="AA668" s="120"/>
      <c r="AB668" s="110"/>
      <c r="AC668" s="110"/>
      <c r="AD668" s="110"/>
      <c r="AE668" s="110"/>
      <c r="AF668" s="120"/>
      <c r="AG668" s="120"/>
      <c r="AH668" s="120"/>
      <c r="AI668" s="120"/>
      <c r="AJ668" s="121"/>
      <c r="AK668" s="122"/>
      <c r="AL668" s="122"/>
      <c r="AM668" s="123"/>
      <c r="AN668" s="123"/>
      <c r="AO668" s="123"/>
      <c r="AP668" s="123"/>
      <c r="AQ668" s="124"/>
      <c r="AR668" s="124"/>
      <c r="AS668" s="124"/>
      <c r="AT668" s="124"/>
      <c r="AU668" s="125"/>
      <c r="AV668" s="120"/>
      <c r="AW668" s="109"/>
      <c r="AX668" s="109"/>
      <c r="AY668" s="109"/>
      <c r="AZ668" s="109"/>
      <c r="BA668" s="110"/>
      <c r="BB668" s="110"/>
      <c r="BC668" s="110"/>
      <c r="BD668" s="110"/>
      <c r="BE668" s="107"/>
    </row>
    <row r="669" spans="1:57" s="108" customFormat="1" ht="35.1" customHeight="1">
      <c r="A669" s="84"/>
      <c r="B669" s="84"/>
      <c r="C669" s="84"/>
      <c r="D669" s="84"/>
      <c r="E669" s="32"/>
      <c r="F669" s="115"/>
      <c r="G669" s="116"/>
      <c r="H669" s="407" t="s">
        <v>6776</v>
      </c>
      <c r="I669" s="407" t="s">
        <v>6776</v>
      </c>
      <c r="J669" s="117"/>
      <c r="K669" s="407" t="s">
        <v>6776</v>
      </c>
      <c r="L669" s="118"/>
      <c r="M669" s="118"/>
      <c r="N669" s="119"/>
      <c r="O669" s="119"/>
      <c r="P669" s="118"/>
      <c r="Q669" s="118"/>
      <c r="R669" s="118"/>
      <c r="S669" s="118"/>
      <c r="T669" s="110"/>
      <c r="U669" s="110"/>
      <c r="V669" s="110"/>
      <c r="W669" s="110"/>
      <c r="X669" s="120"/>
      <c r="Y669" s="120"/>
      <c r="Z669" s="120"/>
      <c r="AA669" s="120"/>
      <c r="AB669" s="110"/>
      <c r="AC669" s="110"/>
      <c r="AD669" s="110"/>
      <c r="AE669" s="110"/>
      <c r="AF669" s="120"/>
      <c r="AG669" s="120"/>
      <c r="AH669" s="120"/>
      <c r="AI669" s="120"/>
      <c r="AJ669" s="121"/>
      <c r="AK669" s="122"/>
      <c r="AL669" s="122"/>
      <c r="AM669" s="123"/>
      <c r="AN669" s="123"/>
      <c r="AO669" s="123"/>
      <c r="AP669" s="123"/>
      <c r="AQ669" s="124"/>
      <c r="AR669" s="124"/>
      <c r="AS669" s="124"/>
      <c r="AT669" s="124"/>
      <c r="AU669" s="125"/>
      <c r="AV669" s="120"/>
      <c r="AW669" s="109"/>
      <c r="AX669" s="109"/>
      <c r="AY669" s="109"/>
      <c r="AZ669" s="109"/>
      <c r="BA669" s="110"/>
      <c r="BB669" s="110"/>
      <c r="BC669" s="110"/>
      <c r="BD669" s="110"/>
      <c r="BE669" s="107"/>
    </row>
    <row r="670" spans="1:57" s="108" customFormat="1" ht="35.1" customHeight="1">
      <c r="A670" s="84"/>
      <c r="B670" s="84"/>
      <c r="C670" s="84"/>
      <c r="D670" s="84"/>
      <c r="E670" s="32"/>
      <c r="F670" s="115"/>
      <c r="G670" s="116"/>
      <c r="H670" s="407" t="s">
        <v>6776</v>
      </c>
      <c r="I670" s="407" t="s">
        <v>6776</v>
      </c>
      <c r="J670" s="117"/>
      <c r="K670" s="407" t="s">
        <v>6776</v>
      </c>
      <c r="L670" s="118"/>
      <c r="M670" s="118"/>
      <c r="N670" s="119"/>
      <c r="O670" s="119"/>
      <c r="P670" s="118"/>
      <c r="Q670" s="118"/>
      <c r="R670" s="118"/>
      <c r="S670" s="118"/>
      <c r="T670" s="110"/>
      <c r="U670" s="110"/>
      <c r="V670" s="110"/>
      <c r="W670" s="110"/>
      <c r="X670" s="120"/>
      <c r="Y670" s="120"/>
      <c r="Z670" s="120"/>
      <c r="AA670" s="120"/>
      <c r="AB670" s="110"/>
      <c r="AC670" s="110"/>
      <c r="AD670" s="110"/>
      <c r="AE670" s="110"/>
      <c r="AF670" s="120"/>
      <c r="AG670" s="120"/>
      <c r="AH670" s="120"/>
      <c r="AI670" s="120"/>
      <c r="AJ670" s="121"/>
      <c r="AK670" s="122"/>
      <c r="AL670" s="122"/>
      <c r="AM670" s="123"/>
      <c r="AN670" s="123"/>
      <c r="AO670" s="123"/>
      <c r="AP670" s="123"/>
      <c r="AQ670" s="124"/>
      <c r="AR670" s="124"/>
      <c r="AS670" s="124"/>
      <c r="AT670" s="124"/>
      <c r="AU670" s="125"/>
      <c r="AV670" s="120"/>
      <c r="AW670" s="109"/>
      <c r="AX670" s="109"/>
      <c r="AY670" s="109"/>
      <c r="AZ670" s="109"/>
      <c r="BA670" s="110"/>
      <c r="BB670" s="110"/>
      <c r="BC670" s="110"/>
      <c r="BD670" s="110"/>
      <c r="BE670" s="107"/>
    </row>
    <row r="671" spans="1:57" s="108" customFormat="1" ht="35.1" customHeight="1">
      <c r="A671" s="84"/>
      <c r="B671" s="84"/>
      <c r="C671" s="84"/>
      <c r="D671" s="84"/>
      <c r="E671" s="32"/>
      <c r="F671" s="115"/>
      <c r="G671" s="116"/>
      <c r="H671" s="407" t="s">
        <v>6776</v>
      </c>
      <c r="I671" s="407" t="s">
        <v>6776</v>
      </c>
      <c r="J671" s="117"/>
      <c r="K671" s="407" t="s">
        <v>6776</v>
      </c>
      <c r="L671" s="118"/>
      <c r="M671" s="118"/>
      <c r="N671" s="119"/>
      <c r="O671" s="119"/>
      <c r="P671" s="118"/>
      <c r="Q671" s="118"/>
      <c r="R671" s="118"/>
      <c r="S671" s="118"/>
      <c r="T671" s="110"/>
      <c r="U671" s="110"/>
      <c r="V671" s="110"/>
      <c r="W671" s="110"/>
      <c r="X671" s="120"/>
      <c r="Y671" s="120"/>
      <c r="Z671" s="120"/>
      <c r="AA671" s="120"/>
      <c r="AB671" s="110"/>
      <c r="AC671" s="110"/>
      <c r="AD671" s="110"/>
      <c r="AE671" s="110"/>
      <c r="AF671" s="120"/>
      <c r="AG671" s="120"/>
      <c r="AH671" s="120"/>
      <c r="AI671" s="120"/>
      <c r="AJ671" s="121"/>
      <c r="AK671" s="122"/>
      <c r="AL671" s="122"/>
      <c r="AM671" s="123"/>
      <c r="AN671" s="123"/>
      <c r="AO671" s="123"/>
      <c r="AP671" s="123"/>
      <c r="AQ671" s="124"/>
      <c r="AR671" s="124"/>
      <c r="AS671" s="124"/>
      <c r="AT671" s="124"/>
      <c r="AU671" s="125"/>
      <c r="AV671" s="120"/>
      <c r="AW671" s="109"/>
      <c r="AX671" s="109"/>
      <c r="AY671" s="109"/>
      <c r="AZ671" s="109"/>
      <c r="BA671" s="110"/>
      <c r="BB671" s="110"/>
      <c r="BC671" s="110"/>
      <c r="BD671" s="110"/>
      <c r="BE671" s="107"/>
    </row>
    <row r="672" spans="1:57">
      <c r="H672" s="407" t="s">
        <v>6776</v>
      </c>
      <c r="I672" s="407" t="s">
        <v>6776</v>
      </c>
      <c r="K672" s="407" t="s">
        <v>6776</v>
      </c>
    </row>
    <row r="673" spans="7:15">
      <c r="G673" s="94" t="s">
        <v>5439</v>
      </c>
      <c r="H673" s="407" t="s">
        <v>5440</v>
      </c>
      <c r="I673" s="407" t="s">
        <v>5441</v>
      </c>
      <c r="K673" s="407" t="s">
        <v>5257</v>
      </c>
      <c r="L673" s="267">
        <v>4000</v>
      </c>
      <c r="M673" s="267">
        <v>2000</v>
      </c>
      <c r="N673" s="267">
        <v>1500</v>
      </c>
      <c r="O673" s="301">
        <v>900</v>
      </c>
    </row>
    <row r="674" spans="7:15">
      <c r="H674" s="407" t="s">
        <v>6776</v>
      </c>
      <c r="I674" s="407" t="s">
        <v>6776</v>
      </c>
      <c r="K674" s="407" t="s">
        <v>6776</v>
      </c>
    </row>
    <row r="675" spans="7:15">
      <c r="H675" s="407" t="s">
        <v>6776</v>
      </c>
      <c r="I675" s="407" t="s">
        <v>6776</v>
      </c>
      <c r="K675" s="407" t="s">
        <v>6776</v>
      </c>
    </row>
    <row r="676" spans="7:15">
      <c r="H676" s="407" t="s">
        <v>6776</v>
      </c>
      <c r="I676" s="407" t="s">
        <v>6776</v>
      </c>
      <c r="K676" s="407" t="s">
        <v>6776</v>
      </c>
    </row>
    <row r="677" spans="7:15">
      <c r="H677" s="407" t="s">
        <v>6776</v>
      </c>
      <c r="I677" s="407" t="s">
        <v>6776</v>
      </c>
      <c r="K677" s="407" t="s">
        <v>6776</v>
      </c>
    </row>
    <row r="678" spans="7:15">
      <c r="H678" s="407" t="s">
        <v>6776</v>
      </c>
      <c r="I678" s="407" t="s">
        <v>6776</v>
      </c>
      <c r="K678" s="407" t="s">
        <v>6776</v>
      </c>
    </row>
    <row r="679" spans="7:15">
      <c r="H679" s="407" t="s">
        <v>6776</v>
      </c>
      <c r="I679" s="407" t="s">
        <v>6776</v>
      </c>
      <c r="K679" s="407" t="s">
        <v>6776</v>
      </c>
    </row>
    <row r="680" spans="7:15">
      <c r="G680" s="94" t="s">
        <v>5442</v>
      </c>
      <c r="H680" s="407" t="s">
        <v>5326</v>
      </c>
      <c r="I680" s="407" t="s">
        <v>6783</v>
      </c>
      <c r="K680" s="407" t="s">
        <v>4304</v>
      </c>
      <c r="L680" s="267">
        <v>4200</v>
      </c>
      <c r="M680" s="267">
        <v>2100</v>
      </c>
      <c r="N680" s="267">
        <v>1500</v>
      </c>
      <c r="O680" s="301">
        <v>900</v>
      </c>
    </row>
    <row r="681" spans="7:15">
      <c r="H681" s="407" t="s">
        <v>6776</v>
      </c>
      <c r="I681" s="407" t="s">
        <v>6776</v>
      </c>
      <c r="K681" s="407" t="s">
        <v>6776</v>
      </c>
    </row>
    <row r="682" spans="7:15">
      <c r="H682" s="407" t="s">
        <v>6776</v>
      </c>
      <c r="I682" s="407" t="s">
        <v>6776</v>
      </c>
      <c r="K682" s="407" t="s">
        <v>6776</v>
      </c>
    </row>
    <row r="683" spans="7:15">
      <c r="H683" s="407" t="s">
        <v>6776</v>
      </c>
      <c r="I683" s="407" t="s">
        <v>6776</v>
      </c>
      <c r="K683" s="407" t="s">
        <v>6776</v>
      </c>
    </row>
    <row r="684" spans="7:15">
      <c r="H684" s="407" t="s">
        <v>6776</v>
      </c>
      <c r="I684" s="407" t="s">
        <v>6776</v>
      </c>
      <c r="K684" s="407" t="s">
        <v>6776</v>
      </c>
    </row>
    <row r="685" spans="7:15">
      <c r="H685" s="407" t="s">
        <v>6776</v>
      </c>
      <c r="I685" s="407" t="s">
        <v>6776</v>
      </c>
      <c r="K685" s="407" t="s">
        <v>6776</v>
      </c>
    </row>
    <row r="686" spans="7:15">
      <c r="H686" s="407" t="s">
        <v>6776</v>
      </c>
      <c r="I686" s="407" t="s">
        <v>6776</v>
      </c>
      <c r="K686" s="407" t="s">
        <v>6776</v>
      </c>
    </row>
    <row r="687" spans="7:15">
      <c r="G687" s="94" t="s">
        <v>5482</v>
      </c>
      <c r="H687" s="407" t="s">
        <v>4734</v>
      </c>
      <c r="I687" s="407" t="s">
        <v>5275</v>
      </c>
      <c r="K687" s="407" t="s">
        <v>269</v>
      </c>
      <c r="L687" s="267">
        <v>4200</v>
      </c>
      <c r="M687" s="267">
        <v>2100</v>
      </c>
      <c r="N687" s="267">
        <v>1700</v>
      </c>
      <c r="O687" s="267">
        <v>1200</v>
      </c>
    </row>
    <row r="688" spans="7:15">
      <c r="H688" s="407" t="s">
        <v>6776</v>
      </c>
      <c r="I688" s="407" t="s">
        <v>6776</v>
      </c>
      <c r="K688" s="407" t="s">
        <v>6776</v>
      </c>
    </row>
    <row r="689" spans="7:11">
      <c r="H689" s="407" t="s">
        <v>6776</v>
      </c>
      <c r="I689" s="407" t="s">
        <v>6776</v>
      </c>
      <c r="K689" s="407" t="s">
        <v>6776</v>
      </c>
    </row>
    <row r="690" spans="7:11">
      <c r="H690" s="407" t="s">
        <v>6776</v>
      </c>
      <c r="I690" s="407" t="s">
        <v>6776</v>
      </c>
      <c r="K690" s="407" t="s">
        <v>6776</v>
      </c>
    </row>
    <row r="691" spans="7:11">
      <c r="H691" s="407" t="s">
        <v>6776</v>
      </c>
      <c r="I691" s="407" t="s">
        <v>6776</v>
      </c>
      <c r="K691" s="407" t="s">
        <v>6776</v>
      </c>
    </row>
    <row r="692" spans="7:11">
      <c r="H692" s="407" t="s">
        <v>6776</v>
      </c>
      <c r="I692" s="407" t="s">
        <v>6776</v>
      </c>
      <c r="K692" s="407" t="s">
        <v>6776</v>
      </c>
    </row>
    <row r="693" spans="7:11">
      <c r="H693" s="407" t="s">
        <v>6776</v>
      </c>
      <c r="I693" s="407" t="s">
        <v>6776</v>
      </c>
      <c r="K693" s="407" t="s">
        <v>6776</v>
      </c>
    </row>
    <row r="694" spans="7:11">
      <c r="G694" s="3" t="s">
        <v>6771</v>
      </c>
      <c r="H694" s="407" t="s">
        <v>6772</v>
      </c>
      <c r="I694" s="407" t="s">
        <v>269</v>
      </c>
      <c r="K694" s="407" t="s">
        <v>6772</v>
      </c>
    </row>
    <row r="695" spans="7:11">
      <c r="H695" s="407" t="s">
        <v>6776</v>
      </c>
      <c r="I695" s="407" t="s">
        <v>6776</v>
      </c>
      <c r="K695" s="407" t="s">
        <v>6776</v>
      </c>
    </row>
    <row r="696" spans="7:11">
      <c r="H696" s="407" t="s">
        <v>6776</v>
      </c>
      <c r="I696" s="407" t="s">
        <v>6776</v>
      </c>
      <c r="K696" s="407" t="s">
        <v>6776</v>
      </c>
    </row>
    <row r="697" spans="7:11">
      <c r="H697" s="407" t="s">
        <v>6776</v>
      </c>
      <c r="I697" s="407" t="s">
        <v>6776</v>
      </c>
      <c r="K697" s="407" t="s">
        <v>6776</v>
      </c>
    </row>
    <row r="698" spans="7:11">
      <c r="H698" s="407" t="s">
        <v>6776</v>
      </c>
      <c r="I698" s="407" t="s">
        <v>6776</v>
      </c>
      <c r="K698" s="407" t="s">
        <v>6776</v>
      </c>
    </row>
    <row r="699" spans="7:11">
      <c r="H699" s="407" t="s">
        <v>6776</v>
      </c>
      <c r="I699" s="407" t="s">
        <v>6776</v>
      </c>
      <c r="K699" s="407" t="s">
        <v>6776</v>
      </c>
    </row>
    <row r="700" spans="7:11">
      <c r="H700" s="407" t="s">
        <v>6776</v>
      </c>
      <c r="I700" s="407" t="s">
        <v>6776</v>
      </c>
      <c r="K700" s="407" t="s">
        <v>6776</v>
      </c>
    </row>
    <row r="701" spans="7:11">
      <c r="G701" s="3" t="s">
        <v>6771</v>
      </c>
      <c r="H701" s="407" t="s">
        <v>6774</v>
      </c>
      <c r="I701" s="407" t="s">
        <v>1116</v>
      </c>
      <c r="K701" s="407" t="s">
        <v>6784</v>
      </c>
    </row>
  </sheetData>
  <autoFilter ref="A1:BF665" xr:uid="{D3E2406B-D57B-4516-BC2A-E141232F1B60}">
    <filterColumn colId="6">
      <customFilters>
        <customFilter operator="notEqual" val=" "/>
      </customFilters>
    </filterColumn>
  </autoFilter>
  <mergeCells count="1">
    <mergeCell ref="F113:F134"/>
  </mergeCells>
  <conditionalFormatting sqref="F1:F119 F141:F553 F568:F65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WB710"/>
  <sheetViews>
    <sheetView tabSelected="1" topLeftCell="K1" zoomScale="55" zoomScaleNormal="55" zoomScaleSheetLayoutView="70" workbookViewId="0">
      <selection activeCell="X7" sqref="X7"/>
    </sheetView>
  </sheetViews>
  <sheetFormatPr defaultColWidth="9.140625" defaultRowHeight="16.5"/>
  <cols>
    <col min="1" max="1" width="5.42578125" style="2" customWidth="1"/>
    <col min="2" max="2" width="17" style="3" customWidth="1"/>
    <col min="3" max="3" width="48.140625" style="4" customWidth="1"/>
    <col min="4" max="4" width="32.5703125" style="5" customWidth="1"/>
    <col min="5" max="5" width="35.28515625" style="5" customWidth="1"/>
    <col min="6" max="6" width="17" style="5" customWidth="1"/>
    <col min="7" max="8" width="13" style="376" customWidth="1"/>
    <col min="9" max="9" width="13" style="389" customWidth="1"/>
    <col min="10" max="11" width="13" style="376" customWidth="1"/>
    <col min="12" max="12" width="19.42578125" style="406" customWidth="1"/>
    <col min="13" max="14" width="13" style="376"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 r="A1" s="397" t="s">
        <v>6751</v>
      </c>
      <c r="B1" s="397"/>
      <c r="C1" s="397"/>
      <c r="D1" s="397"/>
      <c r="E1" s="397"/>
      <c r="F1" s="397"/>
      <c r="G1" s="397"/>
      <c r="H1" s="397"/>
      <c r="I1" s="397"/>
      <c r="J1" s="397"/>
      <c r="K1" s="397"/>
      <c r="L1" s="404"/>
      <c r="M1" s="397"/>
      <c r="N1" s="397"/>
      <c r="O1" s="397"/>
      <c r="P1" s="397"/>
      <c r="Q1" s="397"/>
      <c r="R1" s="397"/>
      <c r="S1" s="381"/>
      <c r="T1" s="381">
        <v>0.9</v>
      </c>
      <c r="U1" s="381"/>
      <c r="V1" s="381"/>
      <c r="W1" s="381"/>
      <c r="X1" s="381"/>
      <c r="Y1" s="381"/>
      <c r="Z1" s="381"/>
      <c r="AA1" s="381"/>
      <c r="AB1" s="381"/>
      <c r="AC1" s="381"/>
      <c r="AD1" s="381"/>
      <c r="AE1" s="381"/>
    </row>
    <row r="2" spans="1:37" ht="40.5" customHeight="1">
      <c r="A2" s="382" t="s">
        <v>2</v>
      </c>
      <c r="B2" s="382" t="s">
        <v>3</v>
      </c>
      <c r="C2" s="383" t="s">
        <v>4</v>
      </c>
      <c r="D2" s="383" t="s">
        <v>5</v>
      </c>
      <c r="E2" s="384" t="s">
        <v>7</v>
      </c>
      <c r="F2" s="457" t="s">
        <v>6748</v>
      </c>
      <c r="G2" s="457" t="s">
        <v>6750</v>
      </c>
      <c r="H2" s="457" t="s">
        <v>6749</v>
      </c>
      <c r="I2" s="457" t="s">
        <v>6764</v>
      </c>
      <c r="J2" s="457" t="s">
        <v>6765</v>
      </c>
      <c r="K2" s="457" t="s">
        <v>6766</v>
      </c>
      <c r="L2" s="473" t="s">
        <v>6767</v>
      </c>
      <c r="M2" s="474" t="s">
        <v>6768</v>
      </c>
      <c r="N2" s="474" t="s">
        <v>6769</v>
      </c>
      <c r="O2" s="458" t="s">
        <v>6743</v>
      </c>
      <c r="P2" s="459"/>
      <c r="Q2" s="459"/>
      <c r="R2" s="460"/>
      <c r="S2" s="381"/>
      <c r="T2" s="381"/>
      <c r="U2" s="381"/>
      <c r="V2" s="381"/>
      <c r="W2" s="381"/>
      <c r="X2" s="381"/>
      <c r="Y2" s="381"/>
      <c r="Z2" s="381"/>
      <c r="AA2" s="381"/>
      <c r="AB2" s="381"/>
      <c r="AC2" s="381"/>
      <c r="AD2" s="381"/>
      <c r="AE2" s="381"/>
    </row>
    <row r="3" spans="1:37" s="213" customFormat="1" ht="56.25" customHeight="1">
      <c r="A3" s="385"/>
      <c r="B3" s="385"/>
      <c r="C3" s="385" t="s">
        <v>6740</v>
      </c>
      <c r="D3" s="385"/>
      <c r="E3" s="385"/>
      <c r="F3" s="457"/>
      <c r="G3" s="457"/>
      <c r="H3" s="457"/>
      <c r="I3" s="457"/>
      <c r="J3" s="457"/>
      <c r="K3" s="457"/>
      <c r="L3" s="473"/>
      <c r="M3" s="474"/>
      <c r="N3" s="474"/>
      <c r="O3" s="461"/>
      <c r="P3" s="462"/>
      <c r="Q3" s="462"/>
      <c r="R3" s="463"/>
      <c r="S3" s="386">
        <v>1</v>
      </c>
      <c r="T3" s="386">
        <v>1</v>
      </c>
      <c r="U3" s="386">
        <v>1</v>
      </c>
      <c r="V3" s="386">
        <v>1</v>
      </c>
      <c r="W3" s="386">
        <v>1</v>
      </c>
      <c r="X3" s="386">
        <v>1</v>
      </c>
      <c r="Y3" s="386">
        <v>1</v>
      </c>
      <c r="Z3" s="386">
        <v>1</v>
      </c>
      <c r="AA3" s="386">
        <v>1</v>
      </c>
      <c r="AB3" s="386">
        <v>1</v>
      </c>
      <c r="AC3" s="386">
        <v>1</v>
      </c>
      <c r="AD3" s="386">
        <v>1</v>
      </c>
      <c r="AE3" s="386">
        <v>1</v>
      </c>
      <c r="AG3" s="213">
        <v>1</v>
      </c>
      <c r="AH3" s="213">
        <v>1</v>
      </c>
      <c r="AI3" s="213">
        <v>1</v>
      </c>
      <c r="AJ3" s="213">
        <v>1</v>
      </c>
      <c r="AK3" s="213">
        <v>1</v>
      </c>
    </row>
    <row r="4" spans="1:37" s="18" customFormat="1" ht="30" customHeight="1">
      <c r="A4" s="86">
        <v>1</v>
      </c>
      <c r="B4" s="86" t="str">
        <f>'Đầu vào (2)'!G1</f>
        <v>LK7DT_D1</v>
      </c>
      <c r="C4" s="94" t="str">
        <f>'Đầu vào (2)'!H1</f>
        <v>Đường Hồng Thập Tự</v>
      </c>
      <c r="D4" s="94" t="str">
        <f>'Đầu vào (2)'!I1</f>
        <v>Đường Quốc lộ 1 - Xuân Lập</v>
      </c>
      <c r="E4" s="94" t="str">
        <f>'Đầu vào (2)'!K1</f>
        <v>Đường 21/4</v>
      </c>
      <c r="F4" s="96">
        <f>O4</f>
        <v>4000</v>
      </c>
      <c r="G4" s="256">
        <f>F4*0.7</f>
        <v>2800</v>
      </c>
      <c r="H4" s="256">
        <f>F4*0.6</f>
        <v>2400</v>
      </c>
      <c r="I4" s="96">
        <f>S4</f>
        <v>5600</v>
      </c>
      <c r="J4" s="223">
        <f>IF(I4*0.7&lt;1000,ROUND(I4*0.7,-1),ROUND(I4*0.7,-2))</f>
        <v>3900</v>
      </c>
      <c r="K4" s="223">
        <f>IF(I4*0.6&lt;1000,ROUND(I4*0.6,-1),ROUND(I4*0.6,-2))</f>
        <v>3400</v>
      </c>
      <c r="L4" s="405">
        <f>I4/F4</f>
        <v>1.4</v>
      </c>
      <c r="M4" s="379">
        <f>J4/G4</f>
        <v>1.3928571428571428</v>
      </c>
      <c r="N4" s="379">
        <f>K4/H4</f>
        <v>1.4166666666666667</v>
      </c>
      <c r="O4" s="387">
        <f>'Đầu vào (2)'!L1</f>
        <v>4000</v>
      </c>
      <c r="P4" s="387">
        <f>'Đầu vào (2)'!M1</f>
        <v>2000</v>
      </c>
      <c r="Q4" s="387">
        <f>'Đầu vào (2)'!N1</f>
        <v>1500</v>
      </c>
      <c r="R4" s="387">
        <f>'Đầu vào (2)'!O1</f>
        <v>900</v>
      </c>
      <c r="S4" s="380">
        <f>VLOOKUP(B4,'[1]Giá đề xuất ODT'!$G$11:$AD$2233,21,0)</f>
        <v>5600</v>
      </c>
      <c r="T4" s="380">
        <f>VLOOKUP(B4,'[1]Giá đề xuất ODT'!$G$11:$AD$2233,22,0)</f>
        <v>2800</v>
      </c>
      <c r="U4" s="380">
        <f>VLOOKUP(B4,'[1]Giá đề xuất ODT'!$G$11:$AD$2233,23,0)</f>
        <v>2100</v>
      </c>
      <c r="V4" s="380">
        <f>VLOOKUP(B4,'[1]Giá đề xuất ODT'!$G$11:$AD$2233,24,0)</f>
        <v>1300</v>
      </c>
      <c r="W4" s="380">
        <v>2</v>
      </c>
      <c r="X4" s="380"/>
      <c r="Y4" s="380" t="str">
        <f>C4</f>
        <v>Đường Hồng Thập Tự</v>
      </c>
      <c r="Z4" s="380" t="str">
        <f>"đoạn từ "&amp;D4</f>
        <v>đoạn từ Đường Quốc lộ 1 - Xuân Lập</v>
      </c>
      <c r="AA4" s="380" t="str">
        <f>" đến "&amp;E4</f>
        <v xml:space="preserve"> đến Đường 21/4</v>
      </c>
      <c r="AB4" s="380"/>
      <c r="AC4" s="380"/>
      <c r="AD4" s="380"/>
      <c r="AE4" s="380"/>
    </row>
    <row r="5" spans="1:37" s="18" customFormat="1" ht="103.5" customHeight="1">
      <c r="A5" s="86">
        <f>A4+1</f>
        <v>2</v>
      </c>
      <c r="B5" s="86" t="s">
        <v>20</v>
      </c>
      <c r="C5" s="454" t="str">
        <f>X5&amp;Y5&amp;Z5&amp;AA5&amp;AB5&amp;"
"&amp;AC5&amp;"
"
&amp;AD5</f>
        <v>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v>
      </c>
      <c r="D5" s="455"/>
      <c r="E5" s="456"/>
      <c r="F5" s="180">
        <f t="shared" ref="F5" si="0">IF(B5="VT2",P5,IF(B5="VT3",Q5,IF(B5="VT2*0,8",P5,IF(B5="VT3*0,8",Q5,R5))))</f>
        <v>2000</v>
      </c>
      <c r="G5" s="223">
        <f t="shared" ref="G5" si="1">F5*0.7</f>
        <v>1400</v>
      </c>
      <c r="H5" s="223">
        <f t="shared" ref="H5" si="2">F5*0.6</f>
        <v>1200</v>
      </c>
      <c r="I5" s="180">
        <f t="shared" ref="I5:I68" si="3">IF(B5="VT2",T5,IF(B5="VT3",U5,IF(B5="VT4",V5,IF(B5="VT2*0,8",IF(T5*$T$1&lt;1000,ROUND(T5*$T$1,-1),ROUND(T5*$T$1,-2)),IF(B5="VT3*0,8",IF(U5*$T$1&lt;1000,ROUND(U5*$T$1,-1),ROUND(U5*$T$1,-2)),IF(V5*$T$1&lt;1000,ROUND(V5*$T$1,-1),ROUND(V5*$T$1,-2)))))))</f>
        <v>2800</v>
      </c>
      <c r="J5" s="223">
        <f t="shared" ref="J5:J68" si="4">IF(I5*0.7&lt;1000,ROUND(I5*0.7,-1),ROUND(I5*0.7,-2))</f>
        <v>2000</v>
      </c>
      <c r="K5" s="223">
        <f t="shared" ref="K5:K68" si="5">IF(I5*0.6&lt;1000,ROUND(I5*0.6,-1),ROUND(I5*0.6,-2))</f>
        <v>1700</v>
      </c>
      <c r="L5" s="176">
        <f t="shared" ref="L5:N5" si="6">I5/F5</f>
        <v>1.4</v>
      </c>
      <c r="M5" s="398">
        <f t="shared" si="6"/>
        <v>1.4285714285714286</v>
      </c>
      <c r="N5" s="398">
        <f t="shared" si="6"/>
        <v>1.4166666666666667</v>
      </c>
      <c r="O5" s="387">
        <f t="shared" ref="O5:W5" si="7">O4</f>
        <v>4000</v>
      </c>
      <c r="P5" s="387">
        <f t="shared" si="7"/>
        <v>2000</v>
      </c>
      <c r="Q5" s="387">
        <f t="shared" si="7"/>
        <v>1500</v>
      </c>
      <c r="R5" s="387">
        <f t="shared" si="7"/>
        <v>900</v>
      </c>
      <c r="S5" s="380">
        <f t="shared" si="7"/>
        <v>5600</v>
      </c>
      <c r="T5" s="380">
        <f t="shared" si="7"/>
        <v>2800</v>
      </c>
      <c r="U5" s="380">
        <f t="shared" si="7"/>
        <v>2100</v>
      </c>
      <c r="V5" s="380">
        <f t="shared" si="7"/>
        <v>1300</v>
      </c>
      <c r="W5" s="380">
        <f t="shared" si="7"/>
        <v>2</v>
      </c>
      <c r="X5" s="380" t="s">
        <v>92</v>
      </c>
      <c r="Y5" s="380" t="str">
        <f>C4</f>
        <v>Đường Hồng Thập Tự</v>
      </c>
      <c r="Z5" s="380" t="str">
        <f>" đoạn từ "&amp;D4</f>
        <v xml:space="preserve"> đoạn từ Đường Quốc lộ 1 - Xuân Lập</v>
      </c>
      <c r="AA5" s="380" t="str">
        <f>" đến "&amp;E4</f>
        <v xml:space="preserve"> đến Đường 21/4</v>
      </c>
      <c r="AB5" s="380" t="s">
        <v>93</v>
      </c>
      <c r="AC5" s="388" t="s">
        <v>6758</v>
      </c>
      <c r="AD5" s="388" t="s">
        <v>6759</v>
      </c>
      <c r="AE5" s="380"/>
    </row>
    <row r="6" spans="1:37" s="18" customFormat="1" ht="99.75" customHeight="1">
      <c r="A6" s="86">
        <f t="shared" ref="A6:A69" si="8">A5+1</f>
        <v>3</v>
      </c>
      <c r="B6" s="86" t="s">
        <v>21</v>
      </c>
      <c r="C6" s="454" t="str">
        <f>X6&amp;Y6&amp;Z6&amp;AA6&amp;AB6&amp;"
"&amp;AC6&amp;"
"&amp;AD6&amp;"
"&amp;AE6</f>
        <v>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 s="455"/>
      <c r="E6" s="456"/>
      <c r="F6" s="180">
        <f t="shared" ref="F6:F10" si="9">IF(B6="VT2",P6,IF(B6="VT3",Q6,IF(B6="VT2*0,8",P6,IF(B6="VT3*0,8",Q6,R6))))</f>
        <v>1500</v>
      </c>
      <c r="G6" s="223">
        <f t="shared" ref="G6:G10" si="10">F6*0.7</f>
        <v>1050</v>
      </c>
      <c r="H6" s="223">
        <f t="shared" ref="H6:H10" si="11">F6*0.6</f>
        <v>900</v>
      </c>
      <c r="I6" s="180">
        <f t="shared" si="3"/>
        <v>2100</v>
      </c>
      <c r="J6" s="223">
        <f t="shared" si="4"/>
        <v>1500</v>
      </c>
      <c r="K6" s="223">
        <f t="shared" si="5"/>
        <v>1300</v>
      </c>
      <c r="L6" s="176">
        <f t="shared" ref="L6:L10" si="12">I6/F6</f>
        <v>1.4</v>
      </c>
      <c r="M6" s="398">
        <f t="shared" ref="M6:M10" si="13">J6/G6</f>
        <v>1.4285714285714286</v>
      </c>
      <c r="N6" s="398">
        <f t="shared" ref="N6:N10" si="14">K6/H6</f>
        <v>1.4444444444444444</v>
      </c>
      <c r="O6" s="387">
        <f t="shared" ref="O6:O10" si="15">O5</f>
        <v>4000</v>
      </c>
      <c r="P6" s="387">
        <f t="shared" ref="P6:P10" si="16">P5</f>
        <v>2000</v>
      </c>
      <c r="Q6" s="387">
        <f t="shared" ref="Q6:Q10" si="17">Q5</f>
        <v>1500</v>
      </c>
      <c r="R6" s="387">
        <f t="shared" ref="R6:R10" si="18">R5</f>
        <v>900</v>
      </c>
      <c r="S6" s="380">
        <f t="shared" ref="S6:S10" si="19">S5</f>
        <v>5600</v>
      </c>
      <c r="T6" s="380">
        <f t="shared" ref="T6:T10" si="20">T5</f>
        <v>2800</v>
      </c>
      <c r="U6" s="380">
        <f t="shared" ref="U6:U10" si="21">U5</f>
        <v>2100</v>
      </c>
      <c r="V6" s="380">
        <f t="shared" ref="V6:W10" si="22">V5</f>
        <v>1300</v>
      </c>
      <c r="W6" s="380">
        <f t="shared" si="22"/>
        <v>2</v>
      </c>
      <c r="X6" s="380" t="s">
        <v>92</v>
      </c>
      <c r="Y6" s="380" t="str">
        <f>Y5</f>
        <v>Đường Hồng Thập Tự</v>
      </c>
      <c r="Z6" s="380" t="str">
        <f>Z5</f>
        <v xml:space="preserve"> đoạn từ Đường Quốc lộ 1 - Xuân Lập</v>
      </c>
      <c r="AA6" s="380" t="str">
        <f>AA5</f>
        <v xml:space="preserve"> đến Đường 21/4</v>
      </c>
      <c r="AB6" s="380" t="s">
        <v>93</v>
      </c>
      <c r="AC6" s="388" t="s">
        <v>6760</v>
      </c>
      <c r="AD6" s="388" t="s">
        <v>6761</v>
      </c>
      <c r="AE6" s="388" t="s">
        <v>6756</v>
      </c>
    </row>
    <row r="7" spans="1:37" s="18" customFormat="1" ht="94.5">
      <c r="A7" s="86">
        <f t="shared" si="8"/>
        <v>4</v>
      </c>
      <c r="B7" s="86" t="s">
        <v>22</v>
      </c>
      <c r="C7" s="454" t="str">
        <f>X7&amp;Y7&amp;Z7&amp;AA7&amp;AB7</f>
        <v>Các tuyến đường giao thông đấu nối trực tiếp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&gt;200m.</v>
      </c>
      <c r="D7" s="455"/>
      <c r="E7" s="456"/>
      <c r="F7" s="180">
        <f t="shared" si="9"/>
        <v>900</v>
      </c>
      <c r="G7" s="223">
        <f t="shared" si="10"/>
        <v>630</v>
      </c>
      <c r="H7" s="223">
        <f t="shared" si="11"/>
        <v>540</v>
      </c>
      <c r="I7" s="180">
        <f t="shared" si="3"/>
        <v>1300</v>
      </c>
      <c r="J7" s="223">
        <f t="shared" si="4"/>
        <v>910</v>
      </c>
      <c r="K7" s="223">
        <f t="shared" si="5"/>
        <v>780</v>
      </c>
      <c r="L7" s="176">
        <f t="shared" si="12"/>
        <v>1.4444444444444444</v>
      </c>
      <c r="M7" s="398">
        <f t="shared" si="13"/>
        <v>1.4444444444444444</v>
      </c>
      <c r="N7" s="398">
        <f t="shared" si="14"/>
        <v>1.4444444444444444</v>
      </c>
      <c r="O7" s="387">
        <f t="shared" si="15"/>
        <v>4000</v>
      </c>
      <c r="P7" s="387">
        <f t="shared" si="16"/>
        <v>2000</v>
      </c>
      <c r="Q7" s="387">
        <f t="shared" si="17"/>
        <v>1500</v>
      </c>
      <c r="R7" s="387">
        <f t="shared" si="18"/>
        <v>900</v>
      </c>
      <c r="S7" s="380">
        <f t="shared" si="19"/>
        <v>5600</v>
      </c>
      <c r="T7" s="380">
        <f t="shared" si="20"/>
        <v>2800</v>
      </c>
      <c r="U7" s="380">
        <f t="shared" si="21"/>
        <v>2100</v>
      </c>
      <c r="V7" s="380">
        <f t="shared" si="22"/>
        <v>1300</v>
      </c>
      <c r="W7" s="380">
        <f t="shared" si="22"/>
        <v>2</v>
      </c>
      <c r="X7" s="380" t="s">
        <v>92</v>
      </c>
      <c r="Y7" s="380" t="str">
        <f>Y6</f>
        <v>Đường Hồng Thập Tự</v>
      </c>
      <c r="Z7" s="380" t="str">
        <f t="shared" ref="Z7:AA10" si="23">Z6</f>
        <v xml:space="preserve"> đoạn từ Đường Quốc lộ 1 - Xuân Lập</v>
      </c>
      <c r="AA7" s="380" t="str">
        <f>AA6</f>
        <v xml:space="preserve"> đến Đường 21/4</v>
      </c>
      <c r="AB7" s="380" t="s">
        <v>6762</v>
      </c>
      <c r="AC7" s="380"/>
      <c r="AD7" s="380"/>
      <c r="AE7" s="380"/>
    </row>
    <row r="8" spans="1:37" s="18" customFormat="1" ht="94.5" customHeight="1">
      <c r="A8" s="86">
        <f t="shared" si="8"/>
        <v>5</v>
      </c>
      <c r="B8" s="86" t="s">
        <v>94</v>
      </c>
      <c r="C8" s="454" t="str">
        <f>X8&amp;Y8&amp;Z8&amp;AA8&amp;AB8&amp;"
"&amp;AC8&amp;"
"
&amp;AD8</f>
        <v>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v>
      </c>
      <c r="D8" s="455"/>
      <c r="E8" s="456"/>
      <c r="F8" s="180">
        <f t="shared" si="9"/>
        <v>2000</v>
      </c>
      <c r="G8" s="223">
        <f t="shared" si="10"/>
        <v>1400</v>
      </c>
      <c r="H8" s="223">
        <f t="shared" si="11"/>
        <v>1200</v>
      </c>
      <c r="I8" s="180">
        <f t="shared" si="3"/>
        <v>2500</v>
      </c>
      <c r="J8" s="223">
        <f t="shared" si="4"/>
        <v>1800</v>
      </c>
      <c r="K8" s="223">
        <f t="shared" si="5"/>
        <v>1500</v>
      </c>
      <c r="L8" s="176">
        <f t="shared" si="12"/>
        <v>1.25</v>
      </c>
      <c r="M8" s="398">
        <f t="shared" si="13"/>
        <v>1.2857142857142858</v>
      </c>
      <c r="N8" s="398">
        <f t="shared" si="14"/>
        <v>1.25</v>
      </c>
      <c r="O8" s="387">
        <f t="shared" si="15"/>
        <v>4000</v>
      </c>
      <c r="P8" s="387">
        <f t="shared" si="16"/>
        <v>2000</v>
      </c>
      <c r="Q8" s="387">
        <f t="shared" si="17"/>
        <v>1500</v>
      </c>
      <c r="R8" s="387">
        <f t="shared" si="18"/>
        <v>900</v>
      </c>
      <c r="S8" s="380">
        <f t="shared" si="19"/>
        <v>5600</v>
      </c>
      <c r="T8" s="380">
        <f t="shared" si="20"/>
        <v>2800</v>
      </c>
      <c r="U8" s="380">
        <f t="shared" si="21"/>
        <v>2100</v>
      </c>
      <c r="V8" s="380">
        <f t="shared" si="22"/>
        <v>1300</v>
      </c>
      <c r="W8" s="380">
        <f t="shared" si="22"/>
        <v>2</v>
      </c>
      <c r="X8" s="380" t="s">
        <v>6742</v>
      </c>
      <c r="Y8" s="380" t="str">
        <f>Y7</f>
        <v>Đường Hồng Thập Tự</v>
      </c>
      <c r="Z8" s="380" t="str">
        <f t="shared" si="23"/>
        <v xml:space="preserve"> đoạn từ Đường Quốc lộ 1 - Xuân Lập</v>
      </c>
      <c r="AA8" s="380" t="str">
        <f t="shared" si="23"/>
        <v xml:space="preserve"> đến Đường 21/4</v>
      </c>
      <c r="AB8" s="380" t="s">
        <v>93</v>
      </c>
      <c r="AC8" s="388" t="s">
        <v>6758</v>
      </c>
      <c r="AD8" s="388" t="s">
        <v>6759</v>
      </c>
      <c r="AE8" s="380"/>
    </row>
    <row r="9" spans="1:37" s="18" customFormat="1" ht="108.75" customHeight="1">
      <c r="A9" s="86">
        <f t="shared" si="8"/>
        <v>6</v>
      </c>
      <c r="B9" s="86" t="s">
        <v>95</v>
      </c>
      <c r="C9" s="454" t="str">
        <f>X9&amp;Y9&amp;Z9&amp;AA9&amp;AB9&amp;"
"&amp;AC9&amp;"
"
&amp;AD9&amp;"
"&amp;AE9</f>
        <v>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9" s="455"/>
      <c r="E9" s="456"/>
      <c r="F9" s="180">
        <f t="shared" si="9"/>
        <v>1500</v>
      </c>
      <c r="G9" s="223">
        <f t="shared" si="10"/>
        <v>1050</v>
      </c>
      <c r="H9" s="223">
        <f t="shared" si="11"/>
        <v>900</v>
      </c>
      <c r="I9" s="180">
        <f t="shared" si="3"/>
        <v>1900</v>
      </c>
      <c r="J9" s="223">
        <f t="shared" si="4"/>
        <v>1300</v>
      </c>
      <c r="K9" s="223">
        <f t="shared" si="5"/>
        <v>1100</v>
      </c>
      <c r="L9" s="176">
        <f t="shared" si="12"/>
        <v>1.2666666666666666</v>
      </c>
      <c r="M9" s="398">
        <f t="shared" si="13"/>
        <v>1.2380952380952381</v>
      </c>
      <c r="N9" s="398">
        <f t="shared" si="14"/>
        <v>1.2222222222222223</v>
      </c>
      <c r="O9" s="387">
        <f t="shared" si="15"/>
        <v>4000</v>
      </c>
      <c r="P9" s="387">
        <f t="shared" si="16"/>
        <v>2000</v>
      </c>
      <c r="Q9" s="387">
        <f t="shared" si="17"/>
        <v>1500</v>
      </c>
      <c r="R9" s="387">
        <f t="shared" si="18"/>
        <v>900</v>
      </c>
      <c r="S9" s="380">
        <f t="shared" si="19"/>
        <v>5600</v>
      </c>
      <c r="T9" s="380">
        <f t="shared" si="20"/>
        <v>2800</v>
      </c>
      <c r="U9" s="380">
        <f t="shared" si="21"/>
        <v>2100</v>
      </c>
      <c r="V9" s="380">
        <f t="shared" si="22"/>
        <v>1300</v>
      </c>
      <c r="W9" s="380">
        <f t="shared" si="22"/>
        <v>2</v>
      </c>
      <c r="X9" s="380" t="s">
        <v>6742</v>
      </c>
      <c r="Y9" s="380" t="str">
        <f>Y8</f>
        <v>Đường Hồng Thập Tự</v>
      </c>
      <c r="Z9" s="380" t="str">
        <f t="shared" si="23"/>
        <v xml:space="preserve"> đoạn từ Đường Quốc lộ 1 - Xuân Lập</v>
      </c>
      <c r="AA9" s="380" t="str">
        <f t="shared" si="23"/>
        <v xml:space="preserve"> đến Đường 21/4</v>
      </c>
      <c r="AB9" s="380" t="s">
        <v>93</v>
      </c>
      <c r="AC9" s="388" t="s">
        <v>6760</v>
      </c>
      <c r="AD9" s="388" t="s">
        <v>6761</v>
      </c>
      <c r="AE9" s="388" t="s">
        <v>6756</v>
      </c>
    </row>
    <row r="10" spans="1:37" s="18" customFormat="1" ht="94.5">
      <c r="A10" s="86">
        <f t="shared" si="8"/>
        <v>7</v>
      </c>
      <c r="B10" s="86" t="s">
        <v>96</v>
      </c>
      <c r="C10" s="454" t="str">
        <f>X10&amp;Y10&amp;Z10&amp;AA10&amp;AB10</f>
        <v>Các tuyến đường giao thông không đấu nối trực tiếp và thông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 200m.</v>
      </c>
      <c r="D10" s="455"/>
      <c r="E10" s="456"/>
      <c r="F10" s="180">
        <f t="shared" si="9"/>
        <v>900</v>
      </c>
      <c r="G10" s="223">
        <f t="shared" si="10"/>
        <v>630</v>
      </c>
      <c r="H10" s="223">
        <f t="shared" si="11"/>
        <v>540</v>
      </c>
      <c r="I10" s="180">
        <f t="shared" si="3"/>
        <v>1200</v>
      </c>
      <c r="J10" s="223">
        <f t="shared" si="4"/>
        <v>840</v>
      </c>
      <c r="K10" s="223">
        <f t="shared" si="5"/>
        <v>720</v>
      </c>
      <c r="L10" s="176">
        <f t="shared" si="12"/>
        <v>1.3333333333333333</v>
      </c>
      <c r="M10" s="398">
        <f t="shared" si="13"/>
        <v>1.3333333333333333</v>
      </c>
      <c r="N10" s="398">
        <f t="shared" si="14"/>
        <v>1.3333333333333333</v>
      </c>
      <c r="O10" s="387">
        <f t="shared" si="15"/>
        <v>4000</v>
      </c>
      <c r="P10" s="387">
        <f t="shared" si="16"/>
        <v>2000</v>
      </c>
      <c r="Q10" s="387">
        <f t="shared" si="17"/>
        <v>1500</v>
      </c>
      <c r="R10" s="387">
        <f t="shared" si="18"/>
        <v>900</v>
      </c>
      <c r="S10" s="380">
        <f t="shared" si="19"/>
        <v>5600</v>
      </c>
      <c r="T10" s="380">
        <f t="shared" si="20"/>
        <v>2800</v>
      </c>
      <c r="U10" s="380">
        <f t="shared" si="21"/>
        <v>2100</v>
      </c>
      <c r="V10" s="380">
        <f t="shared" si="22"/>
        <v>1300</v>
      </c>
      <c r="W10" s="380">
        <f t="shared" si="22"/>
        <v>2</v>
      </c>
      <c r="X10" s="380" t="s">
        <v>6742</v>
      </c>
      <c r="Y10" s="380" t="str">
        <f>Y9</f>
        <v>Đường Hồng Thập Tự</v>
      </c>
      <c r="Z10" s="380" t="str">
        <f t="shared" si="23"/>
        <v xml:space="preserve"> đoạn từ Đường Quốc lộ 1 - Xuân Lập</v>
      </c>
      <c r="AA10" s="380" t="str">
        <f t="shared" si="23"/>
        <v xml:space="preserve"> đến Đường 21/4</v>
      </c>
      <c r="AB10" s="380" t="s">
        <v>6763</v>
      </c>
      <c r="AC10" s="380"/>
      <c r="AD10" s="380"/>
      <c r="AE10" s="380"/>
    </row>
    <row r="11" spans="1:37" s="18" customFormat="1" ht="63" customHeight="1">
      <c r="A11" s="86">
        <f t="shared" si="8"/>
        <v>8</v>
      </c>
      <c r="B11" s="86" t="str">
        <f>'Đầu vào (2)'!G8</f>
        <v>LK7DT_D2</v>
      </c>
      <c r="C11" s="94" t="str">
        <f>'Đầu vào (2)'!H8</f>
        <v>Đường Hồng Thập Tự</v>
      </c>
      <c r="D11" s="94" t="str">
        <f>'Đầu vào (2)'!I8</f>
        <v>Đường 21/4</v>
      </c>
      <c r="E11" s="94" t="str">
        <f>'Đầu vào (2)'!K8</f>
        <v>Đường Hùng Vương</v>
      </c>
      <c r="F11" s="96">
        <f>O11</f>
        <v>4000</v>
      </c>
      <c r="G11" s="256">
        <f>F11*0.7</f>
        <v>2800</v>
      </c>
      <c r="H11" s="256">
        <f>F11*0.6</f>
        <v>2400</v>
      </c>
      <c r="I11" s="96">
        <f>S11</f>
        <v>5200</v>
      </c>
      <c r="J11" s="223">
        <f t="shared" si="4"/>
        <v>3600</v>
      </c>
      <c r="K11" s="223">
        <f t="shared" si="5"/>
        <v>3100</v>
      </c>
      <c r="L11" s="405">
        <f>I11/F11</f>
        <v>1.3</v>
      </c>
      <c r="M11" s="379">
        <f>J11/G11</f>
        <v>1.2857142857142858</v>
      </c>
      <c r="N11" s="379">
        <f>K11/H11</f>
        <v>1.2916666666666667</v>
      </c>
      <c r="O11" s="387">
        <f>'Đầu vào (2)'!L8</f>
        <v>4000</v>
      </c>
      <c r="P11" s="387">
        <f>'Đầu vào (2)'!M8</f>
        <v>2000</v>
      </c>
      <c r="Q11" s="387">
        <f>'Đầu vào (2)'!N8</f>
        <v>1500</v>
      </c>
      <c r="R11" s="387">
        <f>'Đầu vào (2)'!O8</f>
        <v>900</v>
      </c>
      <c r="S11" s="380">
        <f>VLOOKUP(B11,'[1]Giá đề xuất ODT'!$G$11:$AD$2233,21,0)</f>
        <v>5200</v>
      </c>
      <c r="T11" s="380">
        <f>VLOOKUP(B11,'[1]Giá đề xuất ODT'!$G$11:$AD$2233,22,0)</f>
        <v>2600</v>
      </c>
      <c r="U11" s="380">
        <f>VLOOKUP(B11,'[1]Giá đề xuất ODT'!$G$11:$AD$2233,23,0)</f>
        <v>2000</v>
      </c>
      <c r="V11" s="380">
        <f>VLOOKUP(B11,'[1]Giá đề xuất ODT'!$G$11:$AD$2233,24,0)</f>
        <v>1200</v>
      </c>
      <c r="W11" s="380">
        <v>2</v>
      </c>
      <c r="X11" s="380"/>
      <c r="Y11" s="380" t="str">
        <f>C11</f>
        <v>Đường Hồng Thập Tự</v>
      </c>
      <c r="Z11" s="380" t="str">
        <f>" đoạn từ "&amp;D11</f>
        <v xml:space="preserve"> đoạn từ Đường 21/4</v>
      </c>
      <c r="AA11" s="380" t="str">
        <f>" đến "&amp;E11</f>
        <v xml:space="preserve"> đến Đường Hùng Vương</v>
      </c>
      <c r="AB11" s="380"/>
      <c r="AC11" s="380"/>
      <c r="AD11" s="380"/>
      <c r="AE11" s="380"/>
    </row>
    <row r="12" spans="1:37" s="18" customFormat="1" ht="94.5" customHeight="1">
      <c r="A12" s="86">
        <f t="shared" si="8"/>
        <v>9</v>
      </c>
      <c r="B12" s="86" t="str">
        <f t="shared" ref="B12:B17" si="24">B5</f>
        <v>VT2</v>
      </c>
      <c r="C12" s="454" t="str">
        <f>X12&amp;Y12&amp;Z12&amp;AA12&amp;AB12&amp;"
"&amp;AC12&amp;"
"
&amp;AD12</f>
        <v>Các tuyến đường giao thông đấu nối trực tiếp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v>
      </c>
      <c r="D12" s="455"/>
      <c r="E12" s="456"/>
      <c r="F12" s="180">
        <f t="shared" ref="F12:F17" si="25">IF(B12="VT2",P12,IF(B12="VT3",Q12,IF(B12="VT2*0,8",P12,IF(B12="VT3*0,8",Q12,R12))))</f>
        <v>2000</v>
      </c>
      <c r="G12" s="223">
        <f t="shared" ref="G12:G17" si="26">F12*0.7</f>
        <v>1400</v>
      </c>
      <c r="H12" s="223">
        <f t="shared" ref="H12:H17" si="27">F12*0.6</f>
        <v>1200</v>
      </c>
      <c r="I12" s="180">
        <f t="shared" si="3"/>
        <v>2600</v>
      </c>
      <c r="J12" s="223">
        <f t="shared" si="4"/>
        <v>1800</v>
      </c>
      <c r="K12" s="223">
        <f t="shared" si="5"/>
        <v>1600</v>
      </c>
      <c r="L12" s="176">
        <f t="shared" ref="L12:L17" si="28">I12/F12</f>
        <v>1.3</v>
      </c>
      <c r="M12" s="398">
        <f t="shared" ref="M12:M17" si="29">J12/G12</f>
        <v>1.2857142857142858</v>
      </c>
      <c r="N12" s="398">
        <f t="shared" ref="N12:N17" si="30">K12/H12</f>
        <v>1.3333333333333333</v>
      </c>
      <c r="O12" s="387">
        <f t="shared" ref="O12:O17" si="31">O11</f>
        <v>4000</v>
      </c>
      <c r="P12" s="387">
        <f t="shared" ref="P12:P17" si="32">P11</f>
        <v>2000</v>
      </c>
      <c r="Q12" s="387">
        <f t="shared" ref="Q12:Q17" si="33">Q11</f>
        <v>1500</v>
      </c>
      <c r="R12" s="387">
        <f t="shared" ref="R12:R17" si="34">R11</f>
        <v>900</v>
      </c>
      <c r="S12" s="380">
        <f t="shared" ref="S12:S17" si="35">S11</f>
        <v>5200</v>
      </c>
      <c r="T12" s="380">
        <f t="shared" ref="T12:T17" si="36">T11</f>
        <v>2600</v>
      </c>
      <c r="U12" s="380">
        <f t="shared" ref="U12:U17" si="37">U11</f>
        <v>2000</v>
      </c>
      <c r="V12" s="380">
        <f t="shared" ref="V12:W17" si="38">V11</f>
        <v>1200</v>
      </c>
      <c r="W12" s="380">
        <f t="shared" si="38"/>
        <v>2</v>
      </c>
      <c r="X12" s="380" t="str">
        <f t="shared" ref="X12:X17" si="39">X5</f>
        <v xml:space="preserve">Các tuyến đường giao thông đấu nối trực tiếp ra </v>
      </c>
      <c r="Y12" s="380" t="str">
        <f t="shared" ref="Y12:AA16" si="40">Y11</f>
        <v>Đường Hồng Thập Tự</v>
      </c>
      <c r="Z12" s="380" t="str">
        <f t="shared" si="40"/>
        <v xml:space="preserve"> đoạn từ Đường 21/4</v>
      </c>
      <c r="AA12" s="380" t="str">
        <f t="shared" si="40"/>
        <v xml:space="preserve"> đến Đường Hùng Vương</v>
      </c>
      <c r="AB12" s="380" t="str">
        <f>AB5</f>
        <v xml:space="preserve"> đã được đầu tư mặt đường nhựa, bê tông xi măng:</v>
      </c>
      <c r="AC12" s="380" t="str">
        <f>AC5</f>
        <v>- Có bề rộng ≥5m, cách đường giao thông ≤600m.</v>
      </c>
      <c r="AD12" s="380" t="str">
        <f>AD5</f>
        <v>- Có bề rộng từ ≥3m đến &lt;5m, cách đường giao thông ≤400m.</v>
      </c>
      <c r="AE12" s="380">
        <f>AE5</f>
        <v>0</v>
      </c>
    </row>
    <row r="13" spans="1:37" s="18" customFormat="1" ht="189" customHeight="1">
      <c r="A13" s="86">
        <f t="shared" si="8"/>
        <v>10</v>
      </c>
      <c r="B13" s="86" t="str">
        <f t="shared" si="24"/>
        <v>VT3</v>
      </c>
      <c r="C13" s="454" t="str">
        <f>X13&amp;Y13&amp;Z13&amp;AA13&amp;AB13&amp;"
"&amp;AC13&amp;"
"&amp;AD13&amp;"
"&amp;AE13</f>
        <v>Các tuyến đường giao thông đấu nối trực tiếp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3" s="455"/>
      <c r="E13" s="456"/>
      <c r="F13" s="180">
        <f t="shared" si="25"/>
        <v>1500</v>
      </c>
      <c r="G13" s="223">
        <f t="shared" si="26"/>
        <v>1050</v>
      </c>
      <c r="H13" s="223">
        <f t="shared" si="27"/>
        <v>900</v>
      </c>
      <c r="I13" s="180">
        <f t="shared" si="3"/>
        <v>2000</v>
      </c>
      <c r="J13" s="223">
        <f t="shared" si="4"/>
        <v>1400</v>
      </c>
      <c r="K13" s="223">
        <f t="shared" si="5"/>
        <v>1200</v>
      </c>
      <c r="L13" s="176">
        <f t="shared" si="28"/>
        <v>1.3333333333333333</v>
      </c>
      <c r="M13" s="398">
        <f t="shared" si="29"/>
        <v>1.3333333333333333</v>
      </c>
      <c r="N13" s="398">
        <f t="shared" si="30"/>
        <v>1.3333333333333333</v>
      </c>
      <c r="O13" s="387">
        <f t="shared" si="31"/>
        <v>4000</v>
      </c>
      <c r="P13" s="387">
        <f t="shared" si="32"/>
        <v>2000</v>
      </c>
      <c r="Q13" s="387">
        <f t="shared" si="33"/>
        <v>1500</v>
      </c>
      <c r="R13" s="387">
        <f t="shared" si="34"/>
        <v>900</v>
      </c>
      <c r="S13" s="380">
        <f t="shared" si="35"/>
        <v>5200</v>
      </c>
      <c r="T13" s="380">
        <f t="shared" si="36"/>
        <v>2600</v>
      </c>
      <c r="U13" s="380">
        <f t="shared" si="37"/>
        <v>2000</v>
      </c>
      <c r="V13" s="380">
        <f t="shared" si="38"/>
        <v>1200</v>
      </c>
      <c r="W13" s="380">
        <f t="shared" si="38"/>
        <v>2</v>
      </c>
      <c r="X13" s="380" t="str">
        <f t="shared" si="39"/>
        <v xml:space="preserve">Các tuyến đường giao thông đấu nối trực tiếp ra </v>
      </c>
      <c r="Y13" s="380" t="str">
        <f t="shared" si="40"/>
        <v>Đường Hồng Thập Tự</v>
      </c>
      <c r="Z13" s="380" t="str">
        <f t="shared" si="40"/>
        <v xml:space="preserve"> đoạn từ Đường 21/4</v>
      </c>
      <c r="AA13" s="380" t="str">
        <f t="shared" si="40"/>
        <v xml:space="preserve"> đến Đường Hùng Vương</v>
      </c>
      <c r="AB13" s="380" t="str">
        <f t="shared" ref="AB13:AE13" si="41">AB6</f>
        <v xml:space="preserve"> đã được đầu tư mặt đường nhựa, bê tông xi măng:</v>
      </c>
      <c r="AC13" s="380" t="str">
        <f t="shared" si="41"/>
        <v>- Có bề rộng ≥5m, cách đường giao thông &gt;600m.</v>
      </c>
      <c r="AD13" s="380" t="str">
        <f t="shared" si="41"/>
        <v>- Có bề rộng từ ≥3m đến &lt;5m, cách đường giao thông từ &gt;400m đến ≤600m.</v>
      </c>
      <c r="AE13" s="380" t="str">
        <f t="shared" si="41"/>
        <v>- Có bề rộng &lt;3m, cách đường giao thông ≤200m.</v>
      </c>
    </row>
    <row r="14" spans="1:37" s="18" customFormat="1" ht="126" customHeight="1">
      <c r="A14" s="86">
        <f t="shared" si="8"/>
        <v>11</v>
      </c>
      <c r="B14" s="86" t="str">
        <f t="shared" si="24"/>
        <v>VT4</v>
      </c>
      <c r="C14" s="454" t="str">
        <f>X14&amp;Y14&amp;Z14&amp;AA14&amp;AB14</f>
        <v>Các tuyến đường giao thông đấu nối trực tiếp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&gt;200m.</v>
      </c>
      <c r="D14" s="455"/>
      <c r="E14" s="456"/>
      <c r="F14" s="180">
        <f t="shared" si="25"/>
        <v>900</v>
      </c>
      <c r="G14" s="223">
        <f t="shared" si="26"/>
        <v>630</v>
      </c>
      <c r="H14" s="223">
        <f t="shared" si="27"/>
        <v>540</v>
      </c>
      <c r="I14" s="180">
        <f t="shared" si="3"/>
        <v>1200</v>
      </c>
      <c r="J14" s="223">
        <f t="shared" si="4"/>
        <v>840</v>
      </c>
      <c r="K14" s="223">
        <f t="shared" si="5"/>
        <v>720</v>
      </c>
      <c r="L14" s="176">
        <f t="shared" si="28"/>
        <v>1.3333333333333333</v>
      </c>
      <c r="M14" s="398">
        <f t="shared" si="29"/>
        <v>1.3333333333333333</v>
      </c>
      <c r="N14" s="398">
        <f t="shared" si="30"/>
        <v>1.3333333333333333</v>
      </c>
      <c r="O14" s="387">
        <f t="shared" si="31"/>
        <v>4000</v>
      </c>
      <c r="P14" s="387">
        <f t="shared" si="32"/>
        <v>2000</v>
      </c>
      <c r="Q14" s="387">
        <f t="shared" si="33"/>
        <v>1500</v>
      </c>
      <c r="R14" s="387">
        <f t="shared" si="34"/>
        <v>900</v>
      </c>
      <c r="S14" s="380">
        <f t="shared" si="35"/>
        <v>5200</v>
      </c>
      <c r="T14" s="380">
        <f t="shared" si="36"/>
        <v>2600</v>
      </c>
      <c r="U14" s="380">
        <f t="shared" si="37"/>
        <v>2000</v>
      </c>
      <c r="V14" s="380">
        <f t="shared" si="38"/>
        <v>1200</v>
      </c>
      <c r="W14" s="380">
        <f t="shared" si="38"/>
        <v>2</v>
      </c>
      <c r="X14" s="380" t="str">
        <f t="shared" si="39"/>
        <v xml:space="preserve">Các tuyến đường giao thông đấu nối trực tiếp ra </v>
      </c>
      <c r="Y14" s="380" t="str">
        <f t="shared" si="40"/>
        <v>Đường Hồng Thập Tự</v>
      </c>
      <c r="Z14" s="380" t="str">
        <f t="shared" si="40"/>
        <v xml:space="preserve"> đoạn từ Đường 21/4</v>
      </c>
      <c r="AA14" s="380" t="str">
        <f t="shared" si="40"/>
        <v xml:space="preserve"> đến Đường Hùng Vương</v>
      </c>
      <c r="AB14" s="380" t="str">
        <f t="shared" ref="AB14:AE14" si="42">AB7</f>
        <v xml:space="preserve"> đã được đầu tư mặt đường nhựa, bê tông xi măng:
- Có bề rộng từ ≥3m đến &lt;5m, cách đường giao thông &gt;600m.
- Có bề rộng &lt;3m, cách đường giao thông &gt;200m.</v>
      </c>
      <c r="AC14" s="380">
        <f t="shared" si="42"/>
        <v>0</v>
      </c>
      <c r="AD14" s="380">
        <f t="shared" si="42"/>
        <v>0</v>
      </c>
      <c r="AE14" s="380">
        <f t="shared" si="42"/>
        <v>0</v>
      </c>
    </row>
    <row r="15" spans="1:37" s="18" customFormat="1" ht="94.5" customHeight="1">
      <c r="A15" s="86">
        <f t="shared" si="8"/>
        <v>12</v>
      </c>
      <c r="B15" s="86" t="str">
        <f t="shared" si="24"/>
        <v>VT2*0,8</v>
      </c>
      <c r="C15" s="454" t="str">
        <f>X15&amp;Y15&amp;Z15&amp;AA15&amp;AB15&amp;"
"&amp;AC15&amp;"
"
&amp;AD15</f>
        <v>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v>
      </c>
      <c r="D15" s="455"/>
      <c r="E15" s="456"/>
      <c r="F15" s="180">
        <f t="shared" si="25"/>
        <v>2000</v>
      </c>
      <c r="G15" s="223">
        <f t="shared" si="26"/>
        <v>1400</v>
      </c>
      <c r="H15" s="223">
        <f t="shared" si="27"/>
        <v>1200</v>
      </c>
      <c r="I15" s="180">
        <f t="shared" si="3"/>
        <v>2300</v>
      </c>
      <c r="J15" s="223">
        <f t="shared" si="4"/>
        <v>1600</v>
      </c>
      <c r="K15" s="223">
        <f t="shared" si="5"/>
        <v>1400</v>
      </c>
      <c r="L15" s="176">
        <f t="shared" si="28"/>
        <v>1.1499999999999999</v>
      </c>
      <c r="M15" s="398">
        <f t="shared" si="29"/>
        <v>1.1428571428571428</v>
      </c>
      <c r="N15" s="398">
        <f t="shared" si="30"/>
        <v>1.1666666666666667</v>
      </c>
      <c r="O15" s="387">
        <f t="shared" si="31"/>
        <v>4000</v>
      </c>
      <c r="P15" s="387">
        <f t="shared" si="32"/>
        <v>2000</v>
      </c>
      <c r="Q15" s="387">
        <f t="shared" si="33"/>
        <v>1500</v>
      </c>
      <c r="R15" s="387">
        <f t="shared" si="34"/>
        <v>900</v>
      </c>
      <c r="S15" s="380">
        <f t="shared" si="35"/>
        <v>5200</v>
      </c>
      <c r="T15" s="380">
        <f t="shared" si="36"/>
        <v>2600</v>
      </c>
      <c r="U15" s="380">
        <f t="shared" si="37"/>
        <v>2000</v>
      </c>
      <c r="V15" s="380">
        <f t="shared" si="38"/>
        <v>1200</v>
      </c>
      <c r="W15" s="380">
        <f t="shared" si="38"/>
        <v>2</v>
      </c>
      <c r="X15" s="380" t="str">
        <f t="shared" si="39"/>
        <v xml:space="preserve">Các tuyến đường giao thông không đấu nối trực tiếp và thông ra </v>
      </c>
      <c r="Y15" s="380" t="str">
        <f t="shared" si="40"/>
        <v>Đường Hồng Thập Tự</v>
      </c>
      <c r="Z15" s="380" t="str">
        <f t="shared" si="40"/>
        <v xml:space="preserve"> đoạn từ Đường 21/4</v>
      </c>
      <c r="AA15" s="380" t="str">
        <f t="shared" si="40"/>
        <v xml:space="preserve"> đến Đường Hùng Vương</v>
      </c>
      <c r="AB15" s="380" t="str">
        <f t="shared" ref="AB15:AE15" si="43">AB8</f>
        <v xml:space="preserve"> đã được đầu tư mặt đường nhựa, bê tông xi măng:</v>
      </c>
      <c r="AC15" s="380" t="str">
        <f t="shared" si="43"/>
        <v>- Có bề rộng ≥5m, cách đường giao thông ≤600m.</v>
      </c>
      <c r="AD15" s="380" t="str">
        <f t="shared" si="43"/>
        <v>- Có bề rộng từ ≥3m đến &lt;5m, cách đường giao thông ≤400m.</v>
      </c>
      <c r="AE15" s="380">
        <f t="shared" si="43"/>
        <v>0</v>
      </c>
    </row>
    <row r="16" spans="1:37" s="18" customFormat="1" ht="94.5" customHeight="1">
      <c r="A16" s="86">
        <f t="shared" si="8"/>
        <v>13</v>
      </c>
      <c r="B16" s="86" t="str">
        <f t="shared" si="24"/>
        <v>VT3*0,8</v>
      </c>
      <c r="C16" s="454" t="str">
        <f>X16&amp;Y16&amp;Z16&amp;AA16&amp;AB16&amp;"
"&amp;AC16&amp;"
"
&amp;AD16&amp;"
"&amp;AE16</f>
        <v>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6" s="455"/>
      <c r="E16" s="456"/>
      <c r="F16" s="180">
        <f t="shared" si="25"/>
        <v>1500</v>
      </c>
      <c r="G16" s="223">
        <f t="shared" si="26"/>
        <v>1050</v>
      </c>
      <c r="H16" s="223">
        <f t="shared" si="27"/>
        <v>900</v>
      </c>
      <c r="I16" s="180">
        <f t="shared" si="3"/>
        <v>1800</v>
      </c>
      <c r="J16" s="223">
        <f t="shared" si="4"/>
        <v>1300</v>
      </c>
      <c r="K16" s="223">
        <f t="shared" si="5"/>
        <v>1100</v>
      </c>
      <c r="L16" s="176">
        <f t="shared" si="28"/>
        <v>1.2</v>
      </c>
      <c r="M16" s="398">
        <f t="shared" si="29"/>
        <v>1.2380952380952381</v>
      </c>
      <c r="N16" s="398">
        <f t="shared" si="30"/>
        <v>1.2222222222222223</v>
      </c>
      <c r="O16" s="387">
        <f t="shared" si="31"/>
        <v>4000</v>
      </c>
      <c r="P16" s="387">
        <f t="shared" si="32"/>
        <v>2000</v>
      </c>
      <c r="Q16" s="387">
        <f t="shared" si="33"/>
        <v>1500</v>
      </c>
      <c r="R16" s="387">
        <f t="shared" si="34"/>
        <v>900</v>
      </c>
      <c r="S16" s="380">
        <f t="shared" si="35"/>
        <v>5200</v>
      </c>
      <c r="T16" s="380">
        <f t="shared" si="36"/>
        <v>2600</v>
      </c>
      <c r="U16" s="380">
        <f t="shared" si="37"/>
        <v>2000</v>
      </c>
      <c r="V16" s="380">
        <f t="shared" si="38"/>
        <v>1200</v>
      </c>
      <c r="W16" s="380">
        <f t="shared" si="38"/>
        <v>2</v>
      </c>
      <c r="X16" s="380" t="str">
        <f t="shared" si="39"/>
        <v xml:space="preserve">Các tuyến đường giao thông không đấu nối trực tiếp và thông ra </v>
      </c>
      <c r="Y16" s="380" t="str">
        <f t="shared" si="40"/>
        <v>Đường Hồng Thập Tự</v>
      </c>
      <c r="Z16" s="380" t="str">
        <f t="shared" si="40"/>
        <v xml:space="preserve"> đoạn từ Đường 21/4</v>
      </c>
      <c r="AA16" s="380" t="str">
        <f t="shared" si="40"/>
        <v xml:space="preserve"> đến Đường Hùng Vương</v>
      </c>
      <c r="AB16" s="380" t="str">
        <f t="shared" ref="AB16:AE16" si="44">AB9</f>
        <v xml:space="preserve"> đã được đầu tư mặt đường nhựa, bê tông xi măng:</v>
      </c>
      <c r="AC16" s="380" t="str">
        <f t="shared" si="44"/>
        <v>- Có bề rộng ≥5m, cách đường giao thông &gt;600m.</v>
      </c>
      <c r="AD16" s="380" t="str">
        <f t="shared" si="44"/>
        <v>- Có bề rộng từ ≥3m đến &lt;5m, cách đường giao thông từ &gt;400m đến ≤600m.</v>
      </c>
      <c r="AE16" s="380" t="str">
        <f t="shared" si="44"/>
        <v>- Có bề rộng &lt;3m, cách đường giao thông ≤200m.</v>
      </c>
    </row>
    <row r="17" spans="1:31" s="18" customFormat="1" ht="126" customHeight="1">
      <c r="A17" s="86">
        <f t="shared" si="8"/>
        <v>14</v>
      </c>
      <c r="B17" s="86" t="str">
        <f t="shared" si="24"/>
        <v>VT4*0,8</v>
      </c>
      <c r="C17" s="454" t="str">
        <f>X17&amp;Y17&amp;Z17&amp;AA17&amp;AB17</f>
        <v>Các tuyến đường giao thông không đấu nối trực tiếp và thông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 200m.</v>
      </c>
      <c r="D17" s="455"/>
      <c r="E17" s="456"/>
      <c r="F17" s="180">
        <f t="shared" si="25"/>
        <v>900</v>
      </c>
      <c r="G17" s="223">
        <f t="shared" si="26"/>
        <v>630</v>
      </c>
      <c r="H17" s="223">
        <f t="shared" si="27"/>
        <v>540</v>
      </c>
      <c r="I17" s="180">
        <f t="shared" si="3"/>
        <v>1100</v>
      </c>
      <c r="J17" s="223">
        <f t="shared" si="4"/>
        <v>770</v>
      </c>
      <c r="K17" s="223">
        <f t="shared" si="5"/>
        <v>660</v>
      </c>
      <c r="L17" s="176">
        <f t="shared" si="28"/>
        <v>1.2222222222222223</v>
      </c>
      <c r="M17" s="398">
        <f t="shared" si="29"/>
        <v>1.2222222222222223</v>
      </c>
      <c r="N17" s="398">
        <f t="shared" si="30"/>
        <v>1.2222222222222223</v>
      </c>
      <c r="O17" s="387">
        <f t="shared" si="31"/>
        <v>4000</v>
      </c>
      <c r="P17" s="387">
        <f t="shared" si="32"/>
        <v>2000</v>
      </c>
      <c r="Q17" s="387">
        <f t="shared" si="33"/>
        <v>1500</v>
      </c>
      <c r="R17" s="387">
        <f t="shared" si="34"/>
        <v>900</v>
      </c>
      <c r="S17" s="380">
        <f t="shared" si="35"/>
        <v>5200</v>
      </c>
      <c r="T17" s="380">
        <f t="shared" si="36"/>
        <v>2600</v>
      </c>
      <c r="U17" s="380">
        <f t="shared" si="37"/>
        <v>2000</v>
      </c>
      <c r="V17" s="380">
        <f t="shared" si="38"/>
        <v>1200</v>
      </c>
      <c r="W17" s="380">
        <f t="shared" si="38"/>
        <v>2</v>
      </c>
      <c r="X17" s="380" t="str">
        <f t="shared" si="39"/>
        <v xml:space="preserve">Các tuyến đường giao thông không đấu nối trực tiếp và thông ra </v>
      </c>
      <c r="Y17" s="380" t="str">
        <f>Y16</f>
        <v>Đường Hồng Thập Tự</v>
      </c>
      <c r="Z17" s="380" t="str">
        <f t="shared" ref="Z17:AA17" si="45">Z16</f>
        <v xml:space="preserve"> đoạn từ Đường 21/4</v>
      </c>
      <c r="AA17" s="380" t="str">
        <f t="shared" si="45"/>
        <v xml:space="preserve"> đến Đường Hùng Vương</v>
      </c>
      <c r="AB17" s="380" t="str">
        <f t="shared" ref="AB17:AE17" si="46">AB10</f>
        <v xml:space="preserve"> đã được đầu tư mặt đường nhựa, bê tông xi măng:
- Có bề rộng từ ≥3m đến &lt;5m, cách đường giao thông &gt;600m.
- Có bề rộng &lt;3m, cách đường giao thông &gt; 200m.</v>
      </c>
      <c r="AC17" s="380">
        <f t="shared" si="46"/>
        <v>0</v>
      </c>
      <c r="AD17" s="380">
        <f t="shared" si="46"/>
        <v>0</v>
      </c>
      <c r="AE17" s="380">
        <f t="shared" si="46"/>
        <v>0</v>
      </c>
    </row>
    <row r="18" spans="1:31" s="18" customFormat="1" ht="31.5" customHeight="1">
      <c r="A18" s="86">
        <f t="shared" si="8"/>
        <v>15</v>
      </c>
      <c r="B18" s="86" t="str">
        <f>'Đầu vào (2)'!G15</f>
        <v>LK7DT_D3</v>
      </c>
      <c r="C18" s="94" t="str">
        <f>'Đầu vào (2)'!H15</f>
        <v>Đường Hồng Thập Tự</v>
      </c>
      <c r="D18" s="94" t="str">
        <f>'Đầu vào (2)'!I15</f>
        <v>Đường Hùng Vương</v>
      </c>
      <c r="E18" s="94" t="str">
        <f>'Đầu vào (2)'!K15</f>
        <v>Đường Hồ Thị Hương</v>
      </c>
      <c r="F18" s="96">
        <f>O18</f>
        <v>4000</v>
      </c>
      <c r="G18" s="256">
        <f>F18*0.7</f>
        <v>2800</v>
      </c>
      <c r="H18" s="256">
        <f>F18*0.6</f>
        <v>2400</v>
      </c>
      <c r="I18" s="96">
        <f>S18</f>
        <v>5200</v>
      </c>
      <c r="J18" s="223">
        <f t="shared" si="4"/>
        <v>3600</v>
      </c>
      <c r="K18" s="223">
        <f t="shared" si="5"/>
        <v>3100</v>
      </c>
      <c r="L18" s="405">
        <f>I18/F18</f>
        <v>1.3</v>
      </c>
      <c r="M18" s="379">
        <f>J18/G18</f>
        <v>1.2857142857142858</v>
      </c>
      <c r="N18" s="379">
        <f>K18/H18</f>
        <v>1.2916666666666667</v>
      </c>
      <c r="O18" s="387">
        <f>'Đầu vào (2)'!L15</f>
        <v>4000</v>
      </c>
      <c r="P18" s="387">
        <f>'Đầu vào (2)'!M15</f>
        <v>2000</v>
      </c>
      <c r="Q18" s="387">
        <f>'Đầu vào (2)'!N15</f>
        <v>1500</v>
      </c>
      <c r="R18" s="387">
        <f>'Đầu vào (2)'!O15</f>
        <v>1000</v>
      </c>
      <c r="S18" s="380">
        <f>VLOOKUP(B18,'[1]Giá đề xuất ODT'!$G$11:$AD$2233,21,0)</f>
        <v>5200</v>
      </c>
      <c r="T18" s="380">
        <f>VLOOKUP(B18,'[1]Giá đề xuất ODT'!$G$11:$AD$2233,22,0)</f>
        <v>2600</v>
      </c>
      <c r="U18" s="380">
        <f>VLOOKUP(B18,'[1]Giá đề xuất ODT'!$G$11:$AD$2233,23,0)</f>
        <v>2000</v>
      </c>
      <c r="V18" s="380">
        <f>VLOOKUP(B18,'[1]Giá đề xuất ODT'!$G$11:$AD$2233,24,0)</f>
        <v>1300</v>
      </c>
      <c r="W18" s="380">
        <v>3</v>
      </c>
      <c r="X18" s="380"/>
      <c r="Y18" s="380" t="str">
        <f>C18</f>
        <v>Đường Hồng Thập Tự</v>
      </c>
      <c r="Z18" s="380" t="str">
        <f>" đoạn từ "&amp;D18</f>
        <v xml:space="preserve"> đoạn từ Đường Hùng Vương</v>
      </c>
      <c r="AA18" s="380" t="str">
        <f>" đến "&amp;E18</f>
        <v xml:space="preserve"> đến Đường Hồ Thị Hương</v>
      </c>
      <c r="AB18" s="380"/>
      <c r="AC18" s="380"/>
      <c r="AD18" s="380"/>
      <c r="AE18" s="380">
        <v>0</v>
      </c>
    </row>
    <row r="19" spans="1:31" s="18" customFormat="1" ht="94.5" customHeight="1">
      <c r="A19" s="86">
        <f t="shared" si="8"/>
        <v>16</v>
      </c>
      <c r="B19" s="86" t="str">
        <f>B12</f>
        <v>VT2</v>
      </c>
      <c r="C19" s="454" t="str">
        <f>X19&amp;Y19&amp;Z19&amp;AA19&amp;AB19&amp;"
"&amp;AC19&amp;"
"
&amp;AD19</f>
        <v>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v>
      </c>
      <c r="D19" s="455"/>
      <c r="E19" s="456"/>
      <c r="F19" s="180">
        <f t="shared" ref="F19:F24" si="47">IF(B19="VT2",P19,IF(B19="VT3",Q19,IF(B19="VT2*0,8",P19,IF(B19="VT3*0,8",Q19,R19))))</f>
        <v>2000</v>
      </c>
      <c r="G19" s="223">
        <f t="shared" ref="G19:G24" si="48">F19*0.7</f>
        <v>1400</v>
      </c>
      <c r="H19" s="223">
        <f t="shared" ref="H19:H24" si="49">F19*0.6</f>
        <v>1200</v>
      </c>
      <c r="I19" s="180">
        <f t="shared" si="3"/>
        <v>2600</v>
      </c>
      <c r="J19" s="223">
        <f t="shared" si="4"/>
        <v>1800</v>
      </c>
      <c r="K19" s="223">
        <f t="shared" si="5"/>
        <v>1600</v>
      </c>
      <c r="L19" s="176">
        <f t="shared" ref="L19:L24" si="50">I19/F19</f>
        <v>1.3</v>
      </c>
      <c r="M19" s="398">
        <f t="shared" ref="M19:M24" si="51">J19/G19</f>
        <v>1.2857142857142858</v>
      </c>
      <c r="N19" s="398">
        <f t="shared" ref="N19:N24" si="52">K19/H19</f>
        <v>1.3333333333333333</v>
      </c>
      <c r="O19" s="387">
        <f t="shared" ref="O19:O24" si="53">O18</f>
        <v>4000</v>
      </c>
      <c r="P19" s="387">
        <f t="shared" ref="P19:P24" si="54">P18</f>
        <v>2000</v>
      </c>
      <c r="Q19" s="387">
        <f t="shared" ref="Q19:Q24" si="55">Q18</f>
        <v>1500</v>
      </c>
      <c r="R19" s="387">
        <f t="shared" ref="R19:R24" si="56">R18</f>
        <v>1000</v>
      </c>
      <c r="S19" s="380">
        <f t="shared" ref="S19:S24" si="57">S18</f>
        <v>5200</v>
      </c>
      <c r="T19" s="380">
        <f t="shared" ref="T19:T24" si="58">T18</f>
        <v>2600</v>
      </c>
      <c r="U19" s="380">
        <f t="shared" ref="U19:U24" si="59">U18</f>
        <v>2000</v>
      </c>
      <c r="V19" s="380">
        <f t="shared" ref="V19:W24" si="60">V18</f>
        <v>1300</v>
      </c>
      <c r="W19" s="380">
        <f t="shared" si="60"/>
        <v>3</v>
      </c>
      <c r="X19" s="380" t="str">
        <f t="shared" ref="X19:X24" si="61">X12</f>
        <v xml:space="preserve">Các tuyến đường giao thông đấu nối trực tiếp ra </v>
      </c>
      <c r="Y19" s="380" t="str">
        <f>Y18</f>
        <v>Đường Hồng Thập Tự</v>
      </c>
      <c r="Z19" s="380" t="str">
        <f t="shared" ref="Z19:AA19" si="62">Z18</f>
        <v xml:space="preserve"> đoạn từ Đường Hùng Vương</v>
      </c>
      <c r="AA19" s="380" t="str">
        <f t="shared" si="62"/>
        <v xml:space="preserve"> đến Đường Hồ Thị Hương</v>
      </c>
      <c r="AB19" s="380" t="str">
        <f>AB12</f>
        <v xml:space="preserve"> đã được đầu tư mặt đường nhựa, bê tông xi măng:</v>
      </c>
      <c r="AC19" s="380" t="str">
        <f>AC12</f>
        <v>- Có bề rộng ≥5m, cách đường giao thông ≤600m.</v>
      </c>
      <c r="AD19" s="380" t="str">
        <f>AD12</f>
        <v>- Có bề rộng từ ≥3m đến &lt;5m, cách đường giao thông ≤400m.</v>
      </c>
      <c r="AE19" s="380">
        <f>AE12</f>
        <v>0</v>
      </c>
    </row>
    <row r="20" spans="1:31" s="18" customFormat="1" ht="130.5" customHeight="1">
      <c r="A20" s="86">
        <f t="shared" si="8"/>
        <v>17</v>
      </c>
      <c r="B20" s="86" t="str">
        <f t="shared" ref="B20:B24" si="63">B13</f>
        <v>VT3</v>
      </c>
      <c r="C20" s="454" t="str">
        <f>X20&amp;Y20&amp;Z20&amp;AA20&amp;AB20&amp;"
"&amp;AC20&amp;"
"&amp;AD20&amp;"
"&amp;AE20</f>
        <v>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0" s="455"/>
      <c r="E20" s="456"/>
      <c r="F20" s="180">
        <f t="shared" si="47"/>
        <v>1500</v>
      </c>
      <c r="G20" s="223">
        <f t="shared" si="48"/>
        <v>1050</v>
      </c>
      <c r="H20" s="223">
        <f t="shared" si="49"/>
        <v>900</v>
      </c>
      <c r="I20" s="180">
        <f t="shared" si="3"/>
        <v>2000</v>
      </c>
      <c r="J20" s="223">
        <f t="shared" si="4"/>
        <v>1400</v>
      </c>
      <c r="K20" s="223">
        <f t="shared" si="5"/>
        <v>1200</v>
      </c>
      <c r="L20" s="176">
        <f t="shared" si="50"/>
        <v>1.3333333333333333</v>
      </c>
      <c r="M20" s="398">
        <f t="shared" si="51"/>
        <v>1.3333333333333333</v>
      </c>
      <c r="N20" s="398">
        <f t="shared" si="52"/>
        <v>1.3333333333333333</v>
      </c>
      <c r="O20" s="387">
        <f t="shared" si="53"/>
        <v>4000</v>
      </c>
      <c r="P20" s="387">
        <f t="shared" si="54"/>
        <v>2000</v>
      </c>
      <c r="Q20" s="387">
        <f t="shared" si="55"/>
        <v>1500</v>
      </c>
      <c r="R20" s="387">
        <f t="shared" si="56"/>
        <v>1000</v>
      </c>
      <c r="S20" s="380">
        <f t="shared" si="57"/>
        <v>5200</v>
      </c>
      <c r="T20" s="380">
        <f t="shared" si="58"/>
        <v>2600</v>
      </c>
      <c r="U20" s="380">
        <f t="shared" si="59"/>
        <v>2000</v>
      </c>
      <c r="V20" s="380">
        <f t="shared" si="60"/>
        <v>1300</v>
      </c>
      <c r="W20" s="380">
        <f t="shared" si="60"/>
        <v>3</v>
      </c>
      <c r="X20" s="380" t="str">
        <f t="shared" si="61"/>
        <v xml:space="preserve">Các tuyến đường giao thông đấu nối trực tiếp ra </v>
      </c>
      <c r="Y20" s="380" t="str">
        <f t="shared" ref="Y20:Z24" si="64">Y19</f>
        <v>Đường Hồng Thập Tự</v>
      </c>
      <c r="Z20" s="380" t="str">
        <f t="shared" si="64"/>
        <v xml:space="preserve"> đoạn từ Đường Hùng Vương</v>
      </c>
      <c r="AA20" s="380" t="str">
        <f t="shared" ref="AA20:AA24" si="65">AA19</f>
        <v xml:space="preserve"> đến Đường Hồ Thị Hương</v>
      </c>
      <c r="AB20" s="380" t="str">
        <f t="shared" ref="AB20:AE20" si="66">AB13</f>
        <v xml:space="preserve"> đã được đầu tư mặt đường nhựa, bê tông xi măng:</v>
      </c>
      <c r="AC20" s="380" t="str">
        <f t="shared" si="66"/>
        <v>- Có bề rộng ≥5m, cách đường giao thông &gt;600m.</v>
      </c>
      <c r="AD20" s="380" t="str">
        <f t="shared" si="66"/>
        <v>- Có bề rộng từ ≥3m đến &lt;5m, cách đường giao thông từ &gt;400m đến ≤600m.</v>
      </c>
      <c r="AE20" s="380" t="str">
        <f t="shared" si="66"/>
        <v>- Có bề rộng &lt;3m, cách đường giao thông ≤200m.</v>
      </c>
    </row>
    <row r="21" spans="1:31" s="18" customFormat="1" ht="126" customHeight="1">
      <c r="A21" s="86">
        <f t="shared" si="8"/>
        <v>18</v>
      </c>
      <c r="B21" s="86" t="str">
        <f t="shared" si="63"/>
        <v>VT4</v>
      </c>
      <c r="C21" s="454" t="str">
        <f>X21&amp;Y21&amp;Z21&amp;AA21&amp;AB21</f>
        <v>Các tuyến đường giao thông đấu nối trực tiếp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&gt;200m.</v>
      </c>
      <c r="D21" s="455"/>
      <c r="E21" s="456"/>
      <c r="F21" s="180">
        <f t="shared" si="47"/>
        <v>1000</v>
      </c>
      <c r="G21" s="223">
        <f t="shared" si="48"/>
        <v>700</v>
      </c>
      <c r="H21" s="223">
        <f t="shared" si="49"/>
        <v>600</v>
      </c>
      <c r="I21" s="180">
        <f t="shared" si="3"/>
        <v>1300</v>
      </c>
      <c r="J21" s="223">
        <f t="shared" si="4"/>
        <v>910</v>
      </c>
      <c r="K21" s="223">
        <f t="shared" si="5"/>
        <v>780</v>
      </c>
      <c r="L21" s="176">
        <f t="shared" si="50"/>
        <v>1.3</v>
      </c>
      <c r="M21" s="398">
        <f t="shared" si="51"/>
        <v>1.3</v>
      </c>
      <c r="N21" s="398">
        <f t="shared" si="52"/>
        <v>1.3</v>
      </c>
      <c r="O21" s="387">
        <f t="shared" si="53"/>
        <v>4000</v>
      </c>
      <c r="P21" s="387">
        <f t="shared" si="54"/>
        <v>2000</v>
      </c>
      <c r="Q21" s="387">
        <f t="shared" si="55"/>
        <v>1500</v>
      </c>
      <c r="R21" s="387">
        <f t="shared" si="56"/>
        <v>1000</v>
      </c>
      <c r="S21" s="380">
        <f t="shared" si="57"/>
        <v>5200</v>
      </c>
      <c r="T21" s="380">
        <f t="shared" si="58"/>
        <v>2600</v>
      </c>
      <c r="U21" s="380">
        <f t="shared" si="59"/>
        <v>2000</v>
      </c>
      <c r="V21" s="380">
        <f t="shared" si="60"/>
        <v>1300</v>
      </c>
      <c r="W21" s="380">
        <f t="shared" si="60"/>
        <v>3</v>
      </c>
      <c r="X21" s="380" t="str">
        <f t="shared" si="61"/>
        <v xml:space="preserve">Các tuyến đường giao thông đấu nối trực tiếp ra </v>
      </c>
      <c r="Y21" s="380" t="str">
        <f t="shared" si="64"/>
        <v>Đường Hồng Thập Tự</v>
      </c>
      <c r="Z21" s="380" t="str">
        <f t="shared" si="64"/>
        <v xml:space="preserve"> đoạn từ Đường Hùng Vương</v>
      </c>
      <c r="AA21" s="380" t="str">
        <f t="shared" si="65"/>
        <v xml:space="preserve"> đến Đường Hồ Thị Hương</v>
      </c>
      <c r="AB21" s="380" t="str">
        <f t="shared" ref="AB21:AE21" si="67">AB14</f>
        <v xml:space="preserve"> đã được đầu tư mặt đường nhựa, bê tông xi măng:
- Có bề rộng từ ≥3m đến &lt;5m, cách đường giao thông &gt;600m.
- Có bề rộng &lt;3m, cách đường giao thông &gt;200m.</v>
      </c>
      <c r="AC21" s="380">
        <f t="shared" si="67"/>
        <v>0</v>
      </c>
      <c r="AD21" s="380">
        <f t="shared" si="67"/>
        <v>0</v>
      </c>
      <c r="AE21" s="380">
        <f t="shared" si="67"/>
        <v>0</v>
      </c>
    </row>
    <row r="22" spans="1:31" s="18" customFormat="1" ht="94.5" customHeight="1">
      <c r="A22" s="86">
        <f t="shared" si="8"/>
        <v>19</v>
      </c>
      <c r="B22" s="86" t="str">
        <f t="shared" si="63"/>
        <v>VT2*0,8</v>
      </c>
      <c r="C22" s="454" t="str">
        <f>X22&amp;Y22&amp;Z22&amp;AA22&amp;AB22&amp;"
"&amp;AC22&amp;"
"
&amp;AD22</f>
        <v>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v>
      </c>
      <c r="D22" s="455"/>
      <c r="E22" s="456"/>
      <c r="F22" s="180">
        <f t="shared" si="47"/>
        <v>2000</v>
      </c>
      <c r="G22" s="223">
        <f t="shared" si="48"/>
        <v>1400</v>
      </c>
      <c r="H22" s="223">
        <f t="shared" si="49"/>
        <v>1200</v>
      </c>
      <c r="I22" s="180">
        <f t="shared" si="3"/>
        <v>2300</v>
      </c>
      <c r="J22" s="223">
        <f t="shared" si="4"/>
        <v>1600</v>
      </c>
      <c r="K22" s="223">
        <f t="shared" si="5"/>
        <v>1400</v>
      </c>
      <c r="L22" s="176">
        <f t="shared" si="50"/>
        <v>1.1499999999999999</v>
      </c>
      <c r="M22" s="398">
        <f t="shared" si="51"/>
        <v>1.1428571428571428</v>
      </c>
      <c r="N22" s="398">
        <f t="shared" si="52"/>
        <v>1.1666666666666667</v>
      </c>
      <c r="O22" s="387">
        <f t="shared" si="53"/>
        <v>4000</v>
      </c>
      <c r="P22" s="387">
        <f t="shared" si="54"/>
        <v>2000</v>
      </c>
      <c r="Q22" s="387">
        <f t="shared" si="55"/>
        <v>1500</v>
      </c>
      <c r="R22" s="387">
        <f t="shared" si="56"/>
        <v>1000</v>
      </c>
      <c r="S22" s="380">
        <f t="shared" si="57"/>
        <v>5200</v>
      </c>
      <c r="T22" s="380">
        <f t="shared" si="58"/>
        <v>2600</v>
      </c>
      <c r="U22" s="380">
        <f t="shared" si="59"/>
        <v>2000</v>
      </c>
      <c r="V22" s="380">
        <f t="shared" si="60"/>
        <v>1300</v>
      </c>
      <c r="W22" s="380">
        <f t="shared" si="60"/>
        <v>3</v>
      </c>
      <c r="X22" s="380" t="str">
        <f t="shared" si="61"/>
        <v xml:space="preserve">Các tuyến đường giao thông không đấu nối trực tiếp và thông ra </v>
      </c>
      <c r="Y22" s="380" t="str">
        <f t="shared" si="64"/>
        <v>Đường Hồng Thập Tự</v>
      </c>
      <c r="Z22" s="380" t="str">
        <f t="shared" si="64"/>
        <v xml:space="preserve"> đoạn từ Đường Hùng Vương</v>
      </c>
      <c r="AA22" s="380" t="str">
        <f t="shared" si="65"/>
        <v xml:space="preserve"> đến Đường Hồ Thị Hương</v>
      </c>
      <c r="AB22" s="380" t="str">
        <f t="shared" ref="AB22:AE22" si="68">AB15</f>
        <v xml:space="preserve"> đã được đầu tư mặt đường nhựa, bê tông xi măng:</v>
      </c>
      <c r="AC22" s="380" t="str">
        <f t="shared" si="68"/>
        <v>- Có bề rộng ≥5m, cách đường giao thông ≤600m.</v>
      </c>
      <c r="AD22" s="380" t="str">
        <f t="shared" si="68"/>
        <v>- Có bề rộng từ ≥3m đến &lt;5m, cách đường giao thông ≤400m.</v>
      </c>
      <c r="AE22" s="380">
        <f t="shared" si="68"/>
        <v>0</v>
      </c>
    </row>
    <row r="23" spans="1:31" s="18" customFormat="1" ht="94.5" customHeight="1">
      <c r="A23" s="86">
        <f t="shared" si="8"/>
        <v>20</v>
      </c>
      <c r="B23" s="86" t="str">
        <f t="shared" si="63"/>
        <v>VT3*0,8</v>
      </c>
      <c r="C23" s="454" t="str">
        <f>X23&amp;Y23&amp;Z23&amp;AA23&amp;AB23&amp;"
"&amp;AC23&amp;"
"
&amp;AD23&amp;"
"&amp;AE23</f>
        <v>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 s="455"/>
      <c r="E23" s="456"/>
      <c r="F23" s="180">
        <f t="shared" si="47"/>
        <v>1500</v>
      </c>
      <c r="G23" s="223">
        <f t="shared" si="48"/>
        <v>1050</v>
      </c>
      <c r="H23" s="223">
        <f t="shared" si="49"/>
        <v>900</v>
      </c>
      <c r="I23" s="180">
        <f t="shared" si="3"/>
        <v>1800</v>
      </c>
      <c r="J23" s="223">
        <f t="shared" si="4"/>
        <v>1300</v>
      </c>
      <c r="K23" s="223">
        <f t="shared" si="5"/>
        <v>1100</v>
      </c>
      <c r="L23" s="176">
        <f t="shared" si="50"/>
        <v>1.2</v>
      </c>
      <c r="M23" s="398">
        <f t="shared" si="51"/>
        <v>1.2380952380952381</v>
      </c>
      <c r="N23" s="398">
        <f t="shared" si="52"/>
        <v>1.2222222222222223</v>
      </c>
      <c r="O23" s="387">
        <f t="shared" si="53"/>
        <v>4000</v>
      </c>
      <c r="P23" s="387">
        <f t="shared" si="54"/>
        <v>2000</v>
      </c>
      <c r="Q23" s="387">
        <f t="shared" si="55"/>
        <v>1500</v>
      </c>
      <c r="R23" s="387">
        <f t="shared" si="56"/>
        <v>1000</v>
      </c>
      <c r="S23" s="380">
        <f t="shared" si="57"/>
        <v>5200</v>
      </c>
      <c r="T23" s="380">
        <f t="shared" si="58"/>
        <v>2600</v>
      </c>
      <c r="U23" s="380">
        <f t="shared" si="59"/>
        <v>2000</v>
      </c>
      <c r="V23" s="380">
        <f t="shared" si="60"/>
        <v>1300</v>
      </c>
      <c r="W23" s="380">
        <f t="shared" si="60"/>
        <v>3</v>
      </c>
      <c r="X23" s="380" t="str">
        <f t="shared" si="61"/>
        <v xml:space="preserve">Các tuyến đường giao thông không đấu nối trực tiếp và thông ra </v>
      </c>
      <c r="Y23" s="380" t="str">
        <f t="shared" si="64"/>
        <v>Đường Hồng Thập Tự</v>
      </c>
      <c r="Z23" s="380" t="str">
        <f t="shared" si="64"/>
        <v xml:space="preserve"> đoạn từ Đường Hùng Vương</v>
      </c>
      <c r="AA23" s="380" t="str">
        <f t="shared" si="65"/>
        <v xml:space="preserve"> đến Đường Hồ Thị Hương</v>
      </c>
      <c r="AB23" s="380" t="str">
        <f t="shared" ref="AB23:AE23" si="69">AB16</f>
        <v xml:space="preserve"> đã được đầu tư mặt đường nhựa, bê tông xi măng:</v>
      </c>
      <c r="AC23" s="380" t="str">
        <f t="shared" si="69"/>
        <v>- Có bề rộng ≥5m, cách đường giao thông &gt;600m.</v>
      </c>
      <c r="AD23" s="380" t="str">
        <f t="shared" si="69"/>
        <v>- Có bề rộng từ ≥3m đến &lt;5m, cách đường giao thông từ &gt;400m đến ≤600m.</v>
      </c>
      <c r="AE23" s="380" t="str">
        <f t="shared" si="69"/>
        <v>- Có bề rộng &lt;3m, cách đường giao thông ≤200m.</v>
      </c>
    </row>
    <row r="24" spans="1:31" s="18" customFormat="1" ht="126" customHeight="1">
      <c r="A24" s="86">
        <f t="shared" si="8"/>
        <v>21</v>
      </c>
      <c r="B24" s="86" t="str">
        <f t="shared" si="63"/>
        <v>VT4*0,8</v>
      </c>
      <c r="C24" s="454" t="str">
        <f>X24&amp;Y24&amp;Z24&amp;AA24&amp;AB24</f>
        <v>Các tuyến đường giao thông không đấu nối trực tiếp và thông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 200m.</v>
      </c>
      <c r="D24" s="455"/>
      <c r="E24" s="456"/>
      <c r="F24" s="180">
        <f t="shared" si="47"/>
        <v>1000</v>
      </c>
      <c r="G24" s="223">
        <f t="shared" si="48"/>
        <v>700</v>
      </c>
      <c r="H24" s="223">
        <f t="shared" si="49"/>
        <v>600</v>
      </c>
      <c r="I24" s="180">
        <f t="shared" si="3"/>
        <v>1200</v>
      </c>
      <c r="J24" s="223">
        <f t="shared" si="4"/>
        <v>840</v>
      </c>
      <c r="K24" s="223">
        <f t="shared" si="5"/>
        <v>720</v>
      </c>
      <c r="L24" s="176">
        <f t="shared" si="50"/>
        <v>1.2</v>
      </c>
      <c r="M24" s="398">
        <f t="shared" si="51"/>
        <v>1.2</v>
      </c>
      <c r="N24" s="398">
        <f t="shared" si="52"/>
        <v>1.2</v>
      </c>
      <c r="O24" s="387">
        <f t="shared" si="53"/>
        <v>4000</v>
      </c>
      <c r="P24" s="387">
        <f t="shared" si="54"/>
        <v>2000</v>
      </c>
      <c r="Q24" s="387">
        <f t="shared" si="55"/>
        <v>1500</v>
      </c>
      <c r="R24" s="387">
        <f t="shared" si="56"/>
        <v>1000</v>
      </c>
      <c r="S24" s="380">
        <f t="shared" si="57"/>
        <v>5200</v>
      </c>
      <c r="T24" s="380">
        <f t="shared" si="58"/>
        <v>2600</v>
      </c>
      <c r="U24" s="380">
        <f t="shared" si="59"/>
        <v>2000</v>
      </c>
      <c r="V24" s="380">
        <f t="shared" si="60"/>
        <v>1300</v>
      </c>
      <c r="W24" s="380">
        <f t="shared" si="60"/>
        <v>3</v>
      </c>
      <c r="X24" s="380" t="str">
        <f t="shared" si="61"/>
        <v xml:space="preserve">Các tuyến đường giao thông không đấu nối trực tiếp và thông ra </v>
      </c>
      <c r="Y24" s="380" t="str">
        <f t="shared" si="64"/>
        <v>Đường Hồng Thập Tự</v>
      </c>
      <c r="Z24" s="380" t="str">
        <f t="shared" si="64"/>
        <v xml:space="preserve"> đoạn từ Đường Hùng Vương</v>
      </c>
      <c r="AA24" s="380" t="str">
        <f t="shared" si="65"/>
        <v xml:space="preserve"> đến Đường Hồ Thị Hương</v>
      </c>
      <c r="AB24" s="380" t="str">
        <f t="shared" ref="AB24:AE24" si="70">AB17</f>
        <v xml:space="preserve"> đã được đầu tư mặt đường nhựa, bê tông xi măng:
- Có bề rộng từ ≥3m đến &lt;5m, cách đường giao thông &gt;600m.
- Có bề rộng &lt;3m, cách đường giao thông &gt; 200m.</v>
      </c>
      <c r="AC24" s="380">
        <f t="shared" si="70"/>
        <v>0</v>
      </c>
      <c r="AD24" s="380">
        <f t="shared" si="70"/>
        <v>0</v>
      </c>
      <c r="AE24" s="380">
        <f t="shared" si="70"/>
        <v>0</v>
      </c>
    </row>
    <row r="25" spans="1:31" s="18" customFormat="1" ht="31.5" customHeight="1">
      <c r="A25" s="86">
        <f t="shared" si="8"/>
        <v>22</v>
      </c>
      <c r="B25" s="86" t="str">
        <f>'Đầu vào (2)'!G22</f>
        <v>LK6DT</v>
      </c>
      <c r="C25" s="94" t="str">
        <f>'Đầu vào (2)'!H22</f>
        <v>Đường Hoàng Diệu</v>
      </c>
      <c r="D25" s="94" t="str">
        <f>'Đầu vào (2)'!I22</f>
        <v>Đường Hồ Thị Hương</v>
      </c>
      <c r="E25" s="94" t="str">
        <f>'Đầu vào (2)'!K22</f>
        <v>Đường Ngô Quyền</v>
      </c>
      <c r="F25" s="96">
        <f>O25</f>
        <v>3200</v>
      </c>
      <c r="G25" s="256">
        <f>F25*0.7</f>
        <v>2240</v>
      </c>
      <c r="H25" s="256">
        <f>F25*0.6</f>
        <v>1920</v>
      </c>
      <c r="I25" s="96">
        <f>S25</f>
        <v>4500</v>
      </c>
      <c r="J25" s="223">
        <f t="shared" si="4"/>
        <v>3200</v>
      </c>
      <c r="K25" s="223">
        <f t="shared" si="5"/>
        <v>2700</v>
      </c>
      <c r="L25" s="405">
        <f>I25/F25</f>
        <v>1.40625</v>
      </c>
      <c r="M25" s="379">
        <f>J25/G25</f>
        <v>1.4285714285714286</v>
      </c>
      <c r="N25" s="379">
        <f>K25/H25</f>
        <v>1.40625</v>
      </c>
      <c r="O25" s="387">
        <f>'Đầu vào (2)'!L22</f>
        <v>3200</v>
      </c>
      <c r="P25" s="387">
        <f>'Đầu vào (2)'!M22</f>
        <v>1600</v>
      </c>
      <c r="Q25" s="387">
        <f>'Đầu vào (2)'!N22</f>
        <v>1300</v>
      </c>
      <c r="R25" s="387">
        <f>'Đầu vào (2)'!O22</f>
        <v>950</v>
      </c>
      <c r="S25" s="380">
        <f>VLOOKUP(B25,'[1]Giá đề xuất ODT'!$G$11:$AD$2233,21,0)</f>
        <v>4500</v>
      </c>
      <c r="T25" s="380">
        <f>VLOOKUP(B25,'[1]Giá đề xuất ODT'!$G$11:$AD$2233,22,0)</f>
        <v>2200</v>
      </c>
      <c r="U25" s="380">
        <f>VLOOKUP(B25,'[1]Giá đề xuất ODT'!$G$11:$AD$2233,23,0)</f>
        <v>1800</v>
      </c>
      <c r="V25" s="380">
        <f>VLOOKUP(B25,'[1]Giá đề xuất ODT'!$G$11:$AD$2233,24,0)</f>
        <v>1300</v>
      </c>
      <c r="W25" s="380">
        <v>3</v>
      </c>
      <c r="X25" s="380"/>
      <c r="Y25" s="380" t="str">
        <f>C25</f>
        <v>Đường Hoàng Diệu</v>
      </c>
      <c r="Z25" s="380" t="str">
        <f>" đoạn từ "&amp;D25</f>
        <v xml:space="preserve"> đoạn từ Đường Hồ Thị Hương</v>
      </c>
      <c r="AA25" s="380" t="str">
        <f>" đến "&amp;E25</f>
        <v xml:space="preserve"> đến Đường Ngô Quyền</v>
      </c>
      <c r="AB25" s="380"/>
      <c r="AC25" s="380"/>
      <c r="AD25" s="380"/>
      <c r="AE25" s="380">
        <v>0</v>
      </c>
    </row>
    <row r="26" spans="1:31" s="18" customFormat="1" ht="94.5" customHeight="1">
      <c r="A26" s="86">
        <f t="shared" si="8"/>
        <v>23</v>
      </c>
      <c r="B26" s="86" t="str">
        <f t="shared" ref="B26:B31" si="71">B19</f>
        <v>VT2</v>
      </c>
      <c r="C26" s="464" t="str">
        <f>X26&amp;Y26&amp;Z26&amp;AA26&amp;AB26&amp;"
"&amp;AC26&amp;"
"
&amp;AD26</f>
        <v>Các tuyến đường giao thông đấu nối trực tiếp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v>
      </c>
      <c r="D26" s="465"/>
      <c r="E26" s="466"/>
      <c r="F26" s="180">
        <f t="shared" ref="F26:F31" si="72">IF(B26="VT2",P26,IF(B26="VT3",Q26,IF(B26="VT2*0,8",P26,IF(B26="VT3*0,8",Q26,R26))))</f>
        <v>1600</v>
      </c>
      <c r="G26" s="223">
        <f t="shared" ref="G26:G31" si="73">F26*0.7</f>
        <v>1120</v>
      </c>
      <c r="H26" s="223">
        <f t="shared" ref="H26:H31" si="74">F26*0.6</f>
        <v>960</v>
      </c>
      <c r="I26" s="180">
        <f t="shared" si="3"/>
        <v>2200</v>
      </c>
      <c r="J26" s="223">
        <f t="shared" si="4"/>
        <v>1500</v>
      </c>
      <c r="K26" s="223">
        <f t="shared" si="5"/>
        <v>1300</v>
      </c>
      <c r="L26" s="176">
        <f t="shared" ref="L26:L31" si="75">I26/F26</f>
        <v>1.375</v>
      </c>
      <c r="M26" s="398">
        <f t="shared" ref="M26:M31" si="76">J26/G26</f>
        <v>1.3392857142857142</v>
      </c>
      <c r="N26" s="398">
        <f t="shared" ref="N26:N31" si="77">K26/H26</f>
        <v>1.3541666666666667</v>
      </c>
      <c r="O26" s="387">
        <f t="shared" ref="O26:O31" si="78">O25</f>
        <v>3200</v>
      </c>
      <c r="P26" s="387">
        <f t="shared" ref="P26:P31" si="79">P25</f>
        <v>1600</v>
      </c>
      <c r="Q26" s="387">
        <f t="shared" ref="Q26:Q31" si="80">Q25</f>
        <v>1300</v>
      </c>
      <c r="R26" s="387">
        <f t="shared" ref="R26:R31" si="81">R25</f>
        <v>950</v>
      </c>
      <c r="S26" s="380">
        <f t="shared" ref="S26:S31" si="82">S25</f>
        <v>4500</v>
      </c>
      <c r="T26" s="380">
        <f t="shared" ref="T26:T31" si="83">T25</f>
        <v>2200</v>
      </c>
      <c r="U26" s="380">
        <f t="shared" ref="U26:U31" si="84">U25</f>
        <v>1800</v>
      </c>
      <c r="V26" s="380">
        <f t="shared" ref="V26:W31" si="85">V25</f>
        <v>1300</v>
      </c>
      <c r="W26" s="380">
        <f t="shared" si="85"/>
        <v>3</v>
      </c>
      <c r="X26" s="380" t="str">
        <f t="shared" ref="X26:X31" si="86">X19</f>
        <v xml:space="preserve">Các tuyến đường giao thông đấu nối trực tiếp ra </v>
      </c>
      <c r="Y26" s="380" t="str">
        <f t="shared" ref="Y26:Z31" si="87">Y25</f>
        <v>Đường Hoàng Diệu</v>
      </c>
      <c r="Z26" s="380" t="str">
        <f t="shared" si="87"/>
        <v xml:space="preserve"> đoạn từ Đường Hồ Thị Hương</v>
      </c>
      <c r="AA26" s="380" t="str">
        <f t="shared" ref="AA26:AA31" si="88">AA25</f>
        <v xml:space="preserve"> đến Đường Ngô Quyền</v>
      </c>
      <c r="AB26" s="380" t="str">
        <f>AB19</f>
        <v xml:space="preserve"> đã được đầu tư mặt đường nhựa, bê tông xi măng:</v>
      </c>
      <c r="AC26" s="380" t="str">
        <f>AC19</f>
        <v>- Có bề rộng ≥5m, cách đường giao thông ≤600m.</v>
      </c>
      <c r="AD26" s="380" t="str">
        <f>AD19</f>
        <v>- Có bề rộng từ ≥3m đến &lt;5m, cách đường giao thông ≤400m.</v>
      </c>
      <c r="AE26" s="380">
        <f>AE19</f>
        <v>0</v>
      </c>
    </row>
    <row r="27" spans="1:31" s="18" customFormat="1" ht="110.25" customHeight="1">
      <c r="A27" s="86">
        <f t="shared" si="8"/>
        <v>24</v>
      </c>
      <c r="B27" s="86" t="str">
        <f t="shared" si="71"/>
        <v>VT3</v>
      </c>
      <c r="C27" s="467" t="str">
        <f>X27&amp;Y27&amp;Z27&amp;AA27&amp;AB27&amp;"
"&amp;AC27&amp;"
"&amp;AD27&amp;"
"&amp;AE27</f>
        <v>Các tuyến đường giao thông đấu nối trực tiếp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8"/>
      <c r="E27" s="469"/>
      <c r="F27" s="180">
        <f t="shared" si="72"/>
        <v>1300</v>
      </c>
      <c r="G27" s="223">
        <f t="shared" si="73"/>
        <v>909.99999999999989</v>
      </c>
      <c r="H27" s="223">
        <f t="shared" si="74"/>
        <v>780</v>
      </c>
      <c r="I27" s="180">
        <f t="shared" si="3"/>
        <v>1800</v>
      </c>
      <c r="J27" s="223">
        <f t="shared" si="4"/>
        <v>1300</v>
      </c>
      <c r="K27" s="223">
        <f t="shared" si="5"/>
        <v>1100</v>
      </c>
      <c r="L27" s="176">
        <f t="shared" si="75"/>
        <v>1.3846153846153846</v>
      </c>
      <c r="M27" s="398">
        <f t="shared" si="76"/>
        <v>1.4285714285714288</v>
      </c>
      <c r="N27" s="398">
        <f t="shared" si="77"/>
        <v>1.4102564102564104</v>
      </c>
      <c r="O27" s="387">
        <f t="shared" si="78"/>
        <v>3200</v>
      </c>
      <c r="P27" s="387">
        <f t="shared" si="79"/>
        <v>1600</v>
      </c>
      <c r="Q27" s="387">
        <f t="shared" si="80"/>
        <v>1300</v>
      </c>
      <c r="R27" s="387">
        <f t="shared" si="81"/>
        <v>950</v>
      </c>
      <c r="S27" s="380">
        <f t="shared" si="82"/>
        <v>4500</v>
      </c>
      <c r="T27" s="380">
        <f t="shared" si="83"/>
        <v>2200</v>
      </c>
      <c r="U27" s="380">
        <f t="shared" si="84"/>
        <v>1800</v>
      </c>
      <c r="V27" s="380">
        <f t="shared" si="85"/>
        <v>1300</v>
      </c>
      <c r="W27" s="380">
        <f t="shared" si="85"/>
        <v>3</v>
      </c>
      <c r="X27" s="380" t="str">
        <f t="shared" si="86"/>
        <v xml:space="preserve">Các tuyến đường giao thông đấu nối trực tiếp ra </v>
      </c>
      <c r="Y27" s="380" t="str">
        <f t="shared" si="87"/>
        <v>Đường Hoàng Diệu</v>
      </c>
      <c r="Z27" s="380" t="str">
        <f t="shared" si="87"/>
        <v xml:space="preserve"> đoạn từ Đường Hồ Thị Hương</v>
      </c>
      <c r="AA27" s="380" t="str">
        <f t="shared" si="88"/>
        <v xml:space="preserve"> đến Đường Ngô Quyền</v>
      </c>
      <c r="AB27" s="380" t="str">
        <f t="shared" ref="AB27:AE27" si="89">AB20</f>
        <v xml:space="preserve"> đã được đầu tư mặt đường nhựa, bê tông xi măng:</v>
      </c>
      <c r="AC27" s="380" t="str">
        <f t="shared" si="89"/>
        <v>- Có bề rộng ≥5m, cách đường giao thông &gt;600m.</v>
      </c>
      <c r="AD27" s="380" t="str">
        <f t="shared" si="89"/>
        <v>- Có bề rộng từ ≥3m đến &lt;5m, cách đường giao thông từ &gt;400m đến ≤600m.</v>
      </c>
      <c r="AE27" s="380" t="str">
        <f t="shared" si="89"/>
        <v>- Có bề rộng &lt;3m, cách đường giao thông ≤200m.</v>
      </c>
    </row>
    <row r="28" spans="1:31" s="18" customFormat="1" ht="126" customHeight="1">
      <c r="A28" s="86">
        <f t="shared" si="8"/>
        <v>25</v>
      </c>
      <c r="B28" s="86" t="str">
        <f t="shared" si="71"/>
        <v>VT4</v>
      </c>
      <c r="C28" s="467" t="str">
        <f>X28&amp;Y28&amp;Z28&amp;AA28&amp;AB28</f>
        <v>Các tuyến đường giao thông đấu nối trực tiếp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&gt;200m.</v>
      </c>
      <c r="D28" s="468"/>
      <c r="E28" s="469"/>
      <c r="F28" s="180">
        <f t="shared" si="72"/>
        <v>950</v>
      </c>
      <c r="G28" s="223">
        <f t="shared" si="73"/>
        <v>665</v>
      </c>
      <c r="H28" s="223">
        <f t="shared" si="74"/>
        <v>570</v>
      </c>
      <c r="I28" s="180">
        <f t="shared" si="3"/>
        <v>1300</v>
      </c>
      <c r="J28" s="223">
        <f t="shared" si="4"/>
        <v>910</v>
      </c>
      <c r="K28" s="223">
        <f t="shared" si="5"/>
        <v>780</v>
      </c>
      <c r="L28" s="176">
        <f t="shared" si="75"/>
        <v>1.368421052631579</v>
      </c>
      <c r="M28" s="398">
        <f t="shared" si="76"/>
        <v>1.368421052631579</v>
      </c>
      <c r="N28" s="398">
        <f t="shared" si="77"/>
        <v>1.368421052631579</v>
      </c>
      <c r="O28" s="387">
        <f t="shared" si="78"/>
        <v>3200</v>
      </c>
      <c r="P28" s="387">
        <f t="shared" si="79"/>
        <v>1600</v>
      </c>
      <c r="Q28" s="387">
        <f t="shared" si="80"/>
        <v>1300</v>
      </c>
      <c r="R28" s="387">
        <f t="shared" si="81"/>
        <v>950</v>
      </c>
      <c r="S28" s="380">
        <f t="shared" si="82"/>
        <v>4500</v>
      </c>
      <c r="T28" s="380">
        <f t="shared" si="83"/>
        <v>2200</v>
      </c>
      <c r="U28" s="380">
        <f t="shared" si="84"/>
        <v>1800</v>
      </c>
      <c r="V28" s="380">
        <f t="shared" si="85"/>
        <v>1300</v>
      </c>
      <c r="W28" s="380">
        <f t="shared" si="85"/>
        <v>3</v>
      </c>
      <c r="X28" s="380" t="str">
        <f t="shared" si="86"/>
        <v xml:space="preserve">Các tuyến đường giao thông đấu nối trực tiếp ra </v>
      </c>
      <c r="Y28" s="380" t="str">
        <f t="shared" si="87"/>
        <v>Đường Hoàng Diệu</v>
      </c>
      <c r="Z28" s="380" t="str">
        <f t="shared" si="87"/>
        <v xml:space="preserve"> đoạn từ Đường Hồ Thị Hương</v>
      </c>
      <c r="AA28" s="380" t="str">
        <f t="shared" si="88"/>
        <v xml:space="preserve"> đến Đường Ngô Quyền</v>
      </c>
      <c r="AB28" s="380" t="str">
        <f t="shared" ref="AB28:AE28" si="90">AB21</f>
        <v xml:space="preserve"> đã được đầu tư mặt đường nhựa, bê tông xi măng:
- Có bề rộng từ ≥3m đến &lt;5m, cách đường giao thông &gt;600m.
- Có bề rộng &lt;3m, cách đường giao thông &gt;200m.</v>
      </c>
      <c r="AC28" s="380">
        <f t="shared" si="90"/>
        <v>0</v>
      </c>
      <c r="AD28" s="380">
        <f t="shared" si="90"/>
        <v>0</v>
      </c>
      <c r="AE28" s="380">
        <f t="shared" si="90"/>
        <v>0</v>
      </c>
    </row>
    <row r="29" spans="1:31" s="18" customFormat="1" ht="94.5" customHeight="1">
      <c r="A29" s="86">
        <f t="shared" si="8"/>
        <v>26</v>
      </c>
      <c r="B29" s="86" t="str">
        <f t="shared" si="71"/>
        <v>VT2*0,8</v>
      </c>
      <c r="C29" s="467" t="str">
        <f>X29&amp;Y29&amp;Z29&amp;AA29&amp;AB29&amp;"
"&amp;AC29&amp;"
"
&amp;AD29</f>
        <v>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v>
      </c>
      <c r="D29" s="468"/>
      <c r="E29" s="469"/>
      <c r="F29" s="180">
        <f t="shared" si="72"/>
        <v>1600</v>
      </c>
      <c r="G29" s="223">
        <f t="shared" si="73"/>
        <v>1120</v>
      </c>
      <c r="H29" s="223">
        <f t="shared" si="74"/>
        <v>960</v>
      </c>
      <c r="I29" s="180">
        <f t="shared" si="3"/>
        <v>2000</v>
      </c>
      <c r="J29" s="223">
        <f t="shared" si="4"/>
        <v>1400</v>
      </c>
      <c r="K29" s="223">
        <f t="shared" si="5"/>
        <v>1200</v>
      </c>
      <c r="L29" s="176">
        <f t="shared" si="75"/>
        <v>1.25</v>
      </c>
      <c r="M29" s="398">
        <f t="shared" si="76"/>
        <v>1.25</v>
      </c>
      <c r="N29" s="398">
        <f t="shared" si="77"/>
        <v>1.25</v>
      </c>
      <c r="O29" s="387">
        <f t="shared" si="78"/>
        <v>3200</v>
      </c>
      <c r="P29" s="387">
        <f t="shared" si="79"/>
        <v>1600</v>
      </c>
      <c r="Q29" s="387">
        <f t="shared" si="80"/>
        <v>1300</v>
      </c>
      <c r="R29" s="387">
        <f t="shared" si="81"/>
        <v>950</v>
      </c>
      <c r="S29" s="380">
        <f t="shared" si="82"/>
        <v>4500</v>
      </c>
      <c r="T29" s="380">
        <f t="shared" si="83"/>
        <v>2200</v>
      </c>
      <c r="U29" s="380">
        <f t="shared" si="84"/>
        <v>1800</v>
      </c>
      <c r="V29" s="380">
        <f t="shared" si="85"/>
        <v>1300</v>
      </c>
      <c r="W29" s="380">
        <f t="shared" si="85"/>
        <v>3</v>
      </c>
      <c r="X29" s="380" t="str">
        <f t="shared" si="86"/>
        <v xml:space="preserve">Các tuyến đường giao thông không đấu nối trực tiếp và thông ra </v>
      </c>
      <c r="Y29" s="380" t="str">
        <f t="shared" si="87"/>
        <v>Đường Hoàng Diệu</v>
      </c>
      <c r="Z29" s="380" t="str">
        <f t="shared" si="87"/>
        <v xml:space="preserve"> đoạn từ Đường Hồ Thị Hương</v>
      </c>
      <c r="AA29" s="380" t="str">
        <f t="shared" si="88"/>
        <v xml:space="preserve"> đến Đường Ngô Quyền</v>
      </c>
      <c r="AB29" s="380" t="str">
        <f t="shared" ref="AB29:AE29" si="91">AB22</f>
        <v xml:space="preserve"> đã được đầu tư mặt đường nhựa, bê tông xi măng:</v>
      </c>
      <c r="AC29" s="380" t="str">
        <f t="shared" si="91"/>
        <v>- Có bề rộng ≥5m, cách đường giao thông ≤600m.</v>
      </c>
      <c r="AD29" s="380" t="str">
        <f t="shared" si="91"/>
        <v>- Có bề rộng từ ≥3m đến &lt;5m, cách đường giao thông ≤400m.</v>
      </c>
      <c r="AE29" s="380">
        <f t="shared" si="91"/>
        <v>0</v>
      </c>
    </row>
    <row r="30" spans="1:31" s="18" customFormat="1" ht="94.5" customHeight="1">
      <c r="A30" s="86">
        <f t="shared" si="8"/>
        <v>27</v>
      </c>
      <c r="B30" s="86" t="str">
        <f t="shared" si="71"/>
        <v>VT3*0,8</v>
      </c>
      <c r="C30" s="467" t="str">
        <f>X30&amp;Y30&amp;Z30&amp;AA30&amp;AB30&amp;"
"&amp;AC30&amp;"
"
&amp;AD30&amp;"
"&amp;AE30</f>
        <v>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8"/>
      <c r="E30" s="469"/>
      <c r="F30" s="180">
        <f t="shared" si="72"/>
        <v>1300</v>
      </c>
      <c r="G30" s="223">
        <f t="shared" si="73"/>
        <v>909.99999999999989</v>
      </c>
      <c r="H30" s="223">
        <f t="shared" si="74"/>
        <v>780</v>
      </c>
      <c r="I30" s="180">
        <f t="shared" si="3"/>
        <v>1600</v>
      </c>
      <c r="J30" s="223">
        <f t="shared" si="4"/>
        <v>1100</v>
      </c>
      <c r="K30" s="223">
        <f t="shared" si="5"/>
        <v>960</v>
      </c>
      <c r="L30" s="176">
        <f t="shared" si="75"/>
        <v>1.2307692307692308</v>
      </c>
      <c r="M30" s="398">
        <f t="shared" si="76"/>
        <v>1.2087912087912089</v>
      </c>
      <c r="N30" s="398">
        <f t="shared" si="77"/>
        <v>1.2307692307692308</v>
      </c>
      <c r="O30" s="387">
        <f t="shared" si="78"/>
        <v>3200</v>
      </c>
      <c r="P30" s="387">
        <f t="shared" si="79"/>
        <v>1600</v>
      </c>
      <c r="Q30" s="387">
        <f t="shared" si="80"/>
        <v>1300</v>
      </c>
      <c r="R30" s="387">
        <f t="shared" si="81"/>
        <v>950</v>
      </c>
      <c r="S30" s="380">
        <f t="shared" si="82"/>
        <v>4500</v>
      </c>
      <c r="T30" s="380">
        <f t="shared" si="83"/>
        <v>2200</v>
      </c>
      <c r="U30" s="380">
        <f t="shared" si="84"/>
        <v>1800</v>
      </c>
      <c r="V30" s="380">
        <f t="shared" si="85"/>
        <v>1300</v>
      </c>
      <c r="W30" s="380">
        <f t="shared" si="85"/>
        <v>3</v>
      </c>
      <c r="X30" s="380" t="str">
        <f t="shared" si="86"/>
        <v xml:space="preserve">Các tuyến đường giao thông không đấu nối trực tiếp và thông ra </v>
      </c>
      <c r="Y30" s="380" t="str">
        <f t="shared" si="87"/>
        <v>Đường Hoàng Diệu</v>
      </c>
      <c r="Z30" s="380" t="str">
        <f t="shared" si="87"/>
        <v xml:space="preserve"> đoạn từ Đường Hồ Thị Hương</v>
      </c>
      <c r="AA30" s="380" t="str">
        <f t="shared" si="88"/>
        <v xml:space="preserve"> đến Đường Ngô Quyền</v>
      </c>
      <c r="AB30" s="380" t="str">
        <f t="shared" ref="AB30:AE30" si="92">AB23</f>
        <v xml:space="preserve"> đã được đầu tư mặt đường nhựa, bê tông xi măng:</v>
      </c>
      <c r="AC30" s="380" t="str">
        <f t="shared" si="92"/>
        <v>- Có bề rộng ≥5m, cách đường giao thông &gt;600m.</v>
      </c>
      <c r="AD30" s="380" t="str">
        <f t="shared" si="92"/>
        <v>- Có bề rộng từ ≥3m đến &lt;5m, cách đường giao thông từ &gt;400m đến ≤600m.</v>
      </c>
      <c r="AE30" s="380" t="str">
        <f t="shared" si="92"/>
        <v>- Có bề rộng &lt;3m, cách đường giao thông ≤200m.</v>
      </c>
    </row>
    <row r="31" spans="1:31" s="18" customFormat="1" ht="126" customHeight="1">
      <c r="A31" s="86">
        <f t="shared" si="8"/>
        <v>28</v>
      </c>
      <c r="B31" s="86" t="str">
        <f t="shared" si="71"/>
        <v>VT4*0,8</v>
      </c>
      <c r="C31" s="470" t="str">
        <f>X31&amp;Y31&amp;Z31&amp;AA31&amp;AB31</f>
        <v>Các tuyến đường giao thông không đấu nối trực tiếp và thông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 200m.</v>
      </c>
      <c r="D31" s="471"/>
      <c r="E31" s="472"/>
      <c r="F31" s="180">
        <f t="shared" si="72"/>
        <v>950</v>
      </c>
      <c r="G31" s="223">
        <f t="shared" si="73"/>
        <v>665</v>
      </c>
      <c r="H31" s="223">
        <f t="shared" si="74"/>
        <v>570</v>
      </c>
      <c r="I31" s="180">
        <f t="shared" si="3"/>
        <v>1200</v>
      </c>
      <c r="J31" s="223">
        <f t="shared" si="4"/>
        <v>840</v>
      </c>
      <c r="K31" s="223">
        <f t="shared" si="5"/>
        <v>720</v>
      </c>
      <c r="L31" s="176">
        <f t="shared" si="75"/>
        <v>1.263157894736842</v>
      </c>
      <c r="M31" s="398">
        <f t="shared" si="76"/>
        <v>1.263157894736842</v>
      </c>
      <c r="N31" s="398">
        <f t="shared" si="77"/>
        <v>1.263157894736842</v>
      </c>
      <c r="O31" s="387">
        <f t="shared" si="78"/>
        <v>3200</v>
      </c>
      <c r="P31" s="387">
        <f t="shared" si="79"/>
        <v>1600</v>
      </c>
      <c r="Q31" s="387">
        <f t="shared" si="80"/>
        <v>1300</v>
      </c>
      <c r="R31" s="387">
        <f t="shared" si="81"/>
        <v>950</v>
      </c>
      <c r="S31" s="380">
        <f t="shared" si="82"/>
        <v>4500</v>
      </c>
      <c r="T31" s="380">
        <f t="shared" si="83"/>
        <v>2200</v>
      </c>
      <c r="U31" s="380">
        <f t="shared" si="84"/>
        <v>1800</v>
      </c>
      <c r="V31" s="380">
        <f t="shared" si="85"/>
        <v>1300</v>
      </c>
      <c r="W31" s="380">
        <f t="shared" si="85"/>
        <v>3</v>
      </c>
      <c r="X31" s="380" t="str">
        <f t="shared" si="86"/>
        <v xml:space="preserve">Các tuyến đường giao thông không đấu nối trực tiếp và thông ra </v>
      </c>
      <c r="Y31" s="380" t="str">
        <f t="shared" si="87"/>
        <v>Đường Hoàng Diệu</v>
      </c>
      <c r="Z31" s="380" t="str">
        <f t="shared" si="87"/>
        <v xml:space="preserve"> đoạn từ Đường Hồ Thị Hương</v>
      </c>
      <c r="AA31" s="380" t="str">
        <f t="shared" si="88"/>
        <v xml:space="preserve"> đến Đường Ngô Quyền</v>
      </c>
      <c r="AB31" s="380" t="str">
        <f t="shared" ref="AB31:AE31" si="93">AB24</f>
        <v xml:space="preserve"> đã được đầu tư mặt đường nhựa, bê tông xi măng:
- Có bề rộng từ ≥3m đến &lt;5m, cách đường giao thông &gt;600m.
- Có bề rộng &lt;3m, cách đường giao thông &gt; 200m.</v>
      </c>
      <c r="AC31" s="380">
        <f t="shared" si="93"/>
        <v>0</v>
      </c>
      <c r="AD31" s="380">
        <f t="shared" si="93"/>
        <v>0</v>
      </c>
      <c r="AE31" s="380">
        <f t="shared" si="93"/>
        <v>0</v>
      </c>
    </row>
    <row r="32" spans="1:31" s="72" customFormat="1" ht="63" customHeight="1">
      <c r="A32" s="86">
        <f t="shared" si="8"/>
        <v>29</v>
      </c>
      <c r="B32" s="86" t="str">
        <f>'Đầu vào (2)'!G29</f>
        <v>LK26DT_D1</v>
      </c>
      <c r="C32" s="94" t="str">
        <f>'Đầu vào (2)'!H29</f>
        <v>Đường Trần Phú</v>
      </c>
      <c r="D32" s="94" t="str">
        <f>'Đầu vào (2)'!I29</f>
        <v>Đường Hùng Vương</v>
      </c>
      <c r="E32" s="94" t="str">
        <f>'Đầu vào (2)'!K29</f>
        <v>Đường Hồ Thị Hương</v>
      </c>
      <c r="F32" s="96">
        <f>O32</f>
        <v>7200</v>
      </c>
      <c r="G32" s="256">
        <f>F32*0.7</f>
        <v>5040</v>
      </c>
      <c r="H32" s="256">
        <f>F32*0.6</f>
        <v>4320</v>
      </c>
      <c r="I32" s="96">
        <f>S32</f>
        <v>9500</v>
      </c>
      <c r="J32" s="223">
        <f t="shared" si="4"/>
        <v>6700</v>
      </c>
      <c r="K32" s="223">
        <f t="shared" si="5"/>
        <v>5700</v>
      </c>
      <c r="L32" s="405">
        <f>I32/F32</f>
        <v>1.3194444444444444</v>
      </c>
      <c r="M32" s="379">
        <f>J32/G32</f>
        <v>1.3293650793650793</v>
      </c>
      <c r="N32" s="379">
        <f>K32/H32</f>
        <v>1.3194444444444444</v>
      </c>
      <c r="O32" s="387">
        <f>'Đầu vào (2)'!L29</f>
        <v>7200</v>
      </c>
      <c r="P32" s="387">
        <f>'Đầu vào (2)'!M29</f>
        <v>3000</v>
      </c>
      <c r="Q32" s="387">
        <f>'Đầu vào (2)'!N29</f>
        <v>2500</v>
      </c>
      <c r="R32" s="387">
        <f>'Đầu vào (2)'!O29</f>
        <v>1700</v>
      </c>
      <c r="S32" s="380">
        <f>VLOOKUP(B32,'[1]Giá đề xuất ODT'!$G$11:$AD$2233,21,0)</f>
        <v>9500</v>
      </c>
      <c r="T32" s="380">
        <f>VLOOKUP(B32,'[1]Giá đề xuất ODT'!$G$11:$AD$2233,22,0)</f>
        <v>4000</v>
      </c>
      <c r="U32" s="380">
        <f>VLOOKUP(B32,'[1]Giá đề xuất ODT'!$G$11:$AD$2233,23,0)</f>
        <v>3300</v>
      </c>
      <c r="V32" s="380">
        <f>VLOOKUP(B32,'[1]Giá đề xuất ODT'!$G$11:$AD$2233,24,0)</f>
        <v>2300</v>
      </c>
      <c r="W32" s="380">
        <v>1</v>
      </c>
      <c r="X32" s="380"/>
      <c r="Y32" s="380" t="str">
        <f>C32</f>
        <v>Đường Trần Phú</v>
      </c>
      <c r="Z32" s="380" t="str">
        <f>" đoạn từ "&amp;D32</f>
        <v xml:space="preserve"> đoạn từ Đường Hùng Vương</v>
      </c>
      <c r="AA32" s="380" t="str">
        <f>" đến "&amp;E32</f>
        <v xml:space="preserve"> đến Đường Hồ Thị Hương</v>
      </c>
      <c r="AB32" s="380"/>
      <c r="AC32" s="380"/>
      <c r="AD32" s="380"/>
      <c r="AE32" s="380">
        <v>0</v>
      </c>
    </row>
    <row r="33" spans="1:31" s="72" customFormat="1" ht="94.5" customHeight="1">
      <c r="A33" s="86">
        <f t="shared" si="8"/>
        <v>30</v>
      </c>
      <c r="B33" s="86" t="str">
        <f t="shared" ref="B33:B38" si="94">B26</f>
        <v>VT2</v>
      </c>
      <c r="C33" s="464" t="str">
        <f>X33&amp;Y33&amp;Z33&amp;AA33&amp;AB33&amp;"
"&amp;AC33&amp;"
"
&amp;AD33</f>
        <v>Các tuyến đường giao thông đấu nối trực tiếp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v>
      </c>
      <c r="D33" s="465"/>
      <c r="E33" s="466"/>
      <c r="F33" s="180">
        <f t="shared" ref="F33:F38" si="95">IF(B33="VT2",P33,IF(B33="VT3",Q33,IF(B33="VT2*0,8",P33,IF(B33="VT3*0,8",Q33,R33))))</f>
        <v>3000</v>
      </c>
      <c r="G33" s="223">
        <f t="shared" ref="G33:G38" si="96">F33*0.7</f>
        <v>2100</v>
      </c>
      <c r="H33" s="223">
        <f t="shared" ref="H33:H38" si="97">F33*0.6</f>
        <v>1800</v>
      </c>
      <c r="I33" s="180">
        <f t="shared" si="3"/>
        <v>4000</v>
      </c>
      <c r="J33" s="223">
        <f t="shared" si="4"/>
        <v>2800</v>
      </c>
      <c r="K33" s="223">
        <f t="shared" si="5"/>
        <v>2400</v>
      </c>
      <c r="L33" s="176">
        <f t="shared" ref="L33:L38" si="98">I33/F33</f>
        <v>1.3333333333333333</v>
      </c>
      <c r="M33" s="398">
        <f t="shared" ref="M33:M38" si="99">J33/G33</f>
        <v>1.3333333333333333</v>
      </c>
      <c r="N33" s="398">
        <f t="shared" ref="N33:N38" si="100">K33/H33</f>
        <v>1.3333333333333333</v>
      </c>
      <c r="O33" s="387">
        <f t="shared" ref="O33:O38" si="101">O32</f>
        <v>7200</v>
      </c>
      <c r="P33" s="387">
        <f t="shared" ref="P33:P38" si="102">P32</f>
        <v>3000</v>
      </c>
      <c r="Q33" s="387">
        <f t="shared" ref="Q33:Q38" si="103">Q32</f>
        <v>2500</v>
      </c>
      <c r="R33" s="387">
        <f t="shared" ref="R33:R38" si="104">R32</f>
        <v>1700</v>
      </c>
      <c r="S33" s="380">
        <f t="shared" ref="S33:S38" si="105">S32</f>
        <v>9500</v>
      </c>
      <c r="T33" s="380">
        <f t="shared" ref="T33:T38" si="106">T32</f>
        <v>4000</v>
      </c>
      <c r="U33" s="380">
        <f t="shared" ref="U33:U38" si="107">U32</f>
        <v>3300</v>
      </c>
      <c r="V33" s="380">
        <f t="shared" ref="V33:W38" si="108">V32</f>
        <v>2300</v>
      </c>
      <c r="W33" s="380">
        <f t="shared" si="108"/>
        <v>1</v>
      </c>
      <c r="X33" s="380" t="str">
        <f t="shared" ref="X33:X38" si="109">X26</f>
        <v xml:space="preserve">Các tuyến đường giao thông đấu nối trực tiếp ra </v>
      </c>
      <c r="Y33" s="380" t="str">
        <f t="shared" ref="Y33:Z38" si="110">Y32</f>
        <v>Đường Trần Phú</v>
      </c>
      <c r="Z33" s="380" t="str">
        <f t="shared" si="110"/>
        <v xml:space="preserve"> đoạn từ Đường Hùng Vương</v>
      </c>
      <c r="AA33" s="380" t="str">
        <f t="shared" ref="AA33:AA38" si="111">AA32</f>
        <v xml:space="preserve"> đến Đường Hồ Thị Hương</v>
      </c>
      <c r="AB33" s="380" t="str">
        <f>AB26</f>
        <v xml:space="preserve"> đã được đầu tư mặt đường nhựa, bê tông xi măng:</v>
      </c>
      <c r="AC33" s="380" t="str">
        <f>AC26</f>
        <v>- Có bề rộng ≥5m, cách đường giao thông ≤600m.</v>
      </c>
      <c r="AD33" s="380" t="str">
        <f>AD26</f>
        <v>- Có bề rộng từ ≥3m đến &lt;5m, cách đường giao thông ≤400m.</v>
      </c>
      <c r="AE33" s="380">
        <f>AE26</f>
        <v>0</v>
      </c>
    </row>
    <row r="34" spans="1:31" s="72" customFormat="1" ht="110.25" customHeight="1">
      <c r="A34" s="86">
        <f t="shared" si="8"/>
        <v>31</v>
      </c>
      <c r="B34" s="86" t="str">
        <f t="shared" si="94"/>
        <v>VT3</v>
      </c>
      <c r="C34" s="467" t="str">
        <f>X34&amp;Y34&amp;Z34&amp;AA34&amp;AB34&amp;"
"&amp;AC34&amp;"
"&amp;AD34&amp;"
"&amp;AE34</f>
        <v>Các tuyến đường giao thông đấu nối trực tiếp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8"/>
      <c r="E34" s="469"/>
      <c r="F34" s="180">
        <f t="shared" si="95"/>
        <v>2500</v>
      </c>
      <c r="G34" s="223">
        <f t="shared" si="96"/>
        <v>1750</v>
      </c>
      <c r="H34" s="223">
        <f t="shared" si="97"/>
        <v>1500</v>
      </c>
      <c r="I34" s="180">
        <f t="shared" si="3"/>
        <v>3300</v>
      </c>
      <c r="J34" s="223">
        <f t="shared" si="4"/>
        <v>2300</v>
      </c>
      <c r="K34" s="223">
        <f t="shared" si="5"/>
        <v>2000</v>
      </c>
      <c r="L34" s="176">
        <f t="shared" si="98"/>
        <v>1.32</v>
      </c>
      <c r="M34" s="398">
        <f t="shared" si="99"/>
        <v>1.3142857142857143</v>
      </c>
      <c r="N34" s="398">
        <f t="shared" si="100"/>
        <v>1.3333333333333333</v>
      </c>
      <c r="O34" s="387">
        <f t="shared" si="101"/>
        <v>7200</v>
      </c>
      <c r="P34" s="387">
        <f t="shared" si="102"/>
        <v>3000</v>
      </c>
      <c r="Q34" s="387">
        <f t="shared" si="103"/>
        <v>2500</v>
      </c>
      <c r="R34" s="387">
        <f t="shared" si="104"/>
        <v>1700</v>
      </c>
      <c r="S34" s="380">
        <f t="shared" si="105"/>
        <v>9500</v>
      </c>
      <c r="T34" s="380">
        <f t="shared" si="106"/>
        <v>4000</v>
      </c>
      <c r="U34" s="380">
        <f t="shared" si="107"/>
        <v>3300</v>
      </c>
      <c r="V34" s="380">
        <f t="shared" si="108"/>
        <v>2300</v>
      </c>
      <c r="W34" s="380">
        <f t="shared" si="108"/>
        <v>1</v>
      </c>
      <c r="X34" s="380" t="str">
        <f t="shared" si="109"/>
        <v xml:space="preserve">Các tuyến đường giao thông đấu nối trực tiếp ra </v>
      </c>
      <c r="Y34" s="380" t="str">
        <f t="shared" si="110"/>
        <v>Đường Trần Phú</v>
      </c>
      <c r="Z34" s="380" t="str">
        <f t="shared" si="110"/>
        <v xml:space="preserve"> đoạn từ Đường Hùng Vương</v>
      </c>
      <c r="AA34" s="380" t="str">
        <f t="shared" si="111"/>
        <v xml:space="preserve"> đến Đường Hồ Thị Hương</v>
      </c>
      <c r="AB34" s="380" t="str">
        <f t="shared" ref="AB34:AE34" si="112">AB27</f>
        <v xml:space="preserve"> đã được đầu tư mặt đường nhựa, bê tông xi măng:</v>
      </c>
      <c r="AC34" s="380" t="str">
        <f t="shared" si="112"/>
        <v>- Có bề rộng ≥5m, cách đường giao thông &gt;600m.</v>
      </c>
      <c r="AD34" s="380" t="str">
        <f t="shared" si="112"/>
        <v>- Có bề rộng từ ≥3m đến &lt;5m, cách đường giao thông từ &gt;400m đến ≤600m.</v>
      </c>
      <c r="AE34" s="380" t="str">
        <f t="shared" si="112"/>
        <v>- Có bề rộng &lt;3m, cách đường giao thông ≤200m.</v>
      </c>
    </row>
    <row r="35" spans="1:31" s="72" customFormat="1" ht="126" customHeight="1">
      <c r="A35" s="86">
        <f t="shared" si="8"/>
        <v>32</v>
      </c>
      <c r="B35" s="86" t="str">
        <f t="shared" si="94"/>
        <v>VT4</v>
      </c>
      <c r="C35" s="467" t="str">
        <f>X35&amp;Y35&amp;Z35&amp;AA35&amp;AB35</f>
        <v>Các tuyến đường giao thông đấu nối trực tiếp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&gt;200m.</v>
      </c>
      <c r="D35" s="468"/>
      <c r="E35" s="469"/>
      <c r="F35" s="180">
        <f t="shared" si="95"/>
        <v>1700</v>
      </c>
      <c r="G35" s="223">
        <f t="shared" si="96"/>
        <v>1190</v>
      </c>
      <c r="H35" s="223">
        <f t="shared" si="97"/>
        <v>1020</v>
      </c>
      <c r="I35" s="180">
        <f t="shared" si="3"/>
        <v>2300</v>
      </c>
      <c r="J35" s="223">
        <f t="shared" si="4"/>
        <v>1600</v>
      </c>
      <c r="K35" s="223">
        <f t="shared" si="5"/>
        <v>1400</v>
      </c>
      <c r="L35" s="176">
        <f t="shared" si="98"/>
        <v>1.3529411764705883</v>
      </c>
      <c r="M35" s="398">
        <f t="shared" si="99"/>
        <v>1.3445378151260505</v>
      </c>
      <c r="N35" s="398">
        <f t="shared" si="100"/>
        <v>1.3725490196078431</v>
      </c>
      <c r="O35" s="387">
        <f t="shared" si="101"/>
        <v>7200</v>
      </c>
      <c r="P35" s="387">
        <f t="shared" si="102"/>
        <v>3000</v>
      </c>
      <c r="Q35" s="387">
        <f t="shared" si="103"/>
        <v>2500</v>
      </c>
      <c r="R35" s="387">
        <f t="shared" si="104"/>
        <v>1700</v>
      </c>
      <c r="S35" s="380">
        <f t="shared" si="105"/>
        <v>9500</v>
      </c>
      <c r="T35" s="380">
        <f t="shared" si="106"/>
        <v>4000</v>
      </c>
      <c r="U35" s="380">
        <f t="shared" si="107"/>
        <v>3300</v>
      </c>
      <c r="V35" s="380">
        <f t="shared" si="108"/>
        <v>2300</v>
      </c>
      <c r="W35" s="380">
        <f t="shared" si="108"/>
        <v>1</v>
      </c>
      <c r="X35" s="380" t="str">
        <f t="shared" si="109"/>
        <v xml:space="preserve">Các tuyến đường giao thông đấu nối trực tiếp ra </v>
      </c>
      <c r="Y35" s="380" t="str">
        <f t="shared" si="110"/>
        <v>Đường Trần Phú</v>
      </c>
      <c r="Z35" s="380" t="str">
        <f t="shared" si="110"/>
        <v xml:space="preserve"> đoạn từ Đường Hùng Vương</v>
      </c>
      <c r="AA35" s="380" t="str">
        <f t="shared" si="111"/>
        <v xml:space="preserve"> đến Đường Hồ Thị Hương</v>
      </c>
      <c r="AB35" s="380" t="str">
        <f t="shared" ref="AB35:AE35" si="113">AB28</f>
        <v xml:space="preserve"> đã được đầu tư mặt đường nhựa, bê tông xi măng:
- Có bề rộng từ ≥3m đến &lt;5m, cách đường giao thông &gt;600m.
- Có bề rộng &lt;3m, cách đường giao thông &gt;200m.</v>
      </c>
      <c r="AC35" s="380">
        <f t="shared" si="113"/>
        <v>0</v>
      </c>
      <c r="AD35" s="380">
        <f t="shared" si="113"/>
        <v>0</v>
      </c>
      <c r="AE35" s="380">
        <f t="shared" si="113"/>
        <v>0</v>
      </c>
    </row>
    <row r="36" spans="1:31" s="72" customFormat="1" ht="94.5" customHeight="1">
      <c r="A36" s="86">
        <f t="shared" si="8"/>
        <v>33</v>
      </c>
      <c r="B36" s="86" t="str">
        <f t="shared" si="94"/>
        <v>VT2*0,8</v>
      </c>
      <c r="C36" s="467" t="str">
        <f>X36&amp;Y36&amp;Z36&amp;AA36&amp;AB36&amp;"
"&amp;AC36&amp;"
"
&amp;AD36</f>
        <v>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v>
      </c>
      <c r="D36" s="468"/>
      <c r="E36" s="469"/>
      <c r="F36" s="180">
        <f t="shared" si="95"/>
        <v>3000</v>
      </c>
      <c r="G36" s="223">
        <f t="shared" si="96"/>
        <v>2100</v>
      </c>
      <c r="H36" s="223">
        <f t="shared" si="97"/>
        <v>1800</v>
      </c>
      <c r="I36" s="180">
        <f t="shared" si="3"/>
        <v>3600</v>
      </c>
      <c r="J36" s="223">
        <f t="shared" si="4"/>
        <v>2500</v>
      </c>
      <c r="K36" s="223">
        <f t="shared" si="5"/>
        <v>2200</v>
      </c>
      <c r="L36" s="176">
        <f t="shared" si="98"/>
        <v>1.2</v>
      </c>
      <c r="M36" s="398">
        <f t="shared" si="99"/>
        <v>1.1904761904761905</v>
      </c>
      <c r="N36" s="398">
        <f t="shared" si="100"/>
        <v>1.2222222222222223</v>
      </c>
      <c r="O36" s="387">
        <f t="shared" si="101"/>
        <v>7200</v>
      </c>
      <c r="P36" s="387">
        <f t="shared" si="102"/>
        <v>3000</v>
      </c>
      <c r="Q36" s="387">
        <f t="shared" si="103"/>
        <v>2500</v>
      </c>
      <c r="R36" s="387">
        <f t="shared" si="104"/>
        <v>1700</v>
      </c>
      <c r="S36" s="380">
        <f t="shared" si="105"/>
        <v>9500</v>
      </c>
      <c r="T36" s="380">
        <f t="shared" si="106"/>
        <v>4000</v>
      </c>
      <c r="U36" s="380">
        <f t="shared" si="107"/>
        <v>3300</v>
      </c>
      <c r="V36" s="380">
        <f t="shared" si="108"/>
        <v>2300</v>
      </c>
      <c r="W36" s="380">
        <f t="shared" si="108"/>
        <v>1</v>
      </c>
      <c r="X36" s="380" t="str">
        <f t="shared" si="109"/>
        <v xml:space="preserve">Các tuyến đường giao thông không đấu nối trực tiếp và thông ra </v>
      </c>
      <c r="Y36" s="380" t="str">
        <f t="shared" si="110"/>
        <v>Đường Trần Phú</v>
      </c>
      <c r="Z36" s="380" t="str">
        <f t="shared" si="110"/>
        <v xml:space="preserve"> đoạn từ Đường Hùng Vương</v>
      </c>
      <c r="AA36" s="380" t="str">
        <f t="shared" si="111"/>
        <v xml:space="preserve"> đến Đường Hồ Thị Hương</v>
      </c>
      <c r="AB36" s="380" t="str">
        <f t="shared" ref="AB36:AE36" si="114">AB29</f>
        <v xml:space="preserve"> đã được đầu tư mặt đường nhựa, bê tông xi măng:</v>
      </c>
      <c r="AC36" s="380" t="str">
        <f t="shared" si="114"/>
        <v>- Có bề rộng ≥5m, cách đường giao thông ≤600m.</v>
      </c>
      <c r="AD36" s="380" t="str">
        <f t="shared" si="114"/>
        <v>- Có bề rộng từ ≥3m đến &lt;5m, cách đường giao thông ≤400m.</v>
      </c>
      <c r="AE36" s="380">
        <f t="shared" si="114"/>
        <v>0</v>
      </c>
    </row>
    <row r="37" spans="1:31" s="72" customFormat="1" ht="94.5" customHeight="1">
      <c r="A37" s="86">
        <f t="shared" si="8"/>
        <v>34</v>
      </c>
      <c r="B37" s="86" t="str">
        <f t="shared" si="94"/>
        <v>VT3*0,8</v>
      </c>
      <c r="C37" s="467" t="str">
        <f>X37&amp;Y37&amp;Z37&amp;AA37&amp;AB37&amp;"
"&amp;AC37&amp;"
"
&amp;AD37&amp;"
"&amp;AE37</f>
        <v>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8"/>
      <c r="E37" s="469"/>
      <c r="F37" s="180">
        <f t="shared" si="95"/>
        <v>2500</v>
      </c>
      <c r="G37" s="223">
        <f t="shared" si="96"/>
        <v>1750</v>
      </c>
      <c r="H37" s="223">
        <f t="shared" si="97"/>
        <v>1500</v>
      </c>
      <c r="I37" s="180">
        <f t="shared" si="3"/>
        <v>3000</v>
      </c>
      <c r="J37" s="223">
        <f t="shared" si="4"/>
        <v>2100</v>
      </c>
      <c r="K37" s="223">
        <f t="shared" si="5"/>
        <v>1800</v>
      </c>
      <c r="L37" s="176">
        <f t="shared" si="98"/>
        <v>1.2</v>
      </c>
      <c r="M37" s="398">
        <f t="shared" si="99"/>
        <v>1.2</v>
      </c>
      <c r="N37" s="398">
        <f t="shared" si="100"/>
        <v>1.2</v>
      </c>
      <c r="O37" s="387">
        <f t="shared" si="101"/>
        <v>7200</v>
      </c>
      <c r="P37" s="387">
        <f t="shared" si="102"/>
        <v>3000</v>
      </c>
      <c r="Q37" s="387">
        <f t="shared" si="103"/>
        <v>2500</v>
      </c>
      <c r="R37" s="387">
        <f t="shared" si="104"/>
        <v>1700</v>
      </c>
      <c r="S37" s="380">
        <f t="shared" si="105"/>
        <v>9500</v>
      </c>
      <c r="T37" s="380">
        <f t="shared" si="106"/>
        <v>4000</v>
      </c>
      <c r="U37" s="380">
        <f t="shared" si="107"/>
        <v>3300</v>
      </c>
      <c r="V37" s="380">
        <f t="shared" si="108"/>
        <v>2300</v>
      </c>
      <c r="W37" s="380">
        <f t="shared" si="108"/>
        <v>1</v>
      </c>
      <c r="X37" s="380" t="str">
        <f t="shared" si="109"/>
        <v xml:space="preserve">Các tuyến đường giao thông không đấu nối trực tiếp và thông ra </v>
      </c>
      <c r="Y37" s="380" t="str">
        <f t="shared" si="110"/>
        <v>Đường Trần Phú</v>
      </c>
      <c r="Z37" s="380" t="str">
        <f t="shared" si="110"/>
        <v xml:space="preserve"> đoạn từ Đường Hùng Vương</v>
      </c>
      <c r="AA37" s="380" t="str">
        <f t="shared" si="111"/>
        <v xml:space="preserve"> đến Đường Hồ Thị Hương</v>
      </c>
      <c r="AB37" s="380" t="str">
        <f t="shared" ref="AB37:AE37" si="115">AB30</f>
        <v xml:space="preserve"> đã được đầu tư mặt đường nhựa, bê tông xi măng:</v>
      </c>
      <c r="AC37" s="380" t="str">
        <f t="shared" si="115"/>
        <v>- Có bề rộng ≥5m, cách đường giao thông &gt;600m.</v>
      </c>
      <c r="AD37" s="380" t="str">
        <f t="shared" si="115"/>
        <v>- Có bề rộng từ ≥3m đến &lt;5m, cách đường giao thông từ &gt;400m đến ≤600m.</v>
      </c>
      <c r="AE37" s="380" t="str">
        <f t="shared" si="115"/>
        <v>- Có bề rộng &lt;3m, cách đường giao thông ≤200m.</v>
      </c>
    </row>
    <row r="38" spans="1:31" s="72" customFormat="1" ht="126" customHeight="1">
      <c r="A38" s="86">
        <f t="shared" si="8"/>
        <v>35</v>
      </c>
      <c r="B38" s="86" t="str">
        <f t="shared" si="94"/>
        <v>VT4*0,8</v>
      </c>
      <c r="C38" s="470" t="str">
        <f>X38&amp;Y38&amp;Z38&amp;AA38&amp;AB38</f>
        <v>Các tuyến đường giao thông không đấu nối trực tiếp và thông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 200m.</v>
      </c>
      <c r="D38" s="471"/>
      <c r="E38" s="472"/>
      <c r="F38" s="180">
        <f t="shared" si="95"/>
        <v>1700</v>
      </c>
      <c r="G38" s="223">
        <f t="shared" si="96"/>
        <v>1190</v>
      </c>
      <c r="H38" s="223">
        <f t="shared" si="97"/>
        <v>1020</v>
      </c>
      <c r="I38" s="180">
        <f t="shared" si="3"/>
        <v>2100</v>
      </c>
      <c r="J38" s="223">
        <f t="shared" si="4"/>
        <v>1500</v>
      </c>
      <c r="K38" s="223">
        <f t="shared" si="5"/>
        <v>1300</v>
      </c>
      <c r="L38" s="176">
        <f t="shared" si="98"/>
        <v>1.2352941176470589</v>
      </c>
      <c r="M38" s="398">
        <f t="shared" si="99"/>
        <v>1.2605042016806722</v>
      </c>
      <c r="N38" s="398">
        <f t="shared" si="100"/>
        <v>1.2745098039215685</v>
      </c>
      <c r="O38" s="387">
        <f t="shared" si="101"/>
        <v>7200</v>
      </c>
      <c r="P38" s="387">
        <f t="shared" si="102"/>
        <v>3000</v>
      </c>
      <c r="Q38" s="387">
        <f t="shared" si="103"/>
        <v>2500</v>
      </c>
      <c r="R38" s="387">
        <f t="shared" si="104"/>
        <v>1700</v>
      </c>
      <c r="S38" s="380">
        <f t="shared" si="105"/>
        <v>9500</v>
      </c>
      <c r="T38" s="380">
        <f t="shared" si="106"/>
        <v>4000</v>
      </c>
      <c r="U38" s="380">
        <f t="shared" si="107"/>
        <v>3300</v>
      </c>
      <c r="V38" s="380">
        <f t="shared" si="108"/>
        <v>2300</v>
      </c>
      <c r="W38" s="380">
        <f t="shared" si="108"/>
        <v>1</v>
      </c>
      <c r="X38" s="380" t="str">
        <f t="shared" si="109"/>
        <v xml:space="preserve">Các tuyến đường giao thông không đấu nối trực tiếp và thông ra </v>
      </c>
      <c r="Y38" s="380" t="str">
        <f t="shared" si="110"/>
        <v>Đường Trần Phú</v>
      </c>
      <c r="Z38" s="380" t="str">
        <f t="shared" si="110"/>
        <v xml:space="preserve"> đoạn từ Đường Hùng Vương</v>
      </c>
      <c r="AA38" s="380" t="str">
        <f t="shared" si="111"/>
        <v xml:space="preserve"> đến Đường Hồ Thị Hương</v>
      </c>
      <c r="AB38" s="380" t="str">
        <f t="shared" ref="AB38:AE38" si="116">AB31</f>
        <v xml:space="preserve"> đã được đầu tư mặt đường nhựa, bê tông xi măng:
- Có bề rộng từ ≥3m đến &lt;5m, cách đường giao thông &gt;600m.
- Có bề rộng &lt;3m, cách đường giao thông &gt; 200m.</v>
      </c>
      <c r="AC38" s="380">
        <f t="shared" si="116"/>
        <v>0</v>
      </c>
      <c r="AD38" s="380">
        <f t="shared" si="116"/>
        <v>0</v>
      </c>
      <c r="AE38" s="380">
        <f t="shared" si="116"/>
        <v>0</v>
      </c>
    </row>
    <row r="39" spans="1:31" s="72" customFormat="1" ht="63" customHeight="1">
      <c r="A39" s="86">
        <f t="shared" si="8"/>
        <v>36</v>
      </c>
      <c r="B39" s="86" t="str">
        <f>'Đầu vào (2)'!G36</f>
        <v>LK26DT_D2</v>
      </c>
      <c r="C39" s="94" t="str">
        <f>'Đầu vào (2)'!H36</f>
        <v>Đường Trần Phú</v>
      </c>
      <c r="D39" s="94" t="str">
        <f>'Đầu vào (2)'!I36</f>
        <v>Đường Hồ Thị Hương</v>
      </c>
      <c r="E39" s="94" t="str">
        <f>'Đầu vào (2)'!K36</f>
        <v>Đường Hồ Thị Hương vào 200m</v>
      </c>
      <c r="F39" s="96">
        <f>O39</f>
        <v>4500</v>
      </c>
      <c r="G39" s="256">
        <f>F39*0.7</f>
        <v>3150</v>
      </c>
      <c r="H39" s="256">
        <f>F39*0.6</f>
        <v>2700</v>
      </c>
      <c r="I39" s="96">
        <f>S39</f>
        <v>6300</v>
      </c>
      <c r="J39" s="223">
        <f t="shared" si="4"/>
        <v>4400</v>
      </c>
      <c r="K39" s="223">
        <f t="shared" si="5"/>
        <v>3800</v>
      </c>
      <c r="L39" s="405">
        <f>I39/F39</f>
        <v>1.4</v>
      </c>
      <c r="M39" s="379">
        <f>J39/G39</f>
        <v>1.3968253968253967</v>
      </c>
      <c r="N39" s="379">
        <f>K39/H39</f>
        <v>1.4074074074074074</v>
      </c>
      <c r="O39" s="387">
        <f>'Đầu vào (2)'!L36</f>
        <v>4500</v>
      </c>
      <c r="P39" s="387">
        <f>'Đầu vào (2)'!M36</f>
        <v>1600</v>
      </c>
      <c r="Q39" s="387">
        <f>'Đầu vào (2)'!N36</f>
        <v>1300</v>
      </c>
      <c r="R39" s="387">
        <f>'Đầu vào (2)'!O36</f>
        <v>950</v>
      </c>
      <c r="S39" s="380">
        <f>VLOOKUP(B39,'[1]Giá đề xuất ODT'!$G$11:$AD$2233,21,0)</f>
        <v>6300</v>
      </c>
      <c r="T39" s="380">
        <f>VLOOKUP(B39,'[1]Giá đề xuất ODT'!$G$11:$AD$2233,22,0)</f>
        <v>2200</v>
      </c>
      <c r="U39" s="380">
        <f>VLOOKUP(B39,'[1]Giá đề xuất ODT'!$G$11:$AD$2233,23,0)</f>
        <v>1800</v>
      </c>
      <c r="V39" s="380">
        <f>VLOOKUP(B39,'[1]Giá đề xuất ODT'!$G$11:$AD$2233,24,0)</f>
        <v>1300</v>
      </c>
      <c r="W39" s="380">
        <v>3</v>
      </c>
      <c r="X39" s="380"/>
      <c r="Y39" s="380" t="str">
        <f>C39</f>
        <v>Đường Trần Phú</v>
      </c>
      <c r="Z39" s="380" t="str">
        <f>" đoạn từ "&amp;D39</f>
        <v xml:space="preserve"> đoạn từ Đường Hồ Thị Hương</v>
      </c>
      <c r="AA39" s="380" t="str">
        <f>" đến "&amp;E39</f>
        <v xml:space="preserve"> đến Đường Hồ Thị Hương vào 200m</v>
      </c>
      <c r="AB39" s="380"/>
      <c r="AC39" s="380"/>
      <c r="AD39" s="380"/>
      <c r="AE39" s="380">
        <v>0</v>
      </c>
    </row>
    <row r="40" spans="1:31" s="72" customFormat="1" ht="94.5" customHeight="1">
      <c r="A40" s="86">
        <f t="shared" si="8"/>
        <v>37</v>
      </c>
      <c r="B40" s="86" t="str">
        <f t="shared" ref="B40:B45" si="117">B33</f>
        <v>VT2</v>
      </c>
      <c r="C40" s="454" t="str">
        <f>X40&amp;Y40&amp;Z40&amp;AA40&amp;AB40&amp;"
"&amp;AC40&amp;"
"
&amp;AD40</f>
        <v>Các tuyến đường giao thông đấu nối trực tiếp ra Đường Trần Phú đoạn từ Đường Hồ Thị Hương đến Đường Hồ Thị Hương vào 200m đã được đầu tư mặt đường nhựa, bê tông xi măng:
- Có bề rộng ≥5m, cách đường giao thông ≤600m.
- Có bề rộng từ ≥3m đến &lt;5m, cách đường giao thông ≤400m.</v>
      </c>
      <c r="D40" s="455"/>
      <c r="E40" s="456"/>
      <c r="F40" s="180">
        <f t="shared" ref="F40:F45" si="118">IF(B40="VT2",P40,IF(B40="VT3",Q40,IF(B40="VT2*0,8",P40,IF(B40="VT3*0,8",Q40,R40))))</f>
        <v>1600</v>
      </c>
      <c r="G40" s="223">
        <f t="shared" ref="G40:G45" si="119">F40*0.7</f>
        <v>1120</v>
      </c>
      <c r="H40" s="223">
        <f t="shared" ref="H40:H45" si="120">F40*0.6</f>
        <v>960</v>
      </c>
      <c r="I40" s="180">
        <f t="shared" si="3"/>
        <v>2200</v>
      </c>
      <c r="J40" s="223">
        <f t="shared" si="4"/>
        <v>1500</v>
      </c>
      <c r="K40" s="223">
        <f t="shared" si="5"/>
        <v>1300</v>
      </c>
      <c r="L40" s="176">
        <f t="shared" ref="L40:L45" si="121">I40/F40</f>
        <v>1.375</v>
      </c>
      <c r="M40" s="398">
        <f t="shared" ref="M40:M45" si="122">J40/G40</f>
        <v>1.3392857142857142</v>
      </c>
      <c r="N40" s="398">
        <f t="shared" ref="N40:N45" si="123">K40/H40</f>
        <v>1.3541666666666667</v>
      </c>
      <c r="O40" s="387">
        <f t="shared" ref="O40:O45" si="124">O39</f>
        <v>4500</v>
      </c>
      <c r="P40" s="387">
        <f t="shared" ref="P40:P45" si="125">P39</f>
        <v>1600</v>
      </c>
      <c r="Q40" s="387">
        <f t="shared" ref="Q40:Q45" si="126">Q39</f>
        <v>1300</v>
      </c>
      <c r="R40" s="387">
        <f t="shared" ref="R40:R45" si="127">R39</f>
        <v>950</v>
      </c>
      <c r="S40" s="380">
        <f t="shared" ref="S40:S45" si="128">S39</f>
        <v>6300</v>
      </c>
      <c r="T40" s="380">
        <f t="shared" ref="T40:T45" si="129">T39</f>
        <v>2200</v>
      </c>
      <c r="U40" s="380">
        <f t="shared" ref="U40:U45" si="130">U39</f>
        <v>1800</v>
      </c>
      <c r="V40" s="380">
        <f t="shared" ref="V40:W45" si="131">V39</f>
        <v>1300</v>
      </c>
      <c r="W40" s="380">
        <f t="shared" si="131"/>
        <v>3</v>
      </c>
      <c r="X40" s="380" t="str">
        <f t="shared" ref="X40:X45" si="132">X33</f>
        <v xml:space="preserve">Các tuyến đường giao thông đấu nối trực tiếp ra </v>
      </c>
      <c r="Y40" s="380" t="str">
        <f t="shared" ref="Y40:Z45" si="133">Y39</f>
        <v>Đường Trần Phú</v>
      </c>
      <c r="Z40" s="380" t="str">
        <f t="shared" si="133"/>
        <v xml:space="preserve"> đoạn từ Đường Hồ Thị Hương</v>
      </c>
      <c r="AA40" s="380" t="str">
        <f t="shared" ref="AA40:AA45" si="134">AA39</f>
        <v xml:space="preserve"> đến Đường Hồ Thị Hương vào 200m</v>
      </c>
      <c r="AB40" s="380" t="str">
        <f>AB33</f>
        <v xml:space="preserve"> đã được đầu tư mặt đường nhựa, bê tông xi măng:</v>
      </c>
      <c r="AC40" s="380" t="str">
        <f>AC33</f>
        <v>- Có bề rộng ≥5m, cách đường giao thông ≤600m.</v>
      </c>
      <c r="AD40" s="380" t="str">
        <f>AD33</f>
        <v>- Có bề rộng từ ≥3m đến &lt;5m, cách đường giao thông ≤400m.</v>
      </c>
      <c r="AE40" s="380">
        <f>AE33</f>
        <v>0</v>
      </c>
    </row>
    <row r="41" spans="1:31" s="72" customFormat="1" ht="110.25" customHeight="1">
      <c r="A41" s="86">
        <f t="shared" si="8"/>
        <v>38</v>
      </c>
      <c r="B41" s="86" t="str">
        <f t="shared" si="117"/>
        <v>VT3</v>
      </c>
      <c r="C41" s="454" t="str">
        <f>X41&amp;Y41&amp;Z41&amp;AA41&amp;AB41&amp;"
"&amp;AC41&amp;"
"&amp;AD41&amp;"
"&amp;AE41</f>
        <v>Các tuyến đường giao thông đấu nối trực tiếp ra Đường Trần Phú đoạn từ Đường Hồ Thị Hương đến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v>
      </c>
      <c r="D41" s="455"/>
      <c r="E41" s="456"/>
      <c r="F41" s="180">
        <f t="shared" si="118"/>
        <v>1300</v>
      </c>
      <c r="G41" s="223">
        <f t="shared" si="119"/>
        <v>909.99999999999989</v>
      </c>
      <c r="H41" s="223">
        <f t="shared" si="120"/>
        <v>780</v>
      </c>
      <c r="I41" s="180">
        <f t="shared" si="3"/>
        <v>1800</v>
      </c>
      <c r="J41" s="223">
        <f t="shared" si="4"/>
        <v>1300</v>
      </c>
      <c r="K41" s="223">
        <f t="shared" si="5"/>
        <v>1100</v>
      </c>
      <c r="L41" s="176">
        <f t="shared" si="121"/>
        <v>1.3846153846153846</v>
      </c>
      <c r="M41" s="398">
        <f t="shared" si="122"/>
        <v>1.4285714285714288</v>
      </c>
      <c r="N41" s="398">
        <f t="shared" si="123"/>
        <v>1.4102564102564104</v>
      </c>
      <c r="O41" s="387">
        <f t="shared" si="124"/>
        <v>4500</v>
      </c>
      <c r="P41" s="387">
        <f t="shared" si="125"/>
        <v>1600</v>
      </c>
      <c r="Q41" s="387">
        <f t="shared" si="126"/>
        <v>1300</v>
      </c>
      <c r="R41" s="387">
        <f t="shared" si="127"/>
        <v>950</v>
      </c>
      <c r="S41" s="380">
        <f t="shared" si="128"/>
        <v>6300</v>
      </c>
      <c r="T41" s="380">
        <f t="shared" si="129"/>
        <v>2200</v>
      </c>
      <c r="U41" s="380">
        <f t="shared" si="130"/>
        <v>1800</v>
      </c>
      <c r="V41" s="380">
        <f t="shared" si="131"/>
        <v>1300</v>
      </c>
      <c r="W41" s="380">
        <f t="shared" si="131"/>
        <v>3</v>
      </c>
      <c r="X41" s="380" t="str">
        <f t="shared" si="132"/>
        <v xml:space="preserve">Các tuyến đường giao thông đấu nối trực tiếp ra </v>
      </c>
      <c r="Y41" s="380" t="str">
        <f t="shared" si="133"/>
        <v>Đường Trần Phú</v>
      </c>
      <c r="Z41" s="380" t="str">
        <f t="shared" si="133"/>
        <v xml:space="preserve"> đoạn từ Đường Hồ Thị Hương</v>
      </c>
      <c r="AA41" s="380" t="str">
        <f t="shared" si="134"/>
        <v xml:space="preserve"> đến Đường Hồ Thị Hương vào 200m</v>
      </c>
      <c r="AB41" s="380" t="str">
        <f t="shared" ref="AB41:AE41" si="135">AB34</f>
        <v xml:space="preserve"> đã được đầu tư mặt đường nhựa, bê tông xi măng:</v>
      </c>
      <c r="AC41" s="380" t="str">
        <f t="shared" si="135"/>
        <v>- Có bề rộng ≥5m, cách đường giao thông &gt;600m.</v>
      </c>
      <c r="AD41" s="380" t="str">
        <f t="shared" si="135"/>
        <v>- Có bề rộng từ ≥3m đến &lt;5m, cách đường giao thông từ &gt;400m đến ≤600m.</v>
      </c>
      <c r="AE41" s="380" t="str">
        <f t="shared" si="135"/>
        <v>- Có bề rộng &lt;3m, cách đường giao thông ≤200m.</v>
      </c>
    </row>
    <row r="42" spans="1:31" s="72" customFormat="1" ht="126" customHeight="1">
      <c r="A42" s="86">
        <f t="shared" si="8"/>
        <v>39</v>
      </c>
      <c r="B42" s="86" t="str">
        <f t="shared" si="117"/>
        <v>VT4</v>
      </c>
      <c r="C42" s="454" t="str">
        <f>X42&amp;Y42&amp;Z42&amp;AA42&amp;AB42</f>
        <v>Các tuyến đường giao thông đấu nối trực tiếp ra Đường Trần Phú đoạn từ Đường Hồ Thị Hương đến Đường Hồ Thị Hương vào 200m đã được đầu tư mặt đường nhựa, bê tông xi măng:
- Có bề rộng từ ≥3m đến &lt;5m, cách đường giao thông &gt;600m.
- Có bề rộng &lt;3m, cách đường giao thông &gt;200m.</v>
      </c>
      <c r="D42" s="455"/>
      <c r="E42" s="456"/>
      <c r="F42" s="180">
        <f t="shared" si="118"/>
        <v>950</v>
      </c>
      <c r="G42" s="223">
        <f t="shared" si="119"/>
        <v>665</v>
      </c>
      <c r="H42" s="223">
        <f t="shared" si="120"/>
        <v>570</v>
      </c>
      <c r="I42" s="180">
        <f t="shared" si="3"/>
        <v>1300</v>
      </c>
      <c r="J42" s="223">
        <f t="shared" si="4"/>
        <v>910</v>
      </c>
      <c r="K42" s="223">
        <f t="shared" si="5"/>
        <v>780</v>
      </c>
      <c r="L42" s="176">
        <f t="shared" si="121"/>
        <v>1.368421052631579</v>
      </c>
      <c r="M42" s="398">
        <f t="shared" si="122"/>
        <v>1.368421052631579</v>
      </c>
      <c r="N42" s="398">
        <f t="shared" si="123"/>
        <v>1.368421052631579</v>
      </c>
      <c r="O42" s="387">
        <f t="shared" si="124"/>
        <v>4500</v>
      </c>
      <c r="P42" s="387">
        <f t="shared" si="125"/>
        <v>1600</v>
      </c>
      <c r="Q42" s="387">
        <f t="shared" si="126"/>
        <v>1300</v>
      </c>
      <c r="R42" s="387">
        <f t="shared" si="127"/>
        <v>950</v>
      </c>
      <c r="S42" s="380">
        <f t="shared" si="128"/>
        <v>6300</v>
      </c>
      <c r="T42" s="380">
        <f t="shared" si="129"/>
        <v>2200</v>
      </c>
      <c r="U42" s="380">
        <f t="shared" si="130"/>
        <v>1800</v>
      </c>
      <c r="V42" s="380">
        <f t="shared" si="131"/>
        <v>1300</v>
      </c>
      <c r="W42" s="380">
        <f t="shared" si="131"/>
        <v>3</v>
      </c>
      <c r="X42" s="380" t="str">
        <f t="shared" si="132"/>
        <v xml:space="preserve">Các tuyến đường giao thông đấu nối trực tiếp ra </v>
      </c>
      <c r="Y42" s="380" t="str">
        <f t="shared" si="133"/>
        <v>Đường Trần Phú</v>
      </c>
      <c r="Z42" s="380" t="str">
        <f t="shared" si="133"/>
        <v xml:space="preserve"> đoạn từ Đường Hồ Thị Hương</v>
      </c>
      <c r="AA42" s="380" t="str">
        <f t="shared" si="134"/>
        <v xml:space="preserve"> đến Đường Hồ Thị Hương vào 200m</v>
      </c>
      <c r="AB42" s="380" t="str">
        <f t="shared" ref="AB42:AE42" si="136">AB35</f>
        <v xml:space="preserve"> đã được đầu tư mặt đường nhựa, bê tông xi măng:
- Có bề rộng từ ≥3m đến &lt;5m, cách đường giao thông &gt;600m.
- Có bề rộng &lt;3m, cách đường giao thông &gt;200m.</v>
      </c>
      <c r="AC42" s="380">
        <f t="shared" si="136"/>
        <v>0</v>
      </c>
      <c r="AD42" s="380">
        <f t="shared" si="136"/>
        <v>0</v>
      </c>
      <c r="AE42" s="380">
        <f t="shared" si="136"/>
        <v>0</v>
      </c>
    </row>
    <row r="43" spans="1:31" s="72" customFormat="1" ht="94.5" customHeight="1">
      <c r="A43" s="86">
        <f t="shared" si="8"/>
        <v>40</v>
      </c>
      <c r="B43" s="86" t="str">
        <f t="shared" si="117"/>
        <v>VT2*0,8</v>
      </c>
      <c r="C43" s="454" t="str">
        <f>X43&amp;Y43&amp;Z43&amp;AA43&amp;AB43&amp;"
"&amp;AC43&amp;"
"
&amp;AD43</f>
        <v>Các tuyến đường giao thông không đấu nối trực tiếp và thông ra Đường Trần Phú đoạn từ Đường Hồ Thị Hương đến Đường Hồ Thị Hương vào 200m đã được đầu tư mặt đường nhựa, bê tông xi măng:
- Có bề rộng ≥5m, cách đường giao thông ≤600m.
- Có bề rộng từ ≥3m đến &lt;5m, cách đường giao thông ≤400m.</v>
      </c>
      <c r="D43" s="455"/>
      <c r="E43" s="456"/>
      <c r="F43" s="180">
        <f t="shared" si="118"/>
        <v>1600</v>
      </c>
      <c r="G43" s="223">
        <f t="shared" si="119"/>
        <v>1120</v>
      </c>
      <c r="H43" s="223">
        <f t="shared" si="120"/>
        <v>960</v>
      </c>
      <c r="I43" s="180">
        <f t="shared" si="3"/>
        <v>2000</v>
      </c>
      <c r="J43" s="223">
        <f t="shared" si="4"/>
        <v>1400</v>
      </c>
      <c r="K43" s="223">
        <f t="shared" si="5"/>
        <v>1200</v>
      </c>
      <c r="L43" s="176">
        <f t="shared" si="121"/>
        <v>1.25</v>
      </c>
      <c r="M43" s="398">
        <f t="shared" si="122"/>
        <v>1.25</v>
      </c>
      <c r="N43" s="398">
        <f t="shared" si="123"/>
        <v>1.25</v>
      </c>
      <c r="O43" s="387">
        <f t="shared" si="124"/>
        <v>4500</v>
      </c>
      <c r="P43" s="387">
        <f t="shared" si="125"/>
        <v>1600</v>
      </c>
      <c r="Q43" s="387">
        <f t="shared" si="126"/>
        <v>1300</v>
      </c>
      <c r="R43" s="387">
        <f t="shared" si="127"/>
        <v>950</v>
      </c>
      <c r="S43" s="380">
        <f t="shared" si="128"/>
        <v>6300</v>
      </c>
      <c r="T43" s="380">
        <f t="shared" si="129"/>
        <v>2200</v>
      </c>
      <c r="U43" s="380">
        <f t="shared" si="130"/>
        <v>1800</v>
      </c>
      <c r="V43" s="380">
        <f t="shared" si="131"/>
        <v>1300</v>
      </c>
      <c r="W43" s="380">
        <f t="shared" si="131"/>
        <v>3</v>
      </c>
      <c r="X43" s="380" t="str">
        <f t="shared" si="132"/>
        <v xml:space="preserve">Các tuyến đường giao thông không đấu nối trực tiếp và thông ra </v>
      </c>
      <c r="Y43" s="380" t="str">
        <f t="shared" si="133"/>
        <v>Đường Trần Phú</v>
      </c>
      <c r="Z43" s="380" t="str">
        <f t="shared" si="133"/>
        <v xml:space="preserve"> đoạn từ Đường Hồ Thị Hương</v>
      </c>
      <c r="AA43" s="380" t="str">
        <f t="shared" si="134"/>
        <v xml:space="preserve"> đến Đường Hồ Thị Hương vào 200m</v>
      </c>
      <c r="AB43" s="380" t="str">
        <f t="shared" ref="AB43:AE43" si="137">AB36</f>
        <v xml:space="preserve"> đã được đầu tư mặt đường nhựa, bê tông xi măng:</v>
      </c>
      <c r="AC43" s="380" t="str">
        <f t="shared" si="137"/>
        <v>- Có bề rộng ≥5m, cách đường giao thông ≤600m.</v>
      </c>
      <c r="AD43" s="380" t="str">
        <f t="shared" si="137"/>
        <v>- Có bề rộng từ ≥3m đến &lt;5m, cách đường giao thông ≤400m.</v>
      </c>
      <c r="AE43" s="380">
        <f t="shared" si="137"/>
        <v>0</v>
      </c>
    </row>
    <row r="44" spans="1:31" s="72" customFormat="1" ht="94.5" customHeight="1">
      <c r="A44" s="86">
        <f t="shared" si="8"/>
        <v>41</v>
      </c>
      <c r="B44" s="86" t="str">
        <f t="shared" si="117"/>
        <v>VT3*0,8</v>
      </c>
      <c r="C44" s="454" t="str">
        <f>X44&amp;Y44&amp;Z44&amp;AA44&amp;AB44&amp;"
"&amp;AC44&amp;"
"
&amp;AD44&amp;"
"&amp;AE44</f>
        <v>Các tuyến đường giao thông không đấu nối trực tiếp và thông ra Đường Trần Phú đoạn từ Đường Hồ Thị Hương đến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v>
      </c>
      <c r="D44" s="455"/>
      <c r="E44" s="456"/>
      <c r="F44" s="180">
        <f t="shared" si="118"/>
        <v>1300</v>
      </c>
      <c r="G44" s="223">
        <f t="shared" si="119"/>
        <v>909.99999999999989</v>
      </c>
      <c r="H44" s="223">
        <f t="shared" si="120"/>
        <v>780</v>
      </c>
      <c r="I44" s="180">
        <f t="shared" si="3"/>
        <v>1600</v>
      </c>
      <c r="J44" s="223">
        <f t="shared" si="4"/>
        <v>1100</v>
      </c>
      <c r="K44" s="223">
        <f t="shared" si="5"/>
        <v>960</v>
      </c>
      <c r="L44" s="176">
        <f t="shared" si="121"/>
        <v>1.2307692307692308</v>
      </c>
      <c r="M44" s="398">
        <f t="shared" si="122"/>
        <v>1.2087912087912089</v>
      </c>
      <c r="N44" s="398">
        <f t="shared" si="123"/>
        <v>1.2307692307692308</v>
      </c>
      <c r="O44" s="387">
        <f t="shared" si="124"/>
        <v>4500</v>
      </c>
      <c r="P44" s="387">
        <f t="shared" si="125"/>
        <v>1600</v>
      </c>
      <c r="Q44" s="387">
        <f t="shared" si="126"/>
        <v>1300</v>
      </c>
      <c r="R44" s="387">
        <f t="shared" si="127"/>
        <v>950</v>
      </c>
      <c r="S44" s="380">
        <f t="shared" si="128"/>
        <v>6300</v>
      </c>
      <c r="T44" s="380">
        <f t="shared" si="129"/>
        <v>2200</v>
      </c>
      <c r="U44" s="380">
        <f t="shared" si="130"/>
        <v>1800</v>
      </c>
      <c r="V44" s="380">
        <f t="shared" si="131"/>
        <v>1300</v>
      </c>
      <c r="W44" s="380">
        <f t="shared" si="131"/>
        <v>3</v>
      </c>
      <c r="X44" s="380" t="str">
        <f t="shared" si="132"/>
        <v xml:space="preserve">Các tuyến đường giao thông không đấu nối trực tiếp và thông ra </v>
      </c>
      <c r="Y44" s="380" t="str">
        <f t="shared" si="133"/>
        <v>Đường Trần Phú</v>
      </c>
      <c r="Z44" s="380" t="str">
        <f t="shared" si="133"/>
        <v xml:space="preserve"> đoạn từ Đường Hồ Thị Hương</v>
      </c>
      <c r="AA44" s="380" t="str">
        <f t="shared" si="134"/>
        <v xml:space="preserve"> đến Đường Hồ Thị Hương vào 200m</v>
      </c>
      <c r="AB44" s="380" t="str">
        <f t="shared" ref="AB44:AE44" si="138">AB37</f>
        <v xml:space="preserve"> đã được đầu tư mặt đường nhựa, bê tông xi măng:</v>
      </c>
      <c r="AC44" s="380" t="str">
        <f t="shared" si="138"/>
        <v>- Có bề rộng ≥5m, cách đường giao thông &gt;600m.</v>
      </c>
      <c r="AD44" s="380" t="str">
        <f t="shared" si="138"/>
        <v>- Có bề rộng từ ≥3m đến &lt;5m, cách đường giao thông từ &gt;400m đến ≤600m.</v>
      </c>
      <c r="AE44" s="380" t="str">
        <f t="shared" si="138"/>
        <v>- Có bề rộng &lt;3m, cách đường giao thông ≤200m.</v>
      </c>
    </row>
    <row r="45" spans="1:31" s="72" customFormat="1" ht="126" customHeight="1">
      <c r="A45" s="86">
        <f t="shared" si="8"/>
        <v>42</v>
      </c>
      <c r="B45" s="86" t="str">
        <f t="shared" si="117"/>
        <v>VT4*0,8</v>
      </c>
      <c r="C45" s="454" t="str">
        <f>X45&amp;Y45&amp;Z45&amp;AA45&amp;AB45</f>
        <v>Các tuyến đường giao thông không đấu nối trực tiếp và thông ra Đường Trần Phú đoạn từ Đường Hồ Thị Hương đến Đường Hồ Thị Hương vào 200m đã được đầu tư mặt đường nhựa, bê tông xi măng:
- Có bề rộng từ ≥3m đến &lt;5m, cách đường giao thông &gt;600m.
- Có bề rộng &lt;3m, cách đường giao thông &gt; 200m.</v>
      </c>
      <c r="D45" s="455"/>
      <c r="E45" s="456"/>
      <c r="F45" s="180">
        <f t="shared" si="118"/>
        <v>950</v>
      </c>
      <c r="G45" s="223">
        <f t="shared" si="119"/>
        <v>665</v>
      </c>
      <c r="H45" s="223">
        <f t="shared" si="120"/>
        <v>570</v>
      </c>
      <c r="I45" s="180">
        <f t="shared" si="3"/>
        <v>1200</v>
      </c>
      <c r="J45" s="223">
        <f t="shared" si="4"/>
        <v>840</v>
      </c>
      <c r="K45" s="223">
        <f t="shared" si="5"/>
        <v>720</v>
      </c>
      <c r="L45" s="176">
        <f t="shared" si="121"/>
        <v>1.263157894736842</v>
      </c>
      <c r="M45" s="398">
        <f t="shared" si="122"/>
        <v>1.263157894736842</v>
      </c>
      <c r="N45" s="398">
        <f t="shared" si="123"/>
        <v>1.263157894736842</v>
      </c>
      <c r="O45" s="387">
        <f t="shared" si="124"/>
        <v>4500</v>
      </c>
      <c r="P45" s="387">
        <f t="shared" si="125"/>
        <v>1600</v>
      </c>
      <c r="Q45" s="387">
        <f t="shared" si="126"/>
        <v>1300</v>
      </c>
      <c r="R45" s="387">
        <f t="shared" si="127"/>
        <v>950</v>
      </c>
      <c r="S45" s="380">
        <f t="shared" si="128"/>
        <v>6300</v>
      </c>
      <c r="T45" s="380">
        <f t="shared" si="129"/>
        <v>2200</v>
      </c>
      <c r="U45" s="380">
        <f t="shared" si="130"/>
        <v>1800</v>
      </c>
      <c r="V45" s="380">
        <f t="shared" si="131"/>
        <v>1300</v>
      </c>
      <c r="W45" s="380">
        <f t="shared" si="131"/>
        <v>3</v>
      </c>
      <c r="X45" s="380" t="str">
        <f t="shared" si="132"/>
        <v xml:space="preserve">Các tuyến đường giao thông không đấu nối trực tiếp và thông ra </v>
      </c>
      <c r="Y45" s="380" t="str">
        <f t="shared" si="133"/>
        <v>Đường Trần Phú</v>
      </c>
      <c r="Z45" s="380" t="str">
        <f t="shared" si="133"/>
        <v xml:space="preserve"> đoạn từ Đường Hồ Thị Hương</v>
      </c>
      <c r="AA45" s="380" t="str">
        <f t="shared" si="134"/>
        <v xml:space="preserve"> đến Đường Hồ Thị Hương vào 200m</v>
      </c>
      <c r="AB45" s="380" t="str">
        <f t="shared" ref="AB45:AE45" si="139">AB38</f>
        <v xml:space="preserve"> đã được đầu tư mặt đường nhựa, bê tông xi măng:
- Có bề rộng từ ≥3m đến &lt;5m, cách đường giao thông &gt;600m.
- Có bề rộng &lt;3m, cách đường giao thông &gt; 200m.</v>
      </c>
      <c r="AC45" s="380">
        <f t="shared" si="139"/>
        <v>0</v>
      </c>
      <c r="AD45" s="380">
        <f t="shared" si="139"/>
        <v>0</v>
      </c>
      <c r="AE45" s="380">
        <f t="shared" si="139"/>
        <v>0</v>
      </c>
    </row>
    <row r="46" spans="1:31" s="72" customFormat="1" ht="78.75" customHeight="1">
      <c r="A46" s="86">
        <f t="shared" si="8"/>
        <v>43</v>
      </c>
      <c r="B46" s="86" t="str">
        <f>'Đầu vào (2)'!G43</f>
        <v>LK26DT_D3</v>
      </c>
      <c r="C46" s="94" t="str">
        <f>'Đầu vào (2)'!H43</f>
        <v>Đường Trần Phú</v>
      </c>
      <c r="D46" s="94" t="str">
        <f>'Đầu vào (2)'!I43</f>
        <v>Đường Hồ Thị Hương vào 200m</v>
      </c>
      <c r="E46" s="94" t="str">
        <f>'Đầu vào (2)'!K43</f>
        <v>Giáp ranh xã Bàu Trâm cũ</v>
      </c>
      <c r="F46" s="96">
        <f>O46</f>
        <v>2600</v>
      </c>
      <c r="G46" s="256">
        <f>F46*0.7</f>
        <v>1819.9999999999998</v>
      </c>
      <c r="H46" s="256">
        <f>F46*0.6</f>
        <v>1560</v>
      </c>
      <c r="I46" s="96">
        <f>S46</f>
        <v>3600</v>
      </c>
      <c r="J46" s="223">
        <f t="shared" si="4"/>
        <v>2500</v>
      </c>
      <c r="K46" s="223">
        <f t="shared" si="5"/>
        <v>2200</v>
      </c>
      <c r="L46" s="405">
        <f>I46/F46</f>
        <v>1.3846153846153846</v>
      </c>
      <c r="M46" s="379">
        <f>J46/G46</f>
        <v>1.3736263736263739</v>
      </c>
      <c r="N46" s="379">
        <f>K46/H46</f>
        <v>1.4102564102564104</v>
      </c>
      <c r="O46" s="387">
        <f>'Đầu vào (2)'!L43</f>
        <v>2600</v>
      </c>
      <c r="P46" s="387">
        <f>'Đầu vào (2)'!M43</f>
        <v>1300</v>
      </c>
      <c r="Q46" s="387">
        <f>'Đầu vào (2)'!N43</f>
        <v>1100</v>
      </c>
      <c r="R46" s="387">
        <f>'Đầu vào (2)'!O43</f>
        <v>950</v>
      </c>
      <c r="S46" s="380">
        <f>VLOOKUP(B46,'[1]Giá đề xuất ODT'!$G$11:$AD$2233,21,0)</f>
        <v>3600</v>
      </c>
      <c r="T46" s="380">
        <f>VLOOKUP(B46,'[1]Giá đề xuất ODT'!$G$11:$AD$2233,22,0)</f>
        <v>1800</v>
      </c>
      <c r="U46" s="380">
        <f>VLOOKUP(B46,'[1]Giá đề xuất ODT'!$G$11:$AD$2233,23,0)</f>
        <v>1500</v>
      </c>
      <c r="V46" s="380">
        <f>VLOOKUP(B46,'[1]Giá đề xuất ODT'!$G$11:$AD$2233,24,0)</f>
        <v>1300</v>
      </c>
      <c r="W46" s="380">
        <v>3</v>
      </c>
      <c r="X46" s="380"/>
      <c r="Y46" s="380" t="str">
        <f>C46</f>
        <v>Đường Trần Phú</v>
      </c>
      <c r="Z46" s="380" t="str">
        <f>" đoạn từ "&amp;D46</f>
        <v xml:space="preserve"> đoạn từ Đường Hồ Thị Hương vào 200m</v>
      </c>
      <c r="AA46" s="380" t="str">
        <f>" đến "&amp;E46</f>
        <v xml:space="preserve"> đến Giáp ranh xã Bàu Trâm cũ</v>
      </c>
      <c r="AB46" s="380"/>
      <c r="AC46" s="380"/>
      <c r="AD46" s="380"/>
      <c r="AE46" s="380">
        <v>0</v>
      </c>
    </row>
    <row r="47" spans="1:31" s="72" customFormat="1" ht="94.5" customHeight="1">
      <c r="A47" s="86">
        <f t="shared" si="8"/>
        <v>44</v>
      </c>
      <c r="B47" s="86" t="str">
        <f t="shared" ref="B47:B52" si="140">B40</f>
        <v>VT2</v>
      </c>
      <c r="C47" s="454" t="str">
        <f>X47&amp;Y47&amp;Z47&amp;AA47&amp;AB47&amp;"
"&amp;AC47&amp;"
"
&amp;AD47</f>
        <v>Các tuyến đường giao thông đấu nối trực tiếp ra Đường Trần Phú đoạn từ Đường Hồ Thị Hương vào 200m đến Giáp ranh xã Bàu Trâm cũ đã được đầu tư mặt đường nhựa, bê tông xi măng:
- Có bề rộng ≥5m, cách đường giao thông ≤600m.
- Có bề rộng từ ≥3m đến &lt;5m, cách đường giao thông ≤400m.</v>
      </c>
      <c r="D47" s="455"/>
      <c r="E47" s="456"/>
      <c r="F47" s="180">
        <f t="shared" ref="F47:F52" si="141">IF(B47="VT2",P47,IF(B47="VT3",Q47,IF(B47="VT2*0,8",P47,IF(B47="VT3*0,8",Q47,R47))))</f>
        <v>1300</v>
      </c>
      <c r="G47" s="223">
        <f t="shared" ref="G47:G52" si="142">F47*0.7</f>
        <v>909.99999999999989</v>
      </c>
      <c r="H47" s="223">
        <f t="shared" ref="H47:H52" si="143">F47*0.6</f>
        <v>780</v>
      </c>
      <c r="I47" s="180">
        <f t="shared" si="3"/>
        <v>1800</v>
      </c>
      <c r="J47" s="223">
        <f t="shared" si="4"/>
        <v>1300</v>
      </c>
      <c r="K47" s="223">
        <f t="shared" si="5"/>
        <v>1100</v>
      </c>
      <c r="L47" s="176">
        <f t="shared" ref="L47:L52" si="144">I47/F47</f>
        <v>1.3846153846153846</v>
      </c>
      <c r="M47" s="398">
        <f t="shared" ref="M47:M52" si="145">J47/G47</f>
        <v>1.4285714285714288</v>
      </c>
      <c r="N47" s="398">
        <f t="shared" ref="N47:N52" si="146">K47/H47</f>
        <v>1.4102564102564104</v>
      </c>
      <c r="O47" s="387">
        <f t="shared" ref="O47:O52" si="147">O46</f>
        <v>2600</v>
      </c>
      <c r="P47" s="387">
        <f t="shared" ref="P47:P52" si="148">P46</f>
        <v>1300</v>
      </c>
      <c r="Q47" s="387">
        <f t="shared" ref="Q47:Q52" si="149">Q46</f>
        <v>1100</v>
      </c>
      <c r="R47" s="387">
        <f t="shared" ref="R47:R52" si="150">R46</f>
        <v>950</v>
      </c>
      <c r="S47" s="380">
        <f t="shared" ref="S47:S52" si="151">S46</f>
        <v>3600</v>
      </c>
      <c r="T47" s="380">
        <f t="shared" ref="T47:T52" si="152">T46</f>
        <v>1800</v>
      </c>
      <c r="U47" s="380">
        <f t="shared" ref="U47:U52" si="153">U46</f>
        <v>1500</v>
      </c>
      <c r="V47" s="380">
        <f t="shared" ref="V47:W52" si="154">V46</f>
        <v>1300</v>
      </c>
      <c r="W47" s="380">
        <f t="shared" si="154"/>
        <v>3</v>
      </c>
      <c r="X47" s="380" t="str">
        <f t="shared" ref="X47:X52" si="155">X40</f>
        <v xml:space="preserve">Các tuyến đường giao thông đấu nối trực tiếp ra </v>
      </c>
      <c r="Y47" s="380" t="str">
        <f t="shared" ref="Y47:Z52" si="156">Y46</f>
        <v>Đường Trần Phú</v>
      </c>
      <c r="Z47" s="380" t="str">
        <f t="shared" si="156"/>
        <v xml:space="preserve"> đoạn từ Đường Hồ Thị Hương vào 200m</v>
      </c>
      <c r="AA47" s="380" t="str">
        <f t="shared" ref="AA47:AA52" si="157">AA46</f>
        <v xml:space="preserve"> đến Giáp ranh xã Bàu Trâm cũ</v>
      </c>
      <c r="AB47" s="380" t="str">
        <f>AB40</f>
        <v xml:space="preserve"> đã được đầu tư mặt đường nhựa, bê tông xi măng:</v>
      </c>
      <c r="AC47" s="380" t="str">
        <f>AC40</f>
        <v>- Có bề rộng ≥5m, cách đường giao thông ≤600m.</v>
      </c>
      <c r="AD47" s="380" t="str">
        <f>AD40</f>
        <v>- Có bề rộng từ ≥3m đến &lt;5m, cách đường giao thông ≤400m.</v>
      </c>
      <c r="AE47" s="380">
        <f>AE40</f>
        <v>0</v>
      </c>
    </row>
    <row r="48" spans="1:31" s="72" customFormat="1" ht="110.25" customHeight="1">
      <c r="A48" s="86">
        <f t="shared" si="8"/>
        <v>45</v>
      </c>
      <c r="B48" s="86" t="str">
        <f t="shared" si="140"/>
        <v>VT3</v>
      </c>
      <c r="C48" s="454" t="str">
        <f>X48&amp;Y48&amp;Z48&amp;AA48&amp;AB48&amp;"
"&amp;AC48&amp;"
"&amp;AD48&amp;"
"&amp;AE48</f>
        <v>Các tuyến đường giao thông đấu nối trực tiếp ra Đường Trần Phú đoạn từ Đường Hồ Thị Hương vào 200m đến Giáp ranh xã Bàu Trâm cũ đã được đầu tư mặt đường nhựa, bê tông xi măng:
- Có bề rộng ≥5m, cách đường giao thông &gt;600m.
- Có bề rộng từ ≥3m đến &lt;5m, cách đường giao thông từ &gt;400m đến ≤600m.
- Có bề rộng &lt;3m, cách đường giao thông ≤200m.</v>
      </c>
      <c r="D48" s="455"/>
      <c r="E48" s="456"/>
      <c r="F48" s="180">
        <f t="shared" si="141"/>
        <v>1100</v>
      </c>
      <c r="G48" s="223">
        <f t="shared" si="142"/>
        <v>770</v>
      </c>
      <c r="H48" s="223">
        <f t="shared" si="143"/>
        <v>660</v>
      </c>
      <c r="I48" s="180">
        <f t="shared" si="3"/>
        <v>1500</v>
      </c>
      <c r="J48" s="223">
        <f t="shared" si="4"/>
        <v>1100</v>
      </c>
      <c r="K48" s="223">
        <f t="shared" si="5"/>
        <v>900</v>
      </c>
      <c r="L48" s="176">
        <f t="shared" si="144"/>
        <v>1.3636363636363635</v>
      </c>
      <c r="M48" s="398">
        <f t="shared" si="145"/>
        <v>1.4285714285714286</v>
      </c>
      <c r="N48" s="398">
        <f t="shared" si="146"/>
        <v>1.3636363636363635</v>
      </c>
      <c r="O48" s="387">
        <f t="shared" si="147"/>
        <v>2600</v>
      </c>
      <c r="P48" s="387">
        <f t="shared" si="148"/>
        <v>1300</v>
      </c>
      <c r="Q48" s="387">
        <f t="shared" si="149"/>
        <v>1100</v>
      </c>
      <c r="R48" s="387">
        <f t="shared" si="150"/>
        <v>950</v>
      </c>
      <c r="S48" s="380">
        <f t="shared" si="151"/>
        <v>3600</v>
      </c>
      <c r="T48" s="380">
        <f t="shared" si="152"/>
        <v>1800</v>
      </c>
      <c r="U48" s="380">
        <f t="shared" si="153"/>
        <v>1500</v>
      </c>
      <c r="V48" s="380">
        <f t="shared" si="154"/>
        <v>1300</v>
      </c>
      <c r="W48" s="380">
        <f t="shared" si="154"/>
        <v>3</v>
      </c>
      <c r="X48" s="380" t="str">
        <f t="shared" si="155"/>
        <v xml:space="preserve">Các tuyến đường giao thông đấu nối trực tiếp ra </v>
      </c>
      <c r="Y48" s="380" t="str">
        <f t="shared" si="156"/>
        <v>Đường Trần Phú</v>
      </c>
      <c r="Z48" s="380" t="str">
        <f t="shared" si="156"/>
        <v xml:space="preserve"> đoạn từ Đường Hồ Thị Hương vào 200m</v>
      </c>
      <c r="AA48" s="380" t="str">
        <f t="shared" si="157"/>
        <v xml:space="preserve"> đến Giáp ranh xã Bàu Trâm cũ</v>
      </c>
      <c r="AB48" s="380" t="str">
        <f t="shared" ref="AB48:AE48" si="158">AB41</f>
        <v xml:space="preserve"> đã được đầu tư mặt đường nhựa, bê tông xi măng:</v>
      </c>
      <c r="AC48" s="380" t="str">
        <f t="shared" si="158"/>
        <v>- Có bề rộng ≥5m, cách đường giao thông &gt;600m.</v>
      </c>
      <c r="AD48" s="380" t="str">
        <f t="shared" si="158"/>
        <v>- Có bề rộng từ ≥3m đến &lt;5m, cách đường giao thông từ &gt;400m đến ≤600m.</v>
      </c>
      <c r="AE48" s="380" t="str">
        <f t="shared" si="158"/>
        <v>- Có bề rộng &lt;3m, cách đường giao thông ≤200m.</v>
      </c>
    </row>
    <row r="49" spans="1:31" s="72" customFormat="1" ht="126" customHeight="1">
      <c r="A49" s="86">
        <f t="shared" si="8"/>
        <v>46</v>
      </c>
      <c r="B49" s="86" t="str">
        <f t="shared" si="140"/>
        <v>VT4</v>
      </c>
      <c r="C49" s="454" t="str">
        <f>X49&amp;Y49&amp;Z49&amp;AA49&amp;AB49</f>
        <v>Các tuyến đường giao thông đấu nối trực tiếp ra Đường Trần Phú đoạn từ Đường Hồ Thị Hương vào 200m đến Giáp ranh xã Bàu Trâm cũ đã được đầu tư mặt đường nhựa, bê tông xi măng:
- Có bề rộng từ ≥3m đến &lt;5m, cách đường giao thông &gt;600m.
- Có bề rộng &lt;3m, cách đường giao thông &gt;200m.</v>
      </c>
      <c r="D49" s="455"/>
      <c r="E49" s="456"/>
      <c r="F49" s="180">
        <f t="shared" si="141"/>
        <v>950</v>
      </c>
      <c r="G49" s="223">
        <f t="shared" si="142"/>
        <v>665</v>
      </c>
      <c r="H49" s="223">
        <f t="shared" si="143"/>
        <v>570</v>
      </c>
      <c r="I49" s="180">
        <f t="shared" si="3"/>
        <v>1300</v>
      </c>
      <c r="J49" s="223">
        <f t="shared" si="4"/>
        <v>910</v>
      </c>
      <c r="K49" s="223">
        <f t="shared" si="5"/>
        <v>780</v>
      </c>
      <c r="L49" s="176">
        <f t="shared" si="144"/>
        <v>1.368421052631579</v>
      </c>
      <c r="M49" s="398">
        <f t="shared" si="145"/>
        <v>1.368421052631579</v>
      </c>
      <c r="N49" s="398">
        <f t="shared" si="146"/>
        <v>1.368421052631579</v>
      </c>
      <c r="O49" s="387">
        <f t="shared" si="147"/>
        <v>2600</v>
      </c>
      <c r="P49" s="387">
        <f t="shared" si="148"/>
        <v>1300</v>
      </c>
      <c r="Q49" s="387">
        <f t="shared" si="149"/>
        <v>1100</v>
      </c>
      <c r="R49" s="387">
        <f t="shared" si="150"/>
        <v>950</v>
      </c>
      <c r="S49" s="380">
        <f t="shared" si="151"/>
        <v>3600</v>
      </c>
      <c r="T49" s="380">
        <f t="shared" si="152"/>
        <v>1800</v>
      </c>
      <c r="U49" s="380">
        <f t="shared" si="153"/>
        <v>1500</v>
      </c>
      <c r="V49" s="380">
        <f t="shared" si="154"/>
        <v>1300</v>
      </c>
      <c r="W49" s="380">
        <f t="shared" si="154"/>
        <v>3</v>
      </c>
      <c r="X49" s="380" t="str">
        <f t="shared" si="155"/>
        <v xml:space="preserve">Các tuyến đường giao thông đấu nối trực tiếp ra </v>
      </c>
      <c r="Y49" s="380" t="str">
        <f t="shared" si="156"/>
        <v>Đường Trần Phú</v>
      </c>
      <c r="Z49" s="380" t="str">
        <f t="shared" si="156"/>
        <v xml:space="preserve"> đoạn từ Đường Hồ Thị Hương vào 200m</v>
      </c>
      <c r="AA49" s="380" t="str">
        <f t="shared" si="157"/>
        <v xml:space="preserve"> đến Giáp ranh xã Bàu Trâm cũ</v>
      </c>
      <c r="AB49" s="380" t="str">
        <f t="shared" ref="AB49:AE49" si="159">AB42</f>
        <v xml:space="preserve"> đã được đầu tư mặt đường nhựa, bê tông xi măng:
- Có bề rộng từ ≥3m đến &lt;5m, cách đường giao thông &gt;600m.
- Có bề rộng &lt;3m, cách đường giao thông &gt;200m.</v>
      </c>
      <c r="AC49" s="380">
        <f t="shared" si="159"/>
        <v>0</v>
      </c>
      <c r="AD49" s="380">
        <f t="shared" si="159"/>
        <v>0</v>
      </c>
      <c r="AE49" s="380">
        <f t="shared" si="159"/>
        <v>0</v>
      </c>
    </row>
    <row r="50" spans="1:31" s="72" customFormat="1" ht="94.5" customHeight="1">
      <c r="A50" s="86">
        <f t="shared" si="8"/>
        <v>47</v>
      </c>
      <c r="B50" s="86" t="str">
        <f t="shared" si="140"/>
        <v>VT2*0,8</v>
      </c>
      <c r="C50" s="454" t="str">
        <f>X50&amp;Y50&amp;Z50&amp;AA50&amp;AB50&amp;"
"&amp;AC50&amp;"
"
&amp;AD50</f>
        <v>Các tuyến đường giao thông không đấu nối trực tiếp và thông ra Đường Trần Phú đoạn từ Đường Hồ Thị Hương vào 200m đến Giáp ranh xã Bàu Trâm cũ đã được đầu tư mặt đường nhựa, bê tông xi măng:
- Có bề rộng ≥5m, cách đường giao thông ≤600m.
- Có bề rộng từ ≥3m đến &lt;5m, cách đường giao thông ≤400m.</v>
      </c>
      <c r="D50" s="455"/>
      <c r="E50" s="456"/>
      <c r="F50" s="180">
        <f t="shared" si="141"/>
        <v>1300</v>
      </c>
      <c r="G50" s="223">
        <f t="shared" si="142"/>
        <v>909.99999999999989</v>
      </c>
      <c r="H50" s="223">
        <f t="shared" si="143"/>
        <v>780</v>
      </c>
      <c r="I50" s="180">
        <f t="shared" si="3"/>
        <v>1600</v>
      </c>
      <c r="J50" s="223">
        <f t="shared" si="4"/>
        <v>1100</v>
      </c>
      <c r="K50" s="223">
        <f t="shared" si="5"/>
        <v>960</v>
      </c>
      <c r="L50" s="176">
        <f t="shared" si="144"/>
        <v>1.2307692307692308</v>
      </c>
      <c r="M50" s="398">
        <f t="shared" si="145"/>
        <v>1.2087912087912089</v>
      </c>
      <c r="N50" s="398">
        <f t="shared" si="146"/>
        <v>1.2307692307692308</v>
      </c>
      <c r="O50" s="387">
        <f t="shared" si="147"/>
        <v>2600</v>
      </c>
      <c r="P50" s="387">
        <f t="shared" si="148"/>
        <v>1300</v>
      </c>
      <c r="Q50" s="387">
        <f t="shared" si="149"/>
        <v>1100</v>
      </c>
      <c r="R50" s="387">
        <f t="shared" si="150"/>
        <v>950</v>
      </c>
      <c r="S50" s="380">
        <f t="shared" si="151"/>
        <v>3600</v>
      </c>
      <c r="T50" s="380">
        <f t="shared" si="152"/>
        <v>1800</v>
      </c>
      <c r="U50" s="380">
        <f t="shared" si="153"/>
        <v>1500</v>
      </c>
      <c r="V50" s="380">
        <f t="shared" si="154"/>
        <v>1300</v>
      </c>
      <c r="W50" s="380">
        <f t="shared" si="154"/>
        <v>3</v>
      </c>
      <c r="X50" s="380" t="str">
        <f t="shared" si="155"/>
        <v xml:space="preserve">Các tuyến đường giao thông không đấu nối trực tiếp và thông ra </v>
      </c>
      <c r="Y50" s="380" t="str">
        <f t="shared" si="156"/>
        <v>Đường Trần Phú</v>
      </c>
      <c r="Z50" s="380" t="str">
        <f t="shared" si="156"/>
        <v xml:space="preserve"> đoạn từ Đường Hồ Thị Hương vào 200m</v>
      </c>
      <c r="AA50" s="380" t="str">
        <f t="shared" si="157"/>
        <v xml:space="preserve"> đến Giáp ranh xã Bàu Trâm cũ</v>
      </c>
      <c r="AB50" s="380" t="str">
        <f t="shared" ref="AB50:AE50" si="160">AB43</f>
        <v xml:space="preserve"> đã được đầu tư mặt đường nhựa, bê tông xi măng:</v>
      </c>
      <c r="AC50" s="380" t="str">
        <f t="shared" si="160"/>
        <v>- Có bề rộng ≥5m, cách đường giao thông ≤600m.</v>
      </c>
      <c r="AD50" s="380" t="str">
        <f t="shared" si="160"/>
        <v>- Có bề rộng từ ≥3m đến &lt;5m, cách đường giao thông ≤400m.</v>
      </c>
      <c r="AE50" s="380">
        <f t="shared" si="160"/>
        <v>0</v>
      </c>
    </row>
    <row r="51" spans="1:31" s="72" customFormat="1" ht="94.5" customHeight="1">
      <c r="A51" s="86">
        <f t="shared" si="8"/>
        <v>48</v>
      </c>
      <c r="B51" s="86" t="str">
        <f t="shared" si="140"/>
        <v>VT3*0,8</v>
      </c>
      <c r="C51" s="454" t="str">
        <f>X51&amp;Y51&amp;Z51&amp;AA51&amp;AB51&amp;"
"&amp;AC51&amp;"
"
&amp;AD51&amp;"
"&amp;AE51</f>
        <v>Các tuyến đường giao thông không đấu nối trực tiếp và thông ra Đường Trần Phú đoạn từ Đường Hồ Thị Hương vào 200m đến Giáp ranh xã Bàu Trâm cũ đã được đầu tư mặt đường nhựa, bê tông xi măng:
- Có bề rộng ≥5m, cách đường giao thông &gt;600m.
- Có bề rộng từ ≥3m đến &lt;5m, cách đường giao thông từ &gt;400m đến ≤600m.
- Có bề rộng &lt;3m, cách đường giao thông ≤200m.</v>
      </c>
      <c r="D51" s="455"/>
      <c r="E51" s="456"/>
      <c r="F51" s="180">
        <f t="shared" si="141"/>
        <v>1100</v>
      </c>
      <c r="G51" s="223">
        <f t="shared" si="142"/>
        <v>770</v>
      </c>
      <c r="H51" s="223">
        <f t="shared" si="143"/>
        <v>660</v>
      </c>
      <c r="I51" s="180">
        <f t="shared" si="3"/>
        <v>1400</v>
      </c>
      <c r="J51" s="223">
        <f t="shared" si="4"/>
        <v>980</v>
      </c>
      <c r="K51" s="223">
        <f t="shared" si="5"/>
        <v>840</v>
      </c>
      <c r="L51" s="176">
        <f t="shared" si="144"/>
        <v>1.2727272727272727</v>
      </c>
      <c r="M51" s="398">
        <f t="shared" si="145"/>
        <v>1.2727272727272727</v>
      </c>
      <c r="N51" s="398">
        <f t="shared" si="146"/>
        <v>1.2727272727272727</v>
      </c>
      <c r="O51" s="387">
        <f t="shared" si="147"/>
        <v>2600</v>
      </c>
      <c r="P51" s="387">
        <f t="shared" si="148"/>
        <v>1300</v>
      </c>
      <c r="Q51" s="387">
        <f t="shared" si="149"/>
        <v>1100</v>
      </c>
      <c r="R51" s="387">
        <f t="shared" si="150"/>
        <v>950</v>
      </c>
      <c r="S51" s="380">
        <f t="shared" si="151"/>
        <v>3600</v>
      </c>
      <c r="T51" s="380">
        <f t="shared" si="152"/>
        <v>1800</v>
      </c>
      <c r="U51" s="380">
        <f t="shared" si="153"/>
        <v>1500</v>
      </c>
      <c r="V51" s="380">
        <f t="shared" si="154"/>
        <v>1300</v>
      </c>
      <c r="W51" s="380">
        <f t="shared" si="154"/>
        <v>3</v>
      </c>
      <c r="X51" s="380" t="str">
        <f t="shared" si="155"/>
        <v xml:space="preserve">Các tuyến đường giao thông không đấu nối trực tiếp và thông ra </v>
      </c>
      <c r="Y51" s="380" t="str">
        <f t="shared" si="156"/>
        <v>Đường Trần Phú</v>
      </c>
      <c r="Z51" s="380" t="str">
        <f t="shared" si="156"/>
        <v xml:space="preserve"> đoạn từ Đường Hồ Thị Hương vào 200m</v>
      </c>
      <c r="AA51" s="380" t="str">
        <f t="shared" si="157"/>
        <v xml:space="preserve"> đến Giáp ranh xã Bàu Trâm cũ</v>
      </c>
      <c r="AB51" s="380" t="str">
        <f t="shared" ref="AB51:AE51" si="161">AB44</f>
        <v xml:space="preserve"> đã được đầu tư mặt đường nhựa, bê tông xi măng:</v>
      </c>
      <c r="AC51" s="380" t="str">
        <f t="shared" si="161"/>
        <v>- Có bề rộng ≥5m, cách đường giao thông &gt;600m.</v>
      </c>
      <c r="AD51" s="380" t="str">
        <f t="shared" si="161"/>
        <v>- Có bề rộng từ ≥3m đến &lt;5m, cách đường giao thông từ &gt;400m đến ≤600m.</v>
      </c>
      <c r="AE51" s="380" t="str">
        <f t="shared" si="161"/>
        <v>- Có bề rộng &lt;3m, cách đường giao thông ≤200m.</v>
      </c>
    </row>
    <row r="52" spans="1:31" s="72" customFormat="1" ht="126" customHeight="1">
      <c r="A52" s="86">
        <f t="shared" si="8"/>
        <v>49</v>
      </c>
      <c r="B52" s="86" t="str">
        <f t="shared" si="140"/>
        <v>VT4*0,8</v>
      </c>
      <c r="C52" s="454" t="str">
        <f>X52&amp;Y52&amp;Z52&amp;AA52&amp;AB52</f>
        <v>Các tuyến đường giao thông không đấu nối trực tiếp và thông ra Đường Trần Phú đoạn từ Đường Hồ Thị Hương vào 200m đến Giáp ranh xã Bàu Trâm cũ đã được đầu tư mặt đường nhựa, bê tông xi măng:
- Có bề rộng từ ≥3m đến &lt;5m, cách đường giao thông &gt;600m.
- Có bề rộng &lt;3m, cách đường giao thông &gt; 200m.</v>
      </c>
      <c r="D52" s="455"/>
      <c r="E52" s="456"/>
      <c r="F52" s="180">
        <f t="shared" si="141"/>
        <v>950</v>
      </c>
      <c r="G52" s="223">
        <f t="shared" si="142"/>
        <v>665</v>
      </c>
      <c r="H52" s="223">
        <f t="shared" si="143"/>
        <v>570</v>
      </c>
      <c r="I52" s="180">
        <f t="shared" si="3"/>
        <v>1200</v>
      </c>
      <c r="J52" s="223">
        <f t="shared" si="4"/>
        <v>840</v>
      </c>
      <c r="K52" s="223">
        <f t="shared" si="5"/>
        <v>720</v>
      </c>
      <c r="L52" s="176">
        <f t="shared" si="144"/>
        <v>1.263157894736842</v>
      </c>
      <c r="M52" s="398">
        <f t="shared" si="145"/>
        <v>1.263157894736842</v>
      </c>
      <c r="N52" s="398">
        <f t="shared" si="146"/>
        <v>1.263157894736842</v>
      </c>
      <c r="O52" s="387">
        <f t="shared" si="147"/>
        <v>2600</v>
      </c>
      <c r="P52" s="387">
        <f t="shared" si="148"/>
        <v>1300</v>
      </c>
      <c r="Q52" s="387">
        <f t="shared" si="149"/>
        <v>1100</v>
      </c>
      <c r="R52" s="387">
        <f t="shared" si="150"/>
        <v>950</v>
      </c>
      <c r="S52" s="380">
        <f t="shared" si="151"/>
        <v>3600</v>
      </c>
      <c r="T52" s="380">
        <f t="shared" si="152"/>
        <v>1800</v>
      </c>
      <c r="U52" s="380">
        <f t="shared" si="153"/>
        <v>1500</v>
      </c>
      <c r="V52" s="380">
        <f t="shared" si="154"/>
        <v>1300</v>
      </c>
      <c r="W52" s="380">
        <f t="shared" si="154"/>
        <v>3</v>
      </c>
      <c r="X52" s="380" t="str">
        <f t="shared" si="155"/>
        <v xml:space="preserve">Các tuyến đường giao thông không đấu nối trực tiếp và thông ra </v>
      </c>
      <c r="Y52" s="380" t="str">
        <f t="shared" si="156"/>
        <v>Đường Trần Phú</v>
      </c>
      <c r="Z52" s="380" t="str">
        <f t="shared" si="156"/>
        <v xml:space="preserve"> đoạn từ Đường Hồ Thị Hương vào 200m</v>
      </c>
      <c r="AA52" s="380" t="str">
        <f t="shared" si="157"/>
        <v xml:space="preserve"> đến Giáp ranh xã Bàu Trâm cũ</v>
      </c>
      <c r="AB52" s="380" t="str">
        <f t="shared" ref="AB52:AE52" si="162">AB45</f>
        <v xml:space="preserve"> đã được đầu tư mặt đường nhựa, bê tông xi măng:
- Có bề rộng từ ≥3m đến &lt;5m, cách đường giao thông &gt;600m.
- Có bề rộng &lt;3m, cách đường giao thông &gt; 200m.</v>
      </c>
      <c r="AC52" s="380">
        <f t="shared" si="162"/>
        <v>0</v>
      </c>
      <c r="AD52" s="380">
        <f t="shared" si="162"/>
        <v>0</v>
      </c>
      <c r="AE52" s="380">
        <f t="shared" si="162"/>
        <v>0</v>
      </c>
    </row>
    <row r="53" spans="1:31" s="72" customFormat="1" ht="110.25" customHeight="1">
      <c r="A53" s="86">
        <f t="shared" si="8"/>
        <v>50</v>
      </c>
      <c r="B53" s="86" t="str">
        <f>'Đầu vào (2)'!G50</f>
        <v>LK9DT</v>
      </c>
      <c r="C53" s="94" t="str">
        <f>'Đầu vào (2)'!H50</f>
        <v>Đường Khổng Tử</v>
      </c>
      <c r="D53" s="94" t="str">
        <f>'Đầu vào (2)'!I50</f>
        <v>Đường Hùng Vương</v>
      </c>
      <c r="E53" s="94" t="str">
        <f>'Đầu vào (2)'!K50</f>
        <v>Đường Hồ Thị Hương</v>
      </c>
      <c r="F53" s="96">
        <f>O53</f>
        <v>7000</v>
      </c>
      <c r="G53" s="256">
        <f>F53*0.7</f>
        <v>4900</v>
      </c>
      <c r="H53" s="256">
        <f>F53*0.6</f>
        <v>4200</v>
      </c>
      <c r="I53" s="96">
        <f>S53</f>
        <v>9300</v>
      </c>
      <c r="J53" s="223">
        <f t="shared" si="4"/>
        <v>6500</v>
      </c>
      <c r="K53" s="223">
        <f t="shared" si="5"/>
        <v>5600</v>
      </c>
      <c r="L53" s="405">
        <f>I53/F53</f>
        <v>1.3285714285714285</v>
      </c>
      <c r="M53" s="379">
        <f>J53/G53</f>
        <v>1.3265306122448979</v>
      </c>
      <c r="N53" s="379">
        <f>K53/H53</f>
        <v>1.3333333333333333</v>
      </c>
      <c r="O53" s="387">
        <f>'Đầu vào (2)'!L50</f>
        <v>7000</v>
      </c>
      <c r="P53" s="387">
        <f>'Đầu vào (2)'!M50</f>
        <v>3000</v>
      </c>
      <c r="Q53" s="387">
        <f>'Đầu vào (2)'!N50</f>
        <v>2300</v>
      </c>
      <c r="R53" s="387">
        <f>'Đầu vào (2)'!O50</f>
        <v>1500</v>
      </c>
      <c r="S53" s="380">
        <f>VLOOKUP(B53,'[1]Giá đề xuất ODT'!$G$11:$AD$2233,21,0)</f>
        <v>9300</v>
      </c>
      <c r="T53" s="380">
        <f>VLOOKUP(B53,'[1]Giá đề xuất ODT'!$G$11:$AD$2233,22,0)</f>
        <v>4000</v>
      </c>
      <c r="U53" s="380">
        <f>VLOOKUP(B53,'[1]Giá đề xuất ODT'!$G$11:$AD$2233,23,0)</f>
        <v>3000</v>
      </c>
      <c r="V53" s="380">
        <f>VLOOKUP(B53,'[1]Giá đề xuất ODT'!$G$11:$AD$2233,24,0)</f>
        <v>2000</v>
      </c>
      <c r="W53" s="380">
        <v>2</v>
      </c>
      <c r="X53" s="380"/>
      <c r="Y53" s="380" t="str">
        <f>C53</f>
        <v>Đường Khổng Tử</v>
      </c>
      <c r="Z53" s="380" t="str">
        <f>" đoạn từ "&amp;D53</f>
        <v xml:space="preserve"> đoạn từ Đường Hùng Vương</v>
      </c>
      <c r="AA53" s="380" t="str">
        <f>" đến "&amp;E53</f>
        <v xml:space="preserve"> đến Đường Hồ Thị Hương</v>
      </c>
      <c r="AB53" s="380"/>
      <c r="AC53" s="380"/>
      <c r="AD53" s="380"/>
      <c r="AE53" s="380">
        <v>0</v>
      </c>
    </row>
    <row r="54" spans="1:31" s="72" customFormat="1" ht="94.5" customHeight="1">
      <c r="A54" s="86">
        <f t="shared" si="8"/>
        <v>51</v>
      </c>
      <c r="B54" s="86" t="str">
        <f t="shared" ref="B54:B59" si="163">B47</f>
        <v>VT2</v>
      </c>
      <c r="C54" s="454" t="str">
        <f>X54&amp;Y54&amp;Z54&amp;AA54&amp;AB54&amp;"
"&amp;AC54&amp;"
"
&amp;AD54</f>
        <v>Các tuyến đường giao thông đấu nối trực tiếp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v>
      </c>
      <c r="D54" s="455"/>
      <c r="E54" s="456"/>
      <c r="F54" s="180">
        <f t="shared" ref="F54:F59" si="164">IF(B54="VT2",P54,IF(B54="VT3",Q54,IF(B54="VT2*0,8",P54,IF(B54="VT3*0,8",Q54,R54))))</f>
        <v>3000</v>
      </c>
      <c r="G54" s="223">
        <f t="shared" ref="G54:G59" si="165">F54*0.7</f>
        <v>2100</v>
      </c>
      <c r="H54" s="223">
        <f t="shared" ref="H54:H59" si="166">F54*0.6</f>
        <v>1800</v>
      </c>
      <c r="I54" s="180">
        <f t="shared" si="3"/>
        <v>4000</v>
      </c>
      <c r="J54" s="223">
        <f t="shared" si="4"/>
        <v>2800</v>
      </c>
      <c r="K54" s="223">
        <f t="shared" si="5"/>
        <v>2400</v>
      </c>
      <c r="L54" s="176">
        <f t="shared" ref="L54:L59" si="167">I54/F54</f>
        <v>1.3333333333333333</v>
      </c>
      <c r="M54" s="398">
        <f t="shared" ref="M54:M59" si="168">J54/G54</f>
        <v>1.3333333333333333</v>
      </c>
      <c r="N54" s="398">
        <f t="shared" ref="N54:N59" si="169">K54/H54</f>
        <v>1.3333333333333333</v>
      </c>
      <c r="O54" s="387">
        <f t="shared" ref="O54:O59" si="170">O53</f>
        <v>7000</v>
      </c>
      <c r="P54" s="387">
        <f t="shared" ref="P54:P59" si="171">P53</f>
        <v>3000</v>
      </c>
      <c r="Q54" s="387">
        <f t="shared" ref="Q54:Q59" si="172">Q53</f>
        <v>2300</v>
      </c>
      <c r="R54" s="387">
        <f t="shared" ref="R54:R59" si="173">R53</f>
        <v>1500</v>
      </c>
      <c r="S54" s="380">
        <f t="shared" ref="S54:S59" si="174">S53</f>
        <v>9300</v>
      </c>
      <c r="T54" s="380">
        <f t="shared" ref="T54:T59" si="175">T53</f>
        <v>4000</v>
      </c>
      <c r="U54" s="380">
        <f t="shared" ref="U54:U59" si="176">U53</f>
        <v>3000</v>
      </c>
      <c r="V54" s="380">
        <f t="shared" ref="V54:W59" si="177">V53</f>
        <v>2000</v>
      </c>
      <c r="W54" s="380">
        <f t="shared" si="177"/>
        <v>2</v>
      </c>
      <c r="X54" s="380" t="str">
        <f t="shared" ref="X54:X59" si="178">X47</f>
        <v xml:space="preserve">Các tuyến đường giao thông đấu nối trực tiếp ra </v>
      </c>
      <c r="Y54" s="380" t="str">
        <f t="shared" ref="Y54:Z59" si="179">Y53</f>
        <v>Đường Khổng Tử</v>
      </c>
      <c r="Z54" s="380" t="str">
        <f t="shared" si="179"/>
        <v xml:space="preserve"> đoạn từ Đường Hùng Vương</v>
      </c>
      <c r="AA54" s="380" t="str">
        <f t="shared" ref="AA54:AA59" si="180">AA53</f>
        <v xml:space="preserve"> đến Đường Hồ Thị Hương</v>
      </c>
      <c r="AB54" s="380" t="str">
        <f>AB47</f>
        <v xml:space="preserve"> đã được đầu tư mặt đường nhựa, bê tông xi măng:</v>
      </c>
      <c r="AC54" s="380" t="str">
        <f>AC47</f>
        <v>- Có bề rộng ≥5m, cách đường giao thông ≤600m.</v>
      </c>
      <c r="AD54" s="380" t="str">
        <f>AD47</f>
        <v>- Có bề rộng từ ≥3m đến &lt;5m, cách đường giao thông ≤400m.</v>
      </c>
      <c r="AE54" s="380">
        <f>AE47</f>
        <v>0</v>
      </c>
    </row>
    <row r="55" spans="1:31" s="72" customFormat="1" ht="110.25" customHeight="1">
      <c r="A55" s="86">
        <f t="shared" si="8"/>
        <v>52</v>
      </c>
      <c r="B55" s="86" t="str">
        <f t="shared" si="163"/>
        <v>VT3</v>
      </c>
      <c r="C55" s="454" t="str">
        <f>X55&amp;Y55&amp;Z55&amp;AA55&amp;AB55&amp;"
"&amp;AC55&amp;"
"&amp;AD55&amp;"
"&amp;AE55</f>
        <v>Các tuyến đường giao thông đấu nối trực tiếp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5" s="455"/>
      <c r="E55" s="456"/>
      <c r="F55" s="180">
        <f t="shared" si="164"/>
        <v>2300</v>
      </c>
      <c r="G55" s="223">
        <f t="shared" si="165"/>
        <v>1610</v>
      </c>
      <c r="H55" s="223">
        <f t="shared" si="166"/>
        <v>1380</v>
      </c>
      <c r="I55" s="180">
        <f t="shared" si="3"/>
        <v>3000</v>
      </c>
      <c r="J55" s="223">
        <f t="shared" si="4"/>
        <v>2100</v>
      </c>
      <c r="K55" s="223">
        <f t="shared" si="5"/>
        <v>1800</v>
      </c>
      <c r="L55" s="176">
        <f t="shared" si="167"/>
        <v>1.3043478260869565</v>
      </c>
      <c r="M55" s="398">
        <f t="shared" si="168"/>
        <v>1.3043478260869565</v>
      </c>
      <c r="N55" s="398">
        <f t="shared" si="169"/>
        <v>1.3043478260869565</v>
      </c>
      <c r="O55" s="387">
        <f t="shared" si="170"/>
        <v>7000</v>
      </c>
      <c r="P55" s="387">
        <f t="shared" si="171"/>
        <v>3000</v>
      </c>
      <c r="Q55" s="387">
        <f t="shared" si="172"/>
        <v>2300</v>
      </c>
      <c r="R55" s="387">
        <f t="shared" si="173"/>
        <v>1500</v>
      </c>
      <c r="S55" s="380">
        <f t="shared" si="174"/>
        <v>9300</v>
      </c>
      <c r="T55" s="380">
        <f t="shared" si="175"/>
        <v>4000</v>
      </c>
      <c r="U55" s="380">
        <f t="shared" si="176"/>
        <v>3000</v>
      </c>
      <c r="V55" s="380">
        <f t="shared" si="177"/>
        <v>2000</v>
      </c>
      <c r="W55" s="380">
        <f t="shared" si="177"/>
        <v>2</v>
      </c>
      <c r="X55" s="380" t="str">
        <f t="shared" si="178"/>
        <v xml:space="preserve">Các tuyến đường giao thông đấu nối trực tiếp ra </v>
      </c>
      <c r="Y55" s="380" t="str">
        <f t="shared" si="179"/>
        <v>Đường Khổng Tử</v>
      </c>
      <c r="Z55" s="380" t="str">
        <f t="shared" si="179"/>
        <v xml:space="preserve"> đoạn từ Đường Hùng Vương</v>
      </c>
      <c r="AA55" s="380" t="str">
        <f t="shared" si="180"/>
        <v xml:space="preserve"> đến Đường Hồ Thị Hương</v>
      </c>
      <c r="AB55" s="380" t="str">
        <f t="shared" ref="AB55:AE55" si="181">AB48</f>
        <v xml:space="preserve"> đã được đầu tư mặt đường nhựa, bê tông xi măng:</v>
      </c>
      <c r="AC55" s="380" t="str">
        <f t="shared" si="181"/>
        <v>- Có bề rộng ≥5m, cách đường giao thông &gt;600m.</v>
      </c>
      <c r="AD55" s="380" t="str">
        <f t="shared" si="181"/>
        <v>- Có bề rộng từ ≥3m đến &lt;5m, cách đường giao thông từ &gt;400m đến ≤600m.</v>
      </c>
      <c r="AE55" s="380" t="str">
        <f t="shared" si="181"/>
        <v>- Có bề rộng &lt;3m, cách đường giao thông ≤200m.</v>
      </c>
    </row>
    <row r="56" spans="1:31" s="72" customFormat="1" ht="126" customHeight="1">
      <c r="A56" s="86">
        <f t="shared" si="8"/>
        <v>53</v>
      </c>
      <c r="B56" s="86" t="str">
        <f t="shared" si="163"/>
        <v>VT4</v>
      </c>
      <c r="C56" s="454" t="str">
        <f>X56&amp;Y56&amp;Z56&amp;AA56&amp;AB56</f>
        <v>Các tuyến đường giao thông đấu nối trực tiếp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&gt;200m.</v>
      </c>
      <c r="D56" s="455"/>
      <c r="E56" s="456"/>
      <c r="F56" s="180">
        <f t="shared" si="164"/>
        <v>1500</v>
      </c>
      <c r="G56" s="223">
        <f t="shared" si="165"/>
        <v>1050</v>
      </c>
      <c r="H56" s="223">
        <f t="shared" si="166"/>
        <v>900</v>
      </c>
      <c r="I56" s="180">
        <f t="shared" si="3"/>
        <v>2000</v>
      </c>
      <c r="J56" s="223">
        <f t="shared" si="4"/>
        <v>1400</v>
      </c>
      <c r="K56" s="223">
        <f t="shared" si="5"/>
        <v>1200</v>
      </c>
      <c r="L56" s="176">
        <f t="shared" si="167"/>
        <v>1.3333333333333333</v>
      </c>
      <c r="M56" s="398">
        <f t="shared" si="168"/>
        <v>1.3333333333333333</v>
      </c>
      <c r="N56" s="398">
        <f t="shared" si="169"/>
        <v>1.3333333333333333</v>
      </c>
      <c r="O56" s="387">
        <f t="shared" si="170"/>
        <v>7000</v>
      </c>
      <c r="P56" s="387">
        <f t="shared" si="171"/>
        <v>3000</v>
      </c>
      <c r="Q56" s="387">
        <f t="shared" si="172"/>
        <v>2300</v>
      </c>
      <c r="R56" s="387">
        <f t="shared" si="173"/>
        <v>1500</v>
      </c>
      <c r="S56" s="380">
        <f t="shared" si="174"/>
        <v>9300</v>
      </c>
      <c r="T56" s="380">
        <f t="shared" si="175"/>
        <v>4000</v>
      </c>
      <c r="U56" s="380">
        <f t="shared" si="176"/>
        <v>3000</v>
      </c>
      <c r="V56" s="380">
        <f t="shared" si="177"/>
        <v>2000</v>
      </c>
      <c r="W56" s="380">
        <f t="shared" si="177"/>
        <v>2</v>
      </c>
      <c r="X56" s="380" t="str">
        <f t="shared" si="178"/>
        <v xml:space="preserve">Các tuyến đường giao thông đấu nối trực tiếp ra </v>
      </c>
      <c r="Y56" s="380" t="str">
        <f t="shared" si="179"/>
        <v>Đường Khổng Tử</v>
      </c>
      <c r="Z56" s="380" t="str">
        <f t="shared" si="179"/>
        <v xml:space="preserve"> đoạn từ Đường Hùng Vương</v>
      </c>
      <c r="AA56" s="380" t="str">
        <f t="shared" si="180"/>
        <v xml:space="preserve"> đến Đường Hồ Thị Hương</v>
      </c>
      <c r="AB56" s="380" t="str">
        <f t="shared" ref="AB56:AE56" si="182">AB49</f>
        <v xml:space="preserve"> đã được đầu tư mặt đường nhựa, bê tông xi măng:
- Có bề rộng từ ≥3m đến &lt;5m, cách đường giao thông &gt;600m.
- Có bề rộng &lt;3m, cách đường giao thông &gt;200m.</v>
      </c>
      <c r="AC56" s="380">
        <f t="shared" si="182"/>
        <v>0</v>
      </c>
      <c r="AD56" s="380">
        <f t="shared" si="182"/>
        <v>0</v>
      </c>
      <c r="AE56" s="380">
        <f t="shared" si="182"/>
        <v>0</v>
      </c>
    </row>
    <row r="57" spans="1:31" s="72" customFormat="1" ht="94.5" customHeight="1">
      <c r="A57" s="86">
        <f t="shared" si="8"/>
        <v>54</v>
      </c>
      <c r="B57" s="86" t="str">
        <f t="shared" si="163"/>
        <v>VT2*0,8</v>
      </c>
      <c r="C57" s="454" t="str">
        <f>X57&amp;Y57&amp;Z57&amp;AA57&amp;AB57&amp;"
"&amp;AC57&amp;"
"
&amp;AD57</f>
        <v>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v>
      </c>
      <c r="D57" s="455"/>
      <c r="E57" s="456"/>
      <c r="F57" s="180">
        <f t="shared" si="164"/>
        <v>3000</v>
      </c>
      <c r="G57" s="223">
        <f t="shared" si="165"/>
        <v>2100</v>
      </c>
      <c r="H57" s="223">
        <f t="shared" si="166"/>
        <v>1800</v>
      </c>
      <c r="I57" s="180">
        <f t="shared" si="3"/>
        <v>3600</v>
      </c>
      <c r="J57" s="223">
        <f t="shared" si="4"/>
        <v>2500</v>
      </c>
      <c r="K57" s="223">
        <f t="shared" si="5"/>
        <v>2200</v>
      </c>
      <c r="L57" s="176">
        <f t="shared" si="167"/>
        <v>1.2</v>
      </c>
      <c r="M57" s="398">
        <f t="shared" si="168"/>
        <v>1.1904761904761905</v>
      </c>
      <c r="N57" s="398">
        <f t="shared" si="169"/>
        <v>1.2222222222222223</v>
      </c>
      <c r="O57" s="387">
        <f t="shared" si="170"/>
        <v>7000</v>
      </c>
      <c r="P57" s="387">
        <f t="shared" si="171"/>
        <v>3000</v>
      </c>
      <c r="Q57" s="387">
        <f t="shared" si="172"/>
        <v>2300</v>
      </c>
      <c r="R57" s="387">
        <f t="shared" si="173"/>
        <v>1500</v>
      </c>
      <c r="S57" s="380">
        <f t="shared" si="174"/>
        <v>9300</v>
      </c>
      <c r="T57" s="380">
        <f t="shared" si="175"/>
        <v>4000</v>
      </c>
      <c r="U57" s="380">
        <f t="shared" si="176"/>
        <v>3000</v>
      </c>
      <c r="V57" s="380">
        <f t="shared" si="177"/>
        <v>2000</v>
      </c>
      <c r="W57" s="380">
        <f t="shared" si="177"/>
        <v>2</v>
      </c>
      <c r="X57" s="380" t="str">
        <f t="shared" si="178"/>
        <v xml:space="preserve">Các tuyến đường giao thông không đấu nối trực tiếp và thông ra </v>
      </c>
      <c r="Y57" s="380" t="str">
        <f t="shared" si="179"/>
        <v>Đường Khổng Tử</v>
      </c>
      <c r="Z57" s="380" t="str">
        <f t="shared" si="179"/>
        <v xml:space="preserve"> đoạn từ Đường Hùng Vương</v>
      </c>
      <c r="AA57" s="380" t="str">
        <f t="shared" si="180"/>
        <v xml:space="preserve"> đến Đường Hồ Thị Hương</v>
      </c>
      <c r="AB57" s="380" t="str">
        <f t="shared" ref="AB57:AE57" si="183">AB50</f>
        <v xml:space="preserve"> đã được đầu tư mặt đường nhựa, bê tông xi măng:</v>
      </c>
      <c r="AC57" s="380" t="str">
        <f t="shared" si="183"/>
        <v>- Có bề rộng ≥5m, cách đường giao thông ≤600m.</v>
      </c>
      <c r="AD57" s="380" t="str">
        <f t="shared" si="183"/>
        <v>- Có bề rộng từ ≥3m đến &lt;5m, cách đường giao thông ≤400m.</v>
      </c>
      <c r="AE57" s="380">
        <f t="shared" si="183"/>
        <v>0</v>
      </c>
    </row>
    <row r="58" spans="1:31" s="72" customFormat="1" ht="94.5" customHeight="1">
      <c r="A58" s="86">
        <f t="shared" si="8"/>
        <v>55</v>
      </c>
      <c r="B58" s="86" t="str">
        <f t="shared" si="163"/>
        <v>VT3*0,8</v>
      </c>
      <c r="C58" s="454" t="str">
        <f>X58&amp;Y58&amp;Z58&amp;AA58&amp;AB58&amp;"
"&amp;AC58&amp;"
"
&amp;AD58&amp;"
"&amp;AE58</f>
        <v>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8" s="455"/>
      <c r="E58" s="456"/>
      <c r="F58" s="180">
        <f t="shared" si="164"/>
        <v>2300</v>
      </c>
      <c r="G58" s="223">
        <f t="shared" si="165"/>
        <v>1610</v>
      </c>
      <c r="H58" s="223">
        <f t="shared" si="166"/>
        <v>1380</v>
      </c>
      <c r="I58" s="180">
        <f t="shared" si="3"/>
        <v>2700</v>
      </c>
      <c r="J58" s="223">
        <f t="shared" si="4"/>
        <v>1900</v>
      </c>
      <c r="K58" s="223">
        <f t="shared" si="5"/>
        <v>1600</v>
      </c>
      <c r="L58" s="176">
        <f t="shared" si="167"/>
        <v>1.173913043478261</v>
      </c>
      <c r="M58" s="398">
        <f t="shared" si="168"/>
        <v>1.1801242236024845</v>
      </c>
      <c r="N58" s="398">
        <f t="shared" si="169"/>
        <v>1.1594202898550725</v>
      </c>
      <c r="O58" s="387">
        <f t="shared" si="170"/>
        <v>7000</v>
      </c>
      <c r="P58" s="387">
        <f t="shared" si="171"/>
        <v>3000</v>
      </c>
      <c r="Q58" s="387">
        <f t="shared" si="172"/>
        <v>2300</v>
      </c>
      <c r="R58" s="387">
        <f t="shared" si="173"/>
        <v>1500</v>
      </c>
      <c r="S58" s="380">
        <f t="shared" si="174"/>
        <v>9300</v>
      </c>
      <c r="T58" s="380">
        <f t="shared" si="175"/>
        <v>4000</v>
      </c>
      <c r="U58" s="380">
        <f t="shared" si="176"/>
        <v>3000</v>
      </c>
      <c r="V58" s="380">
        <f t="shared" si="177"/>
        <v>2000</v>
      </c>
      <c r="W58" s="380">
        <f t="shared" si="177"/>
        <v>2</v>
      </c>
      <c r="X58" s="380" t="str">
        <f t="shared" si="178"/>
        <v xml:space="preserve">Các tuyến đường giao thông không đấu nối trực tiếp và thông ra </v>
      </c>
      <c r="Y58" s="380" t="str">
        <f t="shared" si="179"/>
        <v>Đường Khổng Tử</v>
      </c>
      <c r="Z58" s="380" t="str">
        <f t="shared" si="179"/>
        <v xml:space="preserve"> đoạn từ Đường Hùng Vương</v>
      </c>
      <c r="AA58" s="380" t="str">
        <f t="shared" si="180"/>
        <v xml:space="preserve"> đến Đường Hồ Thị Hương</v>
      </c>
      <c r="AB58" s="380" t="str">
        <f t="shared" ref="AB58:AE58" si="184">AB51</f>
        <v xml:space="preserve"> đã được đầu tư mặt đường nhựa, bê tông xi măng:</v>
      </c>
      <c r="AC58" s="380" t="str">
        <f t="shared" si="184"/>
        <v>- Có bề rộng ≥5m, cách đường giao thông &gt;600m.</v>
      </c>
      <c r="AD58" s="380" t="str">
        <f t="shared" si="184"/>
        <v>- Có bề rộng từ ≥3m đến &lt;5m, cách đường giao thông từ &gt;400m đến ≤600m.</v>
      </c>
      <c r="AE58" s="380" t="str">
        <f t="shared" si="184"/>
        <v>- Có bề rộng &lt;3m, cách đường giao thông ≤200m.</v>
      </c>
    </row>
    <row r="59" spans="1:31" s="72" customFormat="1" ht="126" customHeight="1">
      <c r="A59" s="86">
        <f t="shared" si="8"/>
        <v>56</v>
      </c>
      <c r="B59" s="86" t="str">
        <f t="shared" si="163"/>
        <v>VT4*0,8</v>
      </c>
      <c r="C59" s="454" t="str">
        <f>X59&amp;Y59&amp;Z59&amp;AA59&amp;AB59</f>
        <v>Các tuyến đường giao thông không đấu nối trực tiếp và thông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 200m.</v>
      </c>
      <c r="D59" s="455"/>
      <c r="E59" s="456"/>
      <c r="F59" s="180">
        <f t="shared" si="164"/>
        <v>1500</v>
      </c>
      <c r="G59" s="223">
        <f t="shared" si="165"/>
        <v>1050</v>
      </c>
      <c r="H59" s="223">
        <f t="shared" si="166"/>
        <v>900</v>
      </c>
      <c r="I59" s="180">
        <f t="shared" si="3"/>
        <v>1800</v>
      </c>
      <c r="J59" s="223">
        <f t="shared" si="4"/>
        <v>1300</v>
      </c>
      <c r="K59" s="223">
        <f t="shared" si="5"/>
        <v>1100</v>
      </c>
      <c r="L59" s="176">
        <f t="shared" si="167"/>
        <v>1.2</v>
      </c>
      <c r="M59" s="398">
        <f t="shared" si="168"/>
        <v>1.2380952380952381</v>
      </c>
      <c r="N59" s="398">
        <f t="shared" si="169"/>
        <v>1.2222222222222223</v>
      </c>
      <c r="O59" s="387">
        <f t="shared" si="170"/>
        <v>7000</v>
      </c>
      <c r="P59" s="387">
        <f t="shared" si="171"/>
        <v>3000</v>
      </c>
      <c r="Q59" s="387">
        <f t="shared" si="172"/>
        <v>2300</v>
      </c>
      <c r="R59" s="387">
        <f t="shared" si="173"/>
        <v>1500</v>
      </c>
      <c r="S59" s="380">
        <f t="shared" si="174"/>
        <v>9300</v>
      </c>
      <c r="T59" s="380">
        <f t="shared" si="175"/>
        <v>4000</v>
      </c>
      <c r="U59" s="380">
        <f t="shared" si="176"/>
        <v>3000</v>
      </c>
      <c r="V59" s="380">
        <f t="shared" si="177"/>
        <v>2000</v>
      </c>
      <c r="W59" s="380">
        <f t="shared" si="177"/>
        <v>2</v>
      </c>
      <c r="X59" s="380" t="str">
        <f t="shared" si="178"/>
        <v xml:space="preserve">Các tuyến đường giao thông không đấu nối trực tiếp và thông ra </v>
      </c>
      <c r="Y59" s="380" t="str">
        <f t="shared" si="179"/>
        <v>Đường Khổng Tử</v>
      </c>
      <c r="Z59" s="380" t="str">
        <f t="shared" si="179"/>
        <v xml:space="preserve"> đoạn từ Đường Hùng Vương</v>
      </c>
      <c r="AA59" s="380" t="str">
        <f t="shared" si="180"/>
        <v xml:space="preserve"> đến Đường Hồ Thị Hương</v>
      </c>
      <c r="AB59" s="380" t="str">
        <f t="shared" ref="AB59:AE59" si="185">AB52</f>
        <v xml:space="preserve"> đã được đầu tư mặt đường nhựa, bê tông xi măng:
- Có bề rộng từ ≥3m đến &lt;5m, cách đường giao thông &gt;600m.
- Có bề rộng &lt;3m, cách đường giao thông &gt; 200m.</v>
      </c>
      <c r="AC59" s="380">
        <f t="shared" si="185"/>
        <v>0</v>
      </c>
      <c r="AD59" s="380">
        <f t="shared" si="185"/>
        <v>0</v>
      </c>
      <c r="AE59" s="380">
        <f t="shared" si="185"/>
        <v>0</v>
      </c>
    </row>
    <row r="60" spans="1:31" s="72" customFormat="1" ht="110.25" customHeight="1">
      <c r="A60" s="86">
        <f t="shared" si="8"/>
        <v>57</v>
      </c>
      <c r="B60" s="86" t="str">
        <f>'Đầu vào (2)'!G57</f>
        <v>LK48DT_D1</v>
      </c>
      <c r="C60" s="94" t="str">
        <f>'Đầu vào (2)'!H57</f>
        <v>Đường Chu Văn An</v>
      </c>
      <c r="D60" s="94" t="str">
        <f>'Đầu vào (2)'!I57</f>
        <v>Đường Võ Duy Dương</v>
      </c>
      <c r="E60" s="94" t="str">
        <f>'Đầu vào (2)'!K57</f>
        <v>Đường 21/4</v>
      </c>
      <c r="F60" s="96">
        <f>O60</f>
        <v>4000</v>
      </c>
      <c r="G60" s="256">
        <f>F60*0.7</f>
        <v>2800</v>
      </c>
      <c r="H60" s="256">
        <f>F60*0.6</f>
        <v>2400</v>
      </c>
      <c r="I60" s="96">
        <f>S60</f>
        <v>5600</v>
      </c>
      <c r="J60" s="223">
        <f t="shared" si="4"/>
        <v>3900</v>
      </c>
      <c r="K60" s="223">
        <f t="shared" si="5"/>
        <v>3400</v>
      </c>
      <c r="L60" s="405">
        <f>I60/F60</f>
        <v>1.4</v>
      </c>
      <c r="M60" s="379">
        <f>J60/G60</f>
        <v>1.3928571428571428</v>
      </c>
      <c r="N60" s="379">
        <f>K60/H60</f>
        <v>1.4166666666666667</v>
      </c>
      <c r="O60" s="387">
        <f>'Đầu vào (2)'!L57</f>
        <v>4000</v>
      </c>
      <c r="P60" s="387">
        <f>'Đầu vào (2)'!M57</f>
        <v>2000</v>
      </c>
      <c r="Q60" s="387">
        <f>'Đầu vào (2)'!N57</f>
        <v>1500</v>
      </c>
      <c r="R60" s="387">
        <f>'Đầu vào (2)'!O57</f>
        <v>900</v>
      </c>
      <c r="S60" s="380">
        <f>VLOOKUP(B60,'[1]Giá đề xuất ODT'!$G$11:$AD$2233,21,0)</f>
        <v>5600</v>
      </c>
      <c r="T60" s="380">
        <f>VLOOKUP(B60,'[1]Giá đề xuất ODT'!$G$11:$AD$2233,22,0)</f>
        <v>2800</v>
      </c>
      <c r="U60" s="380">
        <f>VLOOKUP(B60,'[1]Giá đề xuất ODT'!$G$11:$AD$2233,23,0)</f>
        <v>2100</v>
      </c>
      <c r="V60" s="380">
        <f>VLOOKUP(B60,'[1]Giá đề xuất ODT'!$G$11:$AD$2233,24,0)</f>
        <v>1300</v>
      </c>
      <c r="W60" s="380">
        <v>2</v>
      </c>
      <c r="X60" s="380"/>
      <c r="Y60" s="380" t="str">
        <f>C60</f>
        <v>Đường Chu Văn An</v>
      </c>
      <c r="Z60" s="380" t="str">
        <f>" đoạn từ "&amp;D60</f>
        <v xml:space="preserve"> đoạn từ Đường Võ Duy Dương</v>
      </c>
      <c r="AA60" s="380" t="str">
        <f>" đến "&amp;E60</f>
        <v xml:space="preserve"> đến Đường 21/4</v>
      </c>
      <c r="AB60" s="380"/>
      <c r="AC60" s="380"/>
      <c r="AD60" s="380"/>
      <c r="AE60" s="380">
        <v>0</v>
      </c>
    </row>
    <row r="61" spans="1:31" s="72" customFormat="1" ht="94.5" customHeight="1">
      <c r="A61" s="86">
        <f t="shared" si="8"/>
        <v>58</v>
      </c>
      <c r="B61" s="86" t="str">
        <f t="shared" ref="B61:B66" si="186">B54</f>
        <v>VT2</v>
      </c>
      <c r="C61" s="454" t="str">
        <f>X61&amp;Y61&amp;Z61&amp;AA61&amp;AB61&amp;"
"&amp;AC61&amp;"
"
&amp;AD61</f>
        <v>Các tuyến đường giao thông đấu nối trực tiếp ra Đường Chu Văn An đoạn từ Đường Võ Duy Dương đến Đường 21/4 đã được đầu tư mặt đường nhựa, bê tông xi măng:
- Có bề rộng ≥5m, cách đường giao thông ≤600m.
- Có bề rộng từ ≥3m đến &lt;5m, cách đường giao thông ≤400m.</v>
      </c>
      <c r="D61" s="455"/>
      <c r="E61" s="456"/>
      <c r="F61" s="180">
        <f t="shared" ref="F61:F66" si="187">IF(B61="VT2",P61,IF(B61="VT3",Q61,IF(B61="VT2*0,8",P61,IF(B61="VT3*0,8",Q61,R61))))</f>
        <v>2000</v>
      </c>
      <c r="G61" s="223">
        <f t="shared" ref="G61:G66" si="188">F61*0.7</f>
        <v>1400</v>
      </c>
      <c r="H61" s="223">
        <f t="shared" ref="H61:H66" si="189">F61*0.6</f>
        <v>1200</v>
      </c>
      <c r="I61" s="180">
        <f t="shared" si="3"/>
        <v>2800</v>
      </c>
      <c r="J61" s="223">
        <f t="shared" si="4"/>
        <v>2000</v>
      </c>
      <c r="K61" s="223">
        <f t="shared" si="5"/>
        <v>1700</v>
      </c>
      <c r="L61" s="176">
        <f t="shared" ref="L61:L66" si="190">I61/F61</f>
        <v>1.4</v>
      </c>
      <c r="M61" s="398">
        <f t="shared" ref="M61:M66" si="191">J61/G61</f>
        <v>1.4285714285714286</v>
      </c>
      <c r="N61" s="398">
        <f t="shared" ref="N61:N66" si="192">K61/H61</f>
        <v>1.4166666666666667</v>
      </c>
      <c r="O61" s="387">
        <f t="shared" ref="O61:O66" si="193">O60</f>
        <v>4000</v>
      </c>
      <c r="P61" s="387">
        <f t="shared" ref="P61:P66" si="194">P60</f>
        <v>2000</v>
      </c>
      <c r="Q61" s="387">
        <f t="shared" ref="Q61:Q66" si="195">Q60</f>
        <v>1500</v>
      </c>
      <c r="R61" s="387">
        <f t="shared" ref="R61:R66" si="196">R60</f>
        <v>900</v>
      </c>
      <c r="S61" s="380">
        <f t="shared" ref="S61:S66" si="197">S60</f>
        <v>5600</v>
      </c>
      <c r="T61" s="380">
        <f t="shared" ref="T61:T66" si="198">T60</f>
        <v>2800</v>
      </c>
      <c r="U61" s="380">
        <f t="shared" ref="U61:U66" si="199">U60</f>
        <v>2100</v>
      </c>
      <c r="V61" s="380">
        <f t="shared" ref="V61:W66" si="200">V60</f>
        <v>1300</v>
      </c>
      <c r="W61" s="380">
        <f t="shared" si="200"/>
        <v>2</v>
      </c>
      <c r="X61" s="380" t="str">
        <f t="shared" ref="X61:X66" si="201">X54</f>
        <v xml:space="preserve">Các tuyến đường giao thông đấu nối trực tiếp ra </v>
      </c>
      <c r="Y61" s="380" t="str">
        <f t="shared" ref="Y61:Z66" si="202">Y60</f>
        <v>Đường Chu Văn An</v>
      </c>
      <c r="Z61" s="380" t="str">
        <f t="shared" si="202"/>
        <v xml:space="preserve"> đoạn từ Đường Võ Duy Dương</v>
      </c>
      <c r="AA61" s="380" t="str">
        <f t="shared" ref="AA61:AA66" si="203">AA60</f>
        <v xml:space="preserve"> đến Đường 21/4</v>
      </c>
      <c r="AB61" s="380" t="str">
        <f>AB54</f>
        <v xml:space="preserve"> đã được đầu tư mặt đường nhựa, bê tông xi măng:</v>
      </c>
      <c r="AC61" s="380" t="str">
        <f>AC54</f>
        <v>- Có bề rộng ≥5m, cách đường giao thông ≤600m.</v>
      </c>
      <c r="AD61" s="380" t="str">
        <f>AD54</f>
        <v>- Có bề rộng từ ≥3m đến &lt;5m, cách đường giao thông ≤400m.</v>
      </c>
      <c r="AE61" s="380">
        <f>AE54</f>
        <v>0</v>
      </c>
    </row>
    <row r="62" spans="1:31" s="72" customFormat="1" ht="110.25" customHeight="1">
      <c r="A62" s="86">
        <f t="shared" si="8"/>
        <v>59</v>
      </c>
      <c r="B62" s="86" t="str">
        <f t="shared" si="186"/>
        <v>VT3</v>
      </c>
      <c r="C62" s="454" t="str">
        <f>X62&amp;Y62&amp;Z62&amp;AA62&amp;AB62&amp;"
"&amp;AC62&amp;"
"&amp;AD62&amp;"
"&amp;AE62</f>
        <v>Các tuyến đường giao thông đấu nối trực tiếp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2" s="455"/>
      <c r="E62" s="456"/>
      <c r="F62" s="180">
        <f t="shared" si="187"/>
        <v>1500</v>
      </c>
      <c r="G62" s="223">
        <f t="shared" si="188"/>
        <v>1050</v>
      </c>
      <c r="H62" s="223">
        <f t="shared" si="189"/>
        <v>900</v>
      </c>
      <c r="I62" s="180">
        <f t="shared" si="3"/>
        <v>2100</v>
      </c>
      <c r="J62" s="223">
        <f t="shared" si="4"/>
        <v>1500</v>
      </c>
      <c r="K62" s="223">
        <f t="shared" si="5"/>
        <v>1300</v>
      </c>
      <c r="L62" s="176">
        <f t="shared" si="190"/>
        <v>1.4</v>
      </c>
      <c r="M62" s="398">
        <f t="shared" si="191"/>
        <v>1.4285714285714286</v>
      </c>
      <c r="N62" s="398">
        <f t="shared" si="192"/>
        <v>1.4444444444444444</v>
      </c>
      <c r="O62" s="387">
        <f t="shared" si="193"/>
        <v>4000</v>
      </c>
      <c r="P62" s="387">
        <f t="shared" si="194"/>
        <v>2000</v>
      </c>
      <c r="Q62" s="387">
        <f t="shared" si="195"/>
        <v>1500</v>
      </c>
      <c r="R62" s="387">
        <f t="shared" si="196"/>
        <v>900</v>
      </c>
      <c r="S62" s="380">
        <f t="shared" si="197"/>
        <v>5600</v>
      </c>
      <c r="T62" s="380">
        <f t="shared" si="198"/>
        <v>2800</v>
      </c>
      <c r="U62" s="380">
        <f t="shared" si="199"/>
        <v>2100</v>
      </c>
      <c r="V62" s="380">
        <f t="shared" si="200"/>
        <v>1300</v>
      </c>
      <c r="W62" s="380">
        <f t="shared" si="200"/>
        <v>2</v>
      </c>
      <c r="X62" s="380" t="str">
        <f t="shared" si="201"/>
        <v xml:space="preserve">Các tuyến đường giao thông đấu nối trực tiếp ra </v>
      </c>
      <c r="Y62" s="380" t="str">
        <f t="shared" si="202"/>
        <v>Đường Chu Văn An</v>
      </c>
      <c r="Z62" s="380" t="str">
        <f t="shared" si="202"/>
        <v xml:space="preserve"> đoạn từ Đường Võ Duy Dương</v>
      </c>
      <c r="AA62" s="380" t="str">
        <f t="shared" si="203"/>
        <v xml:space="preserve"> đến Đường 21/4</v>
      </c>
      <c r="AB62" s="380" t="str">
        <f t="shared" ref="AB62:AE62" si="204">AB55</f>
        <v xml:space="preserve"> đã được đầu tư mặt đường nhựa, bê tông xi măng:</v>
      </c>
      <c r="AC62" s="380" t="str">
        <f t="shared" si="204"/>
        <v>- Có bề rộng ≥5m, cách đường giao thông &gt;600m.</v>
      </c>
      <c r="AD62" s="380" t="str">
        <f t="shared" si="204"/>
        <v>- Có bề rộng từ ≥3m đến &lt;5m, cách đường giao thông từ &gt;400m đến ≤600m.</v>
      </c>
      <c r="AE62" s="380" t="str">
        <f t="shared" si="204"/>
        <v>- Có bề rộng &lt;3m, cách đường giao thông ≤200m.</v>
      </c>
    </row>
    <row r="63" spans="1:31" s="72" customFormat="1" ht="126" customHeight="1">
      <c r="A63" s="86">
        <f t="shared" si="8"/>
        <v>60</v>
      </c>
      <c r="B63" s="86" t="str">
        <f t="shared" si="186"/>
        <v>VT4</v>
      </c>
      <c r="C63" s="454" t="str">
        <f>X63&amp;Y63&amp;Z63&amp;AA63&amp;AB63</f>
        <v>Các tuyến đường giao thông đấu nối trực tiếp ra Đường Chu Văn An đoạn từ Đường Võ Duy Dương đến Đường 21/4 đã được đầu tư mặt đường nhựa, bê tông xi măng:
- Có bề rộng từ ≥3m đến &lt;5m, cách đường giao thông &gt;600m.
- Có bề rộng &lt;3m, cách đường giao thông &gt;200m.</v>
      </c>
      <c r="D63" s="455"/>
      <c r="E63" s="456"/>
      <c r="F63" s="180">
        <f t="shared" si="187"/>
        <v>900</v>
      </c>
      <c r="G63" s="223">
        <f t="shared" si="188"/>
        <v>630</v>
      </c>
      <c r="H63" s="223">
        <f t="shared" si="189"/>
        <v>540</v>
      </c>
      <c r="I63" s="180">
        <f t="shared" si="3"/>
        <v>1300</v>
      </c>
      <c r="J63" s="223">
        <f t="shared" si="4"/>
        <v>910</v>
      </c>
      <c r="K63" s="223">
        <f t="shared" si="5"/>
        <v>780</v>
      </c>
      <c r="L63" s="176">
        <f t="shared" si="190"/>
        <v>1.4444444444444444</v>
      </c>
      <c r="M63" s="398">
        <f t="shared" si="191"/>
        <v>1.4444444444444444</v>
      </c>
      <c r="N63" s="398">
        <f t="shared" si="192"/>
        <v>1.4444444444444444</v>
      </c>
      <c r="O63" s="387">
        <f t="shared" si="193"/>
        <v>4000</v>
      </c>
      <c r="P63" s="387">
        <f t="shared" si="194"/>
        <v>2000</v>
      </c>
      <c r="Q63" s="387">
        <f t="shared" si="195"/>
        <v>1500</v>
      </c>
      <c r="R63" s="387">
        <f t="shared" si="196"/>
        <v>900</v>
      </c>
      <c r="S63" s="380">
        <f t="shared" si="197"/>
        <v>5600</v>
      </c>
      <c r="T63" s="380">
        <f t="shared" si="198"/>
        <v>2800</v>
      </c>
      <c r="U63" s="380">
        <f t="shared" si="199"/>
        <v>2100</v>
      </c>
      <c r="V63" s="380">
        <f t="shared" si="200"/>
        <v>1300</v>
      </c>
      <c r="W63" s="380">
        <f t="shared" si="200"/>
        <v>2</v>
      </c>
      <c r="X63" s="380" t="str">
        <f t="shared" si="201"/>
        <v xml:space="preserve">Các tuyến đường giao thông đấu nối trực tiếp ra </v>
      </c>
      <c r="Y63" s="380" t="str">
        <f t="shared" si="202"/>
        <v>Đường Chu Văn An</v>
      </c>
      <c r="Z63" s="380" t="str">
        <f t="shared" si="202"/>
        <v xml:space="preserve"> đoạn từ Đường Võ Duy Dương</v>
      </c>
      <c r="AA63" s="380" t="str">
        <f t="shared" si="203"/>
        <v xml:space="preserve"> đến Đường 21/4</v>
      </c>
      <c r="AB63" s="380" t="str">
        <f t="shared" ref="AB63:AE63" si="205">AB56</f>
        <v xml:space="preserve"> đã được đầu tư mặt đường nhựa, bê tông xi măng:
- Có bề rộng từ ≥3m đến &lt;5m, cách đường giao thông &gt;600m.
- Có bề rộng &lt;3m, cách đường giao thông &gt;200m.</v>
      </c>
      <c r="AC63" s="380">
        <f t="shared" si="205"/>
        <v>0</v>
      </c>
      <c r="AD63" s="380">
        <f t="shared" si="205"/>
        <v>0</v>
      </c>
      <c r="AE63" s="380">
        <f t="shared" si="205"/>
        <v>0</v>
      </c>
    </row>
    <row r="64" spans="1:31" s="72" customFormat="1" ht="94.5" customHeight="1">
      <c r="A64" s="86">
        <f t="shared" si="8"/>
        <v>61</v>
      </c>
      <c r="B64" s="86" t="str">
        <f t="shared" si="186"/>
        <v>VT2*0,8</v>
      </c>
      <c r="C64" s="454" t="str">
        <f>X64&amp;Y64&amp;Z64&amp;AA64&amp;AB64&amp;"
"&amp;AC64&amp;"
"
&amp;AD64</f>
        <v>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≤600m.
- Có bề rộng từ ≥3m đến &lt;5m, cách đường giao thông ≤400m.</v>
      </c>
      <c r="D64" s="455"/>
      <c r="E64" s="456"/>
      <c r="F64" s="180">
        <f t="shared" si="187"/>
        <v>2000</v>
      </c>
      <c r="G64" s="223">
        <f t="shared" si="188"/>
        <v>1400</v>
      </c>
      <c r="H64" s="223">
        <f t="shared" si="189"/>
        <v>1200</v>
      </c>
      <c r="I64" s="180">
        <f t="shared" si="3"/>
        <v>2500</v>
      </c>
      <c r="J64" s="223">
        <f t="shared" si="4"/>
        <v>1800</v>
      </c>
      <c r="K64" s="223">
        <f t="shared" si="5"/>
        <v>1500</v>
      </c>
      <c r="L64" s="176">
        <f t="shared" si="190"/>
        <v>1.25</v>
      </c>
      <c r="M64" s="398">
        <f t="shared" si="191"/>
        <v>1.2857142857142858</v>
      </c>
      <c r="N64" s="398">
        <f t="shared" si="192"/>
        <v>1.25</v>
      </c>
      <c r="O64" s="387">
        <f t="shared" si="193"/>
        <v>4000</v>
      </c>
      <c r="P64" s="387">
        <f t="shared" si="194"/>
        <v>2000</v>
      </c>
      <c r="Q64" s="387">
        <f t="shared" si="195"/>
        <v>1500</v>
      </c>
      <c r="R64" s="387">
        <f t="shared" si="196"/>
        <v>900</v>
      </c>
      <c r="S64" s="380">
        <f t="shared" si="197"/>
        <v>5600</v>
      </c>
      <c r="T64" s="380">
        <f t="shared" si="198"/>
        <v>2800</v>
      </c>
      <c r="U64" s="380">
        <f t="shared" si="199"/>
        <v>2100</v>
      </c>
      <c r="V64" s="380">
        <f t="shared" si="200"/>
        <v>1300</v>
      </c>
      <c r="W64" s="380">
        <f t="shared" si="200"/>
        <v>2</v>
      </c>
      <c r="X64" s="380" t="str">
        <f t="shared" si="201"/>
        <v xml:space="preserve">Các tuyến đường giao thông không đấu nối trực tiếp và thông ra </v>
      </c>
      <c r="Y64" s="380" t="str">
        <f t="shared" si="202"/>
        <v>Đường Chu Văn An</v>
      </c>
      <c r="Z64" s="380" t="str">
        <f t="shared" si="202"/>
        <v xml:space="preserve"> đoạn từ Đường Võ Duy Dương</v>
      </c>
      <c r="AA64" s="380" t="str">
        <f t="shared" si="203"/>
        <v xml:space="preserve"> đến Đường 21/4</v>
      </c>
      <c r="AB64" s="380" t="str">
        <f t="shared" ref="AB64:AE64" si="206">AB57</f>
        <v xml:space="preserve"> đã được đầu tư mặt đường nhựa, bê tông xi măng:</v>
      </c>
      <c r="AC64" s="380" t="str">
        <f t="shared" si="206"/>
        <v>- Có bề rộng ≥5m, cách đường giao thông ≤600m.</v>
      </c>
      <c r="AD64" s="380" t="str">
        <f t="shared" si="206"/>
        <v>- Có bề rộng từ ≥3m đến &lt;5m, cách đường giao thông ≤400m.</v>
      </c>
      <c r="AE64" s="380">
        <f t="shared" si="206"/>
        <v>0</v>
      </c>
    </row>
    <row r="65" spans="1:16148" s="72" customFormat="1" ht="94.5" customHeight="1">
      <c r="A65" s="86">
        <f t="shared" si="8"/>
        <v>62</v>
      </c>
      <c r="B65" s="86" t="str">
        <f t="shared" si="186"/>
        <v>VT3*0,8</v>
      </c>
      <c r="C65" s="454" t="str">
        <f>X65&amp;Y65&amp;Z65&amp;AA65&amp;AB65&amp;"
"&amp;AC65&amp;"
"
&amp;AD65&amp;"
"&amp;AE65</f>
        <v>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5" s="455"/>
      <c r="E65" s="456"/>
      <c r="F65" s="180">
        <f t="shared" si="187"/>
        <v>1500</v>
      </c>
      <c r="G65" s="223">
        <f t="shared" si="188"/>
        <v>1050</v>
      </c>
      <c r="H65" s="223">
        <f t="shared" si="189"/>
        <v>900</v>
      </c>
      <c r="I65" s="180">
        <f t="shared" si="3"/>
        <v>1900</v>
      </c>
      <c r="J65" s="223">
        <f t="shared" si="4"/>
        <v>1300</v>
      </c>
      <c r="K65" s="223">
        <f t="shared" si="5"/>
        <v>1100</v>
      </c>
      <c r="L65" s="176">
        <f t="shared" si="190"/>
        <v>1.2666666666666666</v>
      </c>
      <c r="M65" s="398">
        <f t="shared" si="191"/>
        <v>1.2380952380952381</v>
      </c>
      <c r="N65" s="398">
        <f t="shared" si="192"/>
        <v>1.2222222222222223</v>
      </c>
      <c r="O65" s="387">
        <f t="shared" si="193"/>
        <v>4000</v>
      </c>
      <c r="P65" s="387">
        <f t="shared" si="194"/>
        <v>2000</v>
      </c>
      <c r="Q65" s="387">
        <f t="shared" si="195"/>
        <v>1500</v>
      </c>
      <c r="R65" s="387">
        <f t="shared" si="196"/>
        <v>900</v>
      </c>
      <c r="S65" s="380">
        <f t="shared" si="197"/>
        <v>5600</v>
      </c>
      <c r="T65" s="380">
        <f t="shared" si="198"/>
        <v>2800</v>
      </c>
      <c r="U65" s="380">
        <f t="shared" si="199"/>
        <v>2100</v>
      </c>
      <c r="V65" s="380">
        <f t="shared" si="200"/>
        <v>1300</v>
      </c>
      <c r="W65" s="380">
        <f t="shared" si="200"/>
        <v>2</v>
      </c>
      <c r="X65" s="380" t="str">
        <f t="shared" si="201"/>
        <v xml:space="preserve">Các tuyến đường giao thông không đấu nối trực tiếp và thông ra </v>
      </c>
      <c r="Y65" s="380" t="str">
        <f t="shared" si="202"/>
        <v>Đường Chu Văn An</v>
      </c>
      <c r="Z65" s="380" t="str">
        <f t="shared" si="202"/>
        <v xml:space="preserve"> đoạn từ Đường Võ Duy Dương</v>
      </c>
      <c r="AA65" s="380" t="str">
        <f t="shared" si="203"/>
        <v xml:space="preserve"> đến Đường 21/4</v>
      </c>
      <c r="AB65" s="380" t="str">
        <f t="shared" ref="AB65:AE65" si="207">AB58</f>
        <v xml:space="preserve"> đã được đầu tư mặt đường nhựa, bê tông xi măng:</v>
      </c>
      <c r="AC65" s="380" t="str">
        <f t="shared" si="207"/>
        <v>- Có bề rộng ≥5m, cách đường giao thông &gt;600m.</v>
      </c>
      <c r="AD65" s="380" t="str">
        <f t="shared" si="207"/>
        <v>- Có bề rộng từ ≥3m đến &lt;5m, cách đường giao thông từ &gt;400m đến ≤600m.</v>
      </c>
      <c r="AE65" s="380" t="str">
        <f t="shared" si="207"/>
        <v>- Có bề rộng &lt;3m, cách đường giao thông ≤200m.</v>
      </c>
    </row>
    <row r="66" spans="1:16148" s="72" customFormat="1" ht="126" customHeight="1">
      <c r="A66" s="86">
        <f t="shared" si="8"/>
        <v>63</v>
      </c>
      <c r="B66" s="86" t="str">
        <f t="shared" si="186"/>
        <v>VT4*0,8</v>
      </c>
      <c r="C66" s="454" t="str">
        <f>X66&amp;Y66&amp;Z66&amp;AA66&amp;AB66</f>
        <v>Các tuyến đường giao thông không đấu nối trực tiếp và thông ra Đường Chu Văn An đoạn từ Đường Võ Duy Dương đến Đường 21/4 đã được đầu tư mặt đường nhựa, bê tông xi măng:
- Có bề rộng từ ≥3m đến &lt;5m, cách đường giao thông &gt;600m.
- Có bề rộng &lt;3m, cách đường giao thông &gt; 200m.</v>
      </c>
      <c r="D66" s="455"/>
      <c r="E66" s="456"/>
      <c r="F66" s="180">
        <f t="shared" si="187"/>
        <v>900</v>
      </c>
      <c r="G66" s="223">
        <f t="shared" si="188"/>
        <v>630</v>
      </c>
      <c r="H66" s="223">
        <f t="shared" si="189"/>
        <v>540</v>
      </c>
      <c r="I66" s="180">
        <f t="shared" si="3"/>
        <v>1200</v>
      </c>
      <c r="J66" s="223">
        <f t="shared" si="4"/>
        <v>840</v>
      </c>
      <c r="K66" s="223">
        <f t="shared" si="5"/>
        <v>720</v>
      </c>
      <c r="L66" s="176">
        <f t="shared" si="190"/>
        <v>1.3333333333333333</v>
      </c>
      <c r="M66" s="398">
        <f t="shared" si="191"/>
        <v>1.3333333333333333</v>
      </c>
      <c r="N66" s="398">
        <f t="shared" si="192"/>
        <v>1.3333333333333333</v>
      </c>
      <c r="O66" s="387">
        <f t="shared" si="193"/>
        <v>4000</v>
      </c>
      <c r="P66" s="387">
        <f t="shared" si="194"/>
        <v>2000</v>
      </c>
      <c r="Q66" s="387">
        <f t="shared" si="195"/>
        <v>1500</v>
      </c>
      <c r="R66" s="387">
        <f t="shared" si="196"/>
        <v>900</v>
      </c>
      <c r="S66" s="380">
        <f t="shared" si="197"/>
        <v>5600</v>
      </c>
      <c r="T66" s="380">
        <f t="shared" si="198"/>
        <v>2800</v>
      </c>
      <c r="U66" s="380">
        <f t="shared" si="199"/>
        <v>2100</v>
      </c>
      <c r="V66" s="380">
        <f t="shared" si="200"/>
        <v>1300</v>
      </c>
      <c r="W66" s="380">
        <f t="shared" si="200"/>
        <v>2</v>
      </c>
      <c r="X66" s="380" t="str">
        <f t="shared" si="201"/>
        <v xml:space="preserve">Các tuyến đường giao thông không đấu nối trực tiếp và thông ra </v>
      </c>
      <c r="Y66" s="380" t="str">
        <f t="shared" si="202"/>
        <v>Đường Chu Văn An</v>
      </c>
      <c r="Z66" s="380" t="str">
        <f t="shared" si="202"/>
        <v xml:space="preserve"> đoạn từ Đường Võ Duy Dương</v>
      </c>
      <c r="AA66" s="380" t="str">
        <f t="shared" si="203"/>
        <v xml:space="preserve"> đến Đường 21/4</v>
      </c>
      <c r="AB66" s="380" t="str">
        <f t="shared" ref="AB66:AE66" si="208">AB59</f>
        <v xml:space="preserve"> đã được đầu tư mặt đường nhựa, bê tông xi măng:
- Có bề rộng từ ≥3m đến &lt;5m, cách đường giao thông &gt;600m.
- Có bề rộng &lt;3m, cách đường giao thông &gt; 200m.</v>
      </c>
      <c r="AC66" s="380">
        <f t="shared" si="208"/>
        <v>0</v>
      </c>
      <c r="AD66" s="380">
        <f t="shared" si="208"/>
        <v>0</v>
      </c>
      <c r="AE66" s="380">
        <f t="shared" si="208"/>
        <v>0</v>
      </c>
    </row>
    <row r="67" spans="1:16148" s="72" customFormat="1" ht="47.25" customHeight="1">
      <c r="A67" s="86">
        <f t="shared" si="8"/>
        <v>64</v>
      </c>
      <c r="B67" s="86" t="str">
        <f>'Đầu vào (2)'!G64</f>
        <v>tách đoạn</v>
      </c>
      <c r="C67" s="94" t="str">
        <f>'Đầu vào (2)'!H64</f>
        <v>Đường Chu Văn An</v>
      </c>
      <c r="D67" s="94" t="str">
        <f>'Đầu vào (2)'!I64</f>
        <v>Đường 21/4</v>
      </c>
      <c r="E67" s="94" t="str">
        <f>'Đầu vào (2)'!K64</f>
        <v>Đường Hùng Vương</v>
      </c>
      <c r="F67" s="94"/>
      <c r="G67" s="97"/>
      <c r="H67" s="97"/>
      <c r="I67" s="96">
        <f>S67</f>
        <v>4200</v>
      </c>
      <c r="J67" s="223">
        <f t="shared" si="4"/>
        <v>2900</v>
      </c>
      <c r="K67" s="223">
        <f t="shared" si="5"/>
        <v>2500</v>
      </c>
      <c r="L67" s="405"/>
      <c r="M67" s="97"/>
      <c r="N67" s="97"/>
      <c r="O67" s="387"/>
      <c r="P67" s="387"/>
      <c r="Q67" s="387"/>
      <c r="R67" s="387"/>
      <c r="S67" s="380">
        <f>S109</f>
        <v>4200</v>
      </c>
      <c r="T67" s="380">
        <f t="shared" ref="T67:V67" si="209">T109</f>
        <v>2100</v>
      </c>
      <c r="U67" s="380">
        <f t="shared" si="209"/>
        <v>1400</v>
      </c>
      <c r="V67" s="380">
        <f t="shared" si="209"/>
        <v>1100</v>
      </c>
      <c r="W67" s="380">
        <v>2</v>
      </c>
      <c r="X67" s="380"/>
      <c r="Y67" s="380" t="str">
        <f>C67</f>
        <v>Đường Chu Văn An</v>
      </c>
      <c r="Z67" s="380" t="str">
        <f>" đoạn từ "&amp;D67</f>
        <v xml:space="preserve"> đoạn từ Đường 21/4</v>
      </c>
      <c r="AA67" s="380" t="str">
        <f>" đến "&amp;E67</f>
        <v xml:space="preserve"> đến Đường Hùng Vương</v>
      </c>
      <c r="AB67" s="380"/>
      <c r="AC67" s="380"/>
      <c r="AD67" s="380"/>
      <c r="AE67" s="380">
        <v>0</v>
      </c>
      <c r="HK67" s="18"/>
      <c r="HL67" s="18"/>
      <c r="HM67" s="18"/>
      <c r="HN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RG67" s="18"/>
      <c r="RH67" s="18"/>
      <c r="RI67" s="18"/>
      <c r="RJ67" s="18"/>
      <c r="RV67" s="18"/>
      <c r="RW67" s="18"/>
      <c r="RX67" s="18"/>
      <c r="RY67" s="18"/>
      <c r="RZ67" s="18"/>
      <c r="SA67" s="18"/>
      <c r="SB67" s="18"/>
      <c r="SC67" s="18"/>
      <c r="SD67" s="18"/>
      <c r="SE67" s="18"/>
      <c r="SF67" s="18"/>
      <c r="SG67" s="18"/>
      <c r="SH67" s="18"/>
      <c r="SI67" s="18"/>
      <c r="SJ67" s="18"/>
      <c r="SK67" s="18"/>
      <c r="SL67" s="18"/>
      <c r="SM67" s="18"/>
      <c r="SN67" s="18"/>
      <c r="SO67" s="18"/>
      <c r="SP67" s="18"/>
      <c r="SQ67" s="18"/>
      <c r="SR67" s="18"/>
      <c r="SS67" s="18"/>
      <c r="ST67" s="18"/>
      <c r="SU67" s="18"/>
      <c r="SV67" s="18"/>
      <c r="SW67" s="18"/>
      <c r="SX67" s="18"/>
      <c r="SY67" s="18"/>
      <c r="SZ67" s="18"/>
      <c r="TA67" s="18"/>
      <c r="TB67" s="18"/>
      <c r="TC67" s="18"/>
      <c r="TD67" s="18"/>
      <c r="TE67" s="18"/>
      <c r="TF67" s="18"/>
      <c r="TG67" s="18"/>
      <c r="TH67" s="18"/>
      <c r="TI67" s="18"/>
      <c r="TJ67" s="18"/>
      <c r="TK67" s="18"/>
      <c r="TL67" s="18"/>
      <c r="ABC67" s="18"/>
      <c r="ABD67" s="18"/>
      <c r="ABE67" s="18"/>
      <c r="ABF67" s="18"/>
      <c r="ABR67" s="18"/>
      <c r="ABS67" s="18"/>
      <c r="ABT67" s="18"/>
      <c r="ABU67" s="18"/>
      <c r="ABV67" s="18"/>
      <c r="ABW67" s="18"/>
      <c r="ABX67" s="18"/>
      <c r="ABY67" s="18"/>
      <c r="ABZ67" s="18"/>
      <c r="ACA67" s="18"/>
      <c r="ACB67" s="18"/>
      <c r="ACC67" s="18"/>
      <c r="ACD67" s="18"/>
      <c r="ACE67" s="18"/>
      <c r="ACF67" s="18"/>
      <c r="ACG67" s="18"/>
      <c r="ACH67" s="18"/>
      <c r="ACI67" s="18"/>
      <c r="ACJ67" s="18"/>
      <c r="ACK67" s="18"/>
      <c r="ACL67" s="18"/>
      <c r="ACM67" s="18"/>
      <c r="ACN67" s="18"/>
      <c r="ACO67" s="18"/>
      <c r="ACP67" s="18"/>
      <c r="ACQ67" s="18"/>
      <c r="ACR67" s="18"/>
      <c r="ACS67" s="18"/>
      <c r="ACT67" s="18"/>
      <c r="ACU67" s="18"/>
      <c r="ACV67" s="18"/>
      <c r="ACW67" s="18"/>
      <c r="ACX67" s="18"/>
      <c r="ACY67" s="18"/>
      <c r="ACZ67" s="18"/>
      <c r="ADA67" s="18"/>
      <c r="ADB67" s="18"/>
      <c r="ADC67" s="18"/>
      <c r="ADD67" s="18"/>
      <c r="ADE67" s="18"/>
      <c r="ADF67" s="18"/>
      <c r="ADG67" s="18"/>
      <c r="ADH67" s="18"/>
      <c r="AKY67" s="18"/>
      <c r="AKZ67" s="18"/>
      <c r="ALA67" s="18"/>
      <c r="ALB67" s="18"/>
      <c r="ALN67" s="18"/>
      <c r="ALO67" s="18"/>
      <c r="ALP67" s="18"/>
      <c r="ALQ67" s="18"/>
      <c r="ALR67" s="18"/>
      <c r="ALS67" s="18"/>
      <c r="ALT67" s="18"/>
      <c r="ALU67" s="18"/>
      <c r="ALV67" s="18"/>
      <c r="ALW67" s="18"/>
      <c r="ALX67" s="18"/>
      <c r="ALY67" s="18"/>
      <c r="ALZ67" s="18"/>
      <c r="AMA67" s="18"/>
      <c r="AMB67" s="18"/>
      <c r="AMC67" s="18"/>
      <c r="AMD67" s="18"/>
      <c r="AME67" s="18"/>
      <c r="AMF67" s="18"/>
      <c r="AMG67" s="18"/>
      <c r="AMH67" s="18"/>
      <c r="AMI67" s="18"/>
      <c r="AMJ67" s="18"/>
      <c r="AMK67" s="18"/>
      <c r="AML67" s="18"/>
      <c r="AMM67" s="18"/>
      <c r="AMN67" s="18"/>
      <c r="AMO67" s="18"/>
      <c r="AMP67" s="18"/>
      <c r="AMQ67" s="18"/>
      <c r="AMR67" s="18"/>
      <c r="AMS67" s="18"/>
      <c r="AMT67" s="18"/>
      <c r="AMU67" s="18"/>
      <c r="AMV67" s="18"/>
      <c r="AMW67" s="18"/>
      <c r="AMX67" s="18"/>
      <c r="AMY67" s="18"/>
      <c r="AMZ67" s="18"/>
      <c r="ANA67" s="18"/>
      <c r="ANB67" s="18"/>
      <c r="ANC67" s="18"/>
      <c r="AND67" s="18"/>
      <c r="AUU67" s="18"/>
      <c r="AUV67" s="18"/>
      <c r="AUW67" s="18"/>
      <c r="AUX67" s="18"/>
      <c r="AVJ67" s="18"/>
      <c r="AVK67" s="18"/>
      <c r="AVL67" s="18"/>
      <c r="AVM67" s="18"/>
      <c r="AVN67" s="18"/>
      <c r="AVO67" s="18"/>
      <c r="AVP67" s="18"/>
      <c r="AVQ67" s="18"/>
      <c r="AVR67" s="18"/>
      <c r="AVS67" s="18"/>
      <c r="AVT67" s="18"/>
      <c r="AVU67" s="18"/>
      <c r="AVV67" s="18"/>
      <c r="AVW67" s="18"/>
      <c r="AVX67" s="18"/>
      <c r="AVY67" s="18"/>
      <c r="AVZ67" s="18"/>
      <c r="AWA67" s="18"/>
      <c r="AWB67" s="18"/>
      <c r="AWC67" s="18"/>
      <c r="AWD67" s="18"/>
      <c r="AWE67" s="18"/>
      <c r="AWF67" s="18"/>
      <c r="AWG67" s="18"/>
      <c r="AWH67" s="18"/>
      <c r="AWI67" s="18"/>
      <c r="AWJ67" s="18"/>
      <c r="AWK67" s="18"/>
      <c r="AWL67" s="18"/>
      <c r="AWM67" s="18"/>
      <c r="AWN67" s="18"/>
      <c r="AWO67" s="18"/>
      <c r="AWP67" s="18"/>
      <c r="AWQ67" s="18"/>
      <c r="AWR67" s="18"/>
      <c r="AWS67" s="18"/>
      <c r="AWT67" s="18"/>
      <c r="AWU67" s="18"/>
      <c r="AWV67" s="18"/>
      <c r="AWW67" s="18"/>
      <c r="AWX67" s="18"/>
      <c r="AWY67" s="18"/>
      <c r="AWZ67" s="18"/>
      <c r="BEQ67" s="18"/>
      <c r="BER67" s="18"/>
      <c r="BES67" s="18"/>
      <c r="BET67" s="18"/>
      <c r="BFF67" s="18"/>
      <c r="BFG67" s="18"/>
      <c r="BFH67" s="18"/>
      <c r="BFI67" s="18"/>
      <c r="BFJ67" s="18"/>
      <c r="BFK67" s="18"/>
      <c r="BFL67" s="18"/>
      <c r="BFM67" s="18"/>
      <c r="BFN67" s="18"/>
      <c r="BFO67" s="18"/>
      <c r="BFP67" s="18"/>
      <c r="BFQ67" s="18"/>
      <c r="BFR67" s="18"/>
      <c r="BFS67" s="18"/>
      <c r="BFT67" s="18"/>
      <c r="BFU67" s="18"/>
      <c r="BFV67" s="18"/>
      <c r="BFW67" s="18"/>
      <c r="BFX67" s="18"/>
      <c r="BFY67" s="18"/>
      <c r="BFZ67" s="18"/>
      <c r="BGA67" s="18"/>
      <c r="BGB67" s="18"/>
      <c r="BGC67" s="18"/>
      <c r="BGD67" s="18"/>
      <c r="BGE67" s="18"/>
      <c r="BGF67" s="18"/>
      <c r="BGG67" s="18"/>
      <c r="BGH67" s="18"/>
      <c r="BGI67" s="18"/>
      <c r="BGJ67" s="18"/>
      <c r="BGK67" s="18"/>
      <c r="BGL67" s="18"/>
      <c r="BGM67" s="18"/>
      <c r="BGN67" s="18"/>
      <c r="BGO67" s="18"/>
      <c r="BGP67" s="18"/>
      <c r="BGQ67" s="18"/>
      <c r="BGR67" s="18"/>
      <c r="BGS67" s="18"/>
      <c r="BGT67" s="18"/>
      <c r="BGU67" s="18"/>
      <c r="BGV67" s="18"/>
      <c r="BOM67" s="18"/>
      <c r="BON67" s="18"/>
      <c r="BOO67" s="18"/>
      <c r="BOP67" s="18"/>
      <c r="BPB67" s="18"/>
      <c r="BPC67" s="18"/>
      <c r="BPD67" s="18"/>
      <c r="BPE67" s="18"/>
      <c r="BPF67" s="18"/>
      <c r="BPG67" s="18"/>
      <c r="BPH67" s="18"/>
      <c r="BPI67" s="18"/>
      <c r="BPJ67" s="18"/>
      <c r="BPK67" s="18"/>
      <c r="BPL67" s="18"/>
      <c r="BPM67" s="18"/>
      <c r="BPN67" s="18"/>
      <c r="BPO67" s="18"/>
      <c r="BPP67" s="18"/>
      <c r="BPQ67" s="18"/>
      <c r="BPR67" s="18"/>
      <c r="BPS67" s="18"/>
      <c r="BPT67" s="18"/>
      <c r="BPU67" s="18"/>
      <c r="BPV67" s="18"/>
      <c r="BPW67" s="18"/>
      <c r="BPX67" s="18"/>
      <c r="BPY67" s="18"/>
      <c r="BPZ67" s="18"/>
      <c r="BQA67" s="18"/>
      <c r="BQB67" s="18"/>
      <c r="BQC67" s="18"/>
      <c r="BQD67" s="18"/>
      <c r="BQE67" s="18"/>
      <c r="BQF67" s="18"/>
      <c r="BQG67" s="18"/>
      <c r="BQH67" s="18"/>
      <c r="BQI67" s="18"/>
      <c r="BQJ67" s="18"/>
      <c r="BQK67" s="18"/>
      <c r="BQL67" s="18"/>
      <c r="BQM67" s="18"/>
      <c r="BQN67" s="18"/>
      <c r="BQO67" s="18"/>
      <c r="BQP67" s="18"/>
      <c r="BQQ67" s="18"/>
      <c r="BQR67" s="18"/>
      <c r="BYI67" s="18"/>
      <c r="BYJ67" s="18"/>
      <c r="BYK67" s="18"/>
      <c r="BYL67" s="18"/>
      <c r="BYX67" s="18"/>
      <c r="BYY67" s="18"/>
      <c r="BYZ67" s="18"/>
      <c r="BZA67" s="18"/>
      <c r="BZB67" s="18"/>
      <c r="BZC67" s="18"/>
      <c r="BZD67" s="18"/>
      <c r="BZE67" s="18"/>
      <c r="BZF67" s="18"/>
      <c r="BZG67" s="18"/>
      <c r="BZH67" s="18"/>
      <c r="BZI67" s="18"/>
      <c r="BZJ67" s="18"/>
      <c r="BZK67" s="18"/>
      <c r="BZL67" s="18"/>
      <c r="BZM67" s="18"/>
      <c r="BZN67" s="18"/>
      <c r="BZO67" s="18"/>
      <c r="BZP67" s="18"/>
      <c r="BZQ67" s="18"/>
      <c r="BZR67" s="18"/>
      <c r="BZS67" s="18"/>
      <c r="BZT67" s="18"/>
      <c r="BZU67" s="18"/>
      <c r="BZV67" s="18"/>
      <c r="BZW67" s="18"/>
      <c r="BZX67" s="18"/>
      <c r="BZY67" s="18"/>
      <c r="BZZ67" s="18"/>
      <c r="CAA67" s="18"/>
      <c r="CAB67" s="18"/>
      <c r="CAC67" s="18"/>
      <c r="CAD67" s="18"/>
      <c r="CAE67" s="18"/>
      <c r="CAF67" s="18"/>
      <c r="CAG67" s="18"/>
      <c r="CAH67" s="18"/>
      <c r="CAI67" s="18"/>
      <c r="CAJ67" s="18"/>
      <c r="CAK67" s="18"/>
      <c r="CAL67" s="18"/>
      <c r="CAM67" s="18"/>
      <c r="CAN67" s="18"/>
      <c r="CIE67" s="18"/>
      <c r="CIF67" s="18"/>
      <c r="CIG67" s="18"/>
      <c r="CIH67" s="18"/>
      <c r="CIT67" s="18"/>
      <c r="CIU67" s="18"/>
      <c r="CIV67" s="18"/>
      <c r="CIW67" s="18"/>
      <c r="CIX67" s="18"/>
      <c r="CIY67" s="18"/>
      <c r="CIZ67" s="18"/>
      <c r="CJA67" s="18"/>
      <c r="CJB67" s="18"/>
      <c r="CJC67" s="18"/>
      <c r="CJD67" s="18"/>
      <c r="CJE67" s="18"/>
      <c r="CJF67" s="18"/>
      <c r="CJG67" s="18"/>
      <c r="CJH67" s="18"/>
      <c r="CJI67" s="18"/>
      <c r="CJJ67" s="18"/>
      <c r="CJK67" s="18"/>
      <c r="CJL67" s="18"/>
      <c r="CJM67" s="18"/>
      <c r="CJN67" s="18"/>
      <c r="CJO67" s="18"/>
      <c r="CJP67" s="18"/>
      <c r="CJQ67" s="18"/>
      <c r="CJR67" s="18"/>
      <c r="CJS67" s="18"/>
      <c r="CJT67" s="18"/>
      <c r="CJU67" s="18"/>
      <c r="CJV67" s="18"/>
      <c r="CJW67" s="18"/>
      <c r="CJX67" s="18"/>
      <c r="CJY67" s="18"/>
      <c r="CJZ67" s="18"/>
      <c r="CKA67" s="18"/>
      <c r="CKB67" s="18"/>
      <c r="CKC67" s="18"/>
      <c r="CKD67" s="18"/>
      <c r="CKE67" s="18"/>
      <c r="CKF67" s="18"/>
      <c r="CKG67" s="18"/>
      <c r="CKH67" s="18"/>
      <c r="CKI67" s="18"/>
      <c r="CKJ67" s="18"/>
      <c r="CSA67" s="18"/>
      <c r="CSB67" s="18"/>
      <c r="CSC67" s="18"/>
      <c r="CSD67" s="18"/>
      <c r="CSP67" s="18"/>
      <c r="CSQ67" s="18"/>
      <c r="CSR67" s="18"/>
      <c r="CSS67" s="18"/>
      <c r="CST67" s="18"/>
      <c r="CSU67" s="18"/>
      <c r="CSV67" s="18"/>
      <c r="CSW67" s="18"/>
      <c r="CSX67" s="18"/>
      <c r="CSY67" s="18"/>
      <c r="CSZ67" s="18"/>
      <c r="CTA67" s="18"/>
      <c r="CTB67" s="18"/>
      <c r="CTC67" s="18"/>
      <c r="CTD67" s="18"/>
      <c r="CTE67" s="18"/>
      <c r="CTF67" s="18"/>
      <c r="CTG67" s="18"/>
      <c r="CTH67" s="18"/>
      <c r="CTI67" s="18"/>
      <c r="CTJ67" s="18"/>
      <c r="CTK67" s="18"/>
      <c r="CTL67" s="18"/>
      <c r="CTM67" s="18"/>
      <c r="CTN67" s="18"/>
      <c r="CTO67" s="18"/>
      <c r="CTP67" s="18"/>
      <c r="CTQ67" s="18"/>
      <c r="CTR67" s="18"/>
      <c r="CTS67" s="18"/>
      <c r="CTT67" s="18"/>
      <c r="CTU67" s="18"/>
      <c r="CTV67" s="18"/>
      <c r="CTW67" s="18"/>
      <c r="CTX67" s="18"/>
      <c r="CTY67" s="18"/>
      <c r="CTZ67" s="18"/>
      <c r="CUA67" s="18"/>
      <c r="CUB67" s="18"/>
      <c r="CUC67" s="18"/>
      <c r="CUD67" s="18"/>
      <c r="CUE67" s="18"/>
      <c r="CUF67" s="18"/>
      <c r="DBW67" s="18"/>
      <c r="DBX67" s="18"/>
      <c r="DBY67" s="18"/>
      <c r="DBZ67" s="18"/>
      <c r="DCL67" s="18"/>
      <c r="DCM67" s="18"/>
      <c r="DCN67" s="18"/>
      <c r="DCO67" s="18"/>
      <c r="DCP67" s="18"/>
      <c r="DCQ67" s="18"/>
      <c r="DCR67" s="18"/>
      <c r="DCS67" s="18"/>
      <c r="DCT67" s="18"/>
      <c r="DCU67" s="18"/>
      <c r="DCV67" s="18"/>
      <c r="DCW67" s="18"/>
      <c r="DCX67" s="18"/>
      <c r="DCY67" s="18"/>
      <c r="DCZ67" s="18"/>
      <c r="DDA67" s="18"/>
      <c r="DDB67" s="18"/>
      <c r="DDC67" s="18"/>
      <c r="DDD67" s="18"/>
      <c r="DDE67" s="18"/>
      <c r="DDF67" s="18"/>
      <c r="DDG67" s="18"/>
      <c r="DDH67" s="18"/>
      <c r="DDI67" s="18"/>
      <c r="DDJ67" s="18"/>
      <c r="DDK67" s="18"/>
      <c r="DDL67" s="18"/>
      <c r="DDM67" s="18"/>
      <c r="DDN67" s="18"/>
      <c r="DDO67" s="18"/>
      <c r="DDP67" s="18"/>
      <c r="DDQ67" s="18"/>
      <c r="DDR67" s="18"/>
      <c r="DDS67" s="18"/>
      <c r="DDT67" s="18"/>
      <c r="DDU67" s="18"/>
      <c r="DDV67" s="18"/>
      <c r="DDW67" s="18"/>
      <c r="DDX67" s="18"/>
      <c r="DDY67" s="18"/>
      <c r="DDZ67" s="18"/>
      <c r="DEA67" s="18"/>
      <c r="DEB67" s="18"/>
      <c r="DLS67" s="18"/>
      <c r="DLT67" s="18"/>
      <c r="DLU67" s="18"/>
      <c r="DLV67" s="18"/>
      <c r="DMH67" s="18"/>
      <c r="DMI67" s="18"/>
      <c r="DMJ67" s="18"/>
      <c r="DMK67" s="18"/>
      <c r="DML67" s="18"/>
      <c r="DMM67" s="18"/>
      <c r="DMN67" s="18"/>
      <c r="DMO67" s="18"/>
      <c r="DMP67" s="18"/>
      <c r="DMQ67" s="18"/>
      <c r="DMR67" s="18"/>
      <c r="DMS67" s="18"/>
      <c r="DMT67" s="18"/>
      <c r="DMU67" s="18"/>
      <c r="DMV67" s="18"/>
      <c r="DMW67" s="18"/>
      <c r="DMX67" s="18"/>
      <c r="DMY67" s="18"/>
      <c r="DMZ67" s="18"/>
      <c r="DNA67" s="18"/>
      <c r="DNB67" s="18"/>
      <c r="DNC67" s="18"/>
      <c r="DND67" s="18"/>
      <c r="DNE67" s="18"/>
      <c r="DNF67" s="18"/>
      <c r="DNG67" s="18"/>
      <c r="DNH67" s="18"/>
      <c r="DNI67" s="18"/>
      <c r="DNJ67" s="18"/>
      <c r="DNK67" s="18"/>
      <c r="DNL67" s="18"/>
      <c r="DNM67" s="18"/>
      <c r="DNN67" s="18"/>
      <c r="DNO67" s="18"/>
      <c r="DNP67" s="18"/>
      <c r="DNQ67" s="18"/>
      <c r="DNR67" s="18"/>
      <c r="DNS67" s="18"/>
      <c r="DNT67" s="18"/>
      <c r="DNU67" s="18"/>
      <c r="DNV67" s="18"/>
      <c r="DNW67" s="18"/>
      <c r="DNX67" s="18"/>
      <c r="DVO67" s="18"/>
      <c r="DVP67" s="18"/>
      <c r="DVQ67" s="18"/>
      <c r="DVR67" s="18"/>
      <c r="DWD67" s="18"/>
      <c r="DWE67" s="18"/>
      <c r="DWF67" s="18"/>
      <c r="DWG67" s="18"/>
      <c r="DWH67" s="18"/>
      <c r="DWI67" s="18"/>
      <c r="DWJ67" s="18"/>
      <c r="DWK67" s="18"/>
      <c r="DWL67" s="18"/>
      <c r="DWM67" s="18"/>
      <c r="DWN67" s="18"/>
      <c r="DWO67" s="18"/>
      <c r="DWP67" s="18"/>
      <c r="DWQ67" s="18"/>
      <c r="DWR67" s="18"/>
      <c r="DWS67" s="18"/>
      <c r="DWT67" s="18"/>
      <c r="DWU67" s="18"/>
      <c r="DWV67" s="18"/>
      <c r="DWW67" s="18"/>
      <c r="DWX67" s="18"/>
      <c r="DWY67" s="18"/>
      <c r="DWZ67" s="18"/>
      <c r="DXA67" s="18"/>
      <c r="DXB67" s="18"/>
      <c r="DXC67" s="18"/>
      <c r="DXD67" s="18"/>
      <c r="DXE67" s="18"/>
      <c r="DXF67" s="18"/>
      <c r="DXG67" s="18"/>
      <c r="DXH67" s="18"/>
      <c r="DXI67" s="18"/>
      <c r="DXJ67" s="18"/>
      <c r="DXK67" s="18"/>
      <c r="DXL67" s="18"/>
      <c r="DXM67" s="18"/>
      <c r="DXN67" s="18"/>
      <c r="DXO67" s="18"/>
      <c r="DXP67" s="18"/>
      <c r="DXQ67" s="18"/>
      <c r="DXR67" s="18"/>
      <c r="DXS67" s="18"/>
      <c r="DXT67" s="18"/>
      <c r="EFK67" s="18"/>
      <c r="EFL67" s="18"/>
      <c r="EFM67" s="18"/>
      <c r="EFN67" s="18"/>
      <c r="EFZ67" s="18"/>
      <c r="EGA67" s="18"/>
      <c r="EGB67" s="18"/>
      <c r="EGC67" s="18"/>
      <c r="EGD67" s="18"/>
      <c r="EGE67" s="18"/>
      <c r="EGF67" s="18"/>
      <c r="EGG67" s="18"/>
      <c r="EGH67" s="18"/>
      <c r="EGI67" s="18"/>
      <c r="EGJ67" s="18"/>
      <c r="EGK67" s="18"/>
      <c r="EGL67" s="18"/>
      <c r="EGM67" s="18"/>
      <c r="EGN67" s="18"/>
      <c r="EGO67" s="18"/>
      <c r="EGP67" s="18"/>
      <c r="EGQ67" s="18"/>
      <c r="EGR67" s="18"/>
      <c r="EGS67" s="18"/>
      <c r="EGT67" s="18"/>
      <c r="EGU67" s="18"/>
      <c r="EGV67" s="18"/>
      <c r="EGW67" s="18"/>
      <c r="EGX67" s="18"/>
      <c r="EGY67" s="18"/>
      <c r="EGZ67" s="18"/>
      <c r="EHA67" s="18"/>
      <c r="EHB67" s="18"/>
      <c r="EHC67" s="18"/>
      <c r="EHD67" s="18"/>
      <c r="EHE67" s="18"/>
      <c r="EHF67" s="18"/>
      <c r="EHG67" s="18"/>
      <c r="EHH67" s="18"/>
      <c r="EHI67" s="18"/>
      <c r="EHJ67" s="18"/>
      <c r="EHK67" s="18"/>
      <c r="EHL67" s="18"/>
      <c r="EHM67" s="18"/>
      <c r="EHN67" s="18"/>
      <c r="EHO67" s="18"/>
      <c r="EHP67" s="18"/>
      <c r="EPG67" s="18"/>
      <c r="EPH67" s="18"/>
      <c r="EPI67" s="18"/>
      <c r="EPJ67" s="18"/>
      <c r="EPV67" s="18"/>
      <c r="EPW67" s="18"/>
      <c r="EPX67" s="18"/>
      <c r="EPY67" s="18"/>
      <c r="EPZ67" s="18"/>
      <c r="EQA67" s="18"/>
      <c r="EQB67" s="18"/>
      <c r="EQC67" s="18"/>
      <c r="EQD67" s="18"/>
      <c r="EQE67" s="18"/>
      <c r="EQF67" s="18"/>
      <c r="EQG67" s="18"/>
      <c r="EQH67" s="18"/>
      <c r="EQI67" s="18"/>
      <c r="EQJ67" s="18"/>
      <c r="EQK67" s="18"/>
      <c r="EQL67" s="18"/>
      <c r="EQM67" s="18"/>
      <c r="EQN67" s="18"/>
      <c r="EQO67" s="18"/>
      <c r="EQP67" s="18"/>
      <c r="EQQ67" s="18"/>
      <c r="EQR67" s="18"/>
      <c r="EQS67" s="18"/>
      <c r="EQT67" s="18"/>
      <c r="EQU67" s="18"/>
      <c r="EQV67" s="18"/>
      <c r="EQW67" s="18"/>
      <c r="EQX67" s="18"/>
      <c r="EQY67" s="18"/>
      <c r="EQZ67" s="18"/>
      <c r="ERA67" s="18"/>
      <c r="ERB67" s="18"/>
      <c r="ERC67" s="18"/>
      <c r="ERD67" s="18"/>
      <c r="ERE67" s="18"/>
      <c r="ERF67" s="18"/>
      <c r="ERG67" s="18"/>
      <c r="ERH67" s="18"/>
      <c r="ERI67" s="18"/>
      <c r="ERJ67" s="18"/>
      <c r="ERK67" s="18"/>
      <c r="ERL67" s="18"/>
      <c r="EZC67" s="18"/>
      <c r="EZD67" s="18"/>
      <c r="EZE67" s="18"/>
      <c r="EZF67" s="18"/>
      <c r="EZR67" s="18"/>
      <c r="EZS67" s="18"/>
      <c r="EZT67" s="18"/>
      <c r="EZU67" s="18"/>
      <c r="EZV67" s="18"/>
      <c r="EZW67" s="18"/>
      <c r="EZX67" s="18"/>
      <c r="EZY67" s="18"/>
      <c r="EZZ67" s="18"/>
      <c r="FAA67" s="18"/>
      <c r="FAB67" s="18"/>
      <c r="FAC67" s="18"/>
      <c r="FAD67" s="18"/>
      <c r="FAE67" s="18"/>
      <c r="FAF67" s="18"/>
      <c r="FAG67" s="18"/>
      <c r="FAH67" s="18"/>
      <c r="FAI67" s="18"/>
      <c r="FAJ67" s="18"/>
      <c r="FAK67" s="18"/>
      <c r="FAL67" s="18"/>
      <c r="FAM67" s="18"/>
      <c r="FAN67" s="18"/>
      <c r="FAO67" s="18"/>
      <c r="FAP67" s="18"/>
      <c r="FAQ67" s="18"/>
      <c r="FAR67" s="18"/>
      <c r="FAS67" s="18"/>
      <c r="FAT67" s="18"/>
      <c r="FAU67" s="18"/>
      <c r="FAV67" s="18"/>
      <c r="FAW67" s="18"/>
      <c r="FAX67" s="18"/>
      <c r="FAY67" s="18"/>
      <c r="FAZ67" s="18"/>
      <c r="FBA67" s="18"/>
      <c r="FBB67" s="18"/>
      <c r="FBC67" s="18"/>
      <c r="FBD67" s="18"/>
      <c r="FBE67" s="18"/>
      <c r="FBF67" s="18"/>
      <c r="FBG67" s="18"/>
      <c r="FBH67" s="18"/>
      <c r="FIY67" s="18"/>
      <c r="FIZ67" s="18"/>
      <c r="FJA67" s="18"/>
      <c r="FJB67" s="18"/>
      <c r="FJN67" s="18"/>
      <c r="FJO67" s="18"/>
      <c r="FJP67" s="18"/>
      <c r="FJQ67" s="18"/>
      <c r="FJR67" s="18"/>
      <c r="FJS67" s="18"/>
      <c r="FJT67" s="18"/>
      <c r="FJU67" s="18"/>
      <c r="FJV67" s="18"/>
      <c r="FJW67" s="18"/>
      <c r="FJX67" s="18"/>
      <c r="FJY67" s="18"/>
      <c r="FJZ67" s="18"/>
      <c r="FKA67" s="18"/>
      <c r="FKB67" s="18"/>
      <c r="FKC67" s="18"/>
      <c r="FKD67" s="18"/>
      <c r="FKE67" s="18"/>
      <c r="FKF67" s="18"/>
      <c r="FKG67" s="18"/>
      <c r="FKH67" s="18"/>
      <c r="FKI67" s="18"/>
      <c r="FKJ67" s="18"/>
      <c r="FKK67" s="18"/>
      <c r="FKL67" s="18"/>
      <c r="FKM67" s="18"/>
      <c r="FKN67" s="18"/>
      <c r="FKO67" s="18"/>
      <c r="FKP67" s="18"/>
      <c r="FKQ67" s="18"/>
      <c r="FKR67" s="18"/>
      <c r="FKS67" s="18"/>
      <c r="FKT67" s="18"/>
      <c r="FKU67" s="18"/>
      <c r="FKV67" s="18"/>
      <c r="FKW67" s="18"/>
      <c r="FKX67" s="18"/>
      <c r="FKY67" s="18"/>
      <c r="FKZ67" s="18"/>
      <c r="FLA67" s="18"/>
      <c r="FLB67" s="18"/>
      <c r="FLC67" s="18"/>
      <c r="FLD67" s="18"/>
      <c r="FSU67" s="18"/>
      <c r="FSV67" s="18"/>
      <c r="FSW67" s="18"/>
      <c r="FSX67" s="18"/>
      <c r="FTJ67" s="18"/>
      <c r="FTK67" s="18"/>
      <c r="FTL67" s="18"/>
      <c r="FTM67" s="18"/>
      <c r="FTN67" s="18"/>
      <c r="FTO67" s="18"/>
      <c r="FTP67" s="18"/>
      <c r="FTQ67" s="18"/>
      <c r="FTR67" s="18"/>
      <c r="FTS67" s="18"/>
      <c r="FTT67" s="18"/>
      <c r="FTU67" s="18"/>
      <c r="FTV67" s="18"/>
      <c r="FTW67" s="18"/>
      <c r="FTX67" s="18"/>
      <c r="FTY67" s="18"/>
      <c r="FTZ67" s="18"/>
      <c r="FUA67" s="18"/>
      <c r="FUB67" s="18"/>
      <c r="FUC67" s="18"/>
      <c r="FUD67" s="18"/>
      <c r="FUE67" s="18"/>
      <c r="FUF67" s="18"/>
      <c r="FUG67" s="18"/>
      <c r="FUH67" s="18"/>
      <c r="FUI67" s="18"/>
      <c r="FUJ67" s="18"/>
      <c r="FUK67" s="18"/>
      <c r="FUL67" s="18"/>
      <c r="FUM67" s="18"/>
      <c r="FUN67" s="18"/>
      <c r="FUO67" s="18"/>
      <c r="FUP67" s="18"/>
      <c r="FUQ67" s="18"/>
      <c r="FUR67" s="18"/>
      <c r="FUS67" s="18"/>
      <c r="FUT67" s="18"/>
      <c r="FUU67" s="18"/>
      <c r="FUV67" s="18"/>
      <c r="FUW67" s="18"/>
      <c r="FUX67" s="18"/>
      <c r="FUY67" s="18"/>
      <c r="FUZ67" s="18"/>
      <c r="GCQ67" s="18"/>
      <c r="GCR67" s="18"/>
      <c r="GCS67" s="18"/>
      <c r="GCT67" s="18"/>
      <c r="GDF67" s="18"/>
      <c r="GDG67" s="18"/>
      <c r="GDH67" s="18"/>
      <c r="GDI67" s="18"/>
      <c r="GDJ67" s="18"/>
      <c r="GDK67" s="18"/>
      <c r="GDL67" s="18"/>
      <c r="GDM67" s="18"/>
      <c r="GDN67" s="18"/>
      <c r="GDO67" s="18"/>
      <c r="GDP67" s="18"/>
      <c r="GDQ67" s="18"/>
      <c r="GDR67" s="18"/>
      <c r="GDS67" s="18"/>
      <c r="GDT67" s="18"/>
      <c r="GDU67" s="18"/>
      <c r="GDV67" s="18"/>
      <c r="GDW67" s="18"/>
      <c r="GDX67" s="18"/>
      <c r="GDY67" s="18"/>
      <c r="GDZ67" s="18"/>
      <c r="GEA67" s="18"/>
      <c r="GEB67" s="18"/>
      <c r="GEC67" s="18"/>
      <c r="GED67" s="18"/>
      <c r="GEE67" s="18"/>
      <c r="GEF67" s="18"/>
      <c r="GEG67" s="18"/>
      <c r="GEH67" s="18"/>
      <c r="GEI67" s="18"/>
      <c r="GEJ67" s="18"/>
      <c r="GEK67" s="18"/>
      <c r="GEL67" s="18"/>
      <c r="GEM67" s="18"/>
      <c r="GEN67" s="18"/>
      <c r="GEO67" s="18"/>
      <c r="GEP67" s="18"/>
      <c r="GEQ67" s="18"/>
      <c r="GER67" s="18"/>
      <c r="GES67" s="18"/>
      <c r="GET67" s="18"/>
      <c r="GEU67" s="18"/>
      <c r="GEV67" s="18"/>
      <c r="GMM67" s="18"/>
      <c r="GMN67" s="18"/>
      <c r="GMO67" s="18"/>
      <c r="GMP67" s="18"/>
      <c r="GNB67" s="18"/>
      <c r="GNC67" s="18"/>
      <c r="GND67" s="18"/>
      <c r="GNE67" s="18"/>
      <c r="GNF67" s="18"/>
      <c r="GNG67" s="18"/>
      <c r="GNH67" s="18"/>
      <c r="GNI67" s="18"/>
      <c r="GNJ67" s="18"/>
      <c r="GNK67" s="18"/>
      <c r="GNL67" s="18"/>
      <c r="GNM67" s="18"/>
      <c r="GNN67" s="18"/>
      <c r="GNO67" s="18"/>
      <c r="GNP67" s="18"/>
      <c r="GNQ67" s="18"/>
      <c r="GNR67" s="18"/>
      <c r="GNS67" s="18"/>
      <c r="GNT67" s="18"/>
      <c r="GNU67" s="18"/>
      <c r="GNV67" s="18"/>
      <c r="GNW67" s="18"/>
      <c r="GNX67" s="18"/>
      <c r="GNY67" s="18"/>
      <c r="GNZ67" s="18"/>
      <c r="GOA67" s="18"/>
      <c r="GOB67" s="18"/>
      <c r="GOC67" s="18"/>
      <c r="GOD67" s="18"/>
      <c r="GOE67" s="18"/>
      <c r="GOF67" s="18"/>
      <c r="GOG67" s="18"/>
      <c r="GOH67" s="18"/>
      <c r="GOI67" s="18"/>
      <c r="GOJ67" s="18"/>
      <c r="GOK67" s="18"/>
      <c r="GOL67" s="18"/>
      <c r="GOM67" s="18"/>
      <c r="GON67" s="18"/>
      <c r="GOO67" s="18"/>
      <c r="GOP67" s="18"/>
      <c r="GOQ67" s="18"/>
      <c r="GOR67" s="18"/>
      <c r="GWI67" s="18"/>
      <c r="GWJ67" s="18"/>
      <c r="GWK67" s="18"/>
      <c r="GWL67" s="18"/>
      <c r="GWX67" s="18"/>
      <c r="GWY67" s="18"/>
      <c r="GWZ67" s="18"/>
      <c r="GXA67" s="18"/>
      <c r="GXB67" s="18"/>
      <c r="GXC67" s="18"/>
      <c r="GXD67" s="18"/>
      <c r="GXE67" s="18"/>
      <c r="GXF67" s="18"/>
      <c r="GXG67" s="18"/>
      <c r="GXH67" s="18"/>
      <c r="GXI67" s="18"/>
      <c r="GXJ67" s="18"/>
      <c r="GXK67" s="18"/>
      <c r="GXL67" s="18"/>
      <c r="GXM67" s="18"/>
      <c r="GXN67" s="18"/>
      <c r="GXO67" s="18"/>
      <c r="GXP67" s="18"/>
      <c r="GXQ67" s="18"/>
      <c r="GXR67" s="18"/>
      <c r="GXS67" s="18"/>
      <c r="GXT67" s="18"/>
      <c r="GXU67" s="18"/>
      <c r="GXV67" s="18"/>
      <c r="GXW67" s="18"/>
      <c r="GXX67" s="18"/>
      <c r="GXY67" s="18"/>
      <c r="GXZ67" s="18"/>
      <c r="GYA67" s="18"/>
      <c r="GYB67" s="18"/>
      <c r="GYC67" s="18"/>
      <c r="GYD67" s="18"/>
      <c r="GYE67" s="18"/>
      <c r="GYF67" s="18"/>
      <c r="GYG67" s="18"/>
      <c r="GYH67" s="18"/>
      <c r="GYI67" s="18"/>
      <c r="GYJ67" s="18"/>
      <c r="GYK67" s="18"/>
      <c r="GYL67" s="18"/>
      <c r="GYM67" s="18"/>
      <c r="GYN67" s="18"/>
      <c r="HGE67" s="18"/>
      <c r="HGF67" s="18"/>
      <c r="HGG67" s="18"/>
      <c r="HGH67" s="18"/>
      <c r="HGT67" s="18"/>
      <c r="HGU67" s="18"/>
      <c r="HGV67" s="18"/>
      <c r="HGW67" s="18"/>
      <c r="HGX67" s="18"/>
      <c r="HGY67" s="18"/>
      <c r="HGZ67" s="18"/>
      <c r="HHA67" s="18"/>
      <c r="HHB67" s="18"/>
      <c r="HHC67" s="18"/>
      <c r="HHD67" s="18"/>
      <c r="HHE67" s="18"/>
      <c r="HHF67" s="18"/>
      <c r="HHG67" s="18"/>
      <c r="HHH67" s="18"/>
      <c r="HHI67" s="18"/>
      <c r="HHJ67" s="18"/>
      <c r="HHK67" s="18"/>
      <c r="HHL67" s="18"/>
      <c r="HHM67" s="18"/>
      <c r="HHN67" s="18"/>
      <c r="HHO67" s="18"/>
      <c r="HHP67" s="18"/>
      <c r="HHQ67" s="18"/>
      <c r="HHR67" s="18"/>
      <c r="HHS67" s="18"/>
      <c r="HHT67" s="18"/>
      <c r="HHU67" s="18"/>
      <c r="HHV67" s="18"/>
      <c r="HHW67" s="18"/>
      <c r="HHX67" s="18"/>
      <c r="HHY67" s="18"/>
      <c r="HHZ67" s="18"/>
      <c r="HIA67" s="18"/>
      <c r="HIB67" s="18"/>
      <c r="HIC67" s="18"/>
      <c r="HID67" s="18"/>
      <c r="HIE67" s="18"/>
      <c r="HIF67" s="18"/>
      <c r="HIG67" s="18"/>
      <c r="HIH67" s="18"/>
      <c r="HII67" s="18"/>
      <c r="HIJ67" s="18"/>
      <c r="HQA67" s="18"/>
      <c r="HQB67" s="18"/>
      <c r="HQC67" s="18"/>
      <c r="HQD67" s="18"/>
      <c r="HQP67" s="18"/>
      <c r="HQQ67" s="18"/>
      <c r="HQR67" s="18"/>
      <c r="HQS67" s="18"/>
      <c r="HQT67" s="18"/>
      <c r="HQU67" s="18"/>
      <c r="HQV67" s="18"/>
      <c r="HQW67" s="18"/>
      <c r="HQX67" s="18"/>
      <c r="HQY67" s="18"/>
      <c r="HQZ67" s="18"/>
      <c r="HRA67" s="18"/>
      <c r="HRB67" s="18"/>
      <c r="HRC67" s="18"/>
      <c r="HRD67" s="18"/>
      <c r="HRE67" s="18"/>
      <c r="HRF67" s="18"/>
      <c r="HRG67" s="18"/>
      <c r="HRH67" s="18"/>
      <c r="HRI67" s="18"/>
      <c r="HRJ67" s="18"/>
      <c r="HRK67" s="18"/>
      <c r="HRL67" s="18"/>
      <c r="HRM67" s="18"/>
      <c r="HRN67" s="18"/>
      <c r="HRO67" s="18"/>
      <c r="HRP67" s="18"/>
      <c r="HRQ67" s="18"/>
      <c r="HRR67" s="18"/>
      <c r="HRS67" s="18"/>
      <c r="HRT67" s="18"/>
      <c r="HRU67" s="18"/>
      <c r="HRV67" s="18"/>
      <c r="HRW67" s="18"/>
      <c r="HRX67" s="18"/>
      <c r="HRY67" s="18"/>
      <c r="HRZ67" s="18"/>
      <c r="HSA67" s="18"/>
      <c r="HSB67" s="18"/>
      <c r="HSC67" s="18"/>
      <c r="HSD67" s="18"/>
      <c r="HSE67" s="18"/>
      <c r="HSF67" s="18"/>
      <c r="HZW67" s="18"/>
      <c r="HZX67" s="18"/>
      <c r="HZY67" s="18"/>
      <c r="HZZ67" s="18"/>
      <c r="IAL67" s="18"/>
      <c r="IAM67" s="18"/>
      <c r="IAN67" s="18"/>
      <c r="IAO67" s="18"/>
      <c r="IAP67" s="18"/>
      <c r="IAQ67" s="18"/>
      <c r="IAR67" s="18"/>
      <c r="IAS67" s="18"/>
      <c r="IAT67" s="18"/>
      <c r="IAU67" s="18"/>
      <c r="IAV67" s="18"/>
      <c r="IAW67" s="18"/>
      <c r="IAX67" s="18"/>
      <c r="IAY67" s="18"/>
      <c r="IAZ67" s="18"/>
      <c r="IBA67" s="18"/>
      <c r="IBB67" s="18"/>
      <c r="IBC67" s="18"/>
      <c r="IBD67" s="18"/>
      <c r="IBE67" s="18"/>
      <c r="IBF67" s="18"/>
      <c r="IBG67" s="18"/>
      <c r="IBH67" s="18"/>
      <c r="IBI67" s="18"/>
      <c r="IBJ67" s="18"/>
      <c r="IBK67" s="18"/>
      <c r="IBL67" s="18"/>
      <c r="IBM67" s="18"/>
      <c r="IBN67" s="18"/>
      <c r="IBO67" s="18"/>
      <c r="IBP67" s="18"/>
      <c r="IBQ67" s="18"/>
      <c r="IBR67" s="18"/>
      <c r="IBS67" s="18"/>
      <c r="IBT67" s="18"/>
      <c r="IBU67" s="18"/>
      <c r="IBV67" s="18"/>
      <c r="IBW67" s="18"/>
      <c r="IBX67" s="18"/>
      <c r="IBY67" s="18"/>
      <c r="IBZ67" s="18"/>
      <c r="ICA67" s="18"/>
      <c r="ICB67" s="18"/>
      <c r="IJS67" s="18"/>
      <c r="IJT67" s="18"/>
      <c r="IJU67" s="18"/>
      <c r="IJV67" s="18"/>
      <c r="IKH67" s="18"/>
      <c r="IKI67" s="18"/>
      <c r="IKJ67" s="18"/>
      <c r="IKK67" s="18"/>
      <c r="IKL67" s="18"/>
      <c r="IKM67" s="18"/>
      <c r="IKN67" s="18"/>
      <c r="IKO67" s="18"/>
      <c r="IKP67" s="18"/>
      <c r="IKQ67" s="18"/>
      <c r="IKR67" s="18"/>
      <c r="IKS67" s="18"/>
      <c r="IKT67" s="18"/>
      <c r="IKU67" s="18"/>
      <c r="IKV67" s="18"/>
      <c r="IKW67" s="18"/>
      <c r="IKX67" s="18"/>
      <c r="IKY67" s="18"/>
      <c r="IKZ67" s="18"/>
      <c r="ILA67" s="18"/>
      <c r="ILB67" s="18"/>
      <c r="ILC67" s="18"/>
      <c r="ILD67" s="18"/>
      <c r="ILE67" s="18"/>
      <c r="ILF67" s="18"/>
      <c r="ILG67" s="18"/>
      <c r="ILH67" s="18"/>
      <c r="ILI67" s="18"/>
      <c r="ILJ67" s="18"/>
      <c r="ILK67" s="18"/>
      <c r="ILL67" s="18"/>
      <c r="ILM67" s="18"/>
      <c r="ILN67" s="18"/>
      <c r="ILO67" s="18"/>
      <c r="ILP67" s="18"/>
      <c r="ILQ67" s="18"/>
      <c r="ILR67" s="18"/>
      <c r="ILS67" s="18"/>
      <c r="ILT67" s="18"/>
      <c r="ILU67" s="18"/>
      <c r="ILV67" s="18"/>
      <c r="ILW67" s="18"/>
      <c r="ILX67" s="18"/>
      <c r="ITO67" s="18"/>
      <c r="ITP67" s="18"/>
      <c r="ITQ67" s="18"/>
      <c r="ITR67" s="18"/>
      <c r="IUD67" s="18"/>
      <c r="IUE67" s="18"/>
      <c r="IUF67" s="18"/>
      <c r="IUG67" s="18"/>
      <c r="IUH67" s="18"/>
      <c r="IUI67" s="18"/>
      <c r="IUJ67" s="18"/>
      <c r="IUK67" s="18"/>
      <c r="IUL67" s="18"/>
      <c r="IUM67" s="18"/>
      <c r="IUN67" s="18"/>
      <c r="IUO67" s="18"/>
      <c r="IUP67" s="18"/>
      <c r="IUQ67" s="18"/>
      <c r="IUR67" s="18"/>
      <c r="IUS67" s="18"/>
      <c r="IUT67" s="18"/>
      <c r="IUU67" s="18"/>
      <c r="IUV67" s="18"/>
      <c r="IUW67" s="18"/>
      <c r="IUX67" s="18"/>
      <c r="IUY67" s="18"/>
      <c r="IUZ67" s="18"/>
      <c r="IVA67" s="18"/>
      <c r="IVB67" s="18"/>
      <c r="IVC67" s="18"/>
      <c r="IVD67" s="18"/>
      <c r="IVE67" s="18"/>
      <c r="IVF67" s="18"/>
      <c r="IVG67" s="18"/>
      <c r="IVH67" s="18"/>
      <c r="IVI67" s="18"/>
      <c r="IVJ67" s="18"/>
      <c r="IVK67" s="18"/>
      <c r="IVL67" s="18"/>
      <c r="IVM67" s="18"/>
      <c r="IVN67" s="18"/>
      <c r="IVO67" s="18"/>
      <c r="IVP67" s="18"/>
      <c r="IVQ67" s="18"/>
      <c r="IVR67" s="18"/>
      <c r="IVS67" s="18"/>
      <c r="IVT67" s="18"/>
      <c r="JDK67" s="18"/>
      <c r="JDL67" s="18"/>
      <c r="JDM67" s="18"/>
      <c r="JDN67" s="18"/>
      <c r="JDZ67" s="18"/>
      <c r="JEA67" s="18"/>
      <c r="JEB67" s="18"/>
      <c r="JEC67" s="18"/>
      <c r="JED67" s="18"/>
      <c r="JEE67" s="18"/>
      <c r="JEF67" s="18"/>
      <c r="JEG67" s="18"/>
      <c r="JEH67" s="18"/>
      <c r="JEI67" s="18"/>
      <c r="JEJ67" s="18"/>
      <c r="JEK67" s="18"/>
      <c r="JEL67" s="18"/>
      <c r="JEM67" s="18"/>
      <c r="JEN67" s="18"/>
      <c r="JEO67" s="18"/>
      <c r="JEP67" s="18"/>
      <c r="JEQ67" s="18"/>
      <c r="JER67" s="18"/>
      <c r="JES67" s="18"/>
      <c r="JET67" s="18"/>
      <c r="JEU67" s="18"/>
      <c r="JEV67" s="18"/>
      <c r="JEW67" s="18"/>
      <c r="JEX67" s="18"/>
      <c r="JEY67" s="18"/>
      <c r="JEZ67" s="18"/>
      <c r="JFA67" s="18"/>
      <c r="JFB67" s="18"/>
      <c r="JFC67" s="18"/>
      <c r="JFD67" s="18"/>
      <c r="JFE67" s="18"/>
      <c r="JFF67" s="18"/>
      <c r="JFG67" s="18"/>
      <c r="JFH67" s="18"/>
      <c r="JFI67" s="18"/>
      <c r="JFJ67" s="18"/>
      <c r="JFK67" s="18"/>
      <c r="JFL67" s="18"/>
      <c r="JFM67" s="18"/>
      <c r="JFN67" s="18"/>
      <c r="JFO67" s="18"/>
      <c r="JFP67" s="18"/>
      <c r="JNG67" s="18"/>
      <c r="JNH67" s="18"/>
      <c r="JNI67" s="18"/>
      <c r="JNJ67" s="18"/>
      <c r="JNV67" s="18"/>
      <c r="JNW67" s="18"/>
      <c r="JNX67" s="18"/>
      <c r="JNY67" s="18"/>
      <c r="JNZ67" s="18"/>
      <c r="JOA67" s="18"/>
      <c r="JOB67" s="18"/>
      <c r="JOC67" s="18"/>
      <c r="JOD67" s="18"/>
      <c r="JOE67" s="18"/>
      <c r="JOF67" s="18"/>
      <c r="JOG67" s="18"/>
      <c r="JOH67" s="18"/>
      <c r="JOI67" s="18"/>
      <c r="JOJ67" s="18"/>
      <c r="JOK67" s="18"/>
      <c r="JOL67" s="18"/>
      <c r="JOM67" s="18"/>
      <c r="JON67" s="18"/>
      <c r="JOO67" s="18"/>
      <c r="JOP67" s="18"/>
      <c r="JOQ67" s="18"/>
      <c r="JOR67" s="18"/>
      <c r="JOS67" s="18"/>
      <c r="JOT67" s="18"/>
      <c r="JOU67" s="18"/>
      <c r="JOV67" s="18"/>
      <c r="JOW67" s="18"/>
      <c r="JOX67" s="18"/>
      <c r="JOY67" s="18"/>
      <c r="JOZ67" s="18"/>
      <c r="JPA67" s="18"/>
      <c r="JPB67" s="18"/>
      <c r="JPC67" s="18"/>
      <c r="JPD67" s="18"/>
      <c r="JPE67" s="18"/>
      <c r="JPF67" s="18"/>
      <c r="JPG67" s="18"/>
      <c r="JPH67" s="18"/>
      <c r="JPI67" s="18"/>
      <c r="JPJ67" s="18"/>
      <c r="JPK67" s="18"/>
      <c r="JPL67" s="18"/>
      <c r="JXC67" s="18"/>
      <c r="JXD67" s="18"/>
      <c r="JXE67" s="18"/>
      <c r="JXF67" s="18"/>
      <c r="JXR67" s="18"/>
      <c r="JXS67" s="18"/>
      <c r="JXT67" s="18"/>
      <c r="JXU67" s="18"/>
      <c r="JXV67" s="18"/>
      <c r="JXW67" s="18"/>
      <c r="JXX67" s="18"/>
      <c r="JXY67" s="18"/>
      <c r="JXZ67" s="18"/>
      <c r="JYA67" s="18"/>
      <c r="JYB67" s="18"/>
      <c r="JYC67" s="18"/>
      <c r="JYD67" s="18"/>
      <c r="JYE67" s="18"/>
      <c r="JYF67" s="18"/>
      <c r="JYG67" s="18"/>
      <c r="JYH67" s="18"/>
      <c r="JYI67" s="18"/>
      <c r="JYJ67" s="18"/>
      <c r="JYK67" s="18"/>
      <c r="JYL67" s="18"/>
      <c r="JYM67" s="18"/>
      <c r="JYN67" s="18"/>
      <c r="JYO67" s="18"/>
      <c r="JYP67" s="18"/>
      <c r="JYQ67" s="18"/>
      <c r="JYR67" s="18"/>
      <c r="JYS67" s="18"/>
      <c r="JYT67" s="18"/>
      <c r="JYU67" s="18"/>
      <c r="JYV67" s="18"/>
      <c r="JYW67" s="18"/>
      <c r="JYX67" s="18"/>
      <c r="JYY67" s="18"/>
      <c r="JYZ67" s="18"/>
      <c r="JZA67" s="18"/>
      <c r="JZB67" s="18"/>
      <c r="JZC67" s="18"/>
      <c r="JZD67" s="18"/>
      <c r="JZE67" s="18"/>
      <c r="JZF67" s="18"/>
      <c r="JZG67" s="18"/>
      <c r="JZH67" s="18"/>
      <c r="KGY67" s="18"/>
      <c r="KGZ67" s="18"/>
      <c r="KHA67" s="18"/>
      <c r="KHB67" s="18"/>
      <c r="KHN67" s="18"/>
      <c r="KHO67" s="18"/>
      <c r="KHP67" s="18"/>
      <c r="KHQ67" s="18"/>
      <c r="KHR67" s="18"/>
      <c r="KHS67" s="18"/>
      <c r="KHT67" s="18"/>
      <c r="KHU67" s="18"/>
      <c r="KHV67" s="18"/>
      <c r="KHW67" s="18"/>
      <c r="KHX67" s="18"/>
      <c r="KHY67" s="18"/>
      <c r="KHZ67" s="18"/>
      <c r="KIA67" s="18"/>
      <c r="KIB67" s="18"/>
      <c r="KIC67" s="18"/>
      <c r="KID67" s="18"/>
      <c r="KIE67" s="18"/>
      <c r="KIF67" s="18"/>
      <c r="KIG67" s="18"/>
      <c r="KIH67" s="18"/>
      <c r="KII67" s="18"/>
      <c r="KIJ67" s="18"/>
      <c r="KIK67" s="18"/>
      <c r="KIL67" s="18"/>
      <c r="KIM67" s="18"/>
      <c r="KIN67" s="18"/>
      <c r="KIO67" s="18"/>
      <c r="KIP67" s="18"/>
      <c r="KIQ67" s="18"/>
      <c r="KIR67" s="18"/>
      <c r="KIS67" s="18"/>
      <c r="KIT67" s="18"/>
      <c r="KIU67" s="18"/>
      <c r="KIV67" s="18"/>
      <c r="KIW67" s="18"/>
      <c r="KIX67" s="18"/>
      <c r="KIY67" s="18"/>
      <c r="KIZ67" s="18"/>
      <c r="KJA67" s="18"/>
      <c r="KJB67" s="18"/>
      <c r="KJC67" s="18"/>
      <c r="KJD67" s="18"/>
      <c r="KQU67" s="18"/>
      <c r="KQV67" s="18"/>
      <c r="KQW67" s="18"/>
      <c r="KQX67" s="18"/>
      <c r="KRJ67" s="18"/>
      <c r="KRK67" s="18"/>
      <c r="KRL67" s="18"/>
      <c r="KRM67" s="18"/>
      <c r="KRN67" s="18"/>
      <c r="KRO67" s="18"/>
      <c r="KRP67" s="18"/>
      <c r="KRQ67" s="18"/>
      <c r="KRR67" s="18"/>
      <c r="KRS67" s="18"/>
      <c r="KRT67" s="18"/>
      <c r="KRU67" s="18"/>
      <c r="KRV67" s="18"/>
      <c r="KRW67" s="18"/>
      <c r="KRX67" s="18"/>
      <c r="KRY67" s="18"/>
      <c r="KRZ67" s="18"/>
      <c r="KSA67" s="18"/>
      <c r="KSB67" s="18"/>
      <c r="KSC67" s="18"/>
      <c r="KSD67" s="18"/>
      <c r="KSE67" s="18"/>
      <c r="KSF67" s="18"/>
      <c r="KSG67" s="18"/>
      <c r="KSH67" s="18"/>
      <c r="KSI67" s="18"/>
      <c r="KSJ67" s="18"/>
      <c r="KSK67" s="18"/>
      <c r="KSL67" s="18"/>
      <c r="KSM67" s="18"/>
      <c r="KSN67" s="18"/>
      <c r="KSO67" s="18"/>
      <c r="KSP67" s="18"/>
      <c r="KSQ67" s="18"/>
      <c r="KSR67" s="18"/>
      <c r="KSS67" s="18"/>
      <c r="KST67" s="18"/>
      <c r="KSU67" s="18"/>
      <c r="KSV67" s="18"/>
      <c r="KSW67" s="18"/>
      <c r="KSX67" s="18"/>
      <c r="KSY67" s="18"/>
      <c r="KSZ67" s="18"/>
      <c r="LAQ67" s="18"/>
      <c r="LAR67" s="18"/>
      <c r="LAS67" s="18"/>
      <c r="LAT67" s="18"/>
      <c r="LBF67" s="18"/>
      <c r="LBG67" s="18"/>
      <c r="LBH67" s="18"/>
      <c r="LBI67" s="18"/>
      <c r="LBJ67" s="18"/>
      <c r="LBK67" s="18"/>
      <c r="LBL67" s="18"/>
      <c r="LBM67" s="18"/>
      <c r="LBN67" s="18"/>
      <c r="LBO67" s="18"/>
      <c r="LBP67" s="18"/>
      <c r="LBQ67" s="18"/>
      <c r="LBR67" s="18"/>
      <c r="LBS67" s="18"/>
      <c r="LBT67" s="18"/>
      <c r="LBU67" s="18"/>
      <c r="LBV67" s="18"/>
      <c r="LBW67" s="18"/>
      <c r="LBX67" s="18"/>
      <c r="LBY67" s="18"/>
      <c r="LBZ67" s="18"/>
      <c r="LCA67" s="18"/>
      <c r="LCB67" s="18"/>
      <c r="LCC67" s="18"/>
      <c r="LCD67" s="18"/>
      <c r="LCE67" s="18"/>
      <c r="LCF67" s="18"/>
      <c r="LCG67" s="18"/>
      <c r="LCH67" s="18"/>
      <c r="LCI67" s="18"/>
      <c r="LCJ67" s="18"/>
      <c r="LCK67" s="18"/>
      <c r="LCL67" s="18"/>
      <c r="LCM67" s="18"/>
      <c r="LCN67" s="18"/>
      <c r="LCO67" s="18"/>
      <c r="LCP67" s="18"/>
      <c r="LCQ67" s="18"/>
      <c r="LCR67" s="18"/>
      <c r="LCS67" s="18"/>
      <c r="LCT67" s="18"/>
      <c r="LCU67" s="18"/>
      <c r="LCV67" s="18"/>
      <c r="LKM67" s="18"/>
      <c r="LKN67" s="18"/>
      <c r="LKO67" s="18"/>
      <c r="LKP67" s="18"/>
      <c r="LLB67" s="18"/>
      <c r="LLC67" s="18"/>
      <c r="LLD67" s="18"/>
      <c r="LLE67" s="18"/>
      <c r="LLF67" s="18"/>
      <c r="LLG67" s="18"/>
      <c r="LLH67" s="18"/>
      <c r="LLI67" s="18"/>
      <c r="LLJ67" s="18"/>
      <c r="LLK67" s="18"/>
      <c r="LLL67" s="18"/>
      <c r="LLM67" s="18"/>
      <c r="LLN67" s="18"/>
      <c r="LLO67" s="18"/>
      <c r="LLP67" s="18"/>
      <c r="LLQ67" s="18"/>
      <c r="LLR67" s="18"/>
      <c r="LLS67" s="18"/>
      <c r="LLT67" s="18"/>
      <c r="LLU67" s="18"/>
      <c r="LLV67" s="18"/>
      <c r="LLW67" s="18"/>
      <c r="LLX67" s="18"/>
      <c r="LLY67" s="18"/>
      <c r="LLZ67" s="18"/>
      <c r="LMA67" s="18"/>
      <c r="LMB67" s="18"/>
      <c r="LMC67" s="18"/>
      <c r="LMD67" s="18"/>
      <c r="LME67" s="18"/>
      <c r="LMF67" s="18"/>
      <c r="LMG67" s="18"/>
      <c r="LMH67" s="18"/>
      <c r="LMI67" s="18"/>
      <c r="LMJ67" s="18"/>
      <c r="LMK67" s="18"/>
      <c r="LML67" s="18"/>
      <c r="LMM67" s="18"/>
      <c r="LMN67" s="18"/>
      <c r="LMO67" s="18"/>
      <c r="LMP67" s="18"/>
      <c r="LMQ67" s="18"/>
      <c r="LMR67" s="18"/>
      <c r="LUI67" s="18"/>
      <c r="LUJ67" s="18"/>
      <c r="LUK67" s="18"/>
      <c r="LUL67" s="18"/>
      <c r="LUX67" s="18"/>
      <c r="LUY67" s="18"/>
      <c r="LUZ67" s="18"/>
      <c r="LVA67" s="18"/>
      <c r="LVB67" s="18"/>
      <c r="LVC67" s="18"/>
      <c r="LVD67" s="18"/>
      <c r="LVE67" s="18"/>
      <c r="LVF67" s="18"/>
      <c r="LVG67" s="18"/>
      <c r="LVH67" s="18"/>
      <c r="LVI67" s="18"/>
      <c r="LVJ67" s="18"/>
      <c r="LVK67" s="18"/>
      <c r="LVL67" s="18"/>
      <c r="LVM67" s="18"/>
      <c r="LVN67" s="18"/>
      <c r="LVO67" s="18"/>
      <c r="LVP67" s="18"/>
      <c r="LVQ67" s="18"/>
      <c r="LVR67" s="18"/>
      <c r="LVS67" s="18"/>
      <c r="LVT67" s="18"/>
      <c r="LVU67" s="18"/>
      <c r="LVV67" s="18"/>
      <c r="LVW67" s="18"/>
      <c r="LVX67" s="18"/>
      <c r="LVY67" s="18"/>
      <c r="LVZ67" s="18"/>
      <c r="LWA67" s="18"/>
      <c r="LWB67" s="18"/>
      <c r="LWC67" s="18"/>
      <c r="LWD67" s="18"/>
      <c r="LWE67" s="18"/>
      <c r="LWF67" s="18"/>
      <c r="LWG67" s="18"/>
      <c r="LWH67" s="18"/>
      <c r="LWI67" s="18"/>
      <c r="LWJ67" s="18"/>
      <c r="LWK67" s="18"/>
      <c r="LWL67" s="18"/>
      <c r="LWM67" s="18"/>
      <c r="LWN67" s="18"/>
      <c r="MEE67" s="18"/>
      <c r="MEF67" s="18"/>
      <c r="MEG67" s="18"/>
      <c r="MEH67" s="18"/>
      <c r="MET67" s="18"/>
      <c r="MEU67" s="18"/>
      <c r="MEV67" s="18"/>
      <c r="MEW67" s="18"/>
      <c r="MEX67" s="18"/>
      <c r="MEY67" s="18"/>
      <c r="MEZ67" s="18"/>
      <c r="MFA67" s="18"/>
      <c r="MFB67" s="18"/>
      <c r="MFC67" s="18"/>
      <c r="MFD67" s="18"/>
      <c r="MFE67" s="18"/>
      <c r="MFF67" s="18"/>
      <c r="MFG67" s="18"/>
      <c r="MFH67" s="18"/>
      <c r="MFI67" s="18"/>
      <c r="MFJ67" s="18"/>
      <c r="MFK67" s="18"/>
      <c r="MFL67" s="18"/>
      <c r="MFM67" s="18"/>
      <c r="MFN67" s="18"/>
      <c r="MFO67" s="18"/>
      <c r="MFP67" s="18"/>
      <c r="MFQ67" s="18"/>
      <c r="MFR67" s="18"/>
      <c r="MFS67" s="18"/>
      <c r="MFT67" s="18"/>
      <c r="MFU67" s="18"/>
      <c r="MFV67" s="18"/>
      <c r="MFW67" s="18"/>
      <c r="MFX67" s="18"/>
      <c r="MFY67" s="18"/>
      <c r="MFZ67" s="18"/>
      <c r="MGA67" s="18"/>
      <c r="MGB67" s="18"/>
      <c r="MGC67" s="18"/>
      <c r="MGD67" s="18"/>
      <c r="MGE67" s="18"/>
      <c r="MGF67" s="18"/>
      <c r="MGG67" s="18"/>
      <c r="MGH67" s="18"/>
      <c r="MGI67" s="18"/>
      <c r="MGJ67" s="18"/>
      <c r="MOA67" s="18"/>
      <c r="MOB67" s="18"/>
      <c r="MOC67" s="18"/>
      <c r="MOD67" s="18"/>
      <c r="MOP67" s="18"/>
      <c r="MOQ67" s="18"/>
      <c r="MOR67" s="18"/>
      <c r="MOS67" s="18"/>
      <c r="MOT67" s="18"/>
      <c r="MOU67" s="18"/>
      <c r="MOV67" s="18"/>
      <c r="MOW67" s="18"/>
      <c r="MOX67" s="18"/>
      <c r="MOY67" s="18"/>
      <c r="MOZ67" s="18"/>
      <c r="MPA67" s="18"/>
      <c r="MPB67" s="18"/>
      <c r="MPC67" s="18"/>
      <c r="MPD67" s="18"/>
      <c r="MPE67" s="18"/>
      <c r="MPF67" s="18"/>
      <c r="MPG67" s="18"/>
      <c r="MPH67" s="18"/>
      <c r="MPI67" s="18"/>
      <c r="MPJ67" s="18"/>
      <c r="MPK67" s="18"/>
      <c r="MPL67" s="18"/>
      <c r="MPM67" s="18"/>
      <c r="MPN67" s="18"/>
      <c r="MPO67" s="18"/>
      <c r="MPP67" s="18"/>
      <c r="MPQ67" s="18"/>
      <c r="MPR67" s="18"/>
      <c r="MPS67" s="18"/>
      <c r="MPT67" s="18"/>
      <c r="MPU67" s="18"/>
      <c r="MPV67" s="18"/>
      <c r="MPW67" s="18"/>
      <c r="MPX67" s="18"/>
      <c r="MPY67" s="18"/>
      <c r="MPZ67" s="18"/>
      <c r="MQA67" s="18"/>
      <c r="MQB67" s="18"/>
      <c r="MQC67" s="18"/>
      <c r="MQD67" s="18"/>
      <c r="MQE67" s="18"/>
      <c r="MQF67" s="18"/>
      <c r="MXW67" s="18"/>
      <c r="MXX67" s="18"/>
      <c r="MXY67" s="18"/>
      <c r="MXZ67" s="18"/>
      <c r="MYL67" s="18"/>
      <c r="MYM67" s="18"/>
      <c r="MYN67" s="18"/>
      <c r="MYO67" s="18"/>
      <c r="MYP67" s="18"/>
      <c r="MYQ67" s="18"/>
      <c r="MYR67" s="18"/>
      <c r="MYS67" s="18"/>
      <c r="MYT67" s="18"/>
      <c r="MYU67" s="18"/>
      <c r="MYV67" s="18"/>
      <c r="MYW67" s="18"/>
      <c r="MYX67" s="18"/>
      <c r="MYY67" s="18"/>
      <c r="MYZ67" s="18"/>
      <c r="MZA67" s="18"/>
      <c r="MZB67" s="18"/>
      <c r="MZC67" s="18"/>
      <c r="MZD67" s="18"/>
      <c r="MZE67" s="18"/>
      <c r="MZF67" s="18"/>
      <c r="MZG67" s="18"/>
      <c r="MZH67" s="18"/>
      <c r="MZI67" s="18"/>
      <c r="MZJ67" s="18"/>
      <c r="MZK67" s="18"/>
      <c r="MZL67" s="18"/>
      <c r="MZM67" s="18"/>
      <c r="MZN67" s="18"/>
      <c r="MZO67" s="18"/>
      <c r="MZP67" s="18"/>
      <c r="MZQ67" s="18"/>
      <c r="MZR67" s="18"/>
      <c r="MZS67" s="18"/>
      <c r="MZT67" s="18"/>
      <c r="MZU67" s="18"/>
      <c r="MZV67" s="18"/>
      <c r="MZW67" s="18"/>
      <c r="MZX67" s="18"/>
      <c r="MZY67" s="18"/>
      <c r="MZZ67" s="18"/>
      <c r="NAA67" s="18"/>
      <c r="NAB67" s="18"/>
      <c r="NHS67" s="18"/>
      <c r="NHT67" s="18"/>
      <c r="NHU67" s="18"/>
      <c r="NHV67" s="18"/>
      <c r="NIH67" s="18"/>
      <c r="NII67" s="18"/>
      <c r="NIJ67" s="18"/>
      <c r="NIK67" s="18"/>
      <c r="NIL67" s="18"/>
      <c r="NIM67" s="18"/>
      <c r="NIN67" s="18"/>
      <c r="NIO67" s="18"/>
      <c r="NIP67" s="18"/>
      <c r="NIQ67" s="18"/>
      <c r="NIR67" s="18"/>
      <c r="NIS67" s="18"/>
      <c r="NIT67" s="18"/>
      <c r="NIU67" s="18"/>
      <c r="NIV67" s="18"/>
      <c r="NIW67" s="18"/>
      <c r="NIX67" s="18"/>
      <c r="NIY67" s="18"/>
      <c r="NIZ67" s="18"/>
      <c r="NJA67" s="18"/>
      <c r="NJB67" s="18"/>
      <c r="NJC67" s="18"/>
      <c r="NJD67" s="18"/>
      <c r="NJE67" s="18"/>
      <c r="NJF67" s="18"/>
      <c r="NJG67" s="18"/>
      <c r="NJH67" s="18"/>
      <c r="NJI67" s="18"/>
      <c r="NJJ67" s="18"/>
      <c r="NJK67" s="18"/>
      <c r="NJL67" s="18"/>
      <c r="NJM67" s="18"/>
      <c r="NJN67" s="18"/>
      <c r="NJO67" s="18"/>
      <c r="NJP67" s="18"/>
      <c r="NJQ67" s="18"/>
      <c r="NJR67" s="18"/>
      <c r="NJS67" s="18"/>
      <c r="NJT67" s="18"/>
      <c r="NJU67" s="18"/>
      <c r="NJV67" s="18"/>
      <c r="NJW67" s="18"/>
      <c r="NJX67" s="18"/>
      <c r="NRO67" s="18"/>
      <c r="NRP67" s="18"/>
      <c r="NRQ67" s="18"/>
      <c r="NRR67" s="18"/>
      <c r="NSD67" s="18"/>
      <c r="NSE67" s="18"/>
      <c r="NSF67" s="18"/>
      <c r="NSG67" s="18"/>
      <c r="NSH67" s="18"/>
      <c r="NSI67" s="18"/>
      <c r="NSJ67" s="18"/>
      <c r="NSK67" s="18"/>
      <c r="NSL67" s="18"/>
      <c r="NSM67" s="18"/>
      <c r="NSN67" s="18"/>
      <c r="NSO67" s="18"/>
      <c r="NSP67" s="18"/>
      <c r="NSQ67" s="18"/>
      <c r="NSR67" s="18"/>
      <c r="NSS67" s="18"/>
      <c r="NST67" s="18"/>
      <c r="NSU67" s="18"/>
      <c r="NSV67" s="18"/>
      <c r="NSW67" s="18"/>
      <c r="NSX67" s="18"/>
      <c r="NSY67" s="18"/>
      <c r="NSZ67" s="18"/>
      <c r="NTA67" s="18"/>
      <c r="NTB67" s="18"/>
      <c r="NTC67" s="18"/>
      <c r="NTD67" s="18"/>
      <c r="NTE67" s="18"/>
      <c r="NTF67" s="18"/>
      <c r="NTG67" s="18"/>
      <c r="NTH67" s="18"/>
      <c r="NTI67" s="18"/>
      <c r="NTJ67" s="18"/>
      <c r="NTK67" s="18"/>
      <c r="NTL67" s="18"/>
      <c r="NTM67" s="18"/>
      <c r="NTN67" s="18"/>
      <c r="NTO67" s="18"/>
      <c r="NTP67" s="18"/>
      <c r="NTQ67" s="18"/>
      <c r="NTR67" s="18"/>
      <c r="NTS67" s="18"/>
      <c r="NTT67" s="18"/>
      <c r="OBK67" s="18"/>
      <c r="OBL67" s="18"/>
      <c r="OBM67" s="18"/>
      <c r="OBN67" s="18"/>
      <c r="OBZ67" s="18"/>
      <c r="OCA67" s="18"/>
      <c r="OCB67" s="18"/>
      <c r="OCC67" s="18"/>
      <c r="OCD67" s="18"/>
      <c r="OCE67" s="18"/>
      <c r="OCF67" s="18"/>
      <c r="OCG67" s="18"/>
      <c r="OCH67" s="18"/>
      <c r="OCI67" s="18"/>
      <c r="OCJ67" s="18"/>
      <c r="OCK67" s="18"/>
      <c r="OCL67" s="18"/>
      <c r="OCM67" s="18"/>
      <c r="OCN67" s="18"/>
      <c r="OCO67" s="18"/>
      <c r="OCP67" s="18"/>
      <c r="OCQ67" s="18"/>
      <c r="OCR67" s="18"/>
      <c r="OCS67" s="18"/>
      <c r="OCT67" s="18"/>
      <c r="OCU67" s="18"/>
      <c r="OCV67" s="18"/>
      <c r="OCW67" s="18"/>
      <c r="OCX67" s="18"/>
      <c r="OCY67" s="18"/>
      <c r="OCZ67" s="18"/>
      <c r="ODA67" s="18"/>
      <c r="ODB67" s="18"/>
      <c r="ODC67" s="18"/>
      <c r="ODD67" s="18"/>
      <c r="ODE67" s="18"/>
      <c r="ODF67" s="18"/>
      <c r="ODG67" s="18"/>
      <c r="ODH67" s="18"/>
      <c r="ODI67" s="18"/>
      <c r="ODJ67" s="18"/>
      <c r="ODK67" s="18"/>
      <c r="ODL67" s="18"/>
      <c r="ODM67" s="18"/>
      <c r="ODN67" s="18"/>
      <c r="ODO67" s="18"/>
      <c r="ODP67" s="18"/>
      <c r="OLG67" s="18"/>
      <c r="OLH67" s="18"/>
      <c r="OLI67" s="18"/>
      <c r="OLJ67" s="18"/>
      <c r="OLV67" s="18"/>
      <c r="OLW67" s="18"/>
      <c r="OLX67" s="18"/>
      <c r="OLY67" s="18"/>
      <c r="OLZ67" s="18"/>
      <c r="OMA67" s="18"/>
      <c r="OMB67" s="18"/>
      <c r="OMC67" s="18"/>
      <c r="OMD67" s="18"/>
      <c r="OME67" s="18"/>
      <c r="OMF67" s="18"/>
      <c r="OMG67" s="18"/>
      <c r="OMH67" s="18"/>
      <c r="OMI67" s="18"/>
      <c r="OMJ67" s="18"/>
      <c r="OMK67" s="18"/>
      <c r="OML67" s="18"/>
      <c r="OMM67" s="18"/>
      <c r="OMN67" s="18"/>
      <c r="OMO67" s="18"/>
      <c r="OMP67" s="18"/>
      <c r="OMQ67" s="18"/>
      <c r="OMR67" s="18"/>
      <c r="OMS67" s="18"/>
      <c r="OMT67" s="18"/>
      <c r="OMU67" s="18"/>
      <c r="OMV67" s="18"/>
      <c r="OMW67" s="18"/>
      <c r="OMX67" s="18"/>
      <c r="OMY67" s="18"/>
      <c r="OMZ67" s="18"/>
      <c r="ONA67" s="18"/>
      <c r="ONB67" s="18"/>
      <c r="ONC67" s="18"/>
      <c r="OND67" s="18"/>
      <c r="ONE67" s="18"/>
      <c r="ONF67" s="18"/>
      <c r="ONG67" s="18"/>
      <c r="ONH67" s="18"/>
      <c r="ONI67" s="18"/>
      <c r="ONJ67" s="18"/>
      <c r="ONK67" s="18"/>
      <c r="ONL67" s="18"/>
      <c r="OVC67" s="18"/>
      <c r="OVD67" s="18"/>
      <c r="OVE67" s="18"/>
      <c r="OVF67" s="18"/>
      <c r="OVR67" s="18"/>
      <c r="OVS67" s="18"/>
      <c r="OVT67" s="18"/>
      <c r="OVU67" s="18"/>
      <c r="OVV67" s="18"/>
      <c r="OVW67" s="18"/>
      <c r="OVX67" s="18"/>
      <c r="OVY67" s="18"/>
      <c r="OVZ67" s="18"/>
      <c r="OWA67" s="18"/>
      <c r="OWB67" s="18"/>
      <c r="OWC67" s="18"/>
      <c r="OWD67" s="18"/>
      <c r="OWE67" s="18"/>
      <c r="OWF67" s="18"/>
      <c r="OWG67" s="18"/>
      <c r="OWH67" s="18"/>
      <c r="OWI67" s="18"/>
      <c r="OWJ67" s="18"/>
      <c r="OWK67" s="18"/>
      <c r="OWL67" s="18"/>
      <c r="OWM67" s="18"/>
      <c r="OWN67" s="18"/>
      <c r="OWO67" s="18"/>
      <c r="OWP67" s="18"/>
      <c r="OWQ67" s="18"/>
      <c r="OWR67" s="18"/>
      <c r="OWS67" s="18"/>
      <c r="OWT67" s="18"/>
      <c r="OWU67" s="18"/>
      <c r="OWV67" s="18"/>
      <c r="OWW67" s="18"/>
      <c r="OWX67" s="18"/>
      <c r="OWY67" s="18"/>
      <c r="OWZ67" s="18"/>
      <c r="OXA67" s="18"/>
      <c r="OXB67" s="18"/>
      <c r="OXC67" s="18"/>
      <c r="OXD67" s="18"/>
      <c r="OXE67" s="18"/>
      <c r="OXF67" s="18"/>
      <c r="OXG67" s="18"/>
      <c r="OXH67" s="18"/>
      <c r="PEY67" s="18"/>
      <c r="PEZ67" s="18"/>
      <c r="PFA67" s="18"/>
      <c r="PFB67" s="18"/>
      <c r="PFN67" s="18"/>
      <c r="PFO67" s="18"/>
      <c r="PFP67" s="18"/>
      <c r="PFQ67" s="18"/>
      <c r="PFR67" s="18"/>
      <c r="PFS67" s="18"/>
      <c r="PFT67" s="18"/>
      <c r="PFU67" s="18"/>
      <c r="PFV67" s="18"/>
      <c r="PFW67" s="18"/>
      <c r="PFX67" s="18"/>
      <c r="PFY67" s="18"/>
      <c r="PFZ67" s="18"/>
      <c r="PGA67" s="18"/>
      <c r="PGB67" s="18"/>
      <c r="PGC67" s="18"/>
      <c r="PGD67" s="18"/>
      <c r="PGE67" s="18"/>
      <c r="PGF67" s="18"/>
      <c r="PGG67" s="18"/>
      <c r="PGH67" s="18"/>
      <c r="PGI67" s="18"/>
      <c r="PGJ67" s="18"/>
      <c r="PGK67" s="18"/>
      <c r="PGL67" s="18"/>
      <c r="PGM67" s="18"/>
      <c r="PGN67" s="18"/>
      <c r="PGO67" s="18"/>
      <c r="PGP67" s="18"/>
      <c r="PGQ67" s="18"/>
      <c r="PGR67" s="18"/>
      <c r="PGS67" s="18"/>
      <c r="PGT67" s="18"/>
      <c r="PGU67" s="18"/>
      <c r="PGV67" s="18"/>
      <c r="PGW67" s="18"/>
      <c r="PGX67" s="18"/>
      <c r="PGY67" s="18"/>
      <c r="PGZ67" s="18"/>
      <c r="PHA67" s="18"/>
      <c r="PHB67" s="18"/>
      <c r="PHC67" s="18"/>
      <c r="PHD67" s="18"/>
      <c r="POU67" s="18"/>
      <c r="POV67" s="18"/>
      <c r="POW67" s="18"/>
      <c r="POX67" s="18"/>
      <c r="PPJ67" s="18"/>
      <c r="PPK67" s="18"/>
      <c r="PPL67" s="18"/>
      <c r="PPM67" s="18"/>
      <c r="PPN67" s="18"/>
      <c r="PPO67" s="18"/>
      <c r="PPP67" s="18"/>
      <c r="PPQ67" s="18"/>
      <c r="PPR67" s="18"/>
      <c r="PPS67" s="18"/>
      <c r="PPT67" s="18"/>
      <c r="PPU67" s="18"/>
      <c r="PPV67" s="18"/>
      <c r="PPW67" s="18"/>
      <c r="PPX67" s="18"/>
      <c r="PPY67" s="18"/>
      <c r="PPZ67" s="18"/>
      <c r="PQA67" s="18"/>
      <c r="PQB67" s="18"/>
      <c r="PQC67" s="18"/>
      <c r="PQD67" s="18"/>
      <c r="PQE67" s="18"/>
      <c r="PQF67" s="18"/>
      <c r="PQG67" s="18"/>
      <c r="PQH67" s="18"/>
      <c r="PQI67" s="18"/>
      <c r="PQJ67" s="18"/>
      <c r="PQK67" s="18"/>
      <c r="PQL67" s="18"/>
      <c r="PQM67" s="18"/>
      <c r="PQN67" s="18"/>
      <c r="PQO67" s="18"/>
      <c r="PQP67" s="18"/>
      <c r="PQQ67" s="18"/>
      <c r="PQR67" s="18"/>
      <c r="PQS67" s="18"/>
      <c r="PQT67" s="18"/>
      <c r="PQU67" s="18"/>
      <c r="PQV67" s="18"/>
      <c r="PQW67" s="18"/>
      <c r="PQX67" s="18"/>
      <c r="PQY67" s="18"/>
      <c r="PQZ67" s="18"/>
      <c r="PYQ67" s="18"/>
      <c r="PYR67" s="18"/>
      <c r="PYS67" s="18"/>
      <c r="PYT67" s="18"/>
      <c r="PZF67" s="18"/>
      <c r="PZG67" s="18"/>
      <c r="PZH67" s="18"/>
      <c r="PZI67" s="18"/>
      <c r="PZJ67" s="18"/>
      <c r="PZK67" s="18"/>
      <c r="PZL67" s="18"/>
      <c r="PZM67" s="18"/>
      <c r="PZN67" s="18"/>
      <c r="PZO67" s="18"/>
      <c r="PZP67" s="18"/>
      <c r="PZQ67" s="18"/>
      <c r="PZR67" s="18"/>
      <c r="PZS67" s="18"/>
      <c r="PZT67" s="18"/>
      <c r="PZU67" s="18"/>
      <c r="PZV67" s="18"/>
      <c r="PZW67" s="18"/>
      <c r="PZX67" s="18"/>
      <c r="PZY67" s="18"/>
      <c r="PZZ67" s="18"/>
      <c r="QAA67" s="18"/>
      <c r="QAB67" s="18"/>
      <c r="QAC67" s="18"/>
      <c r="QAD67" s="18"/>
      <c r="QAE67" s="18"/>
      <c r="QAF67" s="18"/>
      <c r="QAG67" s="18"/>
      <c r="QAH67" s="18"/>
      <c r="QAI67" s="18"/>
      <c r="QAJ67" s="18"/>
      <c r="QAK67" s="18"/>
      <c r="QAL67" s="18"/>
      <c r="QAM67" s="18"/>
      <c r="QAN67" s="18"/>
      <c r="QAO67" s="18"/>
      <c r="QAP67" s="18"/>
      <c r="QAQ67" s="18"/>
      <c r="QAR67" s="18"/>
      <c r="QAS67" s="18"/>
      <c r="QAT67" s="18"/>
      <c r="QAU67" s="18"/>
      <c r="QAV67" s="18"/>
      <c r="QIM67" s="18"/>
      <c r="QIN67" s="18"/>
      <c r="QIO67" s="18"/>
      <c r="QIP67" s="18"/>
      <c r="QJB67" s="18"/>
      <c r="QJC67" s="18"/>
      <c r="QJD67" s="18"/>
      <c r="QJE67" s="18"/>
      <c r="QJF67" s="18"/>
      <c r="QJG67" s="18"/>
      <c r="QJH67" s="18"/>
      <c r="QJI67" s="18"/>
      <c r="QJJ67" s="18"/>
      <c r="QJK67" s="18"/>
      <c r="QJL67" s="18"/>
      <c r="QJM67" s="18"/>
      <c r="QJN67" s="18"/>
      <c r="QJO67" s="18"/>
      <c r="QJP67" s="18"/>
      <c r="QJQ67" s="18"/>
      <c r="QJR67" s="18"/>
      <c r="QJS67" s="18"/>
      <c r="QJT67" s="18"/>
      <c r="QJU67" s="18"/>
      <c r="QJV67" s="18"/>
      <c r="QJW67" s="18"/>
      <c r="QJX67" s="18"/>
      <c r="QJY67" s="18"/>
      <c r="QJZ67" s="18"/>
      <c r="QKA67" s="18"/>
      <c r="QKB67" s="18"/>
      <c r="QKC67" s="18"/>
      <c r="QKD67" s="18"/>
      <c r="QKE67" s="18"/>
      <c r="QKF67" s="18"/>
      <c r="QKG67" s="18"/>
      <c r="QKH67" s="18"/>
      <c r="QKI67" s="18"/>
      <c r="QKJ67" s="18"/>
      <c r="QKK67" s="18"/>
      <c r="QKL67" s="18"/>
      <c r="QKM67" s="18"/>
      <c r="QKN67" s="18"/>
      <c r="QKO67" s="18"/>
      <c r="QKP67" s="18"/>
      <c r="QKQ67" s="18"/>
      <c r="QKR67" s="18"/>
      <c r="QSI67" s="18"/>
      <c r="QSJ67" s="18"/>
      <c r="QSK67" s="18"/>
      <c r="QSL67" s="18"/>
      <c r="QSX67" s="18"/>
      <c r="QSY67" s="18"/>
      <c r="QSZ67" s="18"/>
      <c r="QTA67" s="18"/>
      <c r="QTB67" s="18"/>
      <c r="QTC67" s="18"/>
      <c r="QTD67" s="18"/>
      <c r="QTE67" s="18"/>
      <c r="QTF67" s="18"/>
      <c r="QTG67" s="18"/>
      <c r="QTH67" s="18"/>
      <c r="QTI67" s="18"/>
      <c r="QTJ67" s="18"/>
      <c r="QTK67" s="18"/>
      <c r="QTL67" s="18"/>
      <c r="QTM67" s="18"/>
      <c r="QTN67" s="18"/>
      <c r="QTO67" s="18"/>
      <c r="QTP67" s="18"/>
      <c r="QTQ67" s="18"/>
      <c r="QTR67" s="18"/>
      <c r="QTS67" s="18"/>
      <c r="QTT67" s="18"/>
      <c r="QTU67" s="18"/>
      <c r="QTV67" s="18"/>
      <c r="QTW67" s="18"/>
      <c r="QTX67" s="18"/>
      <c r="QTY67" s="18"/>
      <c r="QTZ67" s="18"/>
      <c r="QUA67" s="18"/>
      <c r="QUB67" s="18"/>
      <c r="QUC67" s="18"/>
      <c r="QUD67" s="18"/>
      <c r="QUE67" s="18"/>
      <c r="QUF67" s="18"/>
      <c r="QUG67" s="18"/>
      <c r="QUH67" s="18"/>
      <c r="QUI67" s="18"/>
      <c r="QUJ67" s="18"/>
      <c r="QUK67" s="18"/>
      <c r="QUL67" s="18"/>
      <c r="QUM67" s="18"/>
      <c r="QUN67" s="18"/>
      <c r="RCE67" s="18"/>
      <c r="RCF67" s="18"/>
      <c r="RCG67" s="18"/>
      <c r="RCH67" s="18"/>
      <c r="RCT67" s="18"/>
      <c r="RCU67" s="18"/>
      <c r="RCV67" s="18"/>
      <c r="RCW67" s="18"/>
      <c r="RCX67" s="18"/>
      <c r="RCY67" s="18"/>
      <c r="RCZ67" s="18"/>
      <c r="RDA67" s="18"/>
      <c r="RDB67" s="18"/>
      <c r="RDC67" s="18"/>
      <c r="RDD67" s="18"/>
      <c r="RDE67" s="18"/>
      <c r="RDF67" s="18"/>
      <c r="RDG67" s="18"/>
      <c r="RDH67" s="18"/>
      <c r="RDI67" s="18"/>
      <c r="RDJ67" s="18"/>
      <c r="RDK67" s="18"/>
      <c r="RDL67" s="18"/>
      <c r="RDM67" s="18"/>
      <c r="RDN67" s="18"/>
      <c r="RDO67" s="18"/>
      <c r="RDP67" s="18"/>
      <c r="RDQ67" s="18"/>
      <c r="RDR67" s="18"/>
      <c r="RDS67" s="18"/>
      <c r="RDT67" s="18"/>
      <c r="RDU67" s="18"/>
      <c r="RDV67" s="18"/>
      <c r="RDW67" s="18"/>
      <c r="RDX67" s="18"/>
      <c r="RDY67" s="18"/>
      <c r="RDZ67" s="18"/>
      <c r="REA67" s="18"/>
      <c r="REB67" s="18"/>
      <c r="REC67" s="18"/>
      <c r="RED67" s="18"/>
      <c r="REE67" s="18"/>
      <c r="REF67" s="18"/>
      <c r="REG67" s="18"/>
      <c r="REH67" s="18"/>
      <c r="REI67" s="18"/>
      <c r="REJ67" s="18"/>
      <c r="RMA67" s="18"/>
      <c r="RMB67" s="18"/>
      <c r="RMC67" s="18"/>
      <c r="RMD67" s="18"/>
      <c r="RMP67" s="18"/>
      <c r="RMQ67" s="18"/>
      <c r="RMR67" s="18"/>
      <c r="RMS67" s="18"/>
      <c r="RMT67" s="18"/>
      <c r="RMU67" s="18"/>
      <c r="RMV67" s="18"/>
      <c r="RMW67" s="18"/>
      <c r="RMX67" s="18"/>
      <c r="RMY67" s="18"/>
      <c r="RMZ67" s="18"/>
      <c r="RNA67" s="18"/>
      <c r="RNB67" s="18"/>
      <c r="RNC67" s="18"/>
      <c r="RND67" s="18"/>
      <c r="RNE67" s="18"/>
      <c r="RNF67" s="18"/>
      <c r="RNG67" s="18"/>
      <c r="RNH67" s="18"/>
      <c r="RNI67" s="18"/>
      <c r="RNJ67" s="18"/>
      <c r="RNK67" s="18"/>
      <c r="RNL67" s="18"/>
      <c r="RNM67" s="18"/>
      <c r="RNN67" s="18"/>
      <c r="RNO67" s="18"/>
      <c r="RNP67" s="18"/>
      <c r="RNQ67" s="18"/>
      <c r="RNR67" s="18"/>
      <c r="RNS67" s="18"/>
      <c r="RNT67" s="18"/>
      <c r="RNU67" s="18"/>
      <c r="RNV67" s="18"/>
      <c r="RNW67" s="18"/>
      <c r="RNX67" s="18"/>
      <c r="RNY67" s="18"/>
      <c r="RNZ67" s="18"/>
      <c r="ROA67" s="18"/>
      <c r="ROB67" s="18"/>
      <c r="ROC67" s="18"/>
      <c r="ROD67" s="18"/>
      <c r="ROE67" s="18"/>
      <c r="ROF67" s="18"/>
      <c r="RVW67" s="18"/>
      <c r="RVX67" s="18"/>
      <c r="RVY67" s="18"/>
      <c r="RVZ67" s="18"/>
      <c r="RWL67" s="18"/>
      <c r="RWM67" s="18"/>
      <c r="RWN67" s="18"/>
      <c r="RWO67" s="18"/>
      <c r="RWP67" s="18"/>
      <c r="RWQ67" s="18"/>
      <c r="RWR67" s="18"/>
      <c r="RWS67" s="18"/>
      <c r="RWT67" s="18"/>
      <c r="RWU67" s="18"/>
      <c r="RWV67" s="18"/>
      <c r="RWW67" s="18"/>
      <c r="RWX67" s="18"/>
      <c r="RWY67" s="18"/>
      <c r="RWZ67" s="18"/>
      <c r="RXA67" s="18"/>
      <c r="RXB67" s="18"/>
      <c r="RXC67" s="18"/>
      <c r="RXD67" s="18"/>
      <c r="RXE67" s="18"/>
      <c r="RXF67" s="18"/>
      <c r="RXG67" s="18"/>
      <c r="RXH67" s="18"/>
      <c r="RXI67" s="18"/>
      <c r="RXJ67" s="18"/>
      <c r="RXK67" s="18"/>
      <c r="RXL67" s="18"/>
      <c r="RXM67" s="18"/>
      <c r="RXN67" s="18"/>
      <c r="RXO67" s="18"/>
      <c r="RXP67" s="18"/>
      <c r="RXQ67" s="18"/>
      <c r="RXR67" s="18"/>
      <c r="RXS67" s="18"/>
      <c r="RXT67" s="18"/>
      <c r="RXU67" s="18"/>
      <c r="RXV67" s="18"/>
      <c r="RXW67" s="18"/>
      <c r="RXX67" s="18"/>
      <c r="RXY67" s="18"/>
      <c r="RXZ67" s="18"/>
      <c r="RYA67" s="18"/>
      <c r="RYB67" s="18"/>
      <c r="SFS67" s="18"/>
      <c r="SFT67" s="18"/>
      <c r="SFU67" s="18"/>
      <c r="SFV67" s="18"/>
      <c r="SGH67" s="18"/>
      <c r="SGI67" s="18"/>
      <c r="SGJ67" s="18"/>
      <c r="SGK67" s="18"/>
      <c r="SGL67" s="18"/>
      <c r="SGM67" s="18"/>
      <c r="SGN67" s="18"/>
      <c r="SGO67" s="18"/>
      <c r="SGP67" s="18"/>
      <c r="SGQ67" s="18"/>
      <c r="SGR67" s="18"/>
      <c r="SGS67" s="18"/>
      <c r="SGT67" s="18"/>
      <c r="SGU67" s="18"/>
      <c r="SGV67" s="18"/>
      <c r="SGW67" s="18"/>
      <c r="SGX67" s="18"/>
      <c r="SGY67" s="18"/>
      <c r="SGZ67" s="18"/>
      <c r="SHA67" s="18"/>
      <c r="SHB67" s="18"/>
      <c r="SHC67" s="18"/>
      <c r="SHD67" s="18"/>
      <c r="SHE67" s="18"/>
      <c r="SHF67" s="18"/>
      <c r="SHG67" s="18"/>
      <c r="SHH67" s="18"/>
      <c r="SHI67" s="18"/>
      <c r="SHJ67" s="18"/>
      <c r="SHK67" s="18"/>
      <c r="SHL67" s="18"/>
      <c r="SHM67" s="18"/>
      <c r="SHN67" s="18"/>
      <c r="SHO67" s="18"/>
      <c r="SHP67" s="18"/>
      <c r="SHQ67" s="18"/>
      <c r="SHR67" s="18"/>
      <c r="SHS67" s="18"/>
      <c r="SHT67" s="18"/>
      <c r="SHU67" s="18"/>
      <c r="SHV67" s="18"/>
      <c r="SHW67" s="18"/>
      <c r="SHX67" s="18"/>
      <c r="SPO67" s="18"/>
      <c r="SPP67" s="18"/>
      <c r="SPQ67" s="18"/>
      <c r="SPR67" s="18"/>
      <c r="SQD67" s="18"/>
      <c r="SQE67" s="18"/>
      <c r="SQF67" s="18"/>
      <c r="SQG67" s="18"/>
      <c r="SQH67" s="18"/>
      <c r="SQI67" s="18"/>
      <c r="SQJ67" s="18"/>
      <c r="SQK67" s="18"/>
      <c r="SQL67" s="18"/>
      <c r="SQM67" s="18"/>
      <c r="SQN67" s="18"/>
      <c r="SQO67" s="18"/>
      <c r="SQP67" s="18"/>
      <c r="SQQ67" s="18"/>
      <c r="SQR67" s="18"/>
      <c r="SQS67" s="18"/>
      <c r="SQT67" s="18"/>
      <c r="SQU67" s="18"/>
      <c r="SQV67" s="18"/>
      <c r="SQW67" s="18"/>
      <c r="SQX67" s="18"/>
      <c r="SQY67" s="18"/>
      <c r="SQZ67" s="18"/>
      <c r="SRA67" s="18"/>
      <c r="SRB67" s="18"/>
      <c r="SRC67" s="18"/>
      <c r="SRD67" s="18"/>
      <c r="SRE67" s="18"/>
      <c r="SRF67" s="18"/>
      <c r="SRG67" s="18"/>
      <c r="SRH67" s="18"/>
      <c r="SRI67" s="18"/>
      <c r="SRJ67" s="18"/>
      <c r="SRK67" s="18"/>
      <c r="SRL67" s="18"/>
      <c r="SRM67" s="18"/>
      <c r="SRN67" s="18"/>
      <c r="SRO67" s="18"/>
      <c r="SRP67" s="18"/>
      <c r="SRQ67" s="18"/>
      <c r="SRR67" s="18"/>
      <c r="SRS67" s="18"/>
      <c r="SRT67" s="18"/>
      <c r="SZK67" s="18"/>
      <c r="SZL67" s="18"/>
      <c r="SZM67" s="18"/>
      <c r="SZN67" s="18"/>
      <c r="SZZ67" s="18"/>
      <c r="TAA67" s="18"/>
      <c r="TAB67" s="18"/>
      <c r="TAC67" s="18"/>
      <c r="TAD67" s="18"/>
      <c r="TAE67" s="18"/>
      <c r="TAF67" s="18"/>
      <c r="TAG67" s="18"/>
      <c r="TAH67" s="18"/>
      <c r="TAI67" s="18"/>
      <c r="TAJ67" s="18"/>
      <c r="TAK67" s="18"/>
      <c r="TAL67" s="18"/>
      <c r="TAM67" s="18"/>
      <c r="TAN67" s="18"/>
      <c r="TAO67" s="18"/>
      <c r="TAP67" s="18"/>
      <c r="TAQ67" s="18"/>
      <c r="TAR67" s="18"/>
      <c r="TAS67" s="18"/>
      <c r="TAT67" s="18"/>
      <c r="TAU67" s="18"/>
      <c r="TAV67" s="18"/>
      <c r="TAW67" s="18"/>
      <c r="TAX67" s="18"/>
      <c r="TAY67" s="18"/>
      <c r="TAZ67" s="18"/>
      <c r="TBA67" s="18"/>
      <c r="TBB67" s="18"/>
      <c r="TBC67" s="18"/>
      <c r="TBD67" s="18"/>
      <c r="TBE67" s="18"/>
      <c r="TBF67" s="18"/>
      <c r="TBG67" s="18"/>
      <c r="TBH67" s="18"/>
      <c r="TBI67" s="18"/>
      <c r="TBJ67" s="18"/>
      <c r="TBK67" s="18"/>
      <c r="TBL67" s="18"/>
      <c r="TBM67" s="18"/>
      <c r="TBN67" s="18"/>
      <c r="TBO67" s="18"/>
      <c r="TBP67" s="18"/>
      <c r="TJG67" s="18"/>
      <c r="TJH67" s="18"/>
      <c r="TJI67" s="18"/>
      <c r="TJJ67" s="18"/>
      <c r="TJV67" s="18"/>
      <c r="TJW67" s="18"/>
      <c r="TJX67" s="18"/>
      <c r="TJY67" s="18"/>
      <c r="TJZ67" s="18"/>
      <c r="TKA67" s="18"/>
      <c r="TKB67" s="18"/>
      <c r="TKC67" s="18"/>
      <c r="TKD67" s="18"/>
      <c r="TKE67" s="18"/>
      <c r="TKF67" s="18"/>
      <c r="TKG67" s="18"/>
      <c r="TKH67" s="18"/>
      <c r="TKI67" s="18"/>
      <c r="TKJ67" s="18"/>
      <c r="TKK67" s="18"/>
      <c r="TKL67" s="18"/>
      <c r="TKM67" s="18"/>
      <c r="TKN67" s="18"/>
      <c r="TKO67" s="18"/>
      <c r="TKP67" s="18"/>
      <c r="TKQ67" s="18"/>
      <c r="TKR67" s="18"/>
      <c r="TKS67" s="18"/>
      <c r="TKT67" s="18"/>
      <c r="TKU67" s="18"/>
      <c r="TKV67" s="18"/>
      <c r="TKW67" s="18"/>
      <c r="TKX67" s="18"/>
      <c r="TKY67" s="18"/>
      <c r="TKZ67" s="18"/>
      <c r="TLA67" s="18"/>
      <c r="TLB67" s="18"/>
      <c r="TLC67" s="18"/>
      <c r="TLD67" s="18"/>
      <c r="TLE67" s="18"/>
      <c r="TLF67" s="18"/>
      <c r="TLG67" s="18"/>
      <c r="TLH67" s="18"/>
      <c r="TLI67" s="18"/>
      <c r="TLJ67" s="18"/>
      <c r="TLK67" s="18"/>
      <c r="TLL67" s="18"/>
      <c r="TTC67" s="18"/>
      <c r="TTD67" s="18"/>
      <c r="TTE67" s="18"/>
      <c r="TTF67" s="18"/>
      <c r="TTR67" s="18"/>
      <c r="TTS67" s="18"/>
      <c r="TTT67" s="18"/>
      <c r="TTU67" s="18"/>
      <c r="TTV67" s="18"/>
      <c r="TTW67" s="18"/>
      <c r="TTX67" s="18"/>
      <c r="TTY67" s="18"/>
      <c r="TTZ67" s="18"/>
      <c r="TUA67" s="18"/>
      <c r="TUB67" s="18"/>
      <c r="TUC67" s="18"/>
      <c r="TUD67" s="18"/>
      <c r="TUE67" s="18"/>
      <c r="TUF67" s="18"/>
      <c r="TUG67" s="18"/>
      <c r="TUH67" s="18"/>
      <c r="TUI67" s="18"/>
      <c r="TUJ67" s="18"/>
      <c r="TUK67" s="18"/>
      <c r="TUL67" s="18"/>
      <c r="TUM67" s="18"/>
      <c r="TUN67" s="18"/>
      <c r="TUO67" s="18"/>
      <c r="TUP67" s="18"/>
      <c r="TUQ67" s="18"/>
      <c r="TUR67" s="18"/>
      <c r="TUS67" s="18"/>
      <c r="TUT67" s="18"/>
      <c r="TUU67" s="18"/>
      <c r="TUV67" s="18"/>
      <c r="TUW67" s="18"/>
      <c r="TUX67" s="18"/>
      <c r="TUY67" s="18"/>
      <c r="TUZ67" s="18"/>
      <c r="TVA67" s="18"/>
      <c r="TVB67" s="18"/>
      <c r="TVC67" s="18"/>
      <c r="TVD67" s="18"/>
      <c r="TVE67" s="18"/>
      <c r="TVF67" s="18"/>
      <c r="TVG67" s="18"/>
      <c r="TVH67" s="18"/>
      <c r="UCY67" s="18"/>
      <c r="UCZ67" s="18"/>
      <c r="UDA67" s="18"/>
      <c r="UDB67" s="18"/>
      <c r="UDN67" s="18"/>
      <c r="UDO67" s="18"/>
      <c r="UDP67" s="18"/>
      <c r="UDQ67" s="18"/>
      <c r="UDR67" s="18"/>
      <c r="UDS67" s="18"/>
      <c r="UDT67" s="18"/>
      <c r="UDU67" s="18"/>
      <c r="UDV67" s="18"/>
      <c r="UDW67" s="18"/>
      <c r="UDX67" s="18"/>
      <c r="UDY67" s="18"/>
      <c r="UDZ67" s="18"/>
      <c r="UEA67" s="18"/>
      <c r="UEB67" s="18"/>
      <c r="UEC67" s="18"/>
      <c r="UED67" s="18"/>
      <c r="UEE67" s="18"/>
      <c r="UEF67" s="18"/>
      <c r="UEG67" s="18"/>
      <c r="UEH67" s="18"/>
      <c r="UEI67" s="18"/>
      <c r="UEJ67" s="18"/>
      <c r="UEK67" s="18"/>
      <c r="UEL67" s="18"/>
      <c r="UEM67" s="18"/>
      <c r="UEN67" s="18"/>
      <c r="UEO67" s="18"/>
      <c r="UEP67" s="18"/>
      <c r="UEQ67" s="18"/>
      <c r="UER67" s="18"/>
      <c r="UES67" s="18"/>
      <c r="UET67" s="18"/>
      <c r="UEU67" s="18"/>
      <c r="UEV67" s="18"/>
      <c r="UEW67" s="18"/>
      <c r="UEX67" s="18"/>
      <c r="UEY67" s="18"/>
      <c r="UEZ67" s="18"/>
      <c r="UFA67" s="18"/>
      <c r="UFB67" s="18"/>
      <c r="UFC67" s="18"/>
      <c r="UFD67" s="18"/>
      <c r="UMU67" s="18"/>
      <c r="UMV67" s="18"/>
      <c r="UMW67" s="18"/>
      <c r="UMX67" s="18"/>
      <c r="UNJ67" s="18"/>
      <c r="UNK67" s="18"/>
      <c r="UNL67" s="18"/>
      <c r="UNM67" s="18"/>
      <c r="UNN67" s="18"/>
      <c r="UNO67" s="18"/>
      <c r="UNP67" s="18"/>
      <c r="UNQ67" s="18"/>
      <c r="UNR67" s="18"/>
      <c r="UNS67" s="18"/>
      <c r="UNT67" s="18"/>
      <c r="UNU67" s="18"/>
      <c r="UNV67" s="18"/>
      <c r="UNW67" s="18"/>
      <c r="UNX67" s="18"/>
      <c r="UNY67" s="18"/>
      <c r="UNZ67" s="18"/>
      <c r="UOA67" s="18"/>
      <c r="UOB67" s="18"/>
      <c r="UOC67" s="18"/>
      <c r="UOD67" s="18"/>
      <c r="UOE67" s="18"/>
      <c r="UOF67" s="18"/>
      <c r="UOG67" s="18"/>
      <c r="UOH67" s="18"/>
      <c r="UOI67" s="18"/>
      <c r="UOJ67" s="18"/>
      <c r="UOK67" s="18"/>
      <c r="UOL67" s="18"/>
      <c r="UOM67" s="18"/>
      <c r="UON67" s="18"/>
      <c r="UOO67" s="18"/>
      <c r="UOP67" s="18"/>
      <c r="UOQ67" s="18"/>
      <c r="UOR67" s="18"/>
      <c r="UOS67" s="18"/>
      <c r="UOT67" s="18"/>
      <c r="UOU67" s="18"/>
      <c r="UOV67" s="18"/>
      <c r="UOW67" s="18"/>
      <c r="UOX67" s="18"/>
      <c r="UOY67" s="18"/>
      <c r="UOZ67" s="18"/>
      <c r="UWQ67" s="18"/>
      <c r="UWR67" s="18"/>
      <c r="UWS67" s="18"/>
      <c r="UWT67" s="18"/>
      <c r="UXF67" s="18"/>
      <c r="UXG67" s="18"/>
      <c r="UXH67" s="18"/>
      <c r="UXI67" s="18"/>
      <c r="UXJ67" s="18"/>
      <c r="UXK67" s="18"/>
      <c r="UXL67" s="18"/>
      <c r="UXM67" s="18"/>
      <c r="UXN67" s="18"/>
      <c r="UXO67" s="18"/>
      <c r="UXP67" s="18"/>
      <c r="UXQ67" s="18"/>
      <c r="UXR67" s="18"/>
      <c r="UXS67" s="18"/>
      <c r="UXT67" s="18"/>
      <c r="UXU67" s="18"/>
      <c r="UXV67" s="18"/>
      <c r="UXW67" s="18"/>
      <c r="UXX67" s="18"/>
      <c r="UXY67" s="18"/>
      <c r="UXZ67" s="18"/>
      <c r="UYA67" s="18"/>
      <c r="UYB67" s="18"/>
      <c r="UYC67" s="18"/>
      <c r="UYD67" s="18"/>
      <c r="UYE67" s="18"/>
      <c r="UYF67" s="18"/>
      <c r="UYG67" s="18"/>
      <c r="UYH67" s="18"/>
      <c r="UYI67" s="18"/>
      <c r="UYJ67" s="18"/>
      <c r="UYK67" s="18"/>
      <c r="UYL67" s="18"/>
      <c r="UYM67" s="18"/>
      <c r="UYN67" s="18"/>
      <c r="UYO67" s="18"/>
      <c r="UYP67" s="18"/>
      <c r="UYQ67" s="18"/>
      <c r="UYR67" s="18"/>
      <c r="UYS67" s="18"/>
      <c r="UYT67" s="18"/>
      <c r="UYU67" s="18"/>
      <c r="UYV67" s="18"/>
      <c r="VGM67" s="18"/>
      <c r="VGN67" s="18"/>
      <c r="VGO67" s="18"/>
      <c r="VGP67" s="18"/>
      <c r="VHB67" s="18"/>
      <c r="VHC67" s="18"/>
      <c r="VHD67" s="18"/>
      <c r="VHE67" s="18"/>
      <c r="VHF67" s="18"/>
      <c r="VHG67" s="18"/>
      <c r="VHH67" s="18"/>
      <c r="VHI67" s="18"/>
      <c r="VHJ67" s="18"/>
      <c r="VHK67" s="18"/>
      <c r="VHL67" s="18"/>
      <c r="VHM67" s="18"/>
      <c r="VHN67" s="18"/>
      <c r="VHO67" s="18"/>
      <c r="VHP67" s="18"/>
      <c r="VHQ67" s="18"/>
      <c r="VHR67" s="18"/>
      <c r="VHS67" s="18"/>
      <c r="VHT67" s="18"/>
      <c r="VHU67" s="18"/>
      <c r="VHV67" s="18"/>
      <c r="VHW67" s="18"/>
      <c r="VHX67" s="18"/>
      <c r="VHY67" s="18"/>
      <c r="VHZ67" s="18"/>
      <c r="VIA67" s="18"/>
      <c r="VIB67" s="18"/>
      <c r="VIC67" s="18"/>
      <c r="VID67" s="18"/>
      <c r="VIE67" s="18"/>
      <c r="VIF67" s="18"/>
      <c r="VIG67" s="18"/>
      <c r="VIH67" s="18"/>
      <c r="VII67" s="18"/>
      <c r="VIJ67" s="18"/>
      <c r="VIK67" s="18"/>
      <c r="VIL67" s="18"/>
      <c r="VIM67" s="18"/>
      <c r="VIN67" s="18"/>
      <c r="VIO67" s="18"/>
      <c r="VIP67" s="18"/>
      <c r="VIQ67" s="18"/>
      <c r="VIR67" s="18"/>
      <c r="VQI67" s="18"/>
      <c r="VQJ67" s="18"/>
      <c r="VQK67" s="18"/>
      <c r="VQL67" s="18"/>
      <c r="VQX67" s="18"/>
      <c r="VQY67" s="18"/>
      <c r="VQZ67" s="18"/>
      <c r="VRA67" s="18"/>
      <c r="VRB67" s="18"/>
      <c r="VRC67" s="18"/>
      <c r="VRD67" s="18"/>
      <c r="VRE67" s="18"/>
      <c r="VRF67" s="18"/>
      <c r="VRG67" s="18"/>
      <c r="VRH67" s="18"/>
      <c r="VRI67" s="18"/>
      <c r="VRJ67" s="18"/>
      <c r="VRK67" s="18"/>
      <c r="VRL67" s="18"/>
      <c r="VRM67" s="18"/>
      <c r="VRN67" s="18"/>
      <c r="VRO67" s="18"/>
      <c r="VRP67" s="18"/>
      <c r="VRQ67" s="18"/>
      <c r="VRR67" s="18"/>
      <c r="VRS67" s="18"/>
      <c r="VRT67" s="18"/>
      <c r="VRU67" s="18"/>
      <c r="VRV67" s="18"/>
      <c r="VRW67" s="18"/>
      <c r="VRX67" s="18"/>
      <c r="VRY67" s="18"/>
      <c r="VRZ67" s="18"/>
      <c r="VSA67" s="18"/>
      <c r="VSB67" s="18"/>
      <c r="VSC67" s="18"/>
      <c r="VSD67" s="18"/>
      <c r="VSE67" s="18"/>
      <c r="VSF67" s="18"/>
      <c r="VSG67" s="18"/>
      <c r="VSH67" s="18"/>
      <c r="VSI67" s="18"/>
      <c r="VSJ67" s="18"/>
      <c r="VSK67" s="18"/>
      <c r="VSL67" s="18"/>
      <c r="VSM67" s="18"/>
      <c r="VSN67" s="18"/>
      <c r="WAE67" s="18"/>
      <c r="WAF67" s="18"/>
      <c r="WAG67" s="18"/>
      <c r="WAH67" s="18"/>
      <c r="WAT67" s="18"/>
      <c r="WAU67" s="18"/>
      <c r="WAV67" s="18"/>
      <c r="WAW67" s="18"/>
      <c r="WAX67" s="18"/>
      <c r="WAY67" s="18"/>
      <c r="WAZ67" s="18"/>
      <c r="WBA67" s="18"/>
      <c r="WBB67" s="18"/>
      <c r="WBC67" s="18"/>
      <c r="WBD67" s="18"/>
      <c r="WBE67" s="18"/>
      <c r="WBF67" s="18"/>
      <c r="WBG67" s="18"/>
      <c r="WBH67" s="18"/>
      <c r="WBI67" s="18"/>
      <c r="WBJ67" s="18"/>
      <c r="WBK67" s="18"/>
      <c r="WBL67" s="18"/>
      <c r="WBM67" s="18"/>
      <c r="WBN67" s="18"/>
      <c r="WBO67" s="18"/>
      <c r="WBP67" s="18"/>
      <c r="WBQ67" s="18"/>
      <c r="WBR67" s="18"/>
      <c r="WBS67" s="18"/>
      <c r="WBT67" s="18"/>
      <c r="WBU67" s="18"/>
      <c r="WBV67" s="18"/>
      <c r="WBW67" s="18"/>
      <c r="WBX67" s="18"/>
      <c r="WBY67" s="18"/>
      <c r="WBZ67" s="18"/>
      <c r="WCA67" s="18"/>
      <c r="WCB67" s="18"/>
      <c r="WCC67" s="18"/>
      <c r="WCD67" s="18"/>
      <c r="WCE67" s="18"/>
      <c r="WCF67" s="18"/>
      <c r="WCG67" s="18"/>
      <c r="WCH67" s="18"/>
      <c r="WCI67" s="18"/>
      <c r="WCJ67" s="18"/>
      <c r="WKA67" s="18"/>
      <c r="WKB67" s="18"/>
      <c r="WKC67" s="18"/>
      <c r="WKD67" s="18"/>
      <c r="WKP67" s="18"/>
      <c r="WKQ67" s="18"/>
      <c r="WKR67" s="18"/>
      <c r="WKS67" s="18"/>
      <c r="WKT67" s="18"/>
      <c r="WKU67" s="18"/>
      <c r="WKV67" s="18"/>
      <c r="WKW67" s="18"/>
      <c r="WKX67" s="18"/>
      <c r="WKY67" s="18"/>
      <c r="WKZ67" s="18"/>
      <c r="WLA67" s="18"/>
      <c r="WLB67" s="18"/>
      <c r="WLC67" s="18"/>
      <c r="WLD67" s="18"/>
      <c r="WLE67" s="18"/>
      <c r="WLF67" s="18"/>
      <c r="WLG67" s="18"/>
      <c r="WLH67" s="18"/>
      <c r="WLI67" s="18"/>
      <c r="WLJ67" s="18"/>
      <c r="WLK67" s="18"/>
      <c r="WLL67" s="18"/>
      <c r="WLM67" s="18"/>
      <c r="WLN67" s="18"/>
      <c r="WLO67" s="18"/>
      <c r="WLP67" s="18"/>
      <c r="WLQ67" s="18"/>
      <c r="WLR67" s="18"/>
      <c r="WLS67" s="18"/>
      <c r="WLT67" s="18"/>
      <c r="WLU67" s="18"/>
      <c r="WLV67" s="18"/>
      <c r="WLW67" s="18"/>
      <c r="WLX67" s="18"/>
      <c r="WLY67" s="18"/>
      <c r="WLZ67" s="18"/>
      <c r="WMA67" s="18"/>
      <c r="WMB67" s="18"/>
      <c r="WMC67" s="18"/>
      <c r="WMD67" s="18"/>
      <c r="WME67" s="18"/>
      <c r="WMF67" s="18"/>
      <c r="WTW67" s="18"/>
      <c r="WTX67" s="18"/>
      <c r="WTY67" s="18"/>
      <c r="WTZ67" s="18"/>
      <c r="WUL67" s="18"/>
      <c r="WUM67" s="18"/>
      <c r="WUN67" s="18"/>
      <c r="WUO67" s="18"/>
      <c r="WUP67" s="18"/>
      <c r="WUQ67" s="18"/>
      <c r="WUR67" s="18"/>
      <c r="WUS67" s="18"/>
      <c r="WUT67" s="18"/>
      <c r="WUU67" s="18"/>
      <c r="WUV67" s="18"/>
      <c r="WUW67" s="18"/>
      <c r="WUX67" s="18"/>
      <c r="WUY67" s="18"/>
      <c r="WUZ67" s="18"/>
      <c r="WVA67" s="18"/>
      <c r="WVB67" s="18"/>
      <c r="WVC67" s="18"/>
      <c r="WVD67" s="18"/>
      <c r="WVE67" s="18"/>
      <c r="WVF67" s="18"/>
      <c r="WVG67" s="18"/>
      <c r="WVH67" s="18"/>
      <c r="WVI67" s="18"/>
      <c r="WVJ67" s="18"/>
      <c r="WVK67" s="18"/>
      <c r="WVL67" s="18"/>
      <c r="WVM67" s="18"/>
      <c r="WVN67" s="18"/>
      <c r="WVO67" s="18"/>
      <c r="WVP67" s="18"/>
      <c r="WVQ67" s="18"/>
      <c r="WVR67" s="18"/>
      <c r="WVS67" s="18"/>
      <c r="WVT67" s="18"/>
      <c r="WVU67" s="18"/>
      <c r="WVV67" s="18"/>
      <c r="WVW67" s="18"/>
      <c r="WVX67" s="18"/>
      <c r="WVY67" s="18"/>
      <c r="WVZ67" s="18"/>
      <c r="WWA67" s="18"/>
      <c r="WWB67" s="18"/>
    </row>
    <row r="68" spans="1:16148" s="18" customFormat="1" ht="126" customHeight="1">
      <c r="A68" s="86">
        <f t="shared" si="8"/>
        <v>65</v>
      </c>
      <c r="B68" s="86" t="str">
        <f t="shared" ref="B68:B73" si="210">B61</f>
        <v>VT2</v>
      </c>
      <c r="C68" s="454" t="str">
        <f>X68&amp;Y68&amp;Z68&amp;AA68&amp;AB68&amp;"
"&amp;AC68&amp;"
"
&amp;AD68</f>
        <v>Các tuyến đường giao thông đấu nối trực tiếp ra Đường Chu Văn An đoạn từ Đường 21/4 đến Đường Hùng Vương đã được đầu tư mặt đường nhựa, bê tông xi măng:
- Có bề rộng ≥5m, cách đường giao thông ≤600m.
- Có bề rộng từ ≥3m đến &lt;5m, cách đường giao thông ≤400m.</v>
      </c>
      <c r="D68" s="455"/>
      <c r="E68" s="456"/>
      <c r="F68" s="180"/>
      <c r="G68" s="223"/>
      <c r="H68" s="223"/>
      <c r="I68" s="180">
        <f t="shared" si="3"/>
        <v>2100</v>
      </c>
      <c r="J68" s="223">
        <f t="shared" si="4"/>
        <v>1500</v>
      </c>
      <c r="K68" s="223">
        <f t="shared" si="5"/>
        <v>1300</v>
      </c>
      <c r="L68" s="176"/>
      <c r="M68" s="398"/>
      <c r="N68" s="398"/>
      <c r="O68" s="387"/>
      <c r="P68" s="387"/>
      <c r="Q68" s="387"/>
      <c r="R68" s="387"/>
      <c r="S68" s="380">
        <f t="shared" ref="S68:S73" si="211">S67</f>
        <v>4200</v>
      </c>
      <c r="T68" s="380">
        <f t="shared" ref="T68:T73" si="212">T67</f>
        <v>2100</v>
      </c>
      <c r="U68" s="380">
        <f t="shared" ref="U68:U73" si="213">U67</f>
        <v>1400</v>
      </c>
      <c r="V68" s="380">
        <f t="shared" ref="V68:W73" si="214">V67</f>
        <v>1100</v>
      </c>
      <c r="W68" s="380">
        <f t="shared" si="214"/>
        <v>2</v>
      </c>
      <c r="X68" s="380" t="str">
        <f t="shared" ref="X68:X73" si="215">X61</f>
        <v xml:space="preserve">Các tuyến đường giao thông đấu nối trực tiếp ra </v>
      </c>
      <c r="Y68" s="380" t="str">
        <f t="shared" ref="Y68:Z73" si="216">Y67</f>
        <v>Đường Chu Văn An</v>
      </c>
      <c r="Z68" s="380" t="str">
        <f t="shared" si="216"/>
        <v xml:space="preserve"> đoạn từ Đường 21/4</v>
      </c>
      <c r="AA68" s="380" t="str">
        <f t="shared" ref="AA68:AA73" si="217">AA67</f>
        <v xml:space="preserve"> đến Đường Hùng Vương</v>
      </c>
      <c r="AB68" s="380" t="str">
        <f>AB61</f>
        <v xml:space="preserve"> đã được đầu tư mặt đường nhựa, bê tông xi măng:</v>
      </c>
      <c r="AC68" s="380" t="str">
        <f>AC61</f>
        <v>- Có bề rộng ≥5m, cách đường giao thông ≤600m.</v>
      </c>
      <c r="AD68" s="380" t="str">
        <f>AD61</f>
        <v>- Có bề rộng từ ≥3m đến &lt;5m, cách đường giao thông ≤400m.</v>
      </c>
      <c r="AE68" s="380">
        <f>AE61</f>
        <v>0</v>
      </c>
    </row>
    <row r="69" spans="1:16148" s="18" customFormat="1" ht="126" customHeight="1">
      <c r="A69" s="86">
        <f t="shared" si="8"/>
        <v>66</v>
      </c>
      <c r="B69" s="86" t="str">
        <f t="shared" si="210"/>
        <v>VT3</v>
      </c>
      <c r="C69" s="454" t="str">
        <f>X69&amp;Y69&amp;Z69&amp;AA69&amp;AB69&amp;"
"&amp;AC69&amp;"
"&amp;AD69&amp;"
"&amp;AE69</f>
        <v>Các tuyến đường giao thông đấu nối trực tiếp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9" s="455"/>
      <c r="E69" s="456"/>
      <c r="F69" s="180"/>
      <c r="G69" s="223"/>
      <c r="H69" s="223"/>
      <c r="I69" s="180">
        <f t="shared" ref="I69:I73" si="218">IF(B69="VT2",T69,IF(B69="VT3",U69,IF(B69="VT4",V69,IF(B69="VT2*0,8",IF(T69*$T$1&lt;1000,ROUND(T69*$T$1,-1),ROUND(T69*$T$1,-2)),IF(B69="VT3*0,8",IF(U69*$T$1&lt;1000,ROUND(U69*$T$1,-1),ROUND(U69*$T$1,-2)),IF(V69*$T$1&lt;1000,ROUND(V69*$T$1,-1),ROUND(V69*$T$1,-2)))))))</f>
        <v>1400</v>
      </c>
      <c r="J69" s="223">
        <f t="shared" ref="J69:J132" si="219">IF(I69*0.7&lt;1000,ROUND(I69*0.7,-1),ROUND(I69*0.7,-2))</f>
        <v>980</v>
      </c>
      <c r="K69" s="223">
        <f t="shared" ref="K69:K132" si="220">IF(I69*0.6&lt;1000,ROUND(I69*0.6,-1),ROUND(I69*0.6,-2))</f>
        <v>840</v>
      </c>
      <c r="L69" s="176"/>
      <c r="M69" s="398"/>
      <c r="N69" s="398"/>
      <c r="O69" s="387"/>
      <c r="P69" s="387"/>
      <c r="Q69" s="387"/>
      <c r="R69" s="387"/>
      <c r="S69" s="380">
        <f t="shared" si="211"/>
        <v>4200</v>
      </c>
      <c r="T69" s="380">
        <f t="shared" si="212"/>
        <v>2100</v>
      </c>
      <c r="U69" s="380">
        <f t="shared" si="213"/>
        <v>1400</v>
      </c>
      <c r="V69" s="380">
        <f t="shared" si="214"/>
        <v>1100</v>
      </c>
      <c r="W69" s="380">
        <f t="shared" si="214"/>
        <v>2</v>
      </c>
      <c r="X69" s="380" t="str">
        <f t="shared" si="215"/>
        <v xml:space="preserve">Các tuyến đường giao thông đấu nối trực tiếp ra </v>
      </c>
      <c r="Y69" s="380" t="str">
        <f t="shared" si="216"/>
        <v>Đường Chu Văn An</v>
      </c>
      <c r="Z69" s="380" t="str">
        <f t="shared" si="216"/>
        <v xml:space="preserve"> đoạn từ Đường 21/4</v>
      </c>
      <c r="AA69" s="380" t="str">
        <f t="shared" si="217"/>
        <v xml:space="preserve"> đến Đường Hùng Vương</v>
      </c>
      <c r="AB69" s="380" t="str">
        <f t="shared" ref="AB69:AE69" si="221">AB62</f>
        <v xml:space="preserve"> đã được đầu tư mặt đường nhựa, bê tông xi măng:</v>
      </c>
      <c r="AC69" s="380" t="str">
        <f t="shared" si="221"/>
        <v>- Có bề rộng ≥5m, cách đường giao thông &gt;600m.</v>
      </c>
      <c r="AD69" s="380" t="str">
        <f t="shared" si="221"/>
        <v>- Có bề rộng từ ≥3m đến &lt;5m, cách đường giao thông từ &gt;400m đến ≤600m.</v>
      </c>
      <c r="AE69" s="380" t="str">
        <f t="shared" si="221"/>
        <v>- Có bề rộng &lt;3m, cách đường giao thông ≤200m.</v>
      </c>
    </row>
    <row r="70" spans="1:16148" s="18" customFormat="1" ht="126" customHeight="1">
      <c r="A70" s="86">
        <f t="shared" ref="A70:A133" si="222">A69+1</f>
        <v>67</v>
      </c>
      <c r="B70" s="86" t="str">
        <f t="shared" si="210"/>
        <v>VT4</v>
      </c>
      <c r="C70" s="454" t="str">
        <f>X70&amp;Y70&amp;Z70&amp;AA70&amp;AB70</f>
        <v>Các tuyến đường giao thông đấu nối trực tiếp ra Đường Chu Văn An đoạn từ Đường 21/4 đến Đường Hùng Vương đã được đầu tư mặt đường nhựa, bê tông xi măng:
- Có bề rộng từ ≥3m đến &lt;5m, cách đường giao thông &gt;600m.
- Có bề rộng &lt;3m, cách đường giao thông &gt;200m.</v>
      </c>
      <c r="D70" s="455"/>
      <c r="E70" s="456"/>
      <c r="F70" s="180"/>
      <c r="G70" s="223"/>
      <c r="H70" s="223"/>
      <c r="I70" s="180">
        <f t="shared" si="218"/>
        <v>1100</v>
      </c>
      <c r="J70" s="223">
        <f t="shared" si="219"/>
        <v>770</v>
      </c>
      <c r="K70" s="223">
        <f t="shared" si="220"/>
        <v>660</v>
      </c>
      <c r="L70" s="176"/>
      <c r="M70" s="398"/>
      <c r="N70" s="398"/>
      <c r="O70" s="387"/>
      <c r="P70" s="387"/>
      <c r="Q70" s="387"/>
      <c r="R70" s="387"/>
      <c r="S70" s="380">
        <f t="shared" si="211"/>
        <v>4200</v>
      </c>
      <c r="T70" s="380">
        <f t="shared" si="212"/>
        <v>2100</v>
      </c>
      <c r="U70" s="380">
        <f t="shared" si="213"/>
        <v>1400</v>
      </c>
      <c r="V70" s="380">
        <f t="shared" si="214"/>
        <v>1100</v>
      </c>
      <c r="W70" s="380">
        <f t="shared" si="214"/>
        <v>2</v>
      </c>
      <c r="X70" s="380" t="str">
        <f t="shared" si="215"/>
        <v xml:space="preserve">Các tuyến đường giao thông đấu nối trực tiếp ra </v>
      </c>
      <c r="Y70" s="380" t="str">
        <f t="shared" si="216"/>
        <v>Đường Chu Văn An</v>
      </c>
      <c r="Z70" s="380" t="str">
        <f t="shared" si="216"/>
        <v xml:space="preserve"> đoạn từ Đường 21/4</v>
      </c>
      <c r="AA70" s="380" t="str">
        <f t="shared" si="217"/>
        <v xml:space="preserve"> đến Đường Hùng Vương</v>
      </c>
      <c r="AB70" s="380" t="str">
        <f t="shared" ref="AB70:AE70" si="223">AB63</f>
        <v xml:space="preserve"> đã được đầu tư mặt đường nhựa, bê tông xi măng:
- Có bề rộng từ ≥3m đến &lt;5m, cách đường giao thông &gt;600m.
- Có bề rộng &lt;3m, cách đường giao thông &gt;200m.</v>
      </c>
      <c r="AC70" s="380">
        <f t="shared" si="223"/>
        <v>0</v>
      </c>
      <c r="AD70" s="380">
        <f t="shared" si="223"/>
        <v>0</v>
      </c>
      <c r="AE70" s="380">
        <f t="shared" si="223"/>
        <v>0</v>
      </c>
    </row>
    <row r="71" spans="1:16148" s="18" customFormat="1" ht="126" customHeight="1">
      <c r="A71" s="86">
        <f t="shared" si="222"/>
        <v>68</v>
      </c>
      <c r="B71" s="86" t="str">
        <f t="shared" si="210"/>
        <v>VT2*0,8</v>
      </c>
      <c r="C71" s="454" t="str">
        <f>X71&amp;Y71&amp;Z71&amp;AA71&amp;AB71&amp;"
"&amp;AC71&amp;"
"
&amp;AD71</f>
        <v>Các tuyến đường giao thông không đấu nối trực tiếp và thông ra Đường Chu Văn An đoạn từ Đường 21/4 đến Đường Hùng Vương đã được đầu tư mặt đường nhựa, bê tông xi măng:
- Có bề rộng ≥5m, cách đường giao thông ≤600m.
- Có bề rộng từ ≥3m đến &lt;5m, cách đường giao thông ≤400m.</v>
      </c>
      <c r="D71" s="455"/>
      <c r="E71" s="456"/>
      <c r="F71" s="180"/>
      <c r="G71" s="223"/>
      <c r="H71" s="223"/>
      <c r="I71" s="180">
        <f t="shared" si="218"/>
        <v>1900</v>
      </c>
      <c r="J71" s="223">
        <f t="shared" si="219"/>
        <v>1300</v>
      </c>
      <c r="K71" s="223">
        <f t="shared" si="220"/>
        <v>1100</v>
      </c>
      <c r="L71" s="176"/>
      <c r="M71" s="398"/>
      <c r="N71" s="398"/>
      <c r="O71" s="387"/>
      <c r="P71" s="387"/>
      <c r="Q71" s="387"/>
      <c r="R71" s="387"/>
      <c r="S71" s="380">
        <f t="shared" si="211"/>
        <v>4200</v>
      </c>
      <c r="T71" s="380">
        <f t="shared" si="212"/>
        <v>2100</v>
      </c>
      <c r="U71" s="380">
        <f t="shared" si="213"/>
        <v>1400</v>
      </c>
      <c r="V71" s="380">
        <f t="shared" si="214"/>
        <v>1100</v>
      </c>
      <c r="W71" s="380">
        <f t="shared" si="214"/>
        <v>2</v>
      </c>
      <c r="X71" s="380" t="str">
        <f t="shared" si="215"/>
        <v xml:space="preserve">Các tuyến đường giao thông không đấu nối trực tiếp và thông ra </v>
      </c>
      <c r="Y71" s="380" t="str">
        <f t="shared" si="216"/>
        <v>Đường Chu Văn An</v>
      </c>
      <c r="Z71" s="380" t="str">
        <f t="shared" si="216"/>
        <v xml:space="preserve"> đoạn từ Đường 21/4</v>
      </c>
      <c r="AA71" s="380" t="str">
        <f t="shared" si="217"/>
        <v xml:space="preserve"> đến Đường Hùng Vương</v>
      </c>
      <c r="AB71" s="380" t="str">
        <f t="shared" ref="AB71:AE71" si="224">AB64</f>
        <v xml:space="preserve"> đã được đầu tư mặt đường nhựa, bê tông xi măng:</v>
      </c>
      <c r="AC71" s="380" t="str">
        <f t="shared" si="224"/>
        <v>- Có bề rộng ≥5m, cách đường giao thông ≤600m.</v>
      </c>
      <c r="AD71" s="380" t="str">
        <f t="shared" si="224"/>
        <v>- Có bề rộng từ ≥3m đến &lt;5m, cách đường giao thông ≤400m.</v>
      </c>
      <c r="AE71" s="380">
        <f t="shared" si="224"/>
        <v>0</v>
      </c>
    </row>
    <row r="72" spans="1:16148" s="18" customFormat="1" ht="126" customHeight="1">
      <c r="A72" s="86">
        <f t="shared" si="222"/>
        <v>69</v>
      </c>
      <c r="B72" s="86" t="str">
        <f t="shared" si="210"/>
        <v>VT3*0,8</v>
      </c>
      <c r="C72" s="454" t="str">
        <f>X72&amp;Y72&amp;Z72&amp;AA72&amp;AB72&amp;"
"&amp;AC72&amp;"
"
&amp;AD72&amp;"
"&amp;AE72</f>
        <v>Các tuyến đường giao thông không đấu nối trực tiếp và thông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72" s="455"/>
      <c r="E72" s="456"/>
      <c r="F72" s="180"/>
      <c r="G72" s="223"/>
      <c r="H72" s="223"/>
      <c r="I72" s="180">
        <f t="shared" si="218"/>
        <v>1300</v>
      </c>
      <c r="J72" s="223">
        <f t="shared" si="219"/>
        <v>910</v>
      </c>
      <c r="K72" s="223">
        <f t="shared" si="220"/>
        <v>780</v>
      </c>
      <c r="L72" s="176"/>
      <c r="M72" s="398"/>
      <c r="N72" s="398"/>
      <c r="O72" s="387"/>
      <c r="P72" s="387"/>
      <c r="Q72" s="387"/>
      <c r="R72" s="387"/>
      <c r="S72" s="380">
        <f t="shared" si="211"/>
        <v>4200</v>
      </c>
      <c r="T72" s="380">
        <f t="shared" si="212"/>
        <v>2100</v>
      </c>
      <c r="U72" s="380">
        <f t="shared" si="213"/>
        <v>1400</v>
      </c>
      <c r="V72" s="380">
        <f t="shared" si="214"/>
        <v>1100</v>
      </c>
      <c r="W72" s="380">
        <f t="shared" si="214"/>
        <v>2</v>
      </c>
      <c r="X72" s="380" t="str">
        <f t="shared" si="215"/>
        <v xml:space="preserve">Các tuyến đường giao thông không đấu nối trực tiếp và thông ra </v>
      </c>
      <c r="Y72" s="380" t="str">
        <f t="shared" si="216"/>
        <v>Đường Chu Văn An</v>
      </c>
      <c r="Z72" s="380" t="str">
        <f t="shared" si="216"/>
        <v xml:space="preserve"> đoạn từ Đường 21/4</v>
      </c>
      <c r="AA72" s="380" t="str">
        <f t="shared" si="217"/>
        <v xml:space="preserve"> đến Đường Hùng Vương</v>
      </c>
      <c r="AB72" s="380" t="str">
        <f t="shared" ref="AB72:AE72" si="225">AB65</f>
        <v xml:space="preserve"> đã được đầu tư mặt đường nhựa, bê tông xi măng:</v>
      </c>
      <c r="AC72" s="380" t="str">
        <f t="shared" si="225"/>
        <v>- Có bề rộng ≥5m, cách đường giao thông &gt;600m.</v>
      </c>
      <c r="AD72" s="380" t="str">
        <f t="shared" si="225"/>
        <v>- Có bề rộng từ ≥3m đến &lt;5m, cách đường giao thông từ &gt;400m đến ≤600m.</v>
      </c>
      <c r="AE72" s="380" t="str">
        <f t="shared" si="225"/>
        <v>- Có bề rộng &lt;3m, cách đường giao thông ≤200m.</v>
      </c>
    </row>
    <row r="73" spans="1:16148" s="18" customFormat="1" ht="126" customHeight="1">
      <c r="A73" s="86">
        <f t="shared" si="222"/>
        <v>70</v>
      </c>
      <c r="B73" s="86" t="str">
        <f t="shared" si="210"/>
        <v>VT4*0,8</v>
      </c>
      <c r="C73" s="454" t="str">
        <f>X73&amp;Y73&amp;Z73&amp;AA73&amp;AB73</f>
        <v>Các tuyến đường giao thông không đấu nối trực tiếp và thông ra Đường Chu Văn An đoạn từ Đường 21/4 đến Đường Hùng Vương đã được đầu tư mặt đường nhựa, bê tông xi măng:
- Có bề rộng từ ≥3m đến &lt;5m, cách đường giao thông &gt;600m.
- Có bề rộng &lt;3m, cách đường giao thông &gt; 200m.</v>
      </c>
      <c r="D73" s="455"/>
      <c r="E73" s="456"/>
      <c r="F73" s="180"/>
      <c r="G73" s="223"/>
      <c r="H73" s="223"/>
      <c r="I73" s="180">
        <f t="shared" si="218"/>
        <v>990</v>
      </c>
      <c r="J73" s="223">
        <f t="shared" si="219"/>
        <v>690</v>
      </c>
      <c r="K73" s="223">
        <f t="shared" si="220"/>
        <v>590</v>
      </c>
      <c r="L73" s="176"/>
      <c r="M73" s="398"/>
      <c r="N73" s="398"/>
      <c r="O73" s="387"/>
      <c r="P73" s="387"/>
      <c r="Q73" s="387"/>
      <c r="R73" s="387"/>
      <c r="S73" s="380">
        <f t="shared" si="211"/>
        <v>4200</v>
      </c>
      <c r="T73" s="380">
        <f t="shared" si="212"/>
        <v>2100</v>
      </c>
      <c r="U73" s="380">
        <f t="shared" si="213"/>
        <v>1400</v>
      </c>
      <c r="V73" s="380">
        <f t="shared" si="214"/>
        <v>1100</v>
      </c>
      <c r="W73" s="380">
        <f t="shared" si="214"/>
        <v>2</v>
      </c>
      <c r="X73" s="380" t="str">
        <f t="shared" si="215"/>
        <v xml:space="preserve">Các tuyến đường giao thông không đấu nối trực tiếp và thông ra </v>
      </c>
      <c r="Y73" s="380" t="str">
        <f t="shared" si="216"/>
        <v>Đường Chu Văn An</v>
      </c>
      <c r="Z73" s="380" t="str">
        <f t="shared" si="216"/>
        <v xml:space="preserve"> đoạn từ Đường 21/4</v>
      </c>
      <c r="AA73" s="380" t="str">
        <f t="shared" si="217"/>
        <v xml:space="preserve"> đến Đường Hùng Vương</v>
      </c>
      <c r="AB73" s="380" t="str">
        <f t="shared" ref="AB73:AE73" si="226">AB66</f>
        <v xml:space="preserve"> đã được đầu tư mặt đường nhựa, bê tông xi măng:
- Có bề rộng từ ≥3m đến &lt;5m, cách đường giao thông &gt;600m.
- Có bề rộng &lt;3m, cách đường giao thông &gt; 200m.</v>
      </c>
      <c r="AC73" s="380">
        <f t="shared" si="226"/>
        <v>0</v>
      </c>
      <c r="AD73" s="380">
        <f t="shared" si="226"/>
        <v>0</v>
      </c>
      <c r="AE73" s="380">
        <f t="shared" si="226"/>
        <v>0</v>
      </c>
    </row>
    <row r="74" spans="1:16148" s="18" customFormat="1" ht="47.25" customHeight="1">
      <c r="A74" s="86">
        <f t="shared" si="222"/>
        <v>71</v>
      </c>
      <c r="B74" s="86" t="str">
        <f>'Đầu vào (2)'!G71</f>
        <v>LK48DT_D2</v>
      </c>
      <c r="C74" s="94" t="str">
        <f>'Đầu vào (2)'!H71</f>
        <v>Đường Chu Văn An</v>
      </c>
      <c r="D74" s="94" t="str">
        <f>'Đầu vào (2)'!I71</f>
        <v>Đường Hùng Vương</v>
      </c>
      <c r="E74" s="94" t="str">
        <f>'Đầu vào (2)'!K71</f>
        <v>Đường Nguyễn Hữu Cảnh</v>
      </c>
      <c r="F74" s="96">
        <f>O74</f>
        <v>4400</v>
      </c>
      <c r="G74" s="256">
        <f>F74*0.7</f>
        <v>3080</v>
      </c>
      <c r="H74" s="256">
        <f>F74*0.6</f>
        <v>2640</v>
      </c>
      <c r="I74" s="96">
        <f>S74</f>
        <v>4600</v>
      </c>
      <c r="J74" s="223">
        <f t="shared" si="219"/>
        <v>3200</v>
      </c>
      <c r="K74" s="223">
        <f t="shared" si="220"/>
        <v>2800</v>
      </c>
      <c r="L74" s="405">
        <f>I74/F74</f>
        <v>1.0454545454545454</v>
      </c>
      <c r="M74" s="379">
        <f>J74/G74</f>
        <v>1.0389610389610389</v>
      </c>
      <c r="N74" s="379">
        <f>K74/H74</f>
        <v>1.0606060606060606</v>
      </c>
      <c r="O74" s="387">
        <f>'Đầu vào (2)'!L71</f>
        <v>4400</v>
      </c>
      <c r="P74" s="387">
        <f>'Đầu vào (2)'!M71</f>
        <v>2200</v>
      </c>
      <c r="Q74" s="387">
        <f>'Đầu vào (2)'!N71</f>
        <v>1600</v>
      </c>
      <c r="R74" s="387">
        <f>'Đầu vào (2)'!O71</f>
        <v>900</v>
      </c>
      <c r="S74" s="380">
        <f>VLOOKUP(B74,'[1]Giá đề xuất ODT'!$G$11:$AD$2233,21,0)</f>
        <v>4600</v>
      </c>
      <c r="T74" s="380">
        <f>VLOOKUP(B74,'[1]Giá đề xuất ODT'!$G$11:$AD$2233,22,0)</f>
        <v>2500</v>
      </c>
      <c r="U74" s="380">
        <f>VLOOKUP(B74,'[1]Giá đề xuất ODT'!$G$11:$AD$2233,23,0)</f>
        <v>1800</v>
      </c>
      <c r="V74" s="380">
        <f>VLOOKUP(B74,'[1]Giá đề xuất ODT'!$G$11:$AD$2233,24,0)</f>
        <v>1000</v>
      </c>
      <c r="W74" s="380">
        <v>2</v>
      </c>
      <c r="X74" s="380"/>
      <c r="Y74" s="380" t="str">
        <f>C74</f>
        <v>Đường Chu Văn An</v>
      </c>
      <c r="Z74" s="380" t="str">
        <f>" đoạn từ "&amp;D74</f>
        <v xml:space="preserve"> đoạn từ Đường Hùng Vương</v>
      </c>
      <c r="AA74" s="380" t="str">
        <f>" đến "&amp;E74</f>
        <v xml:space="preserve"> đến Đường Nguyễn Hữu Cảnh</v>
      </c>
      <c r="AB74" s="380"/>
      <c r="AC74" s="380"/>
      <c r="AD74" s="380"/>
      <c r="AE74" s="380">
        <v>0</v>
      </c>
    </row>
    <row r="75" spans="1:16148" s="18" customFormat="1" ht="126" customHeight="1">
      <c r="A75" s="86">
        <f t="shared" si="222"/>
        <v>72</v>
      </c>
      <c r="B75" s="86" t="str">
        <f t="shared" ref="B75:B80" si="227">B68</f>
        <v>VT2</v>
      </c>
      <c r="C75" s="454" t="str">
        <f>X75&amp;Y75&amp;Z75&amp;AA75&amp;AB75&amp;"
"&amp;AC75&amp;"
"
&amp;AD75</f>
        <v>Các tuyến đường giao thông đấu nối trực tiếp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v>
      </c>
      <c r="D75" s="455"/>
      <c r="E75" s="456"/>
      <c r="F75" s="180">
        <f t="shared" ref="F75:F80" si="228">IF(B75="VT2",P75,IF(B75="VT3",Q75,IF(B75="VT2*0,8",P75,IF(B75="VT3*0,8",Q75,R75))))</f>
        <v>2200</v>
      </c>
      <c r="G75" s="223">
        <f t="shared" ref="G75:G80" si="229">F75*0.7</f>
        <v>1540</v>
      </c>
      <c r="H75" s="223">
        <f t="shared" ref="H75:H80" si="230">F75*0.6</f>
        <v>1320</v>
      </c>
      <c r="I75" s="180">
        <f t="shared" ref="I75:I80" si="231">IF(B75="VT2",T75,IF(B75="VT3",U75,IF(B75="VT4",V75,IF(B75="VT2*0,8",IF(T75*$T$1&lt;1000,ROUND(T75*$T$1,-1),ROUND(T75*$T$1,-2)),IF(B75="VT3*0,8",IF(U75*$T$1&lt;1000,ROUND(U75*$T$1,-1),ROUND(U75*$T$1,-2)),IF(V75*$T$1&lt;1000,ROUND(V75*$T$1,-1),ROUND(V75*$T$1,-2)))))))</f>
        <v>2500</v>
      </c>
      <c r="J75" s="223">
        <f t="shared" si="219"/>
        <v>1800</v>
      </c>
      <c r="K75" s="223">
        <f t="shared" si="220"/>
        <v>1500</v>
      </c>
      <c r="L75" s="176">
        <f t="shared" ref="L75:L80" si="232">I75/F75</f>
        <v>1.1363636363636365</v>
      </c>
      <c r="M75" s="398">
        <f t="shared" ref="M75:M80" si="233">J75/G75</f>
        <v>1.1688311688311688</v>
      </c>
      <c r="N75" s="398">
        <f t="shared" ref="N75:N80" si="234">K75/H75</f>
        <v>1.1363636363636365</v>
      </c>
      <c r="O75" s="387">
        <f t="shared" ref="O75:O80" si="235">O74</f>
        <v>4400</v>
      </c>
      <c r="P75" s="387">
        <f t="shared" ref="P75:P80" si="236">P74</f>
        <v>2200</v>
      </c>
      <c r="Q75" s="387">
        <f t="shared" ref="Q75:Q80" si="237">Q74</f>
        <v>1600</v>
      </c>
      <c r="R75" s="387">
        <f t="shared" ref="R75:R80" si="238">R74</f>
        <v>900</v>
      </c>
      <c r="S75" s="380">
        <f t="shared" ref="S75:S80" si="239">S74</f>
        <v>4600</v>
      </c>
      <c r="T75" s="380">
        <f t="shared" ref="T75:T80" si="240">T74</f>
        <v>2500</v>
      </c>
      <c r="U75" s="380">
        <f t="shared" ref="U75:U80" si="241">U74</f>
        <v>1800</v>
      </c>
      <c r="V75" s="380">
        <f t="shared" ref="V75:W80" si="242">V74</f>
        <v>1000</v>
      </c>
      <c r="W75" s="380">
        <f t="shared" si="242"/>
        <v>2</v>
      </c>
      <c r="X75" s="380" t="str">
        <f t="shared" ref="X75:X80" si="243">X68</f>
        <v xml:space="preserve">Các tuyến đường giao thông đấu nối trực tiếp ra </v>
      </c>
      <c r="Y75" s="380" t="str">
        <f t="shared" ref="Y75:Z80" si="244">Y74</f>
        <v>Đường Chu Văn An</v>
      </c>
      <c r="Z75" s="380" t="str">
        <f t="shared" si="244"/>
        <v xml:space="preserve"> đoạn từ Đường Hùng Vương</v>
      </c>
      <c r="AA75" s="380" t="str">
        <f t="shared" ref="AA75:AA80" si="245">AA74</f>
        <v xml:space="preserve"> đến Đường Nguyễn Hữu Cảnh</v>
      </c>
      <c r="AB75" s="380" t="str">
        <f>AB68</f>
        <v xml:space="preserve"> đã được đầu tư mặt đường nhựa, bê tông xi măng:</v>
      </c>
      <c r="AC75" s="380" t="str">
        <f>AC68</f>
        <v>- Có bề rộng ≥5m, cách đường giao thông ≤600m.</v>
      </c>
      <c r="AD75" s="380" t="str">
        <f>AD68</f>
        <v>- Có bề rộng từ ≥3m đến &lt;5m, cách đường giao thông ≤400m.</v>
      </c>
      <c r="AE75" s="380">
        <f>AE68</f>
        <v>0</v>
      </c>
    </row>
    <row r="76" spans="1:16148" s="18" customFormat="1" ht="126" customHeight="1">
      <c r="A76" s="86">
        <f t="shared" si="222"/>
        <v>73</v>
      </c>
      <c r="B76" s="86" t="str">
        <f t="shared" si="227"/>
        <v>VT3</v>
      </c>
      <c r="C76" s="454" t="str">
        <f>X76&amp;Y76&amp;Z76&amp;AA76&amp;AB76&amp;"
"&amp;AC76&amp;"
"&amp;AD76&amp;"
"&amp;AE76</f>
        <v>Các tuyến đường giao thông đấu nối trực tiếp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76" s="455"/>
      <c r="E76" s="456"/>
      <c r="F76" s="180">
        <f t="shared" si="228"/>
        <v>1600</v>
      </c>
      <c r="G76" s="223">
        <f t="shared" si="229"/>
        <v>1120</v>
      </c>
      <c r="H76" s="223">
        <f t="shared" si="230"/>
        <v>960</v>
      </c>
      <c r="I76" s="180">
        <f t="shared" si="231"/>
        <v>1800</v>
      </c>
      <c r="J76" s="223">
        <f t="shared" si="219"/>
        <v>1300</v>
      </c>
      <c r="K76" s="223">
        <f t="shared" si="220"/>
        <v>1100</v>
      </c>
      <c r="L76" s="176">
        <f t="shared" si="232"/>
        <v>1.125</v>
      </c>
      <c r="M76" s="398">
        <f t="shared" si="233"/>
        <v>1.1607142857142858</v>
      </c>
      <c r="N76" s="398">
        <f t="shared" si="234"/>
        <v>1.1458333333333333</v>
      </c>
      <c r="O76" s="387">
        <f t="shared" si="235"/>
        <v>4400</v>
      </c>
      <c r="P76" s="387">
        <f t="shared" si="236"/>
        <v>2200</v>
      </c>
      <c r="Q76" s="387">
        <f t="shared" si="237"/>
        <v>1600</v>
      </c>
      <c r="R76" s="387">
        <f t="shared" si="238"/>
        <v>900</v>
      </c>
      <c r="S76" s="380">
        <f t="shared" si="239"/>
        <v>4600</v>
      </c>
      <c r="T76" s="380">
        <f t="shared" si="240"/>
        <v>2500</v>
      </c>
      <c r="U76" s="380">
        <f t="shared" si="241"/>
        <v>1800</v>
      </c>
      <c r="V76" s="380">
        <f t="shared" si="242"/>
        <v>1000</v>
      </c>
      <c r="W76" s="380">
        <f t="shared" si="242"/>
        <v>2</v>
      </c>
      <c r="X76" s="380" t="str">
        <f t="shared" si="243"/>
        <v xml:space="preserve">Các tuyến đường giao thông đấu nối trực tiếp ra </v>
      </c>
      <c r="Y76" s="380" t="str">
        <f t="shared" si="244"/>
        <v>Đường Chu Văn An</v>
      </c>
      <c r="Z76" s="380" t="str">
        <f t="shared" si="244"/>
        <v xml:space="preserve"> đoạn từ Đường Hùng Vương</v>
      </c>
      <c r="AA76" s="380" t="str">
        <f t="shared" si="245"/>
        <v xml:space="preserve"> đến Đường Nguyễn Hữu Cảnh</v>
      </c>
      <c r="AB76" s="380" t="str">
        <f t="shared" ref="AB76:AE76" si="246">AB69</f>
        <v xml:space="preserve"> đã được đầu tư mặt đường nhựa, bê tông xi măng:</v>
      </c>
      <c r="AC76" s="380" t="str">
        <f t="shared" si="246"/>
        <v>- Có bề rộng ≥5m, cách đường giao thông &gt;600m.</v>
      </c>
      <c r="AD76" s="380" t="str">
        <f t="shared" si="246"/>
        <v>- Có bề rộng từ ≥3m đến &lt;5m, cách đường giao thông từ &gt;400m đến ≤600m.</v>
      </c>
      <c r="AE76" s="380" t="str">
        <f t="shared" si="246"/>
        <v>- Có bề rộng &lt;3m, cách đường giao thông ≤200m.</v>
      </c>
    </row>
    <row r="77" spans="1:16148" s="18" customFormat="1" ht="126" customHeight="1">
      <c r="A77" s="86">
        <f t="shared" si="222"/>
        <v>74</v>
      </c>
      <c r="B77" s="86" t="str">
        <f t="shared" si="227"/>
        <v>VT4</v>
      </c>
      <c r="C77" s="454" t="str">
        <f>X77&amp;Y77&amp;Z77&amp;AA77&amp;AB77</f>
        <v>Các tuyến đường giao thông đấu nối trực tiếp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&gt;200m.</v>
      </c>
      <c r="D77" s="455"/>
      <c r="E77" s="456"/>
      <c r="F77" s="180">
        <f t="shared" si="228"/>
        <v>900</v>
      </c>
      <c r="G77" s="223">
        <f t="shared" si="229"/>
        <v>630</v>
      </c>
      <c r="H77" s="223">
        <f t="shared" si="230"/>
        <v>540</v>
      </c>
      <c r="I77" s="180">
        <f t="shared" si="231"/>
        <v>1000</v>
      </c>
      <c r="J77" s="223">
        <f t="shared" si="219"/>
        <v>700</v>
      </c>
      <c r="K77" s="223">
        <f t="shared" si="220"/>
        <v>600</v>
      </c>
      <c r="L77" s="176">
        <f t="shared" si="232"/>
        <v>1.1111111111111112</v>
      </c>
      <c r="M77" s="398">
        <f t="shared" si="233"/>
        <v>1.1111111111111112</v>
      </c>
      <c r="N77" s="398">
        <f t="shared" si="234"/>
        <v>1.1111111111111112</v>
      </c>
      <c r="O77" s="387">
        <f t="shared" si="235"/>
        <v>4400</v>
      </c>
      <c r="P77" s="387">
        <f t="shared" si="236"/>
        <v>2200</v>
      </c>
      <c r="Q77" s="387">
        <f t="shared" si="237"/>
        <v>1600</v>
      </c>
      <c r="R77" s="387">
        <f t="shared" si="238"/>
        <v>900</v>
      </c>
      <c r="S77" s="380">
        <f t="shared" si="239"/>
        <v>4600</v>
      </c>
      <c r="T77" s="380">
        <f t="shared" si="240"/>
        <v>2500</v>
      </c>
      <c r="U77" s="380">
        <f t="shared" si="241"/>
        <v>1800</v>
      </c>
      <c r="V77" s="380">
        <f t="shared" si="242"/>
        <v>1000</v>
      </c>
      <c r="W77" s="380">
        <f t="shared" si="242"/>
        <v>2</v>
      </c>
      <c r="X77" s="380" t="str">
        <f t="shared" si="243"/>
        <v xml:space="preserve">Các tuyến đường giao thông đấu nối trực tiếp ra </v>
      </c>
      <c r="Y77" s="380" t="str">
        <f t="shared" si="244"/>
        <v>Đường Chu Văn An</v>
      </c>
      <c r="Z77" s="380" t="str">
        <f t="shared" si="244"/>
        <v xml:space="preserve"> đoạn từ Đường Hùng Vương</v>
      </c>
      <c r="AA77" s="380" t="str">
        <f t="shared" si="245"/>
        <v xml:space="preserve"> đến Đường Nguyễn Hữu Cảnh</v>
      </c>
      <c r="AB77" s="380" t="str">
        <f t="shared" ref="AB77:AE77" si="247">AB70</f>
        <v xml:space="preserve"> đã được đầu tư mặt đường nhựa, bê tông xi măng:
- Có bề rộng từ ≥3m đến &lt;5m, cách đường giao thông &gt;600m.
- Có bề rộng &lt;3m, cách đường giao thông &gt;200m.</v>
      </c>
      <c r="AC77" s="380">
        <f t="shared" si="247"/>
        <v>0</v>
      </c>
      <c r="AD77" s="380">
        <f t="shared" si="247"/>
        <v>0</v>
      </c>
      <c r="AE77" s="380">
        <f t="shared" si="247"/>
        <v>0</v>
      </c>
    </row>
    <row r="78" spans="1:16148" s="18" customFormat="1" ht="126" customHeight="1">
      <c r="A78" s="86">
        <f t="shared" si="222"/>
        <v>75</v>
      </c>
      <c r="B78" s="86" t="str">
        <f t="shared" si="227"/>
        <v>VT2*0,8</v>
      </c>
      <c r="C78" s="454" t="str">
        <f>X78&amp;Y78&amp;Z78&amp;AA78&amp;AB78&amp;"
"&amp;AC78&amp;"
"
&amp;AD78</f>
        <v>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v>
      </c>
      <c r="D78" s="455"/>
      <c r="E78" s="456"/>
      <c r="F78" s="180">
        <f t="shared" si="228"/>
        <v>2200</v>
      </c>
      <c r="G78" s="223">
        <f t="shared" si="229"/>
        <v>1540</v>
      </c>
      <c r="H78" s="223">
        <f t="shared" si="230"/>
        <v>1320</v>
      </c>
      <c r="I78" s="180">
        <f t="shared" si="231"/>
        <v>2300</v>
      </c>
      <c r="J78" s="223">
        <f t="shared" si="219"/>
        <v>1600</v>
      </c>
      <c r="K78" s="223">
        <f t="shared" si="220"/>
        <v>1400</v>
      </c>
      <c r="L78" s="176">
        <f t="shared" si="232"/>
        <v>1.0454545454545454</v>
      </c>
      <c r="M78" s="398">
        <f t="shared" si="233"/>
        <v>1.0389610389610389</v>
      </c>
      <c r="N78" s="398">
        <f t="shared" si="234"/>
        <v>1.0606060606060606</v>
      </c>
      <c r="O78" s="387">
        <f t="shared" si="235"/>
        <v>4400</v>
      </c>
      <c r="P78" s="387">
        <f t="shared" si="236"/>
        <v>2200</v>
      </c>
      <c r="Q78" s="387">
        <f t="shared" si="237"/>
        <v>1600</v>
      </c>
      <c r="R78" s="387">
        <f t="shared" si="238"/>
        <v>900</v>
      </c>
      <c r="S78" s="380">
        <f t="shared" si="239"/>
        <v>4600</v>
      </c>
      <c r="T78" s="380">
        <f t="shared" si="240"/>
        <v>2500</v>
      </c>
      <c r="U78" s="380">
        <f t="shared" si="241"/>
        <v>1800</v>
      </c>
      <c r="V78" s="380">
        <f t="shared" si="242"/>
        <v>1000</v>
      </c>
      <c r="W78" s="380">
        <f t="shared" si="242"/>
        <v>2</v>
      </c>
      <c r="X78" s="380" t="str">
        <f t="shared" si="243"/>
        <v xml:space="preserve">Các tuyến đường giao thông không đấu nối trực tiếp và thông ra </v>
      </c>
      <c r="Y78" s="380" t="str">
        <f t="shared" si="244"/>
        <v>Đường Chu Văn An</v>
      </c>
      <c r="Z78" s="380" t="str">
        <f t="shared" si="244"/>
        <v xml:space="preserve"> đoạn từ Đường Hùng Vương</v>
      </c>
      <c r="AA78" s="380" t="str">
        <f t="shared" si="245"/>
        <v xml:space="preserve"> đến Đường Nguyễn Hữu Cảnh</v>
      </c>
      <c r="AB78" s="380" t="str">
        <f t="shared" ref="AB78:AE78" si="248">AB71</f>
        <v xml:space="preserve"> đã được đầu tư mặt đường nhựa, bê tông xi măng:</v>
      </c>
      <c r="AC78" s="380" t="str">
        <f t="shared" si="248"/>
        <v>- Có bề rộng ≥5m, cách đường giao thông ≤600m.</v>
      </c>
      <c r="AD78" s="380" t="str">
        <f t="shared" si="248"/>
        <v>- Có bề rộng từ ≥3m đến &lt;5m, cách đường giao thông ≤400m.</v>
      </c>
      <c r="AE78" s="380">
        <f t="shared" si="248"/>
        <v>0</v>
      </c>
    </row>
    <row r="79" spans="1:16148" s="18" customFormat="1" ht="126" customHeight="1">
      <c r="A79" s="86">
        <f t="shared" si="222"/>
        <v>76</v>
      </c>
      <c r="B79" s="86" t="str">
        <f t="shared" si="227"/>
        <v>VT3*0,8</v>
      </c>
      <c r="C79" s="454" t="str">
        <f>X79&amp;Y79&amp;Z79&amp;AA79&amp;AB79&amp;"
"&amp;AC79&amp;"
"
&amp;AD79&amp;"
"&amp;AE79</f>
        <v>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79" s="455"/>
      <c r="E79" s="456"/>
      <c r="F79" s="180">
        <f t="shared" si="228"/>
        <v>1600</v>
      </c>
      <c r="G79" s="223">
        <f t="shared" si="229"/>
        <v>1120</v>
      </c>
      <c r="H79" s="223">
        <f t="shared" si="230"/>
        <v>960</v>
      </c>
      <c r="I79" s="180">
        <f t="shared" si="231"/>
        <v>1600</v>
      </c>
      <c r="J79" s="223">
        <f t="shared" si="219"/>
        <v>1100</v>
      </c>
      <c r="K79" s="223">
        <f t="shared" si="220"/>
        <v>960</v>
      </c>
      <c r="L79" s="176">
        <f t="shared" si="232"/>
        <v>1</v>
      </c>
      <c r="M79" s="398">
        <f t="shared" si="233"/>
        <v>0.9821428571428571</v>
      </c>
      <c r="N79" s="398">
        <f t="shared" si="234"/>
        <v>1</v>
      </c>
      <c r="O79" s="387">
        <f t="shared" si="235"/>
        <v>4400</v>
      </c>
      <c r="P79" s="387">
        <f t="shared" si="236"/>
        <v>2200</v>
      </c>
      <c r="Q79" s="387">
        <f t="shared" si="237"/>
        <v>1600</v>
      </c>
      <c r="R79" s="387">
        <f t="shared" si="238"/>
        <v>900</v>
      </c>
      <c r="S79" s="380">
        <f t="shared" si="239"/>
        <v>4600</v>
      </c>
      <c r="T79" s="380">
        <f t="shared" si="240"/>
        <v>2500</v>
      </c>
      <c r="U79" s="380">
        <f t="shared" si="241"/>
        <v>1800</v>
      </c>
      <c r="V79" s="380">
        <f t="shared" si="242"/>
        <v>1000</v>
      </c>
      <c r="W79" s="380">
        <f t="shared" si="242"/>
        <v>2</v>
      </c>
      <c r="X79" s="380" t="str">
        <f t="shared" si="243"/>
        <v xml:space="preserve">Các tuyến đường giao thông không đấu nối trực tiếp và thông ra </v>
      </c>
      <c r="Y79" s="380" t="str">
        <f t="shared" si="244"/>
        <v>Đường Chu Văn An</v>
      </c>
      <c r="Z79" s="380" t="str">
        <f t="shared" si="244"/>
        <v xml:space="preserve"> đoạn từ Đường Hùng Vương</v>
      </c>
      <c r="AA79" s="380" t="str">
        <f t="shared" si="245"/>
        <v xml:space="preserve"> đến Đường Nguyễn Hữu Cảnh</v>
      </c>
      <c r="AB79" s="380" t="str">
        <f t="shared" ref="AB79:AE79" si="249">AB72</f>
        <v xml:space="preserve"> đã được đầu tư mặt đường nhựa, bê tông xi măng:</v>
      </c>
      <c r="AC79" s="380" t="str">
        <f t="shared" si="249"/>
        <v>- Có bề rộng ≥5m, cách đường giao thông &gt;600m.</v>
      </c>
      <c r="AD79" s="380" t="str">
        <f t="shared" si="249"/>
        <v>- Có bề rộng từ ≥3m đến &lt;5m, cách đường giao thông từ &gt;400m đến ≤600m.</v>
      </c>
      <c r="AE79" s="380" t="str">
        <f t="shared" si="249"/>
        <v>- Có bề rộng &lt;3m, cách đường giao thông ≤200m.</v>
      </c>
    </row>
    <row r="80" spans="1:16148" s="18" customFormat="1" ht="126" customHeight="1">
      <c r="A80" s="86">
        <f t="shared" si="222"/>
        <v>77</v>
      </c>
      <c r="B80" s="86" t="str">
        <f t="shared" si="227"/>
        <v>VT4*0,8</v>
      </c>
      <c r="C80" s="454" t="str">
        <f>X80&amp;Y80&amp;Z80&amp;AA80&amp;AB80</f>
        <v>Các tuyến đường giao thông không đấu nối trực tiếp và thông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 200m.</v>
      </c>
      <c r="D80" s="455"/>
      <c r="E80" s="456"/>
      <c r="F80" s="180">
        <f t="shared" si="228"/>
        <v>900</v>
      </c>
      <c r="G80" s="223">
        <f t="shared" si="229"/>
        <v>630</v>
      </c>
      <c r="H80" s="223">
        <f t="shared" si="230"/>
        <v>540</v>
      </c>
      <c r="I80" s="180">
        <f t="shared" si="231"/>
        <v>900</v>
      </c>
      <c r="J80" s="223">
        <f t="shared" si="219"/>
        <v>630</v>
      </c>
      <c r="K80" s="223">
        <f t="shared" si="220"/>
        <v>540</v>
      </c>
      <c r="L80" s="176">
        <f t="shared" si="232"/>
        <v>1</v>
      </c>
      <c r="M80" s="398">
        <f t="shared" si="233"/>
        <v>1</v>
      </c>
      <c r="N80" s="398">
        <f t="shared" si="234"/>
        <v>1</v>
      </c>
      <c r="O80" s="387">
        <f t="shared" si="235"/>
        <v>4400</v>
      </c>
      <c r="P80" s="387">
        <f t="shared" si="236"/>
        <v>2200</v>
      </c>
      <c r="Q80" s="387">
        <f t="shared" si="237"/>
        <v>1600</v>
      </c>
      <c r="R80" s="387">
        <f t="shared" si="238"/>
        <v>900</v>
      </c>
      <c r="S80" s="380">
        <f t="shared" si="239"/>
        <v>4600</v>
      </c>
      <c r="T80" s="380">
        <f t="shared" si="240"/>
        <v>2500</v>
      </c>
      <c r="U80" s="380">
        <f t="shared" si="241"/>
        <v>1800</v>
      </c>
      <c r="V80" s="380">
        <f t="shared" si="242"/>
        <v>1000</v>
      </c>
      <c r="W80" s="380">
        <f t="shared" si="242"/>
        <v>2</v>
      </c>
      <c r="X80" s="380" t="str">
        <f t="shared" si="243"/>
        <v xml:space="preserve">Các tuyến đường giao thông không đấu nối trực tiếp và thông ra </v>
      </c>
      <c r="Y80" s="380" t="str">
        <f t="shared" si="244"/>
        <v>Đường Chu Văn An</v>
      </c>
      <c r="Z80" s="380" t="str">
        <f t="shared" si="244"/>
        <v xml:space="preserve"> đoạn từ Đường Hùng Vương</v>
      </c>
      <c r="AA80" s="380" t="str">
        <f t="shared" si="245"/>
        <v xml:space="preserve"> đến Đường Nguyễn Hữu Cảnh</v>
      </c>
      <c r="AB80" s="380" t="str">
        <f t="shared" ref="AB80:AE80" si="250">AB73</f>
        <v xml:space="preserve"> đã được đầu tư mặt đường nhựa, bê tông xi măng:
- Có bề rộng từ ≥3m đến &lt;5m, cách đường giao thông &gt;600m.
- Có bề rộng &lt;3m, cách đường giao thông &gt; 200m.</v>
      </c>
      <c r="AC80" s="380">
        <f t="shared" si="250"/>
        <v>0</v>
      </c>
      <c r="AD80" s="380">
        <f t="shared" si="250"/>
        <v>0</v>
      </c>
      <c r="AE80" s="380">
        <f t="shared" si="250"/>
        <v>0</v>
      </c>
    </row>
    <row r="81" spans="1:16148" s="18" customFormat="1" ht="78.75" customHeight="1">
      <c r="A81" s="86">
        <f t="shared" si="222"/>
        <v>78</v>
      </c>
      <c r="B81" s="86" t="s">
        <v>5410</v>
      </c>
      <c r="C81" s="94" t="str">
        <f>'Đầu vào (2)'!H78</f>
        <v>Đường Huỳnh Văn Nghệ</v>
      </c>
      <c r="D81" s="94" t="str">
        <f>'Đầu vào (2)'!I78</f>
        <v>Đường Hùng Vương</v>
      </c>
      <c r="E81" s="94" t="str">
        <f>'Đầu vào (2)'!K78</f>
        <v>Đường Trương Định</v>
      </c>
      <c r="F81" s="96">
        <f>O81</f>
        <v>4100</v>
      </c>
      <c r="G81" s="256">
        <f>F81*0.7</f>
        <v>2870</v>
      </c>
      <c r="H81" s="256">
        <f>F81*0.6</f>
        <v>2460</v>
      </c>
      <c r="I81" s="96">
        <f>S81</f>
        <v>5300</v>
      </c>
      <c r="J81" s="223">
        <f t="shared" si="219"/>
        <v>3700</v>
      </c>
      <c r="K81" s="223">
        <f t="shared" si="220"/>
        <v>3200</v>
      </c>
      <c r="L81" s="405">
        <f>I81/F81</f>
        <v>1.2926829268292683</v>
      </c>
      <c r="M81" s="379">
        <f>J81/G81</f>
        <v>1.2891986062717771</v>
      </c>
      <c r="N81" s="379">
        <f>K81/H81</f>
        <v>1.3008130081300813</v>
      </c>
      <c r="O81" s="387">
        <v>4100</v>
      </c>
      <c r="P81" s="387">
        <v>2400</v>
      </c>
      <c r="Q81" s="387">
        <v>1700</v>
      </c>
      <c r="R81" s="387">
        <v>1200</v>
      </c>
      <c r="S81" s="380">
        <f>VLOOKUP(B81,'[1]Giá đề xuất ODT'!$G$11:$AD$2233,21,0)</f>
        <v>5300</v>
      </c>
      <c r="T81" s="380">
        <f>VLOOKUP(B81,'[1]Giá đề xuất ODT'!$G$11:$AD$2233,22,0)</f>
        <v>3100</v>
      </c>
      <c r="U81" s="380">
        <f>VLOOKUP(B81,'[1]Giá đề xuất ODT'!$G$11:$AD$2233,23,0)</f>
        <v>2200</v>
      </c>
      <c r="V81" s="380">
        <f>VLOOKUP(B81,'[1]Giá đề xuất ODT'!$G$11:$AD$2233,24,0)</f>
        <v>1600</v>
      </c>
      <c r="W81" s="381">
        <v>2</v>
      </c>
      <c r="X81" s="380"/>
      <c r="Y81" s="380" t="str">
        <f>C81</f>
        <v>Đường Huỳnh Văn Nghệ</v>
      </c>
      <c r="Z81" s="380" t="str">
        <f>" đoạn từ "&amp;D81</f>
        <v xml:space="preserve"> đoạn từ Đường Hùng Vương</v>
      </c>
      <c r="AA81" s="380" t="str">
        <f>" đến "&amp;E81</f>
        <v xml:space="preserve"> đến Đường Trương Định</v>
      </c>
      <c r="AB81" s="380"/>
      <c r="AC81" s="380"/>
      <c r="AD81" s="380"/>
      <c r="AE81" s="380">
        <v>0</v>
      </c>
    </row>
    <row r="82" spans="1:16148" s="18" customFormat="1" ht="94.5" customHeight="1">
      <c r="A82" s="86">
        <f t="shared" si="222"/>
        <v>79</v>
      </c>
      <c r="B82" s="86" t="str">
        <f t="shared" ref="B82:B87" si="251">B75</f>
        <v>VT2</v>
      </c>
      <c r="C82" s="454" t="str">
        <f>X82&amp;Y82&amp;Z82&amp;AA82&amp;AB82&amp;"
"&amp;AC82&amp;"
"
&amp;AD82</f>
        <v>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v>
      </c>
      <c r="D82" s="455"/>
      <c r="E82" s="456"/>
      <c r="F82" s="180">
        <f t="shared" ref="F82:F87" si="252">IF(B82="VT2",P82,IF(B82="VT3",Q82,IF(B82="VT2*0,8",P82,IF(B82="VT3*0,8",Q82,R82))))</f>
        <v>2400</v>
      </c>
      <c r="G82" s="223">
        <f t="shared" ref="G82:G87" si="253">F82*0.7</f>
        <v>1680</v>
      </c>
      <c r="H82" s="223">
        <f t="shared" ref="H82:H87" si="254">F82*0.6</f>
        <v>1440</v>
      </c>
      <c r="I82" s="180">
        <f t="shared" ref="I82:I87" si="255">IF(B82="VT2",T82,IF(B82="VT3",U82,IF(B82="VT4",V82,IF(B82="VT2*0,8",IF(T82*$T$1&lt;1000,ROUND(T82*$T$1,-1),ROUND(T82*$T$1,-2)),IF(B82="VT3*0,8",IF(U82*$T$1&lt;1000,ROUND(U82*$T$1,-1),ROUND(U82*$T$1,-2)),IF(V82*$T$1&lt;1000,ROUND(V82*$T$1,-1),ROUND(V82*$T$1,-2)))))))</f>
        <v>3100</v>
      </c>
      <c r="J82" s="223">
        <f t="shared" si="219"/>
        <v>2200</v>
      </c>
      <c r="K82" s="223">
        <f t="shared" si="220"/>
        <v>1900</v>
      </c>
      <c r="L82" s="176">
        <f t="shared" ref="L82:L87" si="256">I82/F82</f>
        <v>1.2916666666666667</v>
      </c>
      <c r="M82" s="398">
        <f t="shared" ref="M82:M87" si="257">J82/G82</f>
        <v>1.3095238095238095</v>
      </c>
      <c r="N82" s="398">
        <f t="shared" ref="N82:N87" si="258">K82/H82</f>
        <v>1.3194444444444444</v>
      </c>
      <c r="O82" s="387">
        <f t="shared" ref="O82:O87" si="259">O81</f>
        <v>4100</v>
      </c>
      <c r="P82" s="387">
        <f t="shared" ref="P82:P87" si="260">P81</f>
        <v>2400</v>
      </c>
      <c r="Q82" s="387">
        <f t="shared" ref="Q82:Q87" si="261">Q81</f>
        <v>1700</v>
      </c>
      <c r="R82" s="387">
        <f t="shared" ref="R82:R87" si="262">R81</f>
        <v>1200</v>
      </c>
      <c r="S82" s="380">
        <f t="shared" ref="S82:S87" si="263">S81</f>
        <v>5300</v>
      </c>
      <c r="T82" s="380">
        <f t="shared" ref="T82:T87" si="264">T81</f>
        <v>3100</v>
      </c>
      <c r="U82" s="380">
        <f t="shared" ref="U82:U87" si="265">U81</f>
        <v>2200</v>
      </c>
      <c r="V82" s="380">
        <f t="shared" ref="V82:W87" si="266">V81</f>
        <v>1600</v>
      </c>
      <c r="W82" s="380">
        <f t="shared" si="266"/>
        <v>2</v>
      </c>
      <c r="X82" s="380" t="str">
        <f t="shared" ref="X82:X87" si="267">X75</f>
        <v xml:space="preserve">Các tuyến đường giao thông đấu nối trực tiếp ra </v>
      </c>
      <c r="Y82" s="380" t="str">
        <f t="shared" ref="Y82:Z87" si="268">Y81</f>
        <v>Đường Huỳnh Văn Nghệ</v>
      </c>
      <c r="Z82" s="380" t="str">
        <f t="shared" si="268"/>
        <v xml:space="preserve"> đoạn từ Đường Hùng Vương</v>
      </c>
      <c r="AA82" s="380" t="str">
        <f t="shared" ref="AA82:AA87" si="269">AA81</f>
        <v xml:space="preserve"> đến Đường Trương Định</v>
      </c>
      <c r="AB82" s="380" t="str">
        <f>AB75</f>
        <v xml:space="preserve"> đã được đầu tư mặt đường nhựa, bê tông xi măng:</v>
      </c>
      <c r="AC82" s="380" t="str">
        <f>AC75</f>
        <v>- Có bề rộng ≥5m, cách đường giao thông ≤600m.</v>
      </c>
      <c r="AD82" s="380" t="str">
        <f>AD75</f>
        <v>- Có bề rộng từ ≥3m đến &lt;5m, cách đường giao thông ≤400m.</v>
      </c>
      <c r="AE82" s="380">
        <f>AE75</f>
        <v>0</v>
      </c>
    </row>
    <row r="83" spans="1:16148" s="18" customFormat="1" ht="110.25" customHeight="1">
      <c r="A83" s="86">
        <f t="shared" si="222"/>
        <v>80</v>
      </c>
      <c r="B83" s="86" t="str">
        <f t="shared" si="251"/>
        <v>VT3</v>
      </c>
      <c r="C83" s="454" t="str">
        <f>X83&amp;Y83&amp;Z83&amp;AA83&amp;AB83&amp;"
"&amp;AC83&amp;"
"&amp;AD83&amp;"
"&amp;AE83</f>
        <v>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3" s="455"/>
      <c r="E83" s="456"/>
      <c r="F83" s="180">
        <f t="shared" si="252"/>
        <v>1700</v>
      </c>
      <c r="G83" s="223">
        <f t="shared" si="253"/>
        <v>1190</v>
      </c>
      <c r="H83" s="223">
        <f t="shared" si="254"/>
        <v>1020</v>
      </c>
      <c r="I83" s="180">
        <f t="shared" si="255"/>
        <v>2200</v>
      </c>
      <c r="J83" s="223">
        <f t="shared" si="219"/>
        <v>1500</v>
      </c>
      <c r="K83" s="223">
        <f t="shared" si="220"/>
        <v>1300</v>
      </c>
      <c r="L83" s="176">
        <f t="shared" si="256"/>
        <v>1.2941176470588236</v>
      </c>
      <c r="M83" s="398">
        <f t="shared" si="257"/>
        <v>1.2605042016806722</v>
      </c>
      <c r="N83" s="398">
        <f t="shared" si="258"/>
        <v>1.2745098039215685</v>
      </c>
      <c r="O83" s="387">
        <f t="shared" si="259"/>
        <v>4100</v>
      </c>
      <c r="P83" s="387">
        <f t="shared" si="260"/>
        <v>2400</v>
      </c>
      <c r="Q83" s="387">
        <f t="shared" si="261"/>
        <v>1700</v>
      </c>
      <c r="R83" s="387">
        <f t="shared" si="262"/>
        <v>1200</v>
      </c>
      <c r="S83" s="380">
        <f t="shared" si="263"/>
        <v>5300</v>
      </c>
      <c r="T83" s="380">
        <f t="shared" si="264"/>
        <v>3100</v>
      </c>
      <c r="U83" s="380">
        <f t="shared" si="265"/>
        <v>2200</v>
      </c>
      <c r="V83" s="380">
        <f t="shared" si="266"/>
        <v>1600</v>
      </c>
      <c r="W83" s="380">
        <f t="shared" si="266"/>
        <v>2</v>
      </c>
      <c r="X83" s="380" t="str">
        <f t="shared" si="267"/>
        <v xml:space="preserve">Các tuyến đường giao thông đấu nối trực tiếp ra </v>
      </c>
      <c r="Y83" s="380" t="str">
        <f t="shared" si="268"/>
        <v>Đường Huỳnh Văn Nghệ</v>
      </c>
      <c r="Z83" s="380" t="str">
        <f t="shared" si="268"/>
        <v xml:space="preserve"> đoạn từ Đường Hùng Vương</v>
      </c>
      <c r="AA83" s="380" t="str">
        <f t="shared" si="269"/>
        <v xml:space="preserve"> đến Đường Trương Định</v>
      </c>
      <c r="AB83" s="380" t="str">
        <f t="shared" ref="AB83:AE83" si="270">AB76</f>
        <v xml:space="preserve"> đã được đầu tư mặt đường nhựa, bê tông xi măng:</v>
      </c>
      <c r="AC83" s="380" t="str">
        <f t="shared" si="270"/>
        <v>- Có bề rộng ≥5m, cách đường giao thông &gt;600m.</v>
      </c>
      <c r="AD83" s="380" t="str">
        <f t="shared" si="270"/>
        <v>- Có bề rộng từ ≥3m đến &lt;5m, cách đường giao thông từ &gt;400m đến ≤600m.</v>
      </c>
      <c r="AE83" s="380" t="str">
        <f t="shared" si="270"/>
        <v>- Có bề rộng &lt;3m, cách đường giao thông ≤200m.</v>
      </c>
    </row>
    <row r="84" spans="1:16148" s="18" customFormat="1" ht="126" customHeight="1">
      <c r="A84" s="86">
        <f t="shared" si="222"/>
        <v>81</v>
      </c>
      <c r="B84" s="86" t="str">
        <f t="shared" si="251"/>
        <v>VT4</v>
      </c>
      <c r="C84" s="454" t="str">
        <f>X84&amp;Y84&amp;Z84&amp;AA84&amp;AB84</f>
        <v>Các tuyến đường giao thông đấu nối trực tiếp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&gt;200m.</v>
      </c>
      <c r="D84" s="455"/>
      <c r="E84" s="456"/>
      <c r="F84" s="180">
        <f t="shared" si="252"/>
        <v>1200</v>
      </c>
      <c r="G84" s="223">
        <f t="shared" si="253"/>
        <v>840</v>
      </c>
      <c r="H84" s="223">
        <f t="shared" si="254"/>
        <v>720</v>
      </c>
      <c r="I84" s="180">
        <f t="shared" si="255"/>
        <v>1600</v>
      </c>
      <c r="J84" s="223">
        <f t="shared" si="219"/>
        <v>1100</v>
      </c>
      <c r="K84" s="223">
        <f t="shared" si="220"/>
        <v>960</v>
      </c>
      <c r="L84" s="176">
        <f t="shared" si="256"/>
        <v>1.3333333333333333</v>
      </c>
      <c r="M84" s="398">
        <f t="shared" si="257"/>
        <v>1.3095238095238095</v>
      </c>
      <c r="N84" s="398">
        <f t="shared" si="258"/>
        <v>1.3333333333333333</v>
      </c>
      <c r="O84" s="387">
        <f t="shared" si="259"/>
        <v>4100</v>
      </c>
      <c r="P84" s="387">
        <f t="shared" si="260"/>
        <v>2400</v>
      </c>
      <c r="Q84" s="387">
        <f t="shared" si="261"/>
        <v>1700</v>
      </c>
      <c r="R84" s="387">
        <f t="shared" si="262"/>
        <v>1200</v>
      </c>
      <c r="S84" s="380">
        <f t="shared" si="263"/>
        <v>5300</v>
      </c>
      <c r="T84" s="380">
        <f t="shared" si="264"/>
        <v>3100</v>
      </c>
      <c r="U84" s="380">
        <f t="shared" si="265"/>
        <v>2200</v>
      </c>
      <c r="V84" s="380">
        <f t="shared" si="266"/>
        <v>1600</v>
      </c>
      <c r="W84" s="380">
        <f t="shared" si="266"/>
        <v>2</v>
      </c>
      <c r="X84" s="380" t="str">
        <f t="shared" si="267"/>
        <v xml:space="preserve">Các tuyến đường giao thông đấu nối trực tiếp ra </v>
      </c>
      <c r="Y84" s="380" t="str">
        <f t="shared" si="268"/>
        <v>Đường Huỳnh Văn Nghệ</v>
      </c>
      <c r="Z84" s="380" t="str">
        <f t="shared" si="268"/>
        <v xml:space="preserve"> đoạn từ Đường Hùng Vương</v>
      </c>
      <c r="AA84" s="380" t="str">
        <f t="shared" si="269"/>
        <v xml:space="preserve"> đến Đường Trương Định</v>
      </c>
      <c r="AB84" s="380" t="str">
        <f t="shared" ref="AB84:AE84" si="271">AB77</f>
        <v xml:space="preserve"> đã được đầu tư mặt đường nhựa, bê tông xi măng:
- Có bề rộng từ ≥3m đến &lt;5m, cách đường giao thông &gt;600m.
- Có bề rộng &lt;3m, cách đường giao thông &gt;200m.</v>
      </c>
      <c r="AC84" s="380">
        <f t="shared" si="271"/>
        <v>0</v>
      </c>
      <c r="AD84" s="380">
        <f t="shared" si="271"/>
        <v>0</v>
      </c>
      <c r="AE84" s="380">
        <f t="shared" si="271"/>
        <v>0</v>
      </c>
    </row>
    <row r="85" spans="1:16148" s="18" customFormat="1" ht="94.5" customHeight="1">
      <c r="A85" s="86">
        <f t="shared" si="222"/>
        <v>82</v>
      </c>
      <c r="B85" s="86" t="str">
        <f t="shared" si="251"/>
        <v>VT2*0,8</v>
      </c>
      <c r="C85" s="454" t="str">
        <f>X85&amp;Y85&amp;Z85&amp;AA85&amp;AB85&amp;"
"&amp;AC85&amp;"
"
&amp;AD85</f>
        <v>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v>
      </c>
      <c r="D85" s="455"/>
      <c r="E85" s="456"/>
      <c r="F85" s="180">
        <f t="shared" si="252"/>
        <v>2400</v>
      </c>
      <c r="G85" s="223">
        <f t="shared" si="253"/>
        <v>1680</v>
      </c>
      <c r="H85" s="223">
        <f t="shared" si="254"/>
        <v>1440</v>
      </c>
      <c r="I85" s="180">
        <f t="shared" si="255"/>
        <v>2800</v>
      </c>
      <c r="J85" s="223">
        <f t="shared" si="219"/>
        <v>2000</v>
      </c>
      <c r="K85" s="223">
        <f t="shared" si="220"/>
        <v>1700</v>
      </c>
      <c r="L85" s="176">
        <f t="shared" si="256"/>
        <v>1.1666666666666667</v>
      </c>
      <c r="M85" s="398">
        <f t="shared" si="257"/>
        <v>1.1904761904761905</v>
      </c>
      <c r="N85" s="398">
        <f t="shared" si="258"/>
        <v>1.1805555555555556</v>
      </c>
      <c r="O85" s="387">
        <f t="shared" si="259"/>
        <v>4100</v>
      </c>
      <c r="P85" s="387">
        <f t="shared" si="260"/>
        <v>2400</v>
      </c>
      <c r="Q85" s="387">
        <f t="shared" si="261"/>
        <v>1700</v>
      </c>
      <c r="R85" s="387">
        <f t="shared" si="262"/>
        <v>1200</v>
      </c>
      <c r="S85" s="380">
        <f t="shared" si="263"/>
        <v>5300</v>
      </c>
      <c r="T85" s="380">
        <f t="shared" si="264"/>
        <v>3100</v>
      </c>
      <c r="U85" s="380">
        <f t="shared" si="265"/>
        <v>2200</v>
      </c>
      <c r="V85" s="380">
        <f t="shared" si="266"/>
        <v>1600</v>
      </c>
      <c r="W85" s="380">
        <f t="shared" si="266"/>
        <v>2</v>
      </c>
      <c r="X85" s="380" t="str">
        <f t="shared" si="267"/>
        <v xml:space="preserve">Các tuyến đường giao thông không đấu nối trực tiếp và thông ra </v>
      </c>
      <c r="Y85" s="380" t="str">
        <f t="shared" si="268"/>
        <v>Đường Huỳnh Văn Nghệ</v>
      </c>
      <c r="Z85" s="380" t="str">
        <f t="shared" si="268"/>
        <v xml:space="preserve"> đoạn từ Đường Hùng Vương</v>
      </c>
      <c r="AA85" s="380" t="str">
        <f t="shared" si="269"/>
        <v xml:space="preserve"> đến Đường Trương Định</v>
      </c>
      <c r="AB85" s="380" t="str">
        <f t="shared" ref="AB85:AE85" si="272">AB78</f>
        <v xml:space="preserve"> đã được đầu tư mặt đường nhựa, bê tông xi măng:</v>
      </c>
      <c r="AC85" s="380" t="str">
        <f t="shared" si="272"/>
        <v>- Có bề rộng ≥5m, cách đường giao thông ≤600m.</v>
      </c>
      <c r="AD85" s="380" t="str">
        <f t="shared" si="272"/>
        <v>- Có bề rộng từ ≥3m đến &lt;5m, cách đường giao thông ≤400m.</v>
      </c>
      <c r="AE85" s="380">
        <f t="shared" si="272"/>
        <v>0</v>
      </c>
    </row>
    <row r="86" spans="1:16148" s="18" customFormat="1" ht="94.5" customHeight="1">
      <c r="A86" s="86">
        <f t="shared" si="222"/>
        <v>83</v>
      </c>
      <c r="B86" s="86" t="str">
        <f t="shared" si="251"/>
        <v>VT3*0,8</v>
      </c>
      <c r="C86" s="454" t="str">
        <f>X86&amp;Y86&amp;Z86&amp;AA86&amp;AB86&amp;"
"&amp;AC86&amp;"
"
&amp;AD86&amp;"
"&amp;AE86</f>
        <v>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6" s="455"/>
      <c r="E86" s="456"/>
      <c r="F86" s="180">
        <f t="shared" si="252"/>
        <v>1700</v>
      </c>
      <c r="G86" s="223">
        <f t="shared" si="253"/>
        <v>1190</v>
      </c>
      <c r="H86" s="223">
        <f t="shared" si="254"/>
        <v>1020</v>
      </c>
      <c r="I86" s="180">
        <f t="shared" si="255"/>
        <v>2000</v>
      </c>
      <c r="J86" s="223">
        <f t="shared" si="219"/>
        <v>1400</v>
      </c>
      <c r="K86" s="223">
        <f t="shared" si="220"/>
        <v>1200</v>
      </c>
      <c r="L86" s="176">
        <f t="shared" si="256"/>
        <v>1.1764705882352942</v>
      </c>
      <c r="M86" s="398">
        <f t="shared" si="257"/>
        <v>1.1764705882352942</v>
      </c>
      <c r="N86" s="398">
        <f t="shared" si="258"/>
        <v>1.1764705882352942</v>
      </c>
      <c r="O86" s="387">
        <f t="shared" si="259"/>
        <v>4100</v>
      </c>
      <c r="P86" s="387">
        <f t="shared" si="260"/>
        <v>2400</v>
      </c>
      <c r="Q86" s="387">
        <f t="shared" si="261"/>
        <v>1700</v>
      </c>
      <c r="R86" s="387">
        <f t="shared" si="262"/>
        <v>1200</v>
      </c>
      <c r="S86" s="380">
        <f t="shared" si="263"/>
        <v>5300</v>
      </c>
      <c r="T86" s="380">
        <f t="shared" si="264"/>
        <v>3100</v>
      </c>
      <c r="U86" s="380">
        <f t="shared" si="265"/>
        <v>2200</v>
      </c>
      <c r="V86" s="380">
        <f t="shared" si="266"/>
        <v>1600</v>
      </c>
      <c r="W86" s="380">
        <f t="shared" si="266"/>
        <v>2</v>
      </c>
      <c r="X86" s="380" t="str">
        <f t="shared" si="267"/>
        <v xml:space="preserve">Các tuyến đường giao thông không đấu nối trực tiếp và thông ra </v>
      </c>
      <c r="Y86" s="380" t="str">
        <f t="shared" si="268"/>
        <v>Đường Huỳnh Văn Nghệ</v>
      </c>
      <c r="Z86" s="380" t="str">
        <f t="shared" si="268"/>
        <v xml:space="preserve"> đoạn từ Đường Hùng Vương</v>
      </c>
      <c r="AA86" s="380" t="str">
        <f t="shared" si="269"/>
        <v xml:space="preserve"> đến Đường Trương Định</v>
      </c>
      <c r="AB86" s="380" t="str">
        <f t="shared" ref="AB86:AE86" si="273">AB79</f>
        <v xml:space="preserve"> đã được đầu tư mặt đường nhựa, bê tông xi măng:</v>
      </c>
      <c r="AC86" s="380" t="str">
        <f t="shared" si="273"/>
        <v>- Có bề rộng ≥5m, cách đường giao thông &gt;600m.</v>
      </c>
      <c r="AD86" s="380" t="str">
        <f t="shared" si="273"/>
        <v>- Có bề rộng từ ≥3m đến &lt;5m, cách đường giao thông từ &gt;400m đến ≤600m.</v>
      </c>
      <c r="AE86" s="380" t="str">
        <f t="shared" si="273"/>
        <v>- Có bề rộng &lt;3m, cách đường giao thông ≤200m.</v>
      </c>
    </row>
    <row r="87" spans="1:16148" s="18" customFormat="1" ht="126" customHeight="1">
      <c r="A87" s="86">
        <f t="shared" si="222"/>
        <v>84</v>
      </c>
      <c r="B87" s="86" t="str">
        <f t="shared" si="251"/>
        <v>VT4*0,8</v>
      </c>
      <c r="C87" s="454" t="str">
        <f>X87&amp;Y87&amp;Z87&amp;AA87&amp;AB87</f>
        <v>Các tuyến đường giao thông không đấu nối trực tiếp và thông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 200m.</v>
      </c>
      <c r="D87" s="455"/>
      <c r="E87" s="456"/>
      <c r="F87" s="180">
        <f t="shared" si="252"/>
        <v>1200</v>
      </c>
      <c r="G87" s="223">
        <f t="shared" si="253"/>
        <v>840</v>
      </c>
      <c r="H87" s="223">
        <f t="shared" si="254"/>
        <v>720</v>
      </c>
      <c r="I87" s="180">
        <f t="shared" si="255"/>
        <v>1400</v>
      </c>
      <c r="J87" s="223">
        <f t="shared" si="219"/>
        <v>980</v>
      </c>
      <c r="K87" s="223">
        <f t="shared" si="220"/>
        <v>840</v>
      </c>
      <c r="L87" s="176">
        <f t="shared" si="256"/>
        <v>1.1666666666666667</v>
      </c>
      <c r="M87" s="398">
        <f t="shared" si="257"/>
        <v>1.1666666666666667</v>
      </c>
      <c r="N87" s="398">
        <f t="shared" si="258"/>
        <v>1.1666666666666667</v>
      </c>
      <c r="O87" s="387">
        <f t="shared" si="259"/>
        <v>4100</v>
      </c>
      <c r="P87" s="387">
        <f t="shared" si="260"/>
        <v>2400</v>
      </c>
      <c r="Q87" s="387">
        <f t="shared" si="261"/>
        <v>1700</v>
      </c>
      <c r="R87" s="387">
        <f t="shared" si="262"/>
        <v>1200</v>
      </c>
      <c r="S87" s="380">
        <f t="shared" si="263"/>
        <v>5300</v>
      </c>
      <c r="T87" s="380">
        <f t="shared" si="264"/>
        <v>3100</v>
      </c>
      <c r="U87" s="380">
        <f t="shared" si="265"/>
        <v>2200</v>
      </c>
      <c r="V87" s="380">
        <f t="shared" si="266"/>
        <v>1600</v>
      </c>
      <c r="W87" s="380">
        <f t="shared" si="266"/>
        <v>2</v>
      </c>
      <c r="X87" s="380" t="str">
        <f t="shared" si="267"/>
        <v xml:space="preserve">Các tuyến đường giao thông không đấu nối trực tiếp và thông ra </v>
      </c>
      <c r="Y87" s="380" t="str">
        <f t="shared" si="268"/>
        <v>Đường Huỳnh Văn Nghệ</v>
      </c>
      <c r="Z87" s="380" t="str">
        <f t="shared" si="268"/>
        <v xml:space="preserve"> đoạn từ Đường Hùng Vương</v>
      </c>
      <c r="AA87" s="380" t="str">
        <f t="shared" si="269"/>
        <v xml:space="preserve"> đến Đường Trương Định</v>
      </c>
      <c r="AB87" s="380" t="str">
        <f t="shared" ref="AB87:AE87" si="274">AB80</f>
        <v xml:space="preserve"> đã được đầu tư mặt đường nhựa, bê tông xi măng:
- Có bề rộng từ ≥3m đến &lt;5m, cách đường giao thông &gt;600m.
- Có bề rộng &lt;3m, cách đường giao thông &gt; 200m.</v>
      </c>
      <c r="AC87" s="380">
        <f t="shared" si="274"/>
        <v>0</v>
      </c>
      <c r="AD87" s="380">
        <f t="shared" si="274"/>
        <v>0</v>
      </c>
      <c r="AE87" s="380">
        <f t="shared" si="274"/>
        <v>0</v>
      </c>
    </row>
    <row r="88" spans="1:16148" s="72" customFormat="1" ht="81.75" customHeight="1">
      <c r="A88" s="86">
        <f t="shared" si="222"/>
        <v>85</v>
      </c>
      <c r="B88" s="86" t="str">
        <f>'Đầu vào (2)'!G85</f>
        <v>tách đoạn</v>
      </c>
      <c r="C88" s="94" t="str">
        <f>'Đầu vào (2)'!H85</f>
        <v>Đường Huỳnh Văn Nghệ</v>
      </c>
      <c r="D88" s="94" t="str">
        <f>'Đầu vào (2)'!I85</f>
        <v>Đường Trương Định</v>
      </c>
      <c r="E88" s="94" t="str">
        <f>'Đầu vào (2)'!K85</f>
        <v>Đường Nguyễn Trung Trực</v>
      </c>
      <c r="F88" s="94"/>
      <c r="G88" s="97"/>
      <c r="H88" s="97"/>
      <c r="I88" s="96">
        <f>S88</f>
        <v>4200</v>
      </c>
      <c r="J88" s="223">
        <f t="shared" si="219"/>
        <v>2900</v>
      </c>
      <c r="K88" s="223">
        <f t="shared" si="220"/>
        <v>2500</v>
      </c>
      <c r="L88" s="405"/>
      <c r="M88" s="97"/>
      <c r="N88" s="97"/>
      <c r="O88" s="387"/>
      <c r="P88" s="387"/>
      <c r="Q88" s="387"/>
      <c r="R88" s="387"/>
      <c r="S88" s="380">
        <f>S67</f>
        <v>4200</v>
      </c>
      <c r="T88" s="380">
        <f t="shared" ref="T88:V88" si="275">T67</f>
        <v>2100</v>
      </c>
      <c r="U88" s="380">
        <f t="shared" si="275"/>
        <v>1400</v>
      </c>
      <c r="V88" s="380">
        <f t="shared" si="275"/>
        <v>1100</v>
      </c>
      <c r="W88" s="380">
        <v>2</v>
      </c>
      <c r="X88" s="380"/>
      <c r="Y88" s="380" t="str">
        <f>C88</f>
        <v>Đường Huỳnh Văn Nghệ</v>
      </c>
      <c r="Z88" s="380" t="str">
        <f>" đoạn từ "&amp;D88</f>
        <v xml:space="preserve"> đoạn từ Đường Trương Định</v>
      </c>
      <c r="AA88" s="380" t="str">
        <f>" đến "&amp;E88</f>
        <v xml:space="preserve"> đến Đường Nguyễn Trung Trực</v>
      </c>
      <c r="AB88" s="380"/>
      <c r="AC88" s="380"/>
      <c r="AD88" s="380"/>
      <c r="AE88" s="380">
        <v>0</v>
      </c>
      <c r="HK88" s="18"/>
      <c r="HL88" s="18"/>
      <c r="HM88" s="18"/>
      <c r="HN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c r="IW88" s="18"/>
      <c r="IX88" s="18"/>
      <c r="IY88" s="18"/>
      <c r="IZ88" s="18"/>
      <c r="JA88" s="18"/>
      <c r="JB88" s="18"/>
      <c r="JC88" s="18"/>
      <c r="JD88" s="18"/>
      <c r="JE88" s="18"/>
      <c r="JF88" s="18"/>
      <c r="JG88" s="18"/>
      <c r="JH88" s="18"/>
      <c r="JI88" s="18"/>
      <c r="JJ88" s="18"/>
      <c r="JK88" s="18"/>
      <c r="JL88" s="18"/>
      <c r="JM88" s="18"/>
      <c r="JN88" s="18"/>
      <c r="JO88" s="18"/>
      <c r="JP88" s="18"/>
      <c r="RG88" s="18"/>
      <c r="RH88" s="18"/>
      <c r="RI88" s="18"/>
      <c r="RJ88" s="18"/>
      <c r="RV88" s="18"/>
      <c r="RW88" s="18"/>
      <c r="RX88" s="18"/>
      <c r="RY88" s="18"/>
      <c r="RZ88" s="18"/>
      <c r="SA88" s="18"/>
      <c r="SB88" s="18"/>
      <c r="SC88" s="18"/>
      <c r="SD88" s="18"/>
      <c r="SE88" s="18"/>
      <c r="SF88" s="18"/>
      <c r="SG88" s="18"/>
      <c r="SH88" s="18"/>
      <c r="SI88" s="18"/>
      <c r="SJ88" s="18"/>
      <c r="SK88" s="18"/>
      <c r="SL88" s="18"/>
      <c r="SM88" s="18"/>
      <c r="SN88" s="18"/>
      <c r="SO88" s="18"/>
      <c r="SP88" s="18"/>
      <c r="SQ88" s="18"/>
      <c r="SR88" s="18"/>
      <c r="SS88" s="18"/>
      <c r="ST88" s="18"/>
      <c r="SU88" s="18"/>
      <c r="SV88" s="18"/>
      <c r="SW88" s="18"/>
      <c r="SX88" s="18"/>
      <c r="SY88" s="18"/>
      <c r="SZ88" s="18"/>
      <c r="TA88" s="18"/>
      <c r="TB88" s="18"/>
      <c r="TC88" s="18"/>
      <c r="TD88" s="18"/>
      <c r="TE88" s="18"/>
      <c r="TF88" s="18"/>
      <c r="TG88" s="18"/>
      <c r="TH88" s="18"/>
      <c r="TI88" s="18"/>
      <c r="TJ88" s="18"/>
      <c r="TK88" s="18"/>
      <c r="TL88" s="18"/>
      <c r="ABC88" s="18"/>
      <c r="ABD88" s="18"/>
      <c r="ABE88" s="18"/>
      <c r="ABF88" s="18"/>
      <c r="ABR88" s="18"/>
      <c r="ABS88" s="18"/>
      <c r="ABT88" s="18"/>
      <c r="ABU88" s="18"/>
      <c r="ABV88" s="18"/>
      <c r="ABW88" s="18"/>
      <c r="ABX88" s="18"/>
      <c r="ABY88" s="18"/>
      <c r="ABZ88" s="18"/>
      <c r="ACA88" s="18"/>
      <c r="ACB88" s="18"/>
      <c r="ACC88" s="18"/>
      <c r="ACD88" s="18"/>
      <c r="ACE88" s="18"/>
      <c r="ACF88" s="18"/>
      <c r="ACG88" s="18"/>
      <c r="ACH88" s="18"/>
      <c r="ACI88" s="18"/>
      <c r="ACJ88" s="18"/>
      <c r="ACK88" s="18"/>
      <c r="ACL88" s="18"/>
      <c r="ACM88" s="18"/>
      <c r="ACN88" s="18"/>
      <c r="ACO88" s="18"/>
      <c r="ACP88" s="18"/>
      <c r="ACQ88" s="18"/>
      <c r="ACR88" s="18"/>
      <c r="ACS88" s="18"/>
      <c r="ACT88" s="18"/>
      <c r="ACU88" s="18"/>
      <c r="ACV88" s="18"/>
      <c r="ACW88" s="18"/>
      <c r="ACX88" s="18"/>
      <c r="ACY88" s="18"/>
      <c r="ACZ88" s="18"/>
      <c r="ADA88" s="18"/>
      <c r="ADB88" s="18"/>
      <c r="ADC88" s="18"/>
      <c r="ADD88" s="18"/>
      <c r="ADE88" s="18"/>
      <c r="ADF88" s="18"/>
      <c r="ADG88" s="18"/>
      <c r="ADH88" s="18"/>
      <c r="AKY88" s="18"/>
      <c r="AKZ88" s="18"/>
      <c r="ALA88" s="18"/>
      <c r="ALB88" s="18"/>
      <c r="ALN88" s="18"/>
      <c r="ALO88" s="18"/>
      <c r="ALP88" s="18"/>
      <c r="ALQ88" s="18"/>
      <c r="ALR88" s="18"/>
      <c r="ALS88" s="18"/>
      <c r="ALT88" s="18"/>
      <c r="ALU88" s="18"/>
      <c r="ALV88" s="18"/>
      <c r="ALW88" s="18"/>
      <c r="ALX88" s="18"/>
      <c r="ALY88" s="18"/>
      <c r="ALZ88" s="18"/>
      <c r="AMA88" s="18"/>
      <c r="AMB88" s="18"/>
      <c r="AMC88" s="18"/>
      <c r="AMD88" s="18"/>
      <c r="AME88" s="18"/>
      <c r="AMF88" s="18"/>
      <c r="AMG88" s="18"/>
      <c r="AMH88" s="18"/>
      <c r="AMI88" s="18"/>
      <c r="AMJ88" s="18"/>
      <c r="AMK88" s="18"/>
      <c r="AML88" s="18"/>
      <c r="AMM88" s="18"/>
      <c r="AMN88" s="18"/>
      <c r="AMO88" s="18"/>
      <c r="AMP88" s="18"/>
      <c r="AMQ88" s="18"/>
      <c r="AMR88" s="18"/>
      <c r="AMS88" s="18"/>
      <c r="AMT88" s="18"/>
      <c r="AMU88" s="18"/>
      <c r="AMV88" s="18"/>
      <c r="AMW88" s="18"/>
      <c r="AMX88" s="18"/>
      <c r="AMY88" s="18"/>
      <c r="AMZ88" s="18"/>
      <c r="ANA88" s="18"/>
      <c r="ANB88" s="18"/>
      <c r="ANC88" s="18"/>
      <c r="AND88" s="18"/>
      <c r="AUU88" s="18"/>
      <c r="AUV88" s="18"/>
      <c r="AUW88" s="18"/>
      <c r="AUX88" s="18"/>
      <c r="AVJ88" s="18"/>
      <c r="AVK88" s="18"/>
      <c r="AVL88" s="18"/>
      <c r="AVM88" s="18"/>
      <c r="AVN88" s="18"/>
      <c r="AVO88" s="18"/>
      <c r="AVP88" s="18"/>
      <c r="AVQ88" s="18"/>
      <c r="AVR88" s="18"/>
      <c r="AVS88" s="18"/>
      <c r="AVT88" s="18"/>
      <c r="AVU88" s="18"/>
      <c r="AVV88" s="18"/>
      <c r="AVW88" s="18"/>
      <c r="AVX88" s="18"/>
      <c r="AVY88" s="18"/>
      <c r="AVZ88" s="18"/>
      <c r="AWA88" s="18"/>
      <c r="AWB88" s="18"/>
      <c r="AWC88" s="18"/>
      <c r="AWD88" s="18"/>
      <c r="AWE88" s="18"/>
      <c r="AWF88" s="18"/>
      <c r="AWG88" s="18"/>
      <c r="AWH88" s="18"/>
      <c r="AWI88" s="18"/>
      <c r="AWJ88" s="18"/>
      <c r="AWK88" s="18"/>
      <c r="AWL88" s="18"/>
      <c r="AWM88" s="18"/>
      <c r="AWN88" s="18"/>
      <c r="AWO88" s="18"/>
      <c r="AWP88" s="18"/>
      <c r="AWQ88" s="18"/>
      <c r="AWR88" s="18"/>
      <c r="AWS88" s="18"/>
      <c r="AWT88" s="18"/>
      <c r="AWU88" s="18"/>
      <c r="AWV88" s="18"/>
      <c r="AWW88" s="18"/>
      <c r="AWX88" s="18"/>
      <c r="AWY88" s="18"/>
      <c r="AWZ88" s="18"/>
      <c r="BEQ88" s="18"/>
      <c r="BER88" s="18"/>
      <c r="BES88" s="18"/>
      <c r="BET88" s="18"/>
      <c r="BFF88" s="18"/>
      <c r="BFG88" s="18"/>
      <c r="BFH88" s="18"/>
      <c r="BFI88" s="18"/>
      <c r="BFJ88" s="18"/>
      <c r="BFK88" s="18"/>
      <c r="BFL88" s="18"/>
      <c r="BFM88" s="18"/>
      <c r="BFN88" s="18"/>
      <c r="BFO88" s="18"/>
      <c r="BFP88" s="18"/>
      <c r="BFQ88" s="18"/>
      <c r="BFR88" s="18"/>
      <c r="BFS88" s="18"/>
      <c r="BFT88" s="18"/>
      <c r="BFU88" s="18"/>
      <c r="BFV88" s="18"/>
      <c r="BFW88" s="18"/>
      <c r="BFX88" s="18"/>
      <c r="BFY88" s="18"/>
      <c r="BFZ88" s="18"/>
      <c r="BGA88" s="18"/>
      <c r="BGB88" s="18"/>
      <c r="BGC88" s="18"/>
      <c r="BGD88" s="18"/>
      <c r="BGE88" s="18"/>
      <c r="BGF88" s="18"/>
      <c r="BGG88" s="18"/>
      <c r="BGH88" s="18"/>
      <c r="BGI88" s="18"/>
      <c r="BGJ88" s="18"/>
      <c r="BGK88" s="18"/>
      <c r="BGL88" s="18"/>
      <c r="BGM88" s="18"/>
      <c r="BGN88" s="18"/>
      <c r="BGO88" s="18"/>
      <c r="BGP88" s="18"/>
      <c r="BGQ88" s="18"/>
      <c r="BGR88" s="18"/>
      <c r="BGS88" s="18"/>
      <c r="BGT88" s="18"/>
      <c r="BGU88" s="18"/>
      <c r="BGV88" s="18"/>
      <c r="BOM88" s="18"/>
      <c r="BON88" s="18"/>
      <c r="BOO88" s="18"/>
      <c r="BOP88" s="18"/>
      <c r="BPB88" s="18"/>
      <c r="BPC88" s="18"/>
      <c r="BPD88" s="18"/>
      <c r="BPE88" s="18"/>
      <c r="BPF88" s="18"/>
      <c r="BPG88" s="18"/>
      <c r="BPH88" s="18"/>
      <c r="BPI88" s="18"/>
      <c r="BPJ88" s="18"/>
      <c r="BPK88" s="18"/>
      <c r="BPL88" s="18"/>
      <c r="BPM88" s="18"/>
      <c r="BPN88" s="18"/>
      <c r="BPO88" s="18"/>
      <c r="BPP88" s="18"/>
      <c r="BPQ88" s="18"/>
      <c r="BPR88" s="18"/>
      <c r="BPS88" s="18"/>
      <c r="BPT88" s="18"/>
      <c r="BPU88" s="18"/>
      <c r="BPV88" s="18"/>
      <c r="BPW88" s="18"/>
      <c r="BPX88" s="18"/>
      <c r="BPY88" s="18"/>
      <c r="BPZ88" s="18"/>
      <c r="BQA88" s="18"/>
      <c r="BQB88" s="18"/>
      <c r="BQC88" s="18"/>
      <c r="BQD88" s="18"/>
      <c r="BQE88" s="18"/>
      <c r="BQF88" s="18"/>
      <c r="BQG88" s="18"/>
      <c r="BQH88" s="18"/>
      <c r="BQI88" s="18"/>
      <c r="BQJ88" s="18"/>
      <c r="BQK88" s="18"/>
      <c r="BQL88" s="18"/>
      <c r="BQM88" s="18"/>
      <c r="BQN88" s="18"/>
      <c r="BQO88" s="18"/>
      <c r="BQP88" s="18"/>
      <c r="BQQ88" s="18"/>
      <c r="BQR88" s="18"/>
      <c r="BYI88" s="18"/>
      <c r="BYJ88" s="18"/>
      <c r="BYK88" s="18"/>
      <c r="BYL88" s="18"/>
      <c r="BYX88" s="18"/>
      <c r="BYY88" s="18"/>
      <c r="BYZ88" s="18"/>
      <c r="BZA88" s="18"/>
      <c r="BZB88" s="18"/>
      <c r="BZC88" s="18"/>
      <c r="BZD88" s="18"/>
      <c r="BZE88" s="18"/>
      <c r="BZF88" s="18"/>
      <c r="BZG88" s="18"/>
      <c r="BZH88" s="18"/>
      <c r="BZI88" s="18"/>
      <c r="BZJ88" s="18"/>
      <c r="BZK88" s="18"/>
      <c r="BZL88" s="18"/>
      <c r="BZM88" s="18"/>
      <c r="BZN88" s="18"/>
      <c r="BZO88" s="18"/>
      <c r="BZP88" s="18"/>
      <c r="BZQ88" s="18"/>
      <c r="BZR88" s="18"/>
      <c r="BZS88" s="18"/>
      <c r="BZT88" s="18"/>
      <c r="BZU88" s="18"/>
      <c r="BZV88" s="18"/>
      <c r="BZW88" s="18"/>
      <c r="BZX88" s="18"/>
      <c r="BZY88" s="18"/>
      <c r="BZZ88" s="18"/>
      <c r="CAA88" s="18"/>
      <c r="CAB88" s="18"/>
      <c r="CAC88" s="18"/>
      <c r="CAD88" s="18"/>
      <c r="CAE88" s="18"/>
      <c r="CAF88" s="18"/>
      <c r="CAG88" s="18"/>
      <c r="CAH88" s="18"/>
      <c r="CAI88" s="18"/>
      <c r="CAJ88" s="18"/>
      <c r="CAK88" s="18"/>
      <c r="CAL88" s="18"/>
      <c r="CAM88" s="18"/>
      <c r="CAN88" s="18"/>
      <c r="CIE88" s="18"/>
      <c r="CIF88" s="18"/>
      <c r="CIG88" s="18"/>
      <c r="CIH88" s="18"/>
      <c r="CIT88" s="18"/>
      <c r="CIU88" s="18"/>
      <c r="CIV88" s="18"/>
      <c r="CIW88" s="18"/>
      <c r="CIX88" s="18"/>
      <c r="CIY88" s="18"/>
      <c r="CIZ88" s="18"/>
      <c r="CJA88" s="18"/>
      <c r="CJB88" s="18"/>
      <c r="CJC88" s="18"/>
      <c r="CJD88" s="18"/>
      <c r="CJE88" s="18"/>
      <c r="CJF88" s="18"/>
      <c r="CJG88" s="18"/>
      <c r="CJH88" s="18"/>
      <c r="CJI88" s="18"/>
      <c r="CJJ88" s="18"/>
      <c r="CJK88" s="18"/>
      <c r="CJL88" s="18"/>
      <c r="CJM88" s="18"/>
      <c r="CJN88" s="18"/>
      <c r="CJO88" s="18"/>
      <c r="CJP88" s="18"/>
      <c r="CJQ88" s="18"/>
      <c r="CJR88" s="18"/>
      <c r="CJS88" s="18"/>
      <c r="CJT88" s="18"/>
      <c r="CJU88" s="18"/>
      <c r="CJV88" s="18"/>
      <c r="CJW88" s="18"/>
      <c r="CJX88" s="18"/>
      <c r="CJY88" s="18"/>
      <c r="CJZ88" s="18"/>
      <c r="CKA88" s="18"/>
      <c r="CKB88" s="18"/>
      <c r="CKC88" s="18"/>
      <c r="CKD88" s="18"/>
      <c r="CKE88" s="18"/>
      <c r="CKF88" s="18"/>
      <c r="CKG88" s="18"/>
      <c r="CKH88" s="18"/>
      <c r="CKI88" s="18"/>
      <c r="CKJ88" s="18"/>
      <c r="CSA88" s="18"/>
      <c r="CSB88" s="18"/>
      <c r="CSC88" s="18"/>
      <c r="CSD88" s="18"/>
      <c r="CSP88" s="18"/>
      <c r="CSQ88" s="18"/>
      <c r="CSR88" s="18"/>
      <c r="CSS88" s="18"/>
      <c r="CST88" s="18"/>
      <c r="CSU88" s="18"/>
      <c r="CSV88" s="18"/>
      <c r="CSW88" s="18"/>
      <c r="CSX88" s="18"/>
      <c r="CSY88" s="18"/>
      <c r="CSZ88" s="18"/>
      <c r="CTA88" s="18"/>
      <c r="CTB88" s="18"/>
      <c r="CTC88" s="18"/>
      <c r="CTD88" s="18"/>
      <c r="CTE88" s="18"/>
      <c r="CTF88" s="18"/>
      <c r="CTG88" s="18"/>
      <c r="CTH88" s="18"/>
      <c r="CTI88" s="18"/>
      <c r="CTJ88" s="18"/>
      <c r="CTK88" s="18"/>
      <c r="CTL88" s="18"/>
      <c r="CTM88" s="18"/>
      <c r="CTN88" s="18"/>
      <c r="CTO88" s="18"/>
      <c r="CTP88" s="18"/>
      <c r="CTQ88" s="18"/>
      <c r="CTR88" s="18"/>
      <c r="CTS88" s="18"/>
      <c r="CTT88" s="18"/>
      <c r="CTU88" s="18"/>
      <c r="CTV88" s="18"/>
      <c r="CTW88" s="18"/>
      <c r="CTX88" s="18"/>
      <c r="CTY88" s="18"/>
      <c r="CTZ88" s="18"/>
      <c r="CUA88" s="18"/>
      <c r="CUB88" s="18"/>
      <c r="CUC88" s="18"/>
      <c r="CUD88" s="18"/>
      <c r="CUE88" s="18"/>
      <c r="CUF88" s="18"/>
      <c r="DBW88" s="18"/>
      <c r="DBX88" s="18"/>
      <c r="DBY88" s="18"/>
      <c r="DBZ88" s="18"/>
      <c r="DCL88" s="18"/>
      <c r="DCM88" s="18"/>
      <c r="DCN88" s="18"/>
      <c r="DCO88" s="18"/>
      <c r="DCP88" s="18"/>
      <c r="DCQ88" s="18"/>
      <c r="DCR88" s="18"/>
      <c r="DCS88" s="18"/>
      <c r="DCT88" s="18"/>
      <c r="DCU88" s="18"/>
      <c r="DCV88" s="18"/>
      <c r="DCW88" s="18"/>
      <c r="DCX88" s="18"/>
      <c r="DCY88" s="18"/>
      <c r="DCZ88" s="18"/>
      <c r="DDA88" s="18"/>
      <c r="DDB88" s="18"/>
      <c r="DDC88" s="18"/>
      <c r="DDD88" s="18"/>
      <c r="DDE88" s="18"/>
      <c r="DDF88" s="18"/>
      <c r="DDG88" s="18"/>
      <c r="DDH88" s="18"/>
      <c r="DDI88" s="18"/>
      <c r="DDJ88" s="18"/>
      <c r="DDK88" s="18"/>
      <c r="DDL88" s="18"/>
      <c r="DDM88" s="18"/>
      <c r="DDN88" s="18"/>
      <c r="DDO88" s="18"/>
      <c r="DDP88" s="18"/>
      <c r="DDQ88" s="18"/>
      <c r="DDR88" s="18"/>
      <c r="DDS88" s="18"/>
      <c r="DDT88" s="18"/>
      <c r="DDU88" s="18"/>
      <c r="DDV88" s="18"/>
      <c r="DDW88" s="18"/>
      <c r="DDX88" s="18"/>
      <c r="DDY88" s="18"/>
      <c r="DDZ88" s="18"/>
      <c r="DEA88" s="18"/>
      <c r="DEB88" s="18"/>
      <c r="DLS88" s="18"/>
      <c r="DLT88" s="18"/>
      <c r="DLU88" s="18"/>
      <c r="DLV88" s="18"/>
      <c r="DMH88" s="18"/>
      <c r="DMI88" s="18"/>
      <c r="DMJ88" s="18"/>
      <c r="DMK88" s="18"/>
      <c r="DML88" s="18"/>
      <c r="DMM88" s="18"/>
      <c r="DMN88" s="18"/>
      <c r="DMO88" s="18"/>
      <c r="DMP88" s="18"/>
      <c r="DMQ88" s="18"/>
      <c r="DMR88" s="18"/>
      <c r="DMS88" s="18"/>
      <c r="DMT88" s="18"/>
      <c r="DMU88" s="18"/>
      <c r="DMV88" s="18"/>
      <c r="DMW88" s="18"/>
      <c r="DMX88" s="18"/>
      <c r="DMY88" s="18"/>
      <c r="DMZ88" s="18"/>
      <c r="DNA88" s="18"/>
      <c r="DNB88" s="18"/>
      <c r="DNC88" s="18"/>
      <c r="DND88" s="18"/>
      <c r="DNE88" s="18"/>
      <c r="DNF88" s="18"/>
      <c r="DNG88" s="18"/>
      <c r="DNH88" s="18"/>
      <c r="DNI88" s="18"/>
      <c r="DNJ88" s="18"/>
      <c r="DNK88" s="18"/>
      <c r="DNL88" s="18"/>
      <c r="DNM88" s="18"/>
      <c r="DNN88" s="18"/>
      <c r="DNO88" s="18"/>
      <c r="DNP88" s="18"/>
      <c r="DNQ88" s="18"/>
      <c r="DNR88" s="18"/>
      <c r="DNS88" s="18"/>
      <c r="DNT88" s="18"/>
      <c r="DNU88" s="18"/>
      <c r="DNV88" s="18"/>
      <c r="DNW88" s="18"/>
      <c r="DNX88" s="18"/>
      <c r="DVO88" s="18"/>
      <c r="DVP88" s="18"/>
      <c r="DVQ88" s="18"/>
      <c r="DVR88" s="18"/>
      <c r="DWD88" s="18"/>
      <c r="DWE88" s="18"/>
      <c r="DWF88" s="18"/>
      <c r="DWG88" s="18"/>
      <c r="DWH88" s="18"/>
      <c r="DWI88" s="18"/>
      <c r="DWJ88" s="18"/>
      <c r="DWK88" s="18"/>
      <c r="DWL88" s="18"/>
      <c r="DWM88" s="18"/>
      <c r="DWN88" s="18"/>
      <c r="DWO88" s="18"/>
      <c r="DWP88" s="18"/>
      <c r="DWQ88" s="18"/>
      <c r="DWR88" s="18"/>
      <c r="DWS88" s="18"/>
      <c r="DWT88" s="18"/>
      <c r="DWU88" s="18"/>
      <c r="DWV88" s="18"/>
      <c r="DWW88" s="18"/>
      <c r="DWX88" s="18"/>
      <c r="DWY88" s="18"/>
      <c r="DWZ88" s="18"/>
      <c r="DXA88" s="18"/>
      <c r="DXB88" s="18"/>
      <c r="DXC88" s="18"/>
      <c r="DXD88" s="18"/>
      <c r="DXE88" s="18"/>
      <c r="DXF88" s="18"/>
      <c r="DXG88" s="18"/>
      <c r="DXH88" s="18"/>
      <c r="DXI88" s="18"/>
      <c r="DXJ88" s="18"/>
      <c r="DXK88" s="18"/>
      <c r="DXL88" s="18"/>
      <c r="DXM88" s="18"/>
      <c r="DXN88" s="18"/>
      <c r="DXO88" s="18"/>
      <c r="DXP88" s="18"/>
      <c r="DXQ88" s="18"/>
      <c r="DXR88" s="18"/>
      <c r="DXS88" s="18"/>
      <c r="DXT88" s="18"/>
      <c r="EFK88" s="18"/>
      <c r="EFL88" s="18"/>
      <c r="EFM88" s="18"/>
      <c r="EFN88" s="18"/>
      <c r="EFZ88" s="18"/>
      <c r="EGA88" s="18"/>
      <c r="EGB88" s="18"/>
      <c r="EGC88" s="18"/>
      <c r="EGD88" s="18"/>
      <c r="EGE88" s="18"/>
      <c r="EGF88" s="18"/>
      <c r="EGG88" s="18"/>
      <c r="EGH88" s="18"/>
      <c r="EGI88" s="18"/>
      <c r="EGJ88" s="18"/>
      <c r="EGK88" s="18"/>
      <c r="EGL88" s="18"/>
      <c r="EGM88" s="18"/>
      <c r="EGN88" s="18"/>
      <c r="EGO88" s="18"/>
      <c r="EGP88" s="18"/>
      <c r="EGQ88" s="18"/>
      <c r="EGR88" s="18"/>
      <c r="EGS88" s="18"/>
      <c r="EGT88" s="18"/>
      <c r="EGU88" s="18"/>
      <c r="EGV88" s="18"/>
      <c r="EGW88" s="18"/>
      <c r="EGX88" s="18"/>
      <c r="EGY88" s="18"/>
      <c r="EGZ88" s="18"/>
      <c r="EHA88" s="18"/>
      <c r="EHB88" s="18"/>
      <c r="EHC88" s="18"/>
      <c r="EHD88" s="18"/>
      <c r="EHE88" s="18"/>
      <c r="EHF88" s="18"/>
      <c r="EHG88" s="18"/>
      <c r="EHH88" s="18"/>
      <c r="EHI88" s="18"/>
      <c r="EHJ88" s="18"/>
      <c r="EHK88" s="18"/>
      <c r="EHL88" s="18"/>
      <c r="EHM88" s="18"/>
      <c r="EHN88" s="18"/>
      <c r="EHO88" s="18"/>
      <c r="EHP88" s="18"/>
      <c r="EPG88" s="18"/>
      <c r="EPH88" s="18"/>
      <c r="EPI88" s="18"/>
      <c r="EPJ88" s="18"/>
      <c r="EPV88" s="18"/>
      <c r="EPW88" s="18"/>
      <c r="EPX88" s="18"/>
      <c r="EPY88" s="18"/>
      <c r="EPZ88" s="18"/>
      <c r="EQA88" s="18"/>
      <c r="EQB88" s="18"/>
      <c r="EQC88" s="18"/>
      <c r="EQD88" s="18"/>
      <c r="EQE88" s="18"/>
      <c r="EQF88" s="18"/>
      <c r="EQG88" s="18"/>
      <c r="EQH88" s="18"/>
      <c r="EQI88" s="18"/>
      <c r="EQJ88" s="18"/>
      <c r="EQK88" s="18"/>
      <c r="EQL88" s="18"/>
      <c r="EQM88" s="18"/>
      <c r="EQN88" s="18"/>
      <c r="EQO88" s="18"/>
      <c r="EQP88" s="18"/>
      <c r="EQQ88" s="18"/>
      <c r="EQR88" s="18"/>
      <c r="EQS88" s="18"/>
      <c r="EQT88" s="18"/>
      <c r="EQU88" s="18"/>
      <c r="EQV88" s="18"/>
      <c r="EQW88" s="18"/>
      <c r="EQX88" s="18"/>
      <c r="EQY88" s="18"/>
      <c r="EQZ88" s="18"/>
      <c r="ERA88" s="18"/>
      <c r="ERB88" s="18"/>
      <c r="ERC88" s="18"/>
      <c r="ERD88" s="18"/>
      <c r="ERE88" s="18"/>
      <c r="ERF88" s="18"/>
      <c r="ERG88" s="18"/>
      <c r="ERH88" s="18"/>
      <c r="ERI88" s="18"/>
      <c r="ERJ88" s="18"/>
      <c r="ERK88" s="18"/>
      <c r="ERL88" s="18"/>
      <c r="EZC88" s="18"/>
      <c r="EZD88" s="18"/>
      <c r="EZE88" s="18"/>
      <c r="EZF88" s="18"/>
      <c r="EZR88" s="18"/>
      <c r="EZS88" s="18"/>
      <c r="EZT88" s="18"/>
      <c r="EZU88" s="18"/>
      <c r="EZV88" s="18"/>
      <c r="EZW88" s="18"/>
      <c r="EZX88" s="18"/>
      <c r="EZY88" s="18"/>
      <c r="EZZ88" s="18"/>
      <c r="FAA88" s="18"/>
      <c r="FAB88" s="18"/>
      <c r="FAC88" s="18"/>
      <c r="FAD88" s="18"/>
      <c r="FAE88" s="18"/>
      <c r="FAF88" s="18"/>
      <c r="FAG88" s="18"/>
      <c r="FAH88" s="18"/>
      <c r="FAI88" s="18"/>
      <c r="FAJ88" s="18"/>
      <c r="FAK88" s="18"/>
      <c r="FAL88" s="18"/>
      <c r="FAM88" s="18"/>
      <c r="FAN88" s="18"/>
      <c r="FAO88" s="18"/>
      <c r="FAP88" s="18"/>
      <c r="FAQ88" s="18"/>
      <c r="FAR88" s="18"/>
      <c r="FAS88" s="18"/>
      <c r="FAT88" s="18"/>
      <c r="FAU88" s="18"/>
      <c r="FAV88" s="18"/>
      <c r="FAW88" s="18"/>
      <c r="FAX88" s="18"/>
      <c r="FAY88" s="18"/>
      <c r="FAZ88" s="18"/>
      <c r="FBA88" s="18"/>
      <c r="FBB88" s="18"/>
      <c r="FBC88" s="18"/>
      <c r="FBD88" s="18"/>
      <c r="FBE88" s="18"/>
      <c r="FBF88" s="18"/>
      <c r="FBG88" s="18"/>
      <c r="FBH88" s="18"/>
      <c r="FIY88" s="18"/>
      <c r="FIZ88" s="18"/>
      <c r="FJA88" s="18"/>
      <c r="FJB88" s="18"/>
      <c r="FJN88" s="18"/>
      <c r="FJO88" s="18"/>
      <c r="FJP88" s="18"/>
      <c r="FJQ88" s="18"/>
      <c r="FJR88" s="18"/>
      <c r="FJS88" s="18"/>
      <c r="FJT88" s="18"/>
      <c r="FJU88" s="18"/>
      <c r="FJV88" s="18"/>
      <c r="FJW88" s="18"/>
      <c r="FJX88" s="18"/>
      <c r="FJY88" s="18"/>
      <c r="FJZ88" s="18"/>
      <c r="FKA88" s="18"/>
      <c r="FKB88" s="18"/>
      <c r="FKC88" s="18"/>
      <c r="FKD88" s="18"/>
      <c r="FKE88" s="18"/>
      <c r="FKF88" s="18"/>
      <c r="FKG88" s="18"/>
      <c r="FKH88" s="18"/>
      <c r="FKI88" s="18"/>
      <c r="FKJ88" s="18"/>
      <c r="FKK88" s="18"/>
      <c r="FKL88" s="18"/>
      <c r="FKM88" s="18"/>
      <c r="FKN88" s="18"/>
      <c r="FKO88" s="18"/>
      <c r="FKP88" s="18"/>
      <c r="FKQ88" s="18"/>
      <c r="FKR88" s="18"/>
      <c r="FKS88" s="18"/>
      <c r="FKT88" s="18"/>
      <c r="FKU88" s="18"/>
      <c r="FKV88" s="18"/>
      <c r="FKW88" s="18"/>
      <c r="FKX88" s="18"/>
      <c r="FKY88" s="18"/>
      <c r="FKZ88" s="18"/>
      <c r="FLA88" s="18"/>
      <c r="FLB88" s="18"/>
      <c r="FLC88" s="18"/>
      <c r="FLD88" s="18"/>
      <c r="FSU88" s="18"/>
      <c r="FSV88" s="18"/>
      <c r="FSW88" s="18"/>
      <c r="FSX88" s="18"/>
      <c r="FTJ88" s="18"/>
      <c r="FTK88" s="18"/>
      <c r="FTL88" s="18"/>
      <c r="FTM88" s="18"/>
      <c r="FTN88" s="18"/>
      <c r="FTO88" s="18"/>
      <c r="FTP88" s="18"/>
      <c r="FTQ88" s="18"/>
      <c r="FTR88" s="18"/>
      <c r="FTS88" s="18"/>
      <c r="FTT88" s="18"/>
      <c r="FTU88" s="18"/>
      <c r="FTV88" s="18"/>
      <c r="FTW88" s="18"/>
      <c r="FTX88" s="18"/>
      <c r="FTY88" s="18"/>
      <c r="FTZ88" s="18"/>
      <c r="FUA88" s="18"/>
      <c r="FUB88" s="18"/>
      <c r="FUC88" s="18"/>
      <c r="FUD88" s="18"/>
      <c r="FUE88" s="18"/>
      <c r="FUF88" s="18"/>
      <c r="FUG88" s="18"/>
      <c r="FUH88" s="18"/>
      <c r="FUI88" s="18"/>
      <c r="FUJ88" s="18"/>
      <c r="FUK88" s="18"/>
      <c r="FUL88" s="18"/>
      <c r="FUM88" s="18"/>
      <c r="FUN88" s="18"/>
      <c r="FUO88" s="18"/>
      <c r="FUP88" s="18"/>
      <c r="FUQ88" s="18"/>
      <c r="FUR88" s="18"/>
      <c r="FUS88" s="18"/>
      <c r="FUT88" s="18"/>
      <c r="FUU88" s="18"/>
      <c r="FUV88" s="18"/>
      <c r="FUW88" s="18"/>
      <c r="FUX88" s="18"/>
      <c r="FUY88" s="18"/>
      <c r="FUZ88" s="18"/>
      <c r="GCQ88" s="18"/>
      <c r="GCR88" s="18"/>
      <c r="GCS88" s="18"/>
      <c r="GCT88" s="18"/>
      <c r="GDF88" s="18"/>
      <c r="GDG88" s="18"/>
      <c r="GDH88" s="18"/>
      <c r="GDI88" s="18"/>
      <c r="GDJ88" s="18"/>
      <c r="GDK88" s="18"/>
      <c r="GDL88" s="18"/>
      <c r="GDM88" s="18"/>
      <c r="GDN88" s="18"/>
      <c r="GDO88" s="18"/>
      <c r="GDP88" s="18"/>
      <c r="GDQ88" s="18"/>
      <c r="GDR88" s="18"/>
      <c r="GDS88" s="18"/>
      <c r="GDT88" s="18"/>
      <c r="GDU88" s="18"/>
      <c r="GDV88" s="18"/>
      <c r="GDW88" s="18"/>
      <c r="GDX88" s="18"/>
      <c r="GDY88" s="18"/>
      <c r="GDZ88" s="18"/>
      <c r="GEA88" s="18"/>
      <c r="GEB88" s="18"/>
      <c r="GEC88" s="18"/>
      <c r="GED88" s="18"/>
      <c r="GEE88" s="18"/>
      <c r="GEF88" s="18"/>
      <c r="GEG88" s="18"/>
      <c r="GEH88" s="18"/>
      <c r="GEI88" s="18"/>
      <c r="GEJ88" s="18"/>
      <c r="GEK88" s="18"/>
      <c r="GEL88" s="18"/>
      <c r="GEM88" s="18"/>
      <c r="GEN88" s="18"/>
      <c r="GEO88" s="18"/>
      <c r="GEP88" s="18"/>
      <c r="GEQ88" s="18"/>
      <c r="GER88" s="18"/>
      <c r="GES88" s="18"/>
      <c r="GET88" s="18"/>
      <c r="GEU88" s="18"/>
      <c r="GEV88" s="18"/>
      <c r="GMM88" s="18"/>
      <c r="GMN88" s="18"/>
      <c r="GMO88" s="18"/>
      <c r="GMP88" s="18"/>
      <c r="GNB88" s="18"/>
      <c r="GNC88" s="18"/>
      <c r="GND88" s="18"/>
      <c r="GNE88" s="18"/>
      <c r="GNF88" s="18"/>
      <c r="GNG88" s="18"/>
      <c r="GNH88" s="18"/>
      <c r="GNI88" s="18"/>
      <c r="GNJ88" s="18"/>
      <c r="GNK88" s="18"/>
      <c r="GNL88" s="18"/>
      <c r="GNM88" s="18"/>
      <c r="GNN88" s="18"/>
      <c r="GNO88" s="18"/>
      <c r="GNP88" s="18"/>
      <c r="GNQ88" s="18"/>
      <c r="GNR88" s="18"/>
      <c r="GNS88" s="18"/>
      <c r="GNT88" s="18"/>
      <c r="GNU88" s="18"/>
      <c r="GNV88" s="18"/>
      <c r="GNW88" s="18"/>
      <c r="GNX88" s="18"/>
      <c r="GNY88" s="18"/>
      <c r="GNZ88" s="18"/>
      <c r="GOA88" s="18"/>
      <c r="GOB88" s="18"/>
      <c r="GOC88" s="18"/>
      <c r="GOD88" s="18"/>
      <c r="GOE88" s="18"/>
      <c r="GOF88" s="18"/>
      <c r="GOG88" s="18"/>
      <c r="GOH88" s="18"/>
      <c r="GOI88" s="18"/>
      <c r="GOJ88" s="18"/>
      <c r="GOK88" s="18"/>
      <c r="GOL88" s="18"/>
      <c r="GOM88" s="18"/>
      <c r="GON88" s="18"/>
      <c r="GOO88" s="18"/>
      <c r="GOP88" s="18"/>
      <c r="GOQ88" s="18"/>
      <c r="GOR88" s="18"/>
      <c r="GWI88" s="18"/>
      <c r="GWJ88" s="18"/>
      <c r="GWK88" s="18"/>
      <c r="GWL88" s="18"/>
      <c r="GWX88" s="18"/>
      <c r="GWY88" s="18"/>
      <c r="GWZ88" s="18"/>
      <c r="GXA88" s="18"/>
      <c r="GXB88" s="18"/>
      <c r="GXC88" s="18"/>
      <c r="GXD88" s="18"/>
      <c r="GXE88" s="18"/>
      <c r="GXF88" s="18"/>
      <c r="GXG88" s="18"/>
      <c r="GXH88" s="18"/>
      <c r="GXI88" s="18"/>
      <c r="GXJ88" s="18"/>
      <c r="GXK88" s="18"/>
      <c r="GXL88" s="18"/>
      <c r="GXM88" s="18"/>
      <c r="GXN88" s="18"/>
      <c r="GXO88" s="18"/>
      <c r="GXP88" s="18"/>
      <c r="GXQ88" s="18"/>
      <c r="GXR88" s="18"/>
      <c r="GXS88" s="18"/>
      <c r="GXT88" s="18"/>
      <c r="GXU88" s="18"/>
      <c r="GXV88" s="18"/>
      <c r="GXW88" s="18"/>
      <c r="GXX88" s="18"/>
      <c r="GXY88" s="18"/>
      <c r="GXZ88" s="18"/>
      <c r="GYA88" s="18"/>
      <c r="GYB88" s="18"/>
      <c r="GYC88" s="18"/>
      <c r="GYD88" s="18"/>
      <c r="GYE88" s="18"/>
      <c r="GYF88" s="18"/>
      <c r="GYG88" s="18"/>
      <c r="GYH88" s="18"/>
      <c r="GYI88" s="18"/>
      <c r="GYJ88" s="18"/>
      <c r="GYK88" s="18"/>
      <c r="GYL88" s="18"/>
      <c r="GYM88" s="18"/>
      <c r="GYN88" s="18"/>
      <c r="HGE88" s="18"/>
      <c r="HGF88" s="18"/>
      <c r="HGG88" s="18"/>
      <c r="HGH88" s="18"/>
      <c r="HGT88" s="18"/>
      <c r="HGU88" s="18"/>
      <c r="HGV88" s="18"/>
      <c r="HGW88" s="18"/>
      <c r="HGX88" s="18"/>
      <c r="HGY88" s="18"/>
      <c r="HGZ88" s="18"/>
      <c r="HHA88" s="18"/>
      <c r="HHB88" s="18"/>
      <c r="HHC88" s="18"/>
      <c r="HHD88" s="18"/>
      <c r="HHE88" s="18"/>
      <c r="HHF88" s="18"/>
      <c r="HHG88" s="18"/>
      <c r="HHH88" s="18"/>
      <c r="HHI88" s="18"/>
      <c r="HHJ88" s="18"/>
      <c r="HHK88" s="18"/>
      <c r="HHL88" s="18"/>
      <c r="HHM88" s="18"/>
      <c r="HHN88" s="18"/>
      <c r="HHO88" s="18"/>
      <c r="HHP88" s="18"/>
      <c r="HHQ88" s="18"/>
      <c r="HHR88" s="18"/>
      <c r="HHS88" s="18"/>
      <c r="HHT88" s="18"/>
      <c r="HHU88" s="18"/>
      <c r="HHV88" s="18"/>
      <c r="HHW88" s="18"/>
      <c r="HHX88" s="18"/>
      <c r="HHY88" s="18"/>
      <c r="HHZ88" s="18"/>
      <c r="HIA88" s="18"/>
      <c r="HIB88" s="18"/>
      <c r="HIC88" s="18"/>
      <c r="HID88" s="18"/>
      <c r="HIE88" s="18"/>
      <c r="HIF88" s="18"/>
      <c r="HIG88" s="18"/>
      <c r="HIH88" s="18"/>
      <c r="HII88" s="18"/>
      <c r="HIJ88" s="18"/>
      <c r="HQA88" s="18"/>
      <c r="HQB88" s="18"/>
      <c r="HQC88" s="18"/>
      <c r="HQD88" s="18"/>
      <c r="HQP88" s="18"/>
      <c r="HQQ88" s="18"/>
      <c r="HQR88" s="18"/>
      <c r="HQS88" s="18"/>
      <c r="HQT88" s="18"/>
      <c r="HQU88" s="18"/>
      <c r="HQV88" s="18"/>
      <c r="HQW88" s="18"/>
      <c r="HQX88" s="18"/>
      <c r="HQY88" s="18"/>
      <c r="HQZ88" s="18"/>
      <c r="HRA88" s="18"/>
      <c r="HRB88" s="18"/>
      <c r="HRC88" s="18"/>
      <c r="HRD88" s="18"/>
      <c r="HRE88" s="18"/>
      <c r="HRF88" s="18"/>
      <c r="HRG88" s="18"/>
      <c r="HRH88" s="18"/>
      <c r="HRI88" s="18"/>
      <c r="HRJ88" s="18"/>
      <c r="HRK88" s="18"/>
      <c r="HRL88" s="18"/>
      <c r="HRM88" s="18"/>
      <c r="HRN88" s="18"/>
      <c r="HRO88" s="18"/>
      <c r="HRP88" s="18"/>
      <c r="HRQ88" s="18"/>
      <c r="HRR88" s="18"/>
      <c r="HRS88" s="18"/>
      <c r="HRT88" s="18"/>
      <c r="HRU88" s="18"/>
      <c r="HRV88" s="18"/>
      <c r="HRW88" s="18"/>
      <c r="HRX88" s="18"/>
      <c r="HRY88" s="18"/>
      <c r="HRZ88" s="18"/>
      <c r="HSA88" s="18"/>
      <c r="HSB88" s="18"/>
      <c r="HSC88" s="18"/>
      <c r="HSD88" s="18"/>
      <c r="HSE88" s="18"/>
      <c r="HSF88" s="18"/>
      <c r="HZW88" s="18"/>
      <c r="HZX88" s="18"/>
      <c r="HZY88" s="18"/>
      <c r="HZZ88" s="18"/>
      <c r="IAL88" s="18"/>
      <c r="IAM88" s="18"/>
      <c r="IAN88" s="18"/>
      <c r="IAO88" s="18"/>
      <c r="IAP88" s="18"/>
      <c r="IAQ88" s="18"/>
      <c r="IAR88" s="18"/>
      <c r="IAS88" s="18"/>
      <c r="IAT88" s="18"/>
      <c r="IAU88" s="18"/>
      <c r="IAV88" s="18"/>
      <c r="IAW88" s="18"/>
      <c r="IAX88" s="18"/>
      <c r="IAY88" s="18"/>
      <c r="IAZ88" s="18"/>
      <c r="IBA88" s="18"/>
      <c r="IBB88" s="18"/>
      <c r="IBC88" s="18"/>
      <c r="IBD88" s="18"/>
      <c r="IBE88" s="18"/>
      <c r="IBF88" s="18"/>
      <c r="IBG88" s="18"/>
      <c r="IBH88" s="18"/>
      <c r="IBI88" s="18"/>
      <c r="IBJ88" s="18"/>
      <c r="IBK88" s="18"/>
      <c r="IBL88" s="18"/>
      <c r="IBM88" s="18"/>
      <c r="IBN88" s="18"/>
      <c r="IBO88" s="18"/>
      <c r="IBP88" s="18"/>
      <c r="IBQ88" s="18"/>
      <c r="IBR88" s="18"/>
      <c r="IBS88" s="18"/>
      <c r="IBT88" s="18"/>
      <c r="IBU88" s="18"/>
      <c r="IBV88" s="18"/>
      <c r="IBW88" s="18"/>
      <c r="IBX88" s="18"/>
      <c r="IBY88" s="18"/>
      <c r="IBZ88" s="18"/>
      <c r="ICA88" s="18"/>
      <c r="ICB88" s="18"/>
      <c r="IJS88" s="18"/>
      <c r="IJT88" s="18"/>
      <c r="IJU88" s="18"/>
      <c r="IJV88" s="18"/>
      <c r="IKH88" s="18"/>
      <c r="IKI88" s="18"/>
      <c r="IKJ88" s="18"/>
      <c r="IKK88" s="18"/>
      <c r="IKL88" s="18"/>
      <c r="IKM88" s="18"/>
      <c r="IKN88" s="18"/>
      <c r="IKO88" s="18"/>
      <c r="IKP88" s="18"/>
      <c r="IKQ88" s="18"/>
      <c r="IKR88" s="18"/>
      <c r="IKS88" s="18"/>
      <c r="IKT88" s="18"/>
      <c r="IKU88" s="18"/>
      <c r="IKV88" s="18"/>
      <c r="IKW88" s="18"/>
      <c r="IKX88" s="18"/>
      <c r="IKY88" s="18"/>
      <c r="IKZ88" s="18"/>
      <c r="ILA88" s="18"/>
      <c r="ILB88" s="18"/>
      <c r="ILC88" s="18"/>
      <c r="ILD88" s="18"/>
      <c r="ILE88" s="18"/>
      <c r="ILF88" s="18"/>
      <c r="ILG88" s="18"/>
      <c r="ILH88" s="18"/>
      <c r="ILI88" s="18"/>
      <c r="ILJ88" s="18"/>
      <c r="ILK88" s="18"/>
      <c r="ILL88" s="18"/>
      <c r="ILM88" s="18"/>
      <c r="ILN88" s="18"/>
      <c r="ILO88" s="18"/>
      <c r="ILP88" s="18"/>
      <c r="ILQ88" s="18"/>
      <c r="ILR88" s="18"/>
      <c r="ILS88" s="18"/>
      <c r="ILT88" s="18"/>
      <c r="ILU88" s="18"/>
      <c r="ILV88" s="18"/>
      <c r="ILW88" s="18"/>
      <c r="ILX88" s="18"/>
      <c r="ITO88" s="18"/>
      <c r="ITP88" s="18"/>
      <c r="ITQ88" s="18"/>
      <c r="ITR88" s="18"/>
      <c r="IUD88" s="18"/>
      <c r="IUE88" s="18"/>
      <c r="IUF88" s="18"/>
      <c r="IUG88" s="18"/>
      <c r="IUH88" s="18"/>
      <c r="IUI88" s="18"/>
      <c r="IUJ88" s="18"/>
      <c r="IUK88" s="18"/>
      <c r="IUL88" s="18"/>
      <c r="IUM88" s="18"/>
      <c r="IUN88" s="18"/>
      <c r="IUO88" s="18"/>
      <c r="IUP88" s="18"/>
      <c r="IUQ88" s="18"/>
      <c r="IUR88" s="18"/>
      <c r="IUS88" s="18"/>
      <c r="IUT88" s="18"/>
      <c r="IUU88" s="18"/>
      <c r="IUV88" s="18"/>
      <c r="IUW88" s="18"/>
      <c r="IUX88" s="18"/>
      <c r="IUY88" s="18"/>
      <c r="IUZ88" s="18"/>
      <c r="IVA88" s="18"/>
      <c r="IVB88" s="18"/>
      <c r="IVC88" s="18"/>
      <c r="IVD88" s="18"/>
      <c r="IVE88" s="18"/>
      <c r="IVF88" s="18"/>
      <c r="IVG88" s="18"/>
      <c r="IVH88" s="18"/>
      <c r="IVI88" s="18"/>
      <c r="IVJ88" s="18"/>
      <c r="IVK88" s="18"/>
      <c r="IVL88" s="18"/>
      <c r="IVM88" s="18"/>
      <c r="IVN88" s="18"/>
      <c r="IVO88" s="18"/>
      <c r="IVP88" s="18"/>
      <c r="IVQ88" s="18"/>
      <c r="IVR88" s="18"/>
      <c r="IVS88" s="18"/>
      <c r="IVT88" s="18"/>
      <c r="JDK88" s="18"/>
      <c r="JDL88" s="18"/>
      <c r="JDM88" s="18"/>
      <c r="JDN88" s="18"/>
      <c r="JDZ88" s="18"/>
      <c r="JEA88" s="18"/>
      <c r="JEB88" s="18"/>
      <c r="JEC88" s="18"/>
      <c r="JED88" s="18"/>
      <c r="JEE88" s="18"/>
      <c r="JEF88" s="18"/>
      <c r="JEG88" s="18"/>
      <c r="JEH88" s="18"/>
      <c r="JEI88" s="18"/>
      <c r="JEJ88" s="18"/>
      <c r="JEK88" s="18"/>
      <c r="JEL88" s="18"/>
      <c r="JEM88" s="18"/>
      <c r="JEN88" s="18"/>
      <c r="JEO88" s="18"/>
      <c r="JEP88" s="18"/>
      <c r="JEQ88" s="18"/>
      <c r="JER88" s="18"/>
      <c r="JES88" s="18"/>
      <c r="JET88" s="18"/>
      <c r="JEU88" s="18"/>
      <c r="JEV88" s="18"/>
      <c r="JEW88" s="18"/>
      <c r="JEX88" s="18"/>
      <c r="JEY88" s="18"/>
      <c r="JEZ88" s="18"/>
      <c r="JFA88" s="18"/>
      <c r="JFB88" s="18"/>
      <c r="JFC88" s="18"/>
      <c r="JFD88" s="18"/>
      <c r="JFE88" s="18"/>
      <c r="JFF88" s="18"/>
      <c r="JFG88" s="18"/>
      <c r="JFH88" s="18"/>
      <c r="JFI88" s="18"/>
      <c r="JFJ88" s="18"/>
      <c r="JFK88" s="18"/>
      <c r="JFL88" s="18"/>
      <c r="JFM88" s="18"/>
      <c r="JFN88" s="18"/>
      <c r="JFO88" s="18"/>
      <c r="JFP88" s="18"/>
      <c r="JNG88" s="18"/>
      <c r="JNH88" s="18"/>
      <c r="JNI88" s="18"/>
      <c r="JNJ88" s="18"/>
      <c r="JNV88" s="18"/>
      <c r="JNW88" s="18"/>
      <c r="JNX88" s="18"/>
      <c r="JNY88" s="18"/>
      <c r="JNZ88" s="18"/>
      <c r="JOA88" s="18"/>
      <c r="JOB88" s="18"/>
      <c r="JOC88" s="18"/>
      <c r="JOD88" s="18"/>
      <c r="JOE88" s="18"/>
      <c r="JOF88" s="18"/>
      <c r="JOG88" s="18"/>
      <c r="JOH88" s="18"/>
      <c r="JOI88" s="18"/>
      <c r="JOJ88" s="18"/>
      <c r="JOK88" s="18"/>
      <c r="JOL88" s="18"/>
      <c r="JOM88" s="18"/>
      <c r="JON88" s="18"/>
      <c r="JOO88" s="18"/>
      <c r="JOP88" s="18"/>
      <c r="JOQ88" s="18"/>
      <c r="JOR88" s="18"/>
      <c r="JOS88" s="18"/>
      <c r="JOT88" s="18"/>
      <c r="JOU88" s="18"/>
      <c r="JOV88" s="18"/>
      <c r="JOW88" s="18"/>
      <c r="JOX88" s="18"/>
      <c r="JOY88" s="18"/>
      <c r="JOZ88" s="18"/>
      <c r="JPA88" s="18"/>
      <c r="JPB88" s="18"/>
      <c r="JPC88" s="18"/>
      <c r="JPD88" s="18"/>
      <c r="JPE88" s="18"/>
      <c r="JPF88" s="18"/>
      <c r="JPG88" s="18"/>
      <c r="JPH88" s="18"/>
      <c r="JPI88" s="18"/>
      <c r="JPJ88" s="18"/>
      <c r="JPK88" s="18"/>
      <c r="JPL88" s="18"/>
      <c r="JXC88" s="18"/>
      <c r="JXD88" s="18"/>
      <c r="JXE88" s="18"/>
      <c r="JXF88" s="18"/>
      <c r="JXR88" s="18"/>
      <c r="JXS88" s="18"/>
      <c r="JXT88" s="18"/>
      <c r="JXU88" s="18"/>
      <c r="JXV88" s="18"/>
      <c r="JXW88" s="18"/>
      <c r="JXX88" s="18"/>
      <c r="JXY88" s="18"/>
      <c r="JXZ88" s="18"/>
      <c r="JYA88" s="18"/>
      <c r="JYB88" s="18"/>
      <c r="JYC88" s="18"/>
      <c r="JYD88" s="18"/>
      <c r="JYE88" s="18"/>
      <c r="JYF88" s="18"/>
      <c r="JYG88" s="18"/>
      <c r="JYH88" s="18"/>
      <c r="JYI88" s="18"/>
      <c r="JYJ88" s="18"/>
      <c r="JYK88" s="18"/>
      <c r="JYL88" s="18"/>
      <c r="JYM88" s="18"/>
      <c r="JYN88" s="18"/>
      <c r="JYO88" s="18"/>
      <c r="JYP88" s="18"/>
      <c r="JYQ88" s="18"/>
      <c r="JYR88" s="18"/>
      <c r="JYS88" s="18"/>
      <c r="JYT88" s="18"/>
      <c r="JYU88" s="18"/>
      <c r="JYV88" s="18"/>
      <c r="JYW88" s="18"/>
      <c r="JYX88" s="18"/>
      <c r="JYY88" s="18"/>
      <c r="JYZ88" s="18"/>
      <c r="JZA88" s="18"/>
      <c r="JZB88" s="18"/>
      <c r="JZC88" s="18"/>
      <c r="JZD88" s="18"/>
      <c r="JZE88" s="18"/>
      <c r="JZF88" s="18"/>
      <c r="JZG88" s="18"/>
      <c r="JZH88" s="18"/>
      <c r="KGY88" s="18"/>
      <c r="KGZ88" s="18"/>
      <c r="KHA88" s="18"/>
      <c r="KHB88" s="18"/>
      <c r="KHN88" s="18"/>
      <c r="KHO88" s="18"/>
      <c r="KHP88" s="18"/>
      <c r="KHQ88" s="18"/>
      <c r="KHR88" s="18"/>
      <c r="KHS88" s="18"/>
      <c r="KHT88" s="18"/>
      <c r="KHU88" s="18"/>
      <c r="KHV88" s="18"/>
      <c r="KHW88" s="18"/>
      <c r="KHX88" s="18"/>
      <c r="KHY88" s="18"/>
      <c r="KHZ88" s="18"/>
      <c r="KIA88" s="18"/>
      <c r="KIB88" s="18"/>
      <c r="KIC88" s="18"/>
      <c r="KID88" s="18"/>
      <c r="KIE88" s="18"/>
      <c r="KIF88" s="18"/>
      <c r="KIG88" s="18"/>
      <c r="KIH88" s="18"/>
      <c r="KII88" s="18"/>
      <c r="KIJ88" s="18"/>
      <c r="KIK88" s="18"/>
      <c r="KIL88" s="18"/>
      <c r="KIM88" s="18"/>
      <c r="KIN88" s="18"/>
      <c r="KIO88" s="18"/>
      <c r="KIP88" s="18"/>
      <c r="KIQ88" s="18"/>
      <c r="KIR88" s="18"/>
      <c r="KIS88" s="18"/>
      <c r="KIT88" s="18"/>
      <c r="KIU88" s="18"/>
      <c r="KIV88" s="18"/>
      <c r="KIW88" s="18"/>
      <c r="KIX88" s="18"/>
      <c r="KIY88" s="18"/>
      <c r="KIZ88" s="18"/>
      <c r="KJA88" s="18"/>
      <c r="KJB88" s="18"/>
      <c r="KJC88" s="18"/>
      <c r="KJD88" s="18"/>
      <c r="KQU88" s="18"/>
      <c r="KQV88" s="18"/>
      <c r="KQW88" s="18"/>
      <c r="KQX88" s="18"/>
      <c r="KRJ88" s="18"/>
      <c r="KRK88" s="18"/>
      <c r="KRL88" s="18"/>
      <c r="KRM88" s="18"/>
      <c r="KRN88" s="18"/>
      <c r="KRO88" s="18"/>
      <c r="KRP88" s="18"/>
      <c r="KRQ88" s="18"/>
      <c r="KRR88" s="18"/>
      <c r="KRS88" s="18"/>
      <c r="KRT88" s="18"/>
      <c r="KRU88" s="18"/>
      <c r="KRV88" s="18"/>
      <c r="KRW88" s="18"/>
      <c r="KRX88" s="18"/>
      <c r="KRY88" s="18"/>
      <c r="KRZ88" s="18"/>
      <c r="KSA88" s="18"/>
      <c r="KSB88" s="18"/>
      <c r="KSC88" s="18"/>
      <c r="KSD88" s="18"/>
      <c r="KSE88" s="18"/>
      <c r="KSF88" s="18"/>
      <c r="KSG88" s="18"/>
      <c r="KSH88" s="18"/>
      <c r="KSI88" s="18"/>
      <c r="KSJ88" s="18"/>
      <c r="KSK88" s="18"/>
      <c r="KSL88" s="18"/>
      <c r="KSM88" s="18"/>
      <c r="KSN88" s="18"/>
      <c r="KSO88" s="18"/>
      <c r="KSP88" s="18"/>
      <c r="KSQ88" s="18"/>
      <c r="KSR88" s="18"/>
      <c r="KSS88" s="18"/>
      <c r="KST88" s="18"/>
      <c r="KSU88" s="18"/>
      <c r="KSV88" s="18"/>
      <c r="KSW88" s="18"/>
      <c r="KSX88" s="18"/>
      <c r="KSY88" s="18"/>
      <c r="KSZ88" s="18"/>
      <c r="LAQ88" s="18"/>
      <c r="LAR88" s="18"/>
      <c r="LAS88" s="18"/>
      <c r="LAT88" s="18"/>
      <c r="LBF88" s="18"/>
      <c r="LBG88" s="18"/>
      <c r="LBH88" s="18"/>
      <c r="LBI88" s="18"/>
      <c r="LBJ88" s="18"/>
      <c r="LBK88" s="18"/>
      <c r="LBL88" s="18"/>
      <c r="LBM88" s="18"/>
      <c r="LBN88" s="18"/>
      <c r="LBO88" s="18"/>
      <c r="LBP88" s="18"/>
      <c r="LBQ88" s="18"/>
      <c r="LBR88" s="18"/>
      <c r="LBS88" s="18"/>
      <c r="LBT88" s="18"/>
      <c r="LBU88" s="18"/>
      <c r="LBV88" s="18"/>
      <c r="LBW88" s="18"/>
      <c r="LBX88" s="18"/>
      <c r="LBY88" s="18"/>
      <c r="LBZ88" s="18"/>
      <c r="LCA88" s="18"/>
      <c r="LCB88" s="18"/>
      <c r="LCC88" s="18"/>
      <c r="LCD88" s="18"/>
      <c r="LCE88" s="18"/>
      <c r="LCF88" s="18"/>
      <c r="LCG88" s="18"/>
      <c r="LCH88" s="18"/>
      <c r="LCI88" s="18"/>
      <c r="LCJ88" s="18"/>
      <c r="LCK88" s="18"/>
      <c r="LCL88" s="18"/>
      <c r="LCM88" s="18"/>
      <c r="LCN88" s="18"/>
      <c r="LCO88" s="18"/>
      <c r="LCP88" s="18"/>
      <c r="LCQ88" s="18"/>
      <c r="LCR88" s="18"/>
      <c r="LCS88" s="18"/>
      <c r="LCT88" s="18"/>
      <c r="LCU88" s="18"/>
      <c r="LCV88" s="18"/>
      <c r="LKM88" s="18"/>
      <c r="LKN88" s="18"/>
      <c r="LKO88" s="18"/>
      <c r="LKP88" s="18"/>
      <c r="LLB88" s="18"/>
      <c r="LLC88" s="18"/>
      <c r="LLD88" s="18"/>
      <c r="LLE88" s="18"/>
      <c r="LLF88" s="18"/>
      <c r="LLG88" s="18"/>
      <c r="LLH88" s="18"/>
      <c r="LLI88" s="18"/>
      <c r="LLJ88" s="18"/>
      <c r="LLK88" s="18"/>
      <c r="LLL88" s="18"/>
      <c r="LLM88" s="18"/>
      <c r="LLN88" s="18"/>
      <c r="LLO88" s="18"/>
      <c r="LLP88" s="18"/>
      <c r="LLQ88" s="18"/>
      <c r="LLR88" s="18"/>
      <c r="LLS88" s="18"/>
      <c r="LLT88" s="18"/>
      <c r="LLU88" s="18"/>
      <c r="LLV88" s="18"/>
      <c r="LLW88" s="18"/>
      <c r="LLX88" s="18"/>
      <c r="LLY88" s="18"/>
      <c r="LLZ88" s="18"/>
      <c r="LMA88" s="18"/>
      <c r="LMB88" s="18"/>
      <c r="LMC88" s="18"/>
      <c r="LMD88" s="18"/>
      <c r="LME88" s="18"/>
      <c r="LMF88" s="18"/>
      <c r="LMG88" s="18"/>
      <c r="LMH88" s="18"/>
      <c r="LMI88" s="18"/>
      <c r="LMJ88" s="18"/>
      <c r="LMK88" s="18"/>
      <c r="LML88" s="18"/>
      <c r="LMM88" s="18"/>
      <c r="LMN88" s="18"/>
      <c r="LMO88" s="18"/>
      <c r="LMP88" s="18"/>
      <c r="LMQ88" s="18"/>
      <c r="LMR88" s="18"/>
      <c r="LUI88" s="18"/>
      <c r="LUJ88" s="18"/>
      <c r="LUK88" s="18"/>
      <c r="LUL88" s="18"/>
      <c r="LUX88" s="18"/>
      <c r="LUY88" s="18"/>
      <c r="LUZ88" s="18"/>
      <c r="LVA88" s="18"/>
      <c r="LVB88" s="18"/>
      <c r="LVC88" s="18"/>
      <c r="LVD88" s="18"/>
      <c r="LVE88" s="18"/>
      <c r="LVF88" s="18"/>
      <c r="LVG88" s="18"/>
      <c r="LVH88" s="18"/>
      <c r="LVI88" s="18"/>
      <c r="LVJ88" s="18"/>
      <c r="LVK88" s="18"/>
      <c r="LVL88" s="18"/>
      <c r="LVM88" s="18"/>
      <c r="LVN88" s="18"/>
      <c r="LVO88" s="18"/>
      <c r="LVP88" s="18"/>
      <c r="LVQ88" s="18"/>
      <c r="LVR88" s="18"/>
      <c r="LVS88" s="18"/>
      <c r="LVT88" s="18"/>
      <c r="LVU88" s="18"/>
      <c r="LVV88" s="18"/>
      <c r="LVW88" s="18"/>
      <c r="LVX88" s="18"/>
      <c r="LVY88" s="18"/>
      <c r="LVZ88" s="18"/>
      <c r="LWA88" s="18"/>
      <c r="LWB88" s="18"/>
      <c r="LWC88" s="18"/>
      <c r="LWD88" s="18"/>
      <c r="LWE88" s="18"/>
      <c r="LWF88" s="18"/>
      <c r="LWG88" s="18"/>
      <c r="LWH88" s="18"/>
      <c r="LWI88" s="18"/>
      <c r="LWJ88" s="18"/>
      <c r="LWK88" s="18"/>
      <c r="LWL88" s="18"/>
      <c r="LWM88" s="18"/>
      <c r="LWN88" s="18"/>
      <c r="MEE88" s="18"/>
      <c r="MEF88" s="18"/>
      <c r="MEG88" s="18"/>
      <c r="MEH88" s="18"/>
      <c r="MET88" s="18"/>
      <c r="MEU88" s="18"/>
      <c r="MEV88" s="18"/>
      <c r="MEW88" s="18"/>
      <c r="MEX88" s="18"/>
      <c r="MEY88" s="18"/>
      <c r="MEZ88" s="18"/>
      <c r="MFA88" s="18"/>
      <c r="MFB88" s="18"/>
      <c r="MFC88" s="18"/>
      <c r="MFD88" s="18"/>
      <c r="MFE88" s="18"/>
      <c r="MFF88" s="18"/>
      <c r="MFG88" s="18"/>
      <c r="MFH88" s="18"/>
      <c r="MFI88" s="18"/>
      <c r="MFJ88" s="18"/>
      <c r="MFK88" s="18"/>
      <c r="MFL88" s="18"/>
      <c r="MFM88" s="18"/>
      <c r="MFN88" s="18"/>
      <c r="MFO88" s="18"/>
      <c r="MFP88" s="18"/>
      <c r="MFQ88" s="18"/>
      <c r="MFR88" s="18"/>
      <c r="MFS88" s="18"/>
      <c r="MFT88" s="18"/>
      <c r="MFU88" s="18"/>
      <c r="MFV88" s="18"/>
      <c r="MFW88" s="18"/>
      <c r="MFX88" s="18"/>
      <c r="MFY88" s="18"/>
      <c r="MFZ88" s="18"/>
      <c r="MGA88" s="18"/>
      <c r="MGB88" s="18"/>
      <c r="MGC88" s="18"/>
      <c r="MGD88" s="18"/>
      <c r="MGE88" s="18"/>
      <c r="MGF88" s="18"/>
      <c r="MGG88" s="18"/>
      <c r="MGH88" s="18"/>
      <c r="MGI88" s="18"/>
      <c r="MGJ88" s="18"/>
      <c r="MOA88" s="18"/>
      <c r="MOB88" s="18"/>
      <c r="MOC88" s="18"/>
      <c r="MOD88" s="18"/>
      <c r="MOP88" s="18"/>
      <c r="MOQ88" s="18"/>
      <c r="MOR88" s="18"/>
      <c r="MOS88" s="18"/>
      <c r="MOT88" s="18"/>
      <c r="MOU88" s="18"/>
      <c r="MOV88" s="18"/>
      <c r="MOW88" s="18"/>
      <c r="MOX88" s="18"/>
      <c r="MOY88" s="18"/>
      <c r="MOZ88" s="18"/>
      <c r="MPA88" s="18"/>
      <c r="MPB88" s="18"/>
      <c r="MPC88" s="18"/>
      <c r="MPD88" s="18"/>
      <c r="MPE88" s="18"/>
      <c r="MPF88" s="18"/>
      <c r="MPG88" s="18"/>
      <c r="MPH88" s="18"/>
      <c r="MPI88" s="18"/>
      <c r="MPJ88" s="18"/>
      <c r="MPK88" s="18"/>
      <c r="MPL88" s="18"/>
      <c r="MPM88" s="18"/>
      <c r="MPN88" s="18"/>
      <c r="MPO88" s="18"/>
      <c r="MPP88" s="18"/>
      <c r="MPQ88" s="18"/>
      <c r="MPR88" s="18"/>
      <c r="MPS88" s="18"/>
      <c r="MPT88" s="18"/>
      <c r="MPU88" s="18"/>
      <c r="MPV88" s="18"/>
      <c r="MPW88" s="18"/>
      <c r="MPX88" s="18"/>
      <c r="MPY88" s="18"/>
      <c r="MPZ88" s="18"/>
      <c r="MQA88" s="18"/>
      <c r="MQB88" s="18"/>
      <c r="MQC88" s="18"/>
      <c r="MQD88" s="18"/>
      <c r="MQE88" s="18"/>
      <c r="MQF88" s="18"/>
      <c r="MXW88" s="18"/>
      <c r="MXX88" s="18"/>
      <c r="MXY88" s="18"/>
      <c r="MXZ88" s="18"/>
      <c r="MYL88" s="18"/>
      <c r="MYM88" s="18"/>
      <c r="MYN88" s="18"/>
      <c r="MYO88" s="18"/>
      <c r="MYP88" s="18"/>
      <c r="MYQ88" s="18"/>
      <c r="MYR88" s="18"/>
      <c r="MYS88" s="18"/>
      <c r="MYT88" s="18"/>
      <c r="MYU88" s="18"/>
      <c r="MYV88" s="18"/>
      <c r="MYW88" s="18"/>
      <c r="MYX88" s="18"/>
      <c r="MYY88" s="18"/>
      <c r="MYZ88" s="18"/>
      <c r="MZA88" s="18"/>
      <c r="MZB88" s="18"/>
      <c r="MZC88" s="18"/>
      <c r="MZD88" s="18"/>
      <c r="MZE88" s="18"/>
      <c r="MZF88" s="18"/>
      <c r="MZG88" s="18"/>
      <c r="MZH88" s="18"/>
      <c r="MZI88" s="18"/>
      <c r="MZJ88" s="18"/>
      <c r="MZK88" s="18"/>
      <c r="MZL88" s="18"/>
      <c r="MZM88" s="18"/>
      <c r="MZN88" s="18"/>
      <c r="MZO88" s="18"/>
      <c r="MZP88" s="18"/>
      <c r="MZQ88" s="18"/>
      <c r="MZR88" s="18"/>
      <c r="MZS88" s="18"/>
      <c r="MZT88" s="18"/>
      <c r="MZU88" s="18"/>
      <c r="MZV88" s="18"/>
      <c r="MZW88" s="18"/>
      <c r="MZX88" s="18"/>
      <c r="MZY88" s="18"/>
      <c r="MZZ88" s="18"/>
      <c r="NAA88" s="18"/>
      <c r="NAB88" s="18"/>
      <c r="NHS88" s="18"/>
      <c r="NHT88" s="18"/>
      <c r="NHU88" s="18"/>
      <c r="NHV88" s="18"/>
      <c r="NIH88" s="18"/>
      <c r="NII88" s="18"/>
      <c r="NIJ88" s="18"/>
      <c r="NIK88" s="18"/>
      <c r="NIL88" s="18"/>
      <c r="NIM88" s="18"/>
      <c r="NIN88" s="18"/>
      <c r="NIO88" s="18"/>
      <c r="NIP88" s="18"/>
      <c r="NIQ88" s="18"/>
      <c r="NIR88" s="18"/>
      <c r="NIS88" s="18"/>
      <c r="NIT88" s="18"/>
      <c r="NIU88" s="18"/>
      <c r="NIV88" s="18"/>
      <c r="NIW88" s="18"/>
      <c r="NIX88" s="18"/>
      <c r="NIY88" s="18"/>
      <c r="NIZ88" s="18"/>
      <c r="NJA88" s="18"/>
      <c r="NJB88" s="18"/>
      <c r="NJC88" s="18"/>
      <c r="NJD88" s="18"/>
      <c r="NJE88" s="18"/>
      <c r="NJF88" s="18"/>
      <c r="NJG88" s="18"/>
      <c r="NJH88" s="18"/>
      <c r="NJI88" s="18"/>
      <c r="NJJ88" s="18"/>
      <c r="NJK88" s="18"/>
      <c r="NJL88" s="18"/>
      <c r="NJM88" s="18"/>
      <c r="NJN88" s="18"/>
      <c r="NJO88" s="18"/>
      <c r="NJP88" s="18"/>
      <c r="NJQ88" s="18"/>
      <c r="NJR88" s="18"/>
      <c r="NJS88" s="18"/>
      <c r="NJT88" s="18"/>
      <c r="NJU88" s="18"/>
      <c r="NJV88" s="18"/>
      <c r="NJW88" s="18"/>
      <c r="NJX88" s="18"/>
      <c r="NRO88" s="18"/>
      <c r="NRP88" s="18"/>
      <c r="NRQ88" s="18"/>
      <c r="NRR88" s="18"/>
      <c r="NSD88" s="18"/>
      <c r="NSE88" s="18"/>
      <c r="NSF88" s="18"/>
      <c r="NSG88" s="18"/>
      <c r="NSH88" s="18"/>
      <c r="NSI88" s="18"/>
      <c r="NSJ88" s="18"/>
      <c r="NSK88" s="18"/>
      <c r="NSL88" s="18"/>
      <c r="NSM88" s="18"/>
      <c r="NSN88" s="18"/>
      <c r="NSO88" s="18"/>
      <c r="NSP88" s="18"/>
      <c r="NSQ88" s="18"/>
      <c r="NSR88" s="18"/>
      <c r="NSS88" s="18"/>
      <c r="NST88" s="18"/>
      <c r="NSU88" s="18"/>
      <c r="NSV88" s="18"/>
      <c r="NSW88" s="18"/>
      <c r="NSX88" s="18"/>
      <c r="NSY88" s="18"/>
      <c r="NSZ88" s="18"/>
      <c r="NTA88" s="18"/>
      <c r="NTB88" s="18"/>
      <c r="NTC88" s="18"/>
      <c r="NTD88" s="18"/>
      <c r="NTE88" s="18"/>
      <c r="NTF88" s="18"/>
      <c r="NTG88" s="18"/>
      <c r="NTH88" s="18"/>
      <c r="NTI88" s="18"/>
      <c r="NTJ88" s="18"/>
      <c r="NTK88" s="18"/>
      <c r="NTL88" s="18"/>
      <c r="NTM88" s="18"/>
      <c r="NTN88" s="18"/>
      <c r="NTO88" s="18"/>
      <c r="NTP88" s="18"/>
      <c r="NTQ88" s="18"/>
      <c r="NTR88" s="18"/>
      <c r="NTS88" s="18"/>
      <c r="NTT88" s="18"/>
      <c r="OBK88" s="18"/>
      <c r="OBL88" s="18"/>
      <c r="OBM88" s="18"/>
      <c r="OBN88" s="18"/>
      <c r="OBZ88" s="18"/>
      <c r="OCA88" s="18"/>
      <c r="OCB88" s="18"/>
      <c r="OCC88" s="18"/>
      <c r="OCD88" s="18"/>
      <c r="OCE88" s="18"/>
      <c r="OCF88" s="18"/>
      <c r="OCG88" s="18"/>
      <c r="OCH88" s="18"/>
      <c r="OCI88" s="18"/>
      <c r="OCJ88" s="18"/>
      <c r="OCK88" s="18"/>
      <c r="OCL88" s="18"/>
      <c r="OCM88" s="18"/>
      <c r="OCN88" s="18"/>
      <c r="OCO88" s="18"/>
      <c r="OCP88" s="18"/>
      <c r="OCQ88" s="18"/>
      <c r="OCR88" s="18"/>
      <c r="OCS88" s="18"/>
      <c r="OCT88" s="18"/>
      <c r="OCU88" s="18"/>
      <c r="OCV88" s="18"/>
      <c r="OCW88" s="18"/>
      <c r="OCX88" s="18"/>
      <c r="OCY88" s="18"/>
      <c r="OCZ88" s="18"/>
      <c r="ODA88" s="18"/>
      <c r="ODB88" s="18"/>
      <c r="ODC88" s="18"/>
      <c r="ODD88" s="18"/>
      <c r="ODE88" s="18"/>
      <c r="ODF88" s="18"/>
      <c r="ODG88" s="18"/>
      <c r="ODH88" s="18"/>
      <c r="ODI88" s="18"/>
      <c r="ODJ88" s="18"/>
      <c r="ODK88" s="18"/>
      <c r="ODL88" s="18"/>
      <c r="ODM88" s="18"/>
      <c r="ODN88" s="18"/>
      <c r="ODO88" s="18"/>
      <c r="ODP88" s="18"/>
      <c r="OLG88" s="18"/>
      <c r="OLH88" s="18"/>
      <c r="OLI88" s="18"/>
      <c r="OLJ88" s="18"/>
      <c r="OLV88" s="18"/>
      <c r="OLW88" s="18"/>
      <c r="OLX88" s="18"/>
      <c r="OLY88" s="18"/>
      <c r="OLZ88" s="18"/>
      <c r="OMA88" s="18"/>
      <c r="OMB88" s="18"/>
      <c r="OMC88" s="18"/>
      <c r="OMD88" s="18"/>
      <c r="OME88" s="18"/>
      <c r="OMF88" s="18"/>
      <c r="OMG88" s="18"/>
      <c r="OMH88" s="18"/>
      <c r="OMI88" s="18"/>
      <c r="OMJ88" s="18"/>
      <c r="OMK88" s="18"/>
      <c r="OML88" s="18"/>
      <c r="OMM88" s="18"/>
      <c r="OMN88" s="18"/>
      <c r="OMO88" s="18"/>
      <c r="OMP88" s="18"/>
      <c r="OMQ88" s="18"/>
      <c r="OMR88" s="18"/>
      <c r="OMS88" s="18"/>
      <c r="OMT88" s="18"/>
      <c r="OMU88" s="18"/>
      <c r="OMV88" s="18"/>
      <c r="OMW88" s="18"/>
      <c r="OMX88" s="18"/>
      <c r="OMY88" s="18"/>
      <c r="OMZ88" s="18"/>
      <c r="ONA88" s="18"/>
      <c r="ONB88" s="18"/>
      <c r="ONC88" s="18"/>
      <c r="OND88" s="18"/>
      <c r="ONE88" s="18"/>
      <c r="ONF88" s="18"/>
      <c r="ONG88" s="18"/>
      <c r="ONH88" s="18"/>
      <c r="ONI88" s="18"/>
      <c r="ONJ88" s="18"/>
      <c r="ONK88" s="18"/>
      <c r="ONL88" s="18"/>
      <c r="OVC88" s="18"/>
      <c r="OVD88" s="18"/>
      <c r="OVE88" s="18"/>
      <c r="OVF88" s="18"/>
      <c r="OVR88" s="18"/>
      <c r="OVS88" s="18"/>
      <c r="OVT88" s="18"/>
      <c r="OVU88" s="18"/>
      <c r="OVV88" s="18"/>
      <c r="OVW88" s="18"/>
      <c r="OVX88" s="18"/>
      <c r="OVY88" s="18"/>
      <c r="OVZ88" s="18"/>
      <c r="OWA88" s="18"/>
      <c r="OWB88" s="18"/>
      <c r="OWC88" s="18"/>
      <c r="OWD88" s="18"/>
      <c r="OWE88" s="18"/>
      <c r="OWF88" s="18"/>
      <c r="OWG88" s="18"/>
      <c r="OWH88" s="18"/>
      <c r="OWI88" s="18"/>
      <c r="OWJ88" s="18"/>
      <c r="OWK88" s="18"/>
      <c r="OWL88" s="18"/>
      <c r="OWM88" s="18"/>
      <c r="OWN88" s="18"/>
      <c r="OWO88" s="18"/>
      <c r="OWP88" s="18"/>
      <c r="OWQ88" s="18"/>
      <c r="OWR88" s="18"/>
      <c r="OWS88" s="18"/>
      <c r="OWT88" s="18"/>
      <c r="OWU88" s="18"/>
      <c r="OWV88" s="18"/>
      <c r="OWW88" s="18"/>
      <c r="OWX88" s="18"/>
      <c r="OWY88" s="18"/>
      <c r="OWZ88" s="18"/>
      <c r="OXA88" s="18"/>
      <c r="OXB88" s="18"/>
      <c r="OXC88" s="18"/>
      <c r="OXD88" s="18"/>
      <c r="OXE88" s="18"/>
      <c r="OXF88" s="18"/>
      <c r="OXG88" s="18"/>
      <c r="OXH88" s="18"/>
      <c r="PEY88" s="18"/>
      <c r="PEZ88" s="18"/>
      <c r="PFA88" s="18"/>
      <c r="PFB88" s="18"/>
      <c r="PFN88" s="18"/>
      <c r="PFO88" s="18"/>
      <c r="PFP88" s="18"/>
      <c r="PFQ88" s="18"/>
      <c r="PFR88" s="18"/>
      <c r="PFS88" s="18"/>
      <c r="PFT88" s="18"/>
      <c r="PFU88" s="18"/>
      <c r="PFV88" s="18"/>
      <c r="PFW88" s="18"/>
      <c r="PFX88" s="18"/>
      <c r="PFY88" s="18"/>
      <c r="PFZ88" s="18"/>
      <c r="PGA88" s="18"/>
      <c r="PGB88" s="18"/>
      <c r="PGC88" s="18"/>
      <c r="PGD88" s="18"/>
      <c r="PGE88" s="18"/>
      <c r="PGF88" s="18"/>
      <c r="PGG88" s="18"/>
      <c r="PGH88" s="18"/>
      <c r="PGI88" s="18"/>
      <c r="PGJ88" s="18"/>
      <c r="PGK88" s="18"/>
      <c r="PGL88" s="18"/>
      <c r="PGM88" s="18"/>
      <c r="PGN88" s="18"/>
      <c r="PGO88" s="18"/>
      <c r="PGP88" s="18"/>
      <c r="PGQ88" s="18"/>
      <c r="PGR88" s="18"/>
      <c r="PGS88" s="18"/>
      <c r="PGT88" s="18"/>
      <c r="PGU88" s="18"/>
      <c r="PGV88" s="18"/>
      <c r="PGW88" s="18"/>
      <c r="PGX88" s="18"/>
      <c r="PGY88" s="18"/>
      <c r="PGZ88" s="18"/>
      <c r="PHA88" s="18"/>
      <c r="PHB88" s="18"/>
      <c r="PHC88" s="18"/>
      <c r="PHD88" s="18"/>
      <c r="POU88" s="18"/>
      <c r="POV88" s="18"/>
      <c r="POW88" s="18"/>
      <c r="POX88" s="18"/>
      <c r="PPJ88" s="18"/>
      <c r="PPK88" s="18"/>
      <c r="PPL88" s="18"/>
      <c r="PPM88" s="18"/>
      <c r="PPN88" s="18"/>
      <c r="PPO88" s="18"/>
      <c r="PPP88" s="18"/>
      <c r="PPQ88" s="18"/>
      <c r="PPR88" s="18"/>
      <c r="PPS88" s="18"/>
      <c r="PPT88" s="18"/>
      <c r="PPU88" s="18"/>
      <c r="PPV88" s="18"/>
      <c r="PPW88" s="18"/>
      <c r="PPX88" s="18"/>
      <c r="PPY88" s="18"/>
      <c r="PPZ88" s="18"/>
      <c r="PQA88" s="18"/>
      <c r="PQB88" s="18"/>
      <c r="PQC88" s="18"/>
      <c r="PQD88" s="18"/>
      <c r="PQE88" s="18"/>
      <c r="PQF88" s="18"/>
      <c r="PQG88" s="18"/>
      <c r="PQH88" s="18"/>
      <c r="PQI88" s="18"/>
      <c r="PQJ88" s="18"/>
      <c r="PQK88" s="18"/>
      <c r="PQL88" s="18"/>
      <c r="PQM88" s="18"/>
      <c r="PQN88" s="18"/>
      <c r="PQO88" s="18"/>
      <c r="PQP88" s="18"/>
      <c r="PQQ88" s="18"/>
      <c r="PQR88" s="18"/>
      <c r="PQS88" s="18"/>
      <c r="PQT88" s="18"/>
      <c r="PQU88" s="18"/>
      <c r="PQV88" s="18"/>
      <c r="PQW88" s="18"/>
      <c r="PQX88" s="18"/>
      <c r="PQY88" s="18"/>
      <c r="PQZ88" s="18"/>
      <c r="PYQ88" s="18"/>
      <c r="PYR88" s="18"/>
      <c r="PYS88" s="18"/>
      <c r="PYT88" s="18"/>
      <c r="PZF88" s="18"/>
      <c r="PZG88" s="18"/>
      <c r="PZH88" s="18"/>
      <c r="PZI88" s="18"/>
      <c r="PZJ88" s="18"/>
      <c r="PZK88" s="18"/>
      <c r="PZL88" s="18"/>
      <c r="PZM88" s="18"/>
      <c r="PZN88" s="18"/>
      <c r="PZO88" s="18"/>
      <c r="PZP88" s="18"/>
      <c r="PZQ88" s="18"/>
      <c r="PZR88" s="18"/>
      <c r="PZS88" s="18"/>
      <c r="PZT88" s="18"/>
      <c r="PZU88" s="18"/>
      <c r="PZV88" s="18"/>
      <c r="PZW88" s="18"/>
      <c r="PZX88" s="18"/>
      <c r="PZY88" s="18"/>
      <c r="PZZ88" s="18"/>
      <c r="QAA88" s="18"/>
      <c r="QAB88" s="18"/>
      <c r="QAC88" s="18"/>
      <c r="QAD88" s="18"/>
      <c r="QAE88" s="18"/>
      <c r="QAF88" s="18"/>
      <c r="QAG88" s="18"/>
      <c r="QAH88" s="18"/>
      <c r="QAI88" s="18"/>
      <c r="QAJ88" s="18"/>
      <c r="QAK88" s="18"/>
      <c r="QAL88" s="18"/>
      <c r="QAM88" s="18"/>
      <c r="QAN88" s="18"/>
      <c r="QAO88" s="18"/>
      <c r="QAP88" s="18"/>
      <c r="QAQ88" s="18"/>
      <c r="QAR88" s="18"/>
      <c r="QAS88" s="18"/>
      <c r="QAT88" s="18"/>
      <c r="QAU88" s="18"/>
      <c r="QAV88" s="18"/>
      <c r="QIM88" s="18"/>
      <c r="QIN88" s="18"/>
      <c r="QIO88" s="18"/>
      <c r="QIP88" s="18"/>
      <c r="QJB88" s="18"/>
      <c r="QJC88" s="18"/>
      <c r="QJD88" s="18"/>
      <c r="QJE88" s="18"/>
      <c r="QJF88" s="18"/>
      <c r="QJG88" s="18"/>
      <c r="QJH88" s="18"/>
      <c r="QJI88" s="18"/>
      <c r="QJJ88" s="18"/>
      <c r="QJK88" s="18"/>
      <c r="QJL88" s="18"/>
      <c r="QJM88" s="18"/>
      <c r="QJN88" s="18"/>
      <c r="QJO88" s="18"/>
      <c r="QJP88" s="18"/>
      <c r="QJQ88" s="18"/>
      <c r="QJR88" s="18"/>
      <c r="QJS88" s="18"/>
      <c r="QJT88" s="18"/>
      <c r="QJU88" s="18"/>
      <c r="QJV88" s="18"/>
      <c r="QJW88" s="18"/>
      <c r="QJX88" s="18"/>
      <c r="QJY88" s="18"/>
      <c r="QJZ88" s="18"/>
      <c r="QKA88" s="18"/>
      <c r="QKB88" s="18"/>
      <c r="QKC88" s="18"/>
      <c r="QKD88" s="18"/>
      <c r="QKE88" s="18"/>
      <c r="QKF88" s="18"/>
      <c r="QKG88" s="18"/>
      <c r="QKH88" s="18"/>
      <c r="QKI88" s="18"/>
      <c r="QKJ88" s="18"/>
      <c r="QKK88" s="18"/>
      <c r="QKL88" s="18"/>
      <c r="QKM88" s="18"/>
      <c r="QKN88" s="18"/>
      <c r="QKO88" s="18"/>
      <c r="QKP88" s="18"/>
      <c r="QKQ88" s="18"/>
      <c r="QKR88" s="18"/>
      <c r="QSI88" s="18"/>
      <c r="QSJ88" s="18"/>
      <c r="QSK88" s="18"/>
      <c r="QSL88" s="18"/>
      <c r="QSX88" s="18"/>
      <c r="QSY88" s="18"/>
      <c r="QSZ88" s="18"/>
      <c r="QTA88" s="18"/>
      <c r="QTB88" s="18"/>
      <c r="QTC88" s="18"/>
      <c r="QTD88" s="18"/>
      <c r="QTE88" s="18"/>
      <c r="QTF88" s="18"/>
      <c r="QTG88" s="18"/>
      <c r="QTH88" s="18"/>
      <c r="QTI88" s="18"/>
      <c r="QTJ88" s="18"/>
      <c r="QTK88" s="18"/>
      <c r="QTL88" s="18"/>
      <c r="QTM88" s="18"/>
      <c r="QTN88" s="18"/>
      <c r="QTO88" s="18"/>
      <c r="QTP88" s="18"/>
      <c r="QTQ88" s="18"/>
      <c r="QTR88" s="18"/>
      <c r="QTS88" s="18"/>
      <c r="QTT88" s="18"/>
      <c r="QTU88" s="18"/>
      <c r="QTV88" s="18"/>
      <c r="QTW88" s="18"/>
      <c r="QTX88" s="18"/>
      <c r="QTY88" s="18"/>
      <c r="QTZ88" s="18"/>
      <c r="QUA88" s="18"/>
      <c r="QUB88" s="18"/>
      <c r="QUC88" s="18"/>
      <c r="QUD88" s="18"/>
      <c r="QUE88" s="18"/>
      <c r="QUF88" s="18"/>
      <c r="QUG88" s="18"/>
      <c r="QUH88" s="18"/>
      <c r="QUI88" s="18"/>
      <c r="QUJ88" s="18"/>
      <c r="QUK88" s="18"/>
      <c r="QUL88" s="18"/>
      <c r="QUM88" s="18"/>
      <c r="QUN88" s="18"/>
      <c r="RCE88" s="18"/>
      <c r="RCF88" s="18"/>
      <c r="RCG88" s="18"/>
      <c r="RCH88" s="18"/>
      <c r="RCT88" s="18"/>
      <c r="RCU88" s="18"/>
      <c r="RCV88" s="18"/>
      <c r="RCW88" s="18"/>
      <c r="RCX88" s="18"/>
      <c r="RCY88" s="18"/>
      <c r="RCZ88" s="18"/>
      <c r="RDA88" s="18"/>
      <c r="RDB88" s="18"/>
      <c r="RDC88" s="18"/>
      <c r="RDD88" s="18"/>
      <c r="RDE88" s="18"/>
      <c r="RDF88" s="18"/>
      <c r="RDG88" s="18"/>
      <c r="RDH88" s="18"/>
      <c r="RDI88" s="18"/>
      <c r="RDJ88" s="18"/>
      <c r="RDK88" s="18"/>
      <c r="RDL88" s="18"/>
      <c r="RDM88" s="18"/>
      <c r="RDN88" s="18"/>
      <c r="RDO88" s="18"/>
      <c r="RDP88" s="18"/>
      <c r="RDQ88" s="18"/>
      <c r="RDR88" s="18"/>
      <c r="RDS88" s="18"/>
      <c r="RDT88" s="18"/>
      <c r="RDU88" s="18"/>
      <c r="RDV88" s="18"/>
      <c r="RDW88" s="18"/>
      <c r="RDX88" s="18"/>
      <c r="RDY88" s="18"/>
      <c r="RDZ88" s="18"/>
      <c r="REA88" s="18"/>
      <c r="REB88" s="18"/>
      <c r="REC88" s="18"/>
      <c r="RED88" s="18"/>
      <c r="REE88" s="18"/>
      <c r="REF88" s="18"/>
      <c r="REG88" s="18"/>
      <c r="REH88" s="18"/>
      <c r="REI88" s="18"/>
      <c r="REJ88" s="18"/>
      <c r="RMA88" s="18"/>
      <c r="RMB88" s="18"/>
      <c r="RMC88" s="18"/>
      <c r="RMD88" s="18"/>
      <c r="RMP88" s="18"/>
      <c r="RMQ88" s="18"/>
      <c r="RMR88" s="18"/>
      <c r="RMS88" s="18"/>
      <c r="RMT88" s="18"/>
      <c r="RMU88" s="18"/>
      <c r="RMV88" s="18"/>
      <c r="RMW88" s="18"/>
      <c r="RMX88" s="18"/>
      <c r="RMY88" s="18"/>
      <c r="RMZ88" s="18"/>
      <c r="RNA88" s="18"/>
      <c r="RNB88" s="18"/>
      <c r="RNC88" s="18"/>
      <c r="RND88" s="18"/>
      <c r="RNE88" s="18"/>
      <c r="RNF88" s="18"/>
      <c r="RNG88" s="18"/>
      <c r="RNH88" s="18"/>
      <c r="RNI88" s="18"/>
      <c r="RNJ88" s="18"/>
      <c r="RNK88" s="18"/>
      <c r="RNL88" s="18"/>
      <c r="RNM88" s="18"/>
      <c r="RNN88" s="18"/>
      <c r="RNO88" s="18"/>
      <c r="RNP88" s="18"/>
      <c r="RNQ88" s="18"/>
      <c r="RNR88" s="18"/>
      <c r="RNS88" s="18"/>
      <c r="RNT88" s="18"/>
      <c r="RNU88" s="18"/>
      <c r="RNV88" s="18"/>
      <c r="RNW88" s="18"/>
      <c r="RNX88" s="18"/>
      <c r="RNY88" s="18"/>
      <c r="RNZ88" s="18"/>
      <c r="ROA88" s="18"/>
      <c r="ROB88" s="18"/>
      <c r="ROC88" s="18"/>
      <c r="ROD88" s="18"/>
      <c r="ROE88" s="18"/>
      <c r="ROF88" s="18"/>
      <c r="RVW88" s="18"/>
      <c r="RVX88" s="18"/>
      <c r="RVY88" s="18"/>
      <c r="RVZ88" s="18"/>
      <c r="RWL88" s="18"/>
      <c r="RWM88" s="18"/>
      <c r="RWN88" s="18"/>
      <c r="RWO88" s="18"/>
      <c r="RWP88" s="18"/>
      <c r="RWQ88" s="18"/>
      <c r="RWR88" s="18"/>
      <c r="RWS88" s="18"/>
      <c r="RWT88" s="18"/>
      <c r="RWU88" s="18"/>
      <c r="RWV88" s="18"/>
      <c r="RWW88" s="18"/>
      <c r="RWX88" s="18"/>
      <c r="RWY88" s="18"/>
      <c r="RWZ88" s="18"/>
      <c r="RXA88" s="18"/>
      <c r="RXB88" s="18"/>
      <c r="RXC88" s="18"/>
      <c r="RXD88" s="18"/>
      <c r="RXE88" s="18"/>
      <c r="RXF88" s="18"/>
      <c r="RXG88" s="18"/>
      <c r="RXH88" s="18"/>
      <c r="RXI88" s="18"/>
      <c r="RXJ88" s="18"/>
      <c r="RXK88" s="18"/>
      <c r="RXL88" s="18"/>
      <c r="RXM88" s="18"/>
      <c r="RXN88" s="18"/>
      <c r="RXO88" s="18"/>
      <c r="RXP88" s="18"/>
      <c r="RXQ88" s="18"/>
      <c r="RXR88" s="18"/>
      <c r="RXS88" s="18"/>
      <c r="RXT88" s="18"/>
      <c r="RXU88" s="18"/>
      <c r="RXV88" s="18"/>
      <c r="RXW88" s="18"/>
      <c r="RXX88" s="18"/>
      <c r="RXY88" s="18"/>
      <c r="RXZ88" s="18"/>
      <c r="RYA88" s="18"/>
      <c r="RYB88" s="18"/>
      <c r="SFS88" s="18"/>
      <c r="SFT88" s="18"/>
      <c r="SFU88" s="18"/>
      <c r="SFV88" s="18"/>
      <c r="SGH88" s="18"/>
      <c r="SGI88" s="18"/>
      <c r="SGJ88" s="18"/>
      <c r="SGK88" s="18"/>
      <c r="SGL88" s="18"/>
      <c r="SGM88" s="18"/>
      <c r="SGN88" s="18"/>
      <c r="SGO88" s="18"/>
      <c r="SGP88" s="18"/>
      <c r="SGQ88" s="18"/>
      <c r="SGR88" s="18"/>
      <c r="SGS88" s="18"/>
      <c r="SGT88" s="18"/>
      <c r="SGU88" s="18"/>
      <c r="SGV88" s="18"/>
      <c r="SGW88" s="18"/>
      <c r="SGX88" s="18"/>
      <c r="SGY88" s="18"/>
      <c r="SGZ88" s="18"/>
      <c r="SHA88" s="18"/>
      <c r="SHB88" s="18"/>
      <c r="SHC88" s="18"/>
      <c r="SHD88" s="18"/>
      <c r="SHE88" s="18"/>
      <c r="SHF88" s="18"/>
      <c r="SHG88" s="18"/>
      <c r="SHH88" s="18"/>
      <c r="SHI88" s="18"/>
      <c r="SHJ88" s="18"/>
      <c r="SHK88" s="18"/>
      <c r="SHL88" s="18"/>
      <c r="SHM88" s="18"/>
      <c r="SHN88" s="18"/>
      <c r="SHO88" s="18"/>
      <c r="SHP88" s="18"/>
      <c r="SHQ88" s="18"/>
      <c r="SHR88" s="18"/>
      <c r="SHS88" s="18"/>
      <c r="SHT88" s="18"/>
      <c r="SHU88" s="18"/>
      <c r="SHV88" s="18"/>
      <c r="SHW88" s="18"/>
      <c r="SHX88" s="18"/>
      <c r="SPO88" s="18"/>
      <c r="SPP88" s="18"/>
      <c r="SPQ88" s="18"/>
      <c r="SPR88" s="18"/>
      <c r="SQD88" s="18"/>
      <c r="SQE88" s="18"/>
      <c r="SQF88" s="18"/>
      <c r="SQG88" s="18"/>
      <c r="SQH88" s="18"/>
      <c r="SQI88" s="18"/>
      <c r="SQJ88" s="18"/>
      <c r="SQK88" s="18"/>
      <c r="SQL88" s="18"/>
      <c r="SQM88" s="18"/>
      <c r="SQN88" s="18"/>
      <c r="SQO88" s="18"/>
      <c r="SQP88" s="18"/>
      <c r="SQQ88" s="18"/>
      <c r="SQR88" s="18"/>
      <c r="SQS88" s="18"/>
      <c r="SQT88" s="18"/>
      <c r="SQU88" s="18"/>
      <c r="SQV88" s="18"/>
      <c r="SQW88" s="18"/>
      <c r="SQX88" s="18"/>
      <c r="SQY88" s="18"/>
      <c r="SQZ88" s="18"/>
      <c r="SRA88" s="18"/>
      <c r="SRB88" s="18"/>
      <c r="SRC88" s="18"/>
      <c r="SRD88" s="18"/>
      <c r="SRE88" s="18"/>
      <c r="SRF88" s="18"/>
      <c r="SRG88" s="18"/>
      <c r="SRH88" s="18"/>
      <c r="SRI88" s="18"/>
      <c r="SRJ88" s="18"/>
      <c r="SRK88" s="18"/>
      <c r="SRL88" s="18"/>
      <c r="SRM88" s="18"/>
      <c r="SRN88" s="18"/>
      <c r="SRO88" s="18"/>
      <c r="SRP88" s="18"/>
      <c r="SRQ88" s="18"/>
      <c r="SRR88" s="18"/>
      <c r="SRS88" s="18"/>
      <c r="SRT88" s="18"/>
      <c r="SZK88" s="18"/>
      <c r="SZL88" s="18"/>
      <c r="SZM88" s="18"/>
      <c r="SZN88" s="18"/>
      <c r="SZZ88" s="18"/>
      <c r="TAA88" s="18"/>
      <c r="TAB88" s="18"/>
      <c r="TAC88" s="18"/>
      <c r="TAD88" s="18"/>
      <c r="TAE88" s="18"/>
      <c r="TAF88" s="18"/>
      <c r="TAG88" s="18"/>
      <c r="TAH88" s="18"/>
      <c r="TAI88" s="18"/>
      <c r="TAJ88" s="18"/>
      <c r="TAK88" s="18"/>
      <c r="TAL88" s="18"/>
      <c r="TAM88" s="18"/>
      <c r="TAN88" s="18"/>
      <c r="TAO88" s="18"/>
      <c r="TAP88" s="18"/>
      <c r="TAQ88" s="18"/>
      <c r="TAR88" s="18"/>
      <c r="TAS88" s="18"/>
      <c r="TAT88" s="18"/>
      <c r="TAU88" s="18"/>
      <c r="TAV88" s="18"/>
      <c r="TAW88" s="18"/>
      <c r="TAX88" s="18"/>
      <c r="TAY88" s="18"/>
      <c r="TAZ88" s="18"/>
      <c r="TBA88" s="18"/>
      <c r="TBB88" s="18"/>
      <c r="TBC88" s="18"/>
      <c r="TBD88" s="18"/>
      <c r="TBE88" s="18"/>
      <c r="TBF88" s="18"/>
      <c r="TBG88" s="18"/>
      <c r="TBH88" s="18"/>
      <c r="TBI88" s="18"/>
      <c r="TBJ88" s="18"/>
      <c r="TBK88" s="18"/>
      <c r="TBL88" s="18"/>
      <c r="TBM88" s="18"/>
      <c r="TBN88" s="18"/>
      <c r="TBO88" s="18"/>
      <c r="TBP88" s="18"/>
      <c r="TJG88" s="18"/>
      <c r="TJH88" s="18"/>
      <c r="TJI88" s="18"/>
      <c r="TJJ88" s="18"/>
      <c r="TJV88" s="18"/>
      <c r="TJW88" s="18"/>
      <c r="TJX88" s="18"/>
      <c r="TJY88" s="18"/>
      <c r="TJZ88" s="18"/>
      <c r="TKA88" s="18"/>
      <c r="TKB88" s="18"/>
      <c r="TKC88" s="18"/>
      <c r="TKD88" s="18"/>
      <c r="TKE88" s="18"/>
      <c r="TKF88" s="18"/>
      <c r="TKG88" s="18"/>
      <c r="TKH88" s="18"/>
      <c r="TKI88" s="18"/>
      <c r="TKJ88" s="18"/>
      <c r="TKK88" s="18"/>
      <c r="TKL88" s="18"/>
      <c r="TKM88" s="18"/>
      <c r="TKN88" s="18"/>
      <c r="TKO88" s="18"/>
      <c r="TKP88" s="18"/>
      <c r="TKQ88" s="18"/>
      <c r="TKR88" s="18"/>
      <c r="TKS88" s="18"/>
      <c r="TKT88" s="18"/>
      <c r="TKU88" s="18"/>
      <c r="TKV88" s="18"/>
      <c r="TKW88" s="18"/>
      <c r="TKX88" s="18"/>
      <c r="TKY88" s="18"/>
      <c r="TKZ88" s="18"/>
      <c r="TLA88" s="18"/>
      <c r="TLB88" s="18"/>
      <c r="TLC88" s="18"/>
      <c r="TLD88" s="18"/>
      <c r="TLE88" s="18"/>
      <c r="TLF88" s="18"/>
      <c r="TLG88" s="18"/>
      <c r="TLH88" s="18"/>
      <c r="TLI88" s="18"/>
      <c r="TLJ88" s="18"/>
      <c r="TLK88" s="18"/>
      <c r="TLL88" s="18"/>
      <c r="TTC88" s="18"/>
      <c r="TTD88" s="18"/>
      <c r="TTE88" s="18"/>
      <c r="TTF88" s="18"/>
      <c r="TTR88" s="18"/>
      <c r="TTS88" s="18"/>
      <c r="TTT88" s="18"/>
      <c r="TTU88" s="18"/>
      <c r="TTV88" s="18"/>
      <c r="TTW88" s="18"/>
      <c r="TTX88" s="18"/>
      <c r="TTY88" s="18"/>
      <c r="TTZ88" s="18"/>
      <c r="TUA88" s="18"/>
      <c r="TUB88" s="18"/>
      <c r="TUC88" s="18"/>
      <c r="TUD88" s="18"/>
      <c r="TUE88" s="18"/>
      <c r="TUF88" s="18"/>
      <c r="TUG88" s="18"/>
      <c r="TUH88" s="18"/>
      <c r="TUI88" s="18"/>
      <c r="TUJ88" s="18"/>
      <c r="TUK88" s="18"/>
      <c r="TUL88" s="18"/>
      <c r="TUM88" s="18"/>
      <c r="TUN88" s="18"/>
      <c r="TUO88" s="18"/>
      <c r="TUP88" s="18"/>
      <c r="TUQ88" s="18"/>
      <c r="TUR88" s="18"/>
      <c r="TUS88" s="18"/>
      <c r="TUT88" s="18"/>
      <c r="TUU88" s="18"/>
      <c r="TUV88" s="18"/>
      <c r="TUW88" s="18"/>
      <c r="TUX88" s="18"/>
      <c r="TUY88" s="18"/>
      <c r="TUZ88" s="18"/>
      <c r="TVA88" s="18"/>
      <c r="TVB88" s="18"/>
      <c r="TVC88" s="18"/>
      <c r="TVD88" s="18"/>
      <c r="TVE88" s="18"/>
      <c r="TVF88" s="18"/>
      <c r="TVG88" s="18"/>
      <c r="TVH88" s="18"/>
      <c r="UCY88" s="18"/>
      <c r="UCZ88" s="18"/>
      <c r="UDA88" s="18"/>
      <c r="UDB88" s="18"/>
      <c r="UDN88" s="18"/>
      <c r="UDO88" s="18"/>
      <c r="UDP88" s="18"/>
      <c r="UDQ88" s="18"/>
      <c r="UDR88" s="18"/>
      <c r="UDS88" s="18"/>
      <c r="UDT88" s="18"/>
      <c r="UDU88" s="18"/>
      <c r="UDV88" s="18"/>
      <c r="UDW88" s="18"/>
      <c r="UDX88" s="18"/>
      <c r="UDY88" s="18"/>
      <c r="UDZ88" s="18"/>
      <c r="UEA88" s="18"/>
      <c r="UEB88" s="18"/>
      <c r="UEC88" s="18"/>
      <c r="UED88" s="18"/>
      <c r="UEE88" s="18"/>
      <c r="UEF88" s="18"/>
      <c r="UEG88" s="18"/>
      <c r="UEH88" s="18"/>
      <c r="UEI88" s="18"/>
      <c r="UEJ88" s="18"/>
      <c r="UEK88" s="18"/>
      <c r="UEL88" s="18"/>
      <c r="UEM88" s="18"/>
      <c r="UEN88" s="18"/>
      <c r="UEO88" s="18"/>
      <c r="UEP88" s="18"/>
      <c r="UEQ88" s="18"/>
      <c r="UER88" s="18"/>
      <c r="UES88" s="18"/>
      <c r="UET88" s="18"/>
      <c r="UEU88" s="18"/>
      <c r="UEV88" s="18"/>
      <c r="UEW88" s="18"/>
      <c r="UEX88" s="18"/>
      <c r="UEY88" s="18"/>
      <c r="UEZ88" s="18"/>
      <c r="UFA88" s="18"/>
      <c r="UFB88" s="18"/>
      <c r="UFC88" s="18"/>
      <c r="UFD88" s="18"/>
      <c r="UMU88" s="18"/>
      <c r="UMV88" s="18"/>
      <c r="UMW88" s="18"/>
      <c r="UMX88" s="18"/>
      <c r="UNJ88" s="18"/>
      <c r="UNK88" s="18"/>
      <c r="UNL88" s="18"/>
      <c r="UNM88" s="18"/>
      <c r="UNN88" s="18"/>
      <c r="UNO88" s="18"/>
      <c r="UNP88" s="18"/>
      <c r="UNQ88" s="18"/>
      <c r="UNR88" s="18"/>
      <c r="UNS88" s="18"/>
      <c r="UNT88" s="18"/>
      <c r="UNU88" s="18"/>
      <c r="UNV88" s="18"/>
      <c r="UNW88" s="18"/>
      <c r="UNX88" s="18"/>
      <c r="UNY88" s="18"/>
      <c r="UNZ88" s="18"/>
      <c r="UOA88" s="18"/>
      <c r="UOB88" s="18"/>
      <c r="UOC88" s="18"/>
      <c r="UOD88" s="18"/>
      <c r="UOE88" s="18"/>
      <c r="UOF88" s="18"/>
      <c r="UOG88" s="18"/>
      <c r="UOH88" s="18"/>
      <c r="UOI88" s="18"/>
      <c r="UOJ88" s="18"/>
      <c r="UOK88" s="18"/>
      <c r="UOL88" s="18"/>
      <c r="UOM88" s="18"/>
      <c r="UON88" s="18"/>
      <c r="UOO88" s="18"/>
      <c r="UOP88" s="18"/>
      <c r="UOQ88" s="18"/>
      <c r="UOR88" s="18"/>
      <c r="UOS88" s="18"/>
      <c r="UOT88" s="18"/>
      <c r="UOU88" s="18"/>
      <c r="UOV88" s="18"/>
      <c r="UOW88" s="18"/>
      <c r="UOX88" s="18"/>
      <c r="UOY88" s="18"/>
      <c r="UOZ88" s="18"/>
      <c r="UWQ88" s="18"/>
      <c r="UWR88" s="18"/>
      <c r="UWS88" s="18"/>
      <c r="UWT88" s="18"/>
      <c r="UXF88" s="18"/>
      <c r="UXG88" s="18"/>
      <c r="UXH88" s="18"/>
      <c r="UXI88" s="18"/>
      <c r="UXJ88" s="18"/>
      <c r="UXK88" s="18"/>
      <c r="UXL88" s="18"/>
      <c r="UXM88" s="18"/>
      <c r="UXN88" s="18"/>
      <c r="UXO88" s="18"/>
      <c r="UXP88" s="18"/>
      <c r="UXQ88" s="18"/>
      <c r="UXR88" s="18"/>
      <c r="UXS88" s="18"/>
      <c r="UXT88" s="18"/>
      <c r="UXU88" s="18"/>
      <c r="UXV88" s="18"/>
      <c r="UXW88" s="18"/>
      <c r="UXX88" s="18"/>
      <c r="UXY88" s="18"/>
      <c r="UXZ88" s="18"/>
      <c r="UYA88" s="18"/>
      <c r="UYB88" s="18"/>
      <c r="UYC88" s="18"/>
      <c r="UYD88" s="18"/>
      <c r="UYE88" s="18"/>
      <c r="UYF88" s="18"/>
      <c r="UYG88" s="18"/>
      <c r="UYH88" s="18"/>
      <c r="UYI88" s="18"/>
      <c r="UYJ88" s="18"/>
      <c r="UYK88" s="18"/>
      <c r="UYL88" s="18"/>
      <c r="UYM88" s="18"/>
      <c r="UYN88" s="18"/>
      <c r="UYO88" s="18"/>
      <c r="UYP88" s="18"/>
      <c r="UYQ88" s="18"/>
      <c r="UYR88" s="18"/>
      <c r="UYS88" s="18"/>
      <c r="UYT88" s="18"/>
      <c r="UYU88" s="18"/>
      <c r="UYV88" s="18"/>
      <c r="VGM88" s="18"/>
      <c r="VGN88" s="18"/>
      <c r="VGO88" s="18"/>
      <c r="VGP88" s="18"/>
      <c r="VHB88" s="18"/>
      <c r="VHC88" s="18"/>
      <c r="VHD88" s="18"/>
      <c r="VHE88" s="18"/>
      <c r="VHF88" s="18"/>
      <c r="VHG88" s="18"/>
      <c r="VHH88" s="18"/>
      <c r="VHI88" s="18"/>
      <c r="VHJ88" s="18"/>
      <c r="VHK88" s="18"/>
      <c r="VHL88" s="18"/>
      <c r="VHM88" s="18"/>
      <c r="VHN88" s="18"/>
      <c r="VHO88" s="18"/>
      <c r="VHP88" s="18"/>
      <c r="VHQ88" s="18"/>
      <c r="VHR88" s="18"/>
      <c r="VHS88" s="18"/>
      <c r="VHT88" s="18"/>
      <c r="VHU88" s="18"/>
      <c r="VHV88" s="18"/>
      <c r="VHW88" s="18"/>
      <c r="VHX88" s="18"/>
      <c r="VHY88" s="18"/>
      <c r="VHZ88" s="18"/>
      <c r="VIA88" s="18"/>
      <c r="VIB88" s="18"/>
      <c r="VIC88" s="18"/>
      <c r="VID88" s="18"/>
      <c r="VIE88" s="18"/>
      <c r="VIF88" s="18"/>
      <c r="VIG88" s="18"/>
      <c r="VIH88" s="18"/>
      <c r="VII88" s="18"/>
      <c r="VIJ88" s="18"/>
      <c r="VIK88" s="18"/>
      <c r="VIL88" s="18"/>
      <c r="VIM88" s="18"/>
      <c r="VIN88" s="18"/>
      <c r="VIO88" s="18"/>
      <c r="VIP88" s="18"/>
      <c r="VIQ88" s="18"/>
      <c r="VIR88" s="18"/>
      <c r="VQI88" s="18"/>
      <c r="VQJ88" s="18"/>
      <c r="VQK88" s="18"/>
      <c r="VQL88" s="18"/>
      <c r="VQX88" s="18"/>
      <c r="VQY88" s="18"/>
      <c r="VQZ88" s="18"/>
      <c r="VRA88" s="18"/>
      <c r="VRB88" s="18"/>
      <c r="VRC88" s="18"/>
      <c r="VRD88" s="18"/>
      <c r="VRE88" s="18"/>
      <c r="VRF88" s="18"/>
      <c r="VRG88" s="18"/>
      <c r="VRH88" s="18"/>
      <c r="VRI88" s="18"/>
      <c r="VRJ88" s="18"/>
      <c r="VRK88" s="18"/>
      <c r="VRL88" s="18"/>
      <c r="VRM88" s="18"/>
      <c r="VRN88" s="18"/>
      <c r="VRO88" s="18"/>
      <c r="VRP88" s="18"/>
      <c r="VRQ88" s="18"/>
      <c r="VRR88" s="18"/>
      <c r="VRS88" s="18"/>
      <c r="VRT88" s="18"/>
      <c r="VRU88" s="18"/>
      <c r="VRV88" s="18"/>
      <c r="VRW88" s="18"/>
      <c r="VRX88" s="18"/>
      <c r="VRY88" s="18"/>
      <c r="VRZ88" s="18"/>
      <c r="VSA88" s="18"/>
      <c r="VSB88" s="18"/>
      <c r="VSC88" s="18"/>
      <c r="VSD88" s="18"/>
      <c r="VSE88" s="18"/>
      <c r="VSF88" s="18"/>
      <c r="VSG88" s="18"/>
      <c r="VSH88" s="18"/>
      <c r="VSI88" s="18"/>
      <c r="VSJ88" s="18"/>
      <c r="VSK88" s="18"/>
      <c r="VSL88" s="18"/>
      <c r="VSM88" s="18"/>
      <c r="VSN88" s="18"/>
      <c r="WAE88" s="18"/>
      <c r="WAF88" s="18"/>
      <c r="WAG88" s="18"/>
      <c r="WAH88" s="18"/>
      <c r="WAT88" s="18"/>
      <c r="WAU88" s="18"/>
      <c r="WAV88" s="18"/>
      <c r="WAW88" s="18"/>
      <c r="WAX88" s="18"/>
      <c r="WAY88" s="18"/>
      <c r="WAZ88" s="18"/>
      <c r="WBA88" s="18"/>
      <c r="WBB88" s="18"/>
      <c r="WBC88" s="18"/>
      <c r="WBD88" s="18"/>
      <c r="WBE88" s="18"/>
      <c r="WBF88" s="18"/>
      <c r="WBG88" s="18"/>
      <c r="WBH88" s="18"/>
      <c r="WBI88" s="18"/>
      <c r="WBJ88" s="18"/>
      <c r="WBK88" s="18"/>
      <c r="WBL88" s="18"/>
      <c r="WBM88" s="18"/>
      <c r="WBN88" s="18"/>
      <c r="WBO88" s="18"/>
      <c r="WBP88" s="18"/>
      <c r="WBQ88" s="18"/>
      <c r="WBR88" s="18"/>
      <c r="WBS88" s="18"/>
      <c r="WBT88" s="18"/>
      <c r="WBU88" s="18"/>
      <c r="WBV88" s="18"/>
      <c r="WBW88" s="18"/>
      <c r="WBX88" s="18"/>
      <c r="WBY88" s="18"/>
      <c r="WBZ88" s="18"/>
      <c r="WCA88" s="18"/>
      <c r="WCB88" s="18"/>
      <c r="WCC88" s="18"/>
      <c r="WCD88" s="18"/>
      <c r="WCE88" s="18"/>
      <c r="WCF88" s="18"/>
      <c r="WCG88" s="18"/>
      <c r="WCH88" s="18"/>
      <c r="WCI88" s="18"/>
      <c r="WCJ88" s="18"/>
      <c r="WKA88" s="18"/>
      <c r="WKB88" s="18"/>
      <c r="WKC88" s="18"/>
      <c r="WKD88" s="18"/>
      <c r="WKP88" s="18"/>
      <c r="WKQ88" s="18"/>
      <c r="WKR88" s="18"/>
      <c r="WKS88" s="18"/>
      <c r="WKT88" s="18"/>
      <c r="WKU88" s="18"/>
      <c r="WKV88" s="18"/>
      <c r="WKW88" s="18"/>
      <c r="WKX88" s="18"/>
      <c r="WKY88" s="18"/>
      <c r="WKZ88" s="18"/>
      <c r="WLA88" s="18"/>
      <c r="WLB88" s="18"/>
      <c r="WLC88" s="18"/>
      <c r="WLD88" s="18"/>
      <c r="WLE88" s="18"/>
      <c r="WLF88" s="18"/>
      <c r="WLG88" s="18"/>
      <c r="WLH88" s="18"/>
      <c r="WLI88" s="18"/>
      <c r="WLJ88" s="18"/>
      <c r="WLK88" s="18"/>
      <c r="WLL88" s="18"/>
      <c r="WLM88" s="18"/>
      <c r="WLN88" s="18"/>
      <c r="WLO88" s="18"/>
      <c r="WLP88" s="18"/>
      <c r="WLQ88" s="18"/>
      <c r="WLR88" s="18"/>
      <c r="WLS88" s="18"/>
      <c r="WLT88" s="18"/>
      <c r="WLU88" s="18"/>
      <c r="WLV88" s="18"/>
      <c r="WLW88" s="18"/>
      <c r="WLX88" s="18"/>
      <c r="WLY88" s="18"/>
      <c r="WLZ88" s="18"/>
      <c r="WMA88" s="18"/>
      <c r="WMB88" s="18"/>
      <c r="WMC88" s="18"/>
      <c r="WMD88" s="18"/>
      <c r="WME88" s="18"/>
      <c r="WMF88" s="18"/>
      <c r="WTW88" s="18"/>
      <c r="WTX88" s="18"/>
      <c r="WTY88" s="18"/>
      <c r="WTZ88" s="18"/>
      <c r="WUL88" s="18"/>
      <c r="WUM88" s="18"/>
      <c r="WUN88" s="18"/>
      <c r="WUO88" s="18"/>
      <c r="WUP88" s="18"/>
      <c r="WUQ88" s="18"/>
      <c r="WUR88" s="18"/>
      <c r="WUS88" s="18"/>
      <c r="WUT88" s="18"/>
      <c r="WUU88" s="18"/>
      <c r="WUV88" s="18"/>
      <c r="WUW88" s="18"/>
      <c r="WUX88" s="18"/>
      <c r="WUY88" s="18"/>
      <c r="WUZ88" s="18"/>
      <c r="WVA88" s="18"/>
      <c r="WVB88" s="18"/>
      <c r="WVC88" s="18"/>
      <c r="WVD88" s="18"/>
      <c r="WVE88" s="18"/>
      <c r="WVF88" s="18"/>
      <c r="WVG88" s="18"/>
      <c r="WVH88" s="18"/>
      <c r="WVI88" s="18"/>
      <c r="WVJ88" s="18"/>
      <c r="WVK88" s="18"/>
      <c r="WVL88" s="18"/>
      <c r="WVM88" s="18"/>
      <c r="WVN88" s="18"/>
      <c r="WVO88" s="18"/>
      <c r="WVP88" s="18"/>
      <c r="WVQ88" s="18"/>
      <c r="WVR88" s="18"/>
      <c r="WVS88" s="18"/>
      <c r="WVT88" s="18"/>
      <c r="WVU88" s="18"/>
      <c r="WVV88" s="18"/>
      <c r="WVW88" s="18"/>
      <c r="WVX88" s="18"/>
      <c r="WVY88" s="18"/>
      <c r="WVZ88" s="18"/>
      <c r="WWA88" s="18"/>
      <c r="WWB88" s="18"/>
    </row>
    <row r="89" spans="1:16148" s="18" customFormat="1" ht="94.5" customHeight="1">
      <c r="A89" s="86">
        <f t="shared" si="222"/>
        <v>86</v>
      </c>
      <c r="B89" s="86" t="str">
        <f t="shared" ref="B89:B94" si="276">B82</f>
        <v>VT2</v>
      </c>
      <c r="C89" s="454" t="str">
        <f>X89&amp;Y89&amp;Z89&amp;AA89&amp;AB89&amp;"
"&amp;AC89&amp;"
"
&amp;AD89</f>
        <v>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v>
      </c>
      <c r="D89" s="455"/>
      <c r="E89" s="456"/>
      <c r="F89" s="180"/>
      <c r="G89" s="223"/>
      <c r="H89" s="223"/>
      <c r="I89" s="180">
        <f t="shared" ref="I89:I94" si="277">IF(B89="VT2",T89,IF(B89="VT3",U89,IF(B89="VT4",V89,IF(B89="VT2*0,8",IF(T89*$T$1&lt;1000,ROUND(T89*$T$1,-1),ROUND(T89*$T$1,-2)),IF(B89="VT3*0,8",IF(U89*$T$1&lt;1000,ROUND(U89*$T$1,-1),ROUND(U89*$T$1,-2)),IF(V89*$T$1&lt;1000,ROUND(V89*$T$1,-1),ROUND(V89*$T$1,-2)))))))</f>
        <v>2100</v>
      </c>
      <c r="J89" s="223">
        <f t="shared" si="219"/>
        <v>1500</v>
      </c>
      <c r="K89" s="223">
        <f t="shared" si="220"/>
        <v>1300</v>
      </c>
      <c r="L89" s="176"/>
      <c r="M89" s="398"/>
      <c r="N89" s="398"/>
      <c r="O89" s="387"/>
      <c r="P89" s="387"/>
      <c r="Q89" s="387"/>
      <c r="R89" s="387"/>
      <c r="S89" s="380">
        <f t="shared" ref="S89:S94" si="278">S88</f>
        <v>4200</v>
      </c>
      <c r="T89" s="380">
        <f t="shared" ref="T89:T94" si="279">T88</f>
        <v>2100</v>
      </c>
      <c r="U89" s="380">
        <f t="shared" ref="U89:U94" si="280">U88</f>
        <v>1400</v>
      </c>
      <c r="V89" s="380">
        <f t="shared" ref="V89:W94" si="281">V88</f>
        <v>1100</v>
      </c>
      <c r="W89" s="380">
        <f t="shared" si="281"/>
        <v>2</v>
      </c>
      <c r="X89" s="380" t="str">
        <f t="shared" ref="X89:X94" si="282">X82</f>
        <v xml:space="preserve">Các tuyến đường giao thông đấu nối trực tiếp ra </v>
      </c>
      <c r="Y89" s="380" t="str">
        <f t="shared" ref="Y89:Z94" si="283">Y88</f>
        <v>Đường Huỳnh Văn Nghệ</v>
      </c>
      <c r="Z89" s="380" t="str">
        <f t="shared" si="283"/>
        <v xml:space="preserve"> đoạn từ Đường Trương Định</v>
      </c>
      <c r="AA89" s="380" t="str">
        <f t="shared" ref="AA89:AA94" si="284">AA88</f>
        <v xml:space="preserve"> đến Đường Nguyễn Trung Trực</v>
      </c>
      <c r="AB89" s="380" t="str">
        <f>AB82</f>
        <v xml:space="preserve"> đã được đầu tư mặt đường nhựa, bê tông xi măng:</v>
      </c>
      <c r="AC89" s="380" t="str">
        <f>AC82</f>
        <v>- Có bề rộng ≥5m, cách đường giao thông ≤600m.</v>
      </c>
      <c r="AD89" s="380" t="str">
        <f>AD82</f>
        <v>- Có bề rộng từ ≥3m đến &lt;5m, cách đường giao thông ≤400m.</v>
      </c>
      <c r="AE89" s="380">
        <f>AE82</f>
        <v>0</v>
      </c>
    </row>
    <row r="90" spans="1:16148" s="18" customFormat="1" ht="110.25" customHeight="1">
      <c r="A90" s="86">
        <f t="shared" si="222"/>
        <v>87</v>
      </c>
      <c r="B90" s="86" t="str">
        <f t="shared" si="276"/>
        <v>VT3</v>
      </c>
      <c r="C90" s="454" t="str">
        <f>X90&amp;Y90&amp;Z90&amp;AA90&amp;AB90&amp;"
"&amp;AC90&amp;"
"&amp;AD90&amp;"
"&amp;AE90</f>
        <v>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90" s="455"/>
      <c r="E90" s="456"/>
      <c r="F90" s="180"/>
      <c r="G90" s="223"/>
      <c r="H90" s="223"/>
      <c r="I90" s="180">
        <f t="shared" si="277"/>
        <v>1400</v>
      </c>
      <c r="J90" s="223">
        <f t="shared" si="219"/>
        <v>980</v>
      </c>
      <c r="K90" s="223">
        <f t="shared" si="220"/>
        <v>840</v>
      </c>
      <c r="L90" s="176"/>
      <c r="M90" s="398"/>
      <c r="N90" s="398"/>
      <c r="O90" s="387"/>
      <c r="P90" s="387"/>
      <c r="Q90" s="387"/>
      <c r="R90" s="387"/>
      <c r="S90" s="380">
        <f t="shared" si="278"/>
        <v>4200</v>
      </c>
      <c r="T90" s="380">
        <f t="shared" si="279"/>
        <v>2100</v>
      </c>
      <c r="U90" s="380">
        <f t="shared" si="280"/>
        <v>1400</v>
      </c>
      <c r="V90" s="380">
        <f t="shared" si="281"/>
        <v>1100</v>
      </c>
      <c r="W90" s="380">
        <f t="shared" si="281"/>
        <v>2</v>
      </c>
      <c r="X90" s="380" t="str">
        <f t="shared" si="282"/>
        <v xml:space="preserve">Các tuyến đường giao thông đấu nối trực tiếp ra </v>
      </c>
      <c r="Y90" s="380" t="str">
        <f t="shared" si="283"/>
        <v>Đường Huỳnh Văn Nghệ</v>
      </c>
      <c r="Z90" s="380" t="str">
        <f t="shared" si="283"/>
        <v xml:space="preserve"> đoạn từ Đường Trương Định</v>
      </c>
      <c r="AA90" s="380" t="str">
        <f t="shared" si="284"/>
        <v xml:space="preserve"> đến Đường Nguyễn Trung Trực</v>
      </c>
      <c r="AB90" s="380" t="str">
        <f t="shared" ref="AB90:AE90" si="285">AB83</f>
        <v xml:space="preserve"> đã được đầu tư mặt đường nhựa, bê tông xi măng:</v>
      </c>
      <c r="AC90" s="380" t="str">
        <f t="shared" si="285"/>
        <v>- Có bề rộng ≥5m, cách đường giao thông &gt;600m.</v>
      </c>
      <c r="AD90" s="380" t="str">
        <f t="shared" si="285"/>
        <v>- Có bề rộng từ ≥3m đến &lt;5m, cách đường giao thông từ &gt;400m đến ≤600m.</v>
      </c>
      <c r="AE90" s="380" t="str">
        <f t="shared" si="285"/>
        <v>- Có bề rộng &lt;3m, cách đường giao thông ≤200m.</v>
      </c>
    </row>
    <row r="91" spans="1:16148" s="18" customFormat="1" ht="126" customHeight="1">
      <c r="A91" s="86">
        <f t="shared" si="222"/>
        <v>88</v>
      </c>
      <c r="B91" s="86" t="str">
        <f t="shared" si="276"/>
        <v>VT4</v>
      </c>
      <c r="C91" s="454" t="str">
        <f>X91&amp;Y91&amp;Z91&amp;AA91&amp;AB91</f>
        <v>Các tuyến đường giao thông đấu nối trực tiếp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&gt;200m.</v>
      </c>
      <c r="D91" s="455"/>
      <c r="E91" s="456"/>
      <c r="F91" s="180"/>
      <c r="G91" s="223"/>
      <c r="H91" s="223"/>
      <c r="I91" s="180">
        <f t="shared" si="277"/>
        <v>1100</v>
      </c>
      <c r="J91" s="223">
        <f t="shared" si="219"/>
        <v>770</v>
      </c>
      <c r="K91" s="223">
        <f t="shared" si="220"/>
        <v>660</v>
      </c>
      <c r="L91" s="176"/>
      <c r="M91" s="398"/>
      <c r="N91" s="398"/>
      <c r="O91" s="387"/>
      <c r="P91" s="387"/>
      <c r="Q91" s="387"/>
      <c r="R91" s="387"/>
      <c r="S91" s="380">
        <f t="shared" si="278"/>
        <v>4200</v>
      </c>
      <c r="T91" s="380">
        <f t="shared" si="279"/>
        <v>2100</v>
      </c>
      <c r="U91" s="380">
        <f t="shared" si="280"/>
        <v>1400</v>
      </c>
      <c r="V91" s="380">
        <f t="shared" si="281"/>
        <v>1100</v>
      </c>
      <c r="W91" s="380">
        <f t="shared" si="281"/>
        <v>2</v>
      </c>
      <c r="X91" s="380" t="str">
        <f t="shared" si="282"/>
        <v xml:space="preserve">Các tuyến đường giao thông đấu nối trực tiếp ra </v>
      </c>
      <c r="Y91" s="380" t="str">
        <f t="shared" si="283"/>
        <v>Đường Huỳnh Văn Nghệ</v>
      </c>
      <c r="Z91" s="380" t="str">
        <f t="shared" si="283"/>
        <v xml:space="preserve"> đoạn từ Đường Trương Định</v>
      </c>
      <c r="AA91" s="380" t="str">
        <f t="shared" si="284"/>
        <v xml:space="preserve"> đến Đường Nguyễn Trung Trực</v>
      </c>
      <c r="AB91" s="380" t="str">
        <f t="shared" ref="AB91:AE91" si="286">AB84</f>
        <v xml:space="preserve"> đã được đầu tư mặt đường nhựa, bê tông xi măng:
- Có bề rộng từ ≥3m đến &lt;5m, cách đường giao thông &gt;600m.
- Có bề rộng &lt;3m, cách đường giao thông &gt;200m.</v>
      </c>
      <c r="AC91" s="380">
        <f t="shared" si="286"/>
        <v>0</v>
      </c>
      <c r="AD91" s="380">
        <f t="shared" si="286"/>
        <v>0</v>
      </c>
      <c r="AE91" s="380">
        <f t="shared" si="286"/>
        <v>0</v>
      </c>
    </row>
    <row r="92" spans="1:16148" s="18" customFormat="1" ht="94.5" customHeight="1">
      <c r="A92" s="86">
        <f t="shared" si="222"/>
        <v>89</v>
      </c>
      <c r="B92" s="86" t="str">
        <f t="shared" si="276"/>
        <v>VT2*0,8</v>
      </c>
      <c r="C92" s="454" t="str">
        <f>X92&amp;Y92&amp;Z92&amp;AA92&amp;AB92&amp;"
"&amp;AC92&amp;"
"
&amp;AD92</f>
        <v>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v>
      </c>
      <c r="D92" s="455"/>
      <c r="E92" s="456"/>
      <c r="F92" s="180"/>
      <c r="G92" s="223"/>
      <c r="H92" s="223"/>
      <c r="I92" s="180">
        <f t="shared" si="277"/>
        <v>1900</v>
      </c>
      <c r="J92" s="223">
        <f t="shared" si="219"/>
        <v>1300</v>
      </c>
      <c r="K92" s="223">
        <f t="shared" si="220"/>
        <v>1100</v>
      </c>
      <c r="L92" s="176"/>
      <c r="M92" s="398"/>
      <c r="N92" s="398"/>
      <c r="O92" s="387"/>
      <c r="P92" s="387"/>
      <c r="Q92" s="387"/>
      <c r="R92" s="387"/>
      <c r="S92" s="380">
        <f t="shared" si="278"/>
        <v>4200</v>
      </c>
      <c r="T92" s="380">
        <f t="shared" si="279"/>
        <v>2100</v>
      </c>
      <c r="U92" s="380">
        <f t="shared" si="280"/>
        <v>1400</v>
      </c>
      <c r="V92" s="380">
        <f t="shared" si="281"/>
        <v>1100</v>
      </c>
      <c r="W92" s="380">
        <f t="shared" si="281"/>
        <v>2</v>
      </c>
      <c r="X92" s="380" t="str">
        <f t="shared" si="282"/>
        <v xml:space="preserve">Các tuyến đường giao thông không đấu nối trực tiếp và thông ra </v>
      </c>
      <c r="Y92" s="380" t="str">
        <f t="shared" si="283"/>
        <v>Đường Huỳnh Văn Nghệ</v>
      </c>
      <c r="Z92" s="380" t="str">
        <f t="shared" si="283"/>
        <v xml:space="preserve"> đoạn từ Đường Trương Định</v>
      </c>
      <c r="AA92" s="380" t="str">
        <f t="shared" si="284"/>
        <v xml:space="preserve"> đến Đường Nguyễn Trung Trực</v>
      </c>
      <c r="AB92" s="380" t="str">
        <f t="shared" ref="AB92:AE92" si="287">AB85</f>
        <v xml:space="preserve"> đã được đầu tư mặt đường nhựa, bê tông xi măng:</v>
      </c>
      <c r="AC92" s="380" t="str">
        <f t="shared" si="287"/>
        <v>- Có bề rộng ≥5m, cách đường giao thông ≤600m.</v>
      </c>
      <c r="AD92" s="380" t="str">
        <f t="shared" si="287"/>
        <v>- Có bề rộng từ ≥3m đến &lt;5m, cách đường giao thông ≤400m.</v>
      </c>
      <c r="AE92" s="380">
        <f t="shared" si="287"/>
        <v>0</v>
      </c>
    </row>
    <row r="93" spans="1:16148" s="18" customFormat="1" ht="94.5" customHeight="1">
      <c r="A93" s="86">
        <f t="shared" si="222"/>
        <v>90</v>
      </c>
      <c r="B93" s="86" t="str">
        <f t="shared" si="276"/>
        <v>VT3*0,8</v>
      </c>
      <c r="C93" s="454" t="str">
        <f>X93&amp;Y93&amp;Z93&amp;AA93&amp;AB93&amp;"
"&amp;AC93&amp;"
"
&amp;AD93&amp;"
"&amp;AE93</f>
        <v>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93" s="455"/>
      <c r="E93" s="456"/>
      <c r="F93" s="180"/>
      <c r="G93" s="223"/>
      <c r="H93" s="223"/>
      <c r="I93" s="180">
        <f t="shared" si="277"/>
        <v>1300</v>
      </c>
      <c r="J93" s="223">
        <f t="shared" si="219"/>
        <v>910</v>
      </c>
      <c r="K93" s="223">
        <f t="shared" si="220"/>
        <v>780</v>
      </c>
      <c r="L93" s="176"/>
      <c r="M93" s="398"/>
      <c r="N93" s="398"/>
      <c r="O93" s="387"/>
      <c r="P93" s="387"/>
      <c r="Q93" s="387"/>
      <c r="R93" s="387"/>
      <c r="S93" s="380">
        <f t="shared" si="278"/>
        <v>4200</v>
      </c>
      <c r="T93" s="380">
        <f t="shared" si="279"/>
        <v>2100</v>
      </c>
      <c r="U93" s="380">
        <f t="shared" si="280"/>
        <v>1400</v>
      </c>
      <c r="V93" s="380">
        <f t="shared" si="281"/>
        <v>1100</v>
      </c>
      <c r="W93" s="380">
        <f t="shared" si="281"/>
        <v>2</v>
      </c>
      <c r="X93" s="380" t="str">
        <f t="shared" si="282"/>
        <v xml:space="preserve">Các tuyến đường giao thông không đấu nối trực tiếp và thông ra </v>
      </c>
      <c r="Y93" s="380" t="str">
        <f t="shared" si="283"/>
        <v>Đường Huỳnh Văn Nghệ</v>
      </c>
      <c r="Z93" s="380" t="str">
        <f t="shared" si="283"/>
        <v xml:space="preserve"> đoạn từ Đường Trương Định</v>
      </c>
      <c r="AA93" s="380" t="str">
        <f t="shared" si="284"/>
        <v xml:space="preserve"> đến Đường Nguyễn Trung Trực</v>
      </c>
      <c r="AB93" s="380" t="str">
        <f t="shared" ref="AB93:AE93" si="288">AB86</f>
        <v xml:space="preserve"> đã được đầu tư mặt đường nhựa, bê tông xi măng:</v>
      </c>
      <c r="AC93" s="380" t="str">
        <f t="shared" si="288"/>
        <v>- Có bề rộng ≥5m, cách đường giao thông &gt;600m.</v>
      </c>
      <c r="AD93" s="380" t="str">
        <f t="shared" si="288"/>
        <v>- Có bề rộng từ ≥3m đến &lt;5m, cách đường giao thông từ &gt;400m đến ≤600m.</v>
      </c>
      <c r="AE93" s="380" t="str">
        <f t="shared" si="288"/>
        <v>- Có bề rộng &lt;3m, cách đường giao thông ≤200m.</v>
      </c>
    </row>
    <row r="94" spans="1:16148" s="18" customFormat="1" ht="126" customHeight="1">
      <c r="A94" s="86">
        <f t="shared" si="222"/>
        <v>91</v>
      </c>
      <c r="B94" s="86" t="str">
        <f t="shared" si="276"/>
        <v>VT4*0,8</v>
      </c>
      <c r="C94" s="454" t="str">
        <f>X94&amp;Y94&amp;Z94&amp;AA94&amp;AB94</f>
        <v>Các tuyến đường giao thông không đấu nối trực tiếp và thông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 200m.</v>
      </c>
      <c r="D94" s="455"/>
      <c r="E94" s="456"/>
      <c r="F94" s="180"/>
      <c r="G94" s="223"/>
      <c r="H94" s="223"/>
      <c r="I94" s="180">
        <f t="shared" si="277"/>
        <v>990</v>
      </c>
      <c r="J94" s="223">
        <f t="shared" si="219"/>
        <v>690</v>
      </c>
      <c r="K94" s="223">
        <f t="shared" si="220"/>
        <v>590</v>
      </c>
      <c r="L94" s="176"/>
      <c r="M94" s="398"/>
      <c r="N94" s="398"/>
      <c r="O94" s="387"/>
      <c r="P94" s="387"/>
      <c r="Q94" s="387"/>
      <c r="R94" s="387"/>
      <c r="S94" s="380">
        <f t="shared" si="278"/>
        <v>4200</v>
      </c>
      <c r="T94" s="380">
        <f t="shared" si="279"/>
        <v>2100</v>
      </c>
      <c r="U94" s="380">
        <f t="shared" si="280"/>
        <v>1400</v>
      </c>
      <c r="V94" s="380">
        <f t="shared" si="281"/>
        <v>1100</v>
      </c>
      <c r="W94" s="380">
        <f t="shared" si="281"/>
        <v>2</v>
      </c>
      <c r="X94" s="380" t="str">
        <f t="shared" si="282"/>
        <v xml:space="preserve">Các tuyến đường giao thông không đấu nối trực tiếp và thông ra </v>
      </c>
      <c r="Y94" s="380" t="str">
        <f t="shared" si="283"/>
        <v>Đường Huỳnh Văn Nghệ</v>
      </c>
      <c r="Z94" s="380" t="str">
        <f t="shared" si="283"/>
        <v xml:space="preserve"> đoạn từ Đường Trương Định</v>
      </c>
      <c r="AA94" s="380" t="str">
        <f t="shared" si="284"/>
        <v xml:space="preserve"> đến Đường Nguyễn Trung Trực</v>
      </c>
      <c r="AB94" s="380" t="str">
        <f t="shared" ref="AB94:AE94" si="289">AB87</f>
        <v xml:space="preserve"> đã được đầu tư mặt đường nhựa, bê tông xi măng:
- Có bề rộng từ ≥3m đến &lt;5m, cách đường giao thông &gt;600m.
- Có bề rộng &lt;3m, cách đường giao thông &gt; 200m.</v>
      </c>
      <c r="AC94" s="380">
        <f t="shared" si="289"/>
        <v>0</v>
      </c>
      <c r="AD94" s="380">
        <f t="shared" si="289"/>
        <v>0</v>
      </c>
      <c r="AE94" s="380">
        <f t="shared" si="289"/>
        <v>0</v>
      </c>
    </row>
    <row r="95" spans="1:16148" s="18" customFormat="1" ht="78.75" customHeight="1">
      <c r="A95" s="86">
        <f t="shared" si="222"/>
        <v>92</v>
      </c>
      <c r="B95" s="86" t="str">
        <f>'Đầu vào (2)'!G92</f>
        <v>LK44DT</v>
      </c>
      <c r="C95" s="94" t="str">
        <f>'Đầu vào (2)'!H92</f>
        <v>Đường Trịnh Hoài Đức</v>
      </c>
      <c r="D95" s="94" t="str">
        <f>'Đầu vào (2)'!I92</f>
        <v>Đường Nguyễn Trung Trực</v>
      </c>
      <c r="E95" s="94" t="str">
        <f>'Đầu vào (2)'!K92</f>
        <v>Đường Trần Thượng Xuyên</v>
      </c>
      <c r="F95" s="96">
        <f>O95</f>
        <v>4000</v>
      </c>
      <c r="G95" s="256">
        <f>F95*0.7</f>
        <v>2800</v>
      </c>
      <c r="H95" s="256">
        <f>F95*0.6</f>
        <v>2400</v>
      </c>
      <c r="I95" s="96">
        <f>S95</f>
        <v>5600</v>
      </c>
      <c r="J95" s="223">
        <f t="shared" si="219"/>
        <v>3900</v>
      </c>
      <c r="K95" s="223">
        <f t="shared" si="220"/>
        <v>3400</v>
      </c>
      <c r="L95" s="405">
        <f>I95/F95</f>
        <v>1.4</v>
      </c>
      <c r="M95" s="379">
        <f>J95/G95</f>
        <v>1.3928571428571428</v>
      </c>
      <c r="N95" s="379">
        <f>K95/H95</f>
        <v>1.4166666666666667</v>
      </c>
      <c r="O95" s="387">
        <f>'Đầu vào (2)'!L92</f>
        <v>4000</v>
      </c>
      <c r="P95" s="387">
        <f>'Đầu vào (2)'!M92</f>
        <v>2000</v>
      </c>
      <c r="Q95" s="387">
        <f>'Đầu vào (2)'!N92</f>
        <v>1500</v>
      </c>
      <c r="R95" s="387">
        <f>'Đầu vào (2)'!O92</f>
        <v>1000</v>
      </c>
      <c r="S95" s="380">
        <f>VLOOKUP(B95,'[1]Giá đề xuất ODT'!$G$11:$AD$2233,21,0)</f>
        <v>5600</v>
      </c>
      <c r="T95" s="380">
        <f>VLOOKUP(B95,'[1]Giá đề xuất ODT'!$G$11:$AD$2233,22,0)</f>
        <v>2800</v>
      </c>
      <c r="U95" s="380">
        <f>VLOOKUP(B95,'[1]Giá đề xuất ODT'!$G$11:$AD$2233,23,0)</f>
        <v>2100</v>
      </c>
      <c r="V95" s="380">
        <f>VLOOKUP(B95,'[1]Giá đề xuất ODT'!$G$11:$AD$2233,24,0)</f>
        <v>1400</v>
      </c>
      <c r="W95" s="380">
        <v>2</v>
      </c>
      <c r="X95" s="380"/>
      <c r="Y95" s="380" t="str">
        <f>C95</f>
        <v>Đường Trịnh Hoài Đức</v>
      </c>
      <c r="Z95" s="380" t="str">
        <f>" đoạn từ "&amp;D95</f>
        <v xml:space="preserve"> đoạn từ Đường Nguyễn Trung Trực</v>
      </c>
      <c r="AA95" s="380" t="str">
        <f>" đến "&amp;E95</f>
        <v xml:space="preserve"> đến Đường Trần Thượng Xuyên</v>
      </c>
      <c r="AB95" s="380"/>
      <c r="AC95" s="380"/>
      <c r="AD95" s="380"/>
      <c r="AE95" s="380">
        <v>0</v>
      </c>
    </row>
    <row r="96" spans="1:16148" s="18" customFormat="1" ht="94.5" customHeight="1">
      <c r="A96" s="86">
        <f t="shared" si="222"/>
        <v>93</v>
      </c>
      <c r="B96" s="86" t="str">
        <f t="shared" ref="B96:B101" si="290">B89</f>
        <v>VT2</v>
      </c>
      <c r="C96" s="454" t="str">
        <f>X96&amp;Y96&amp;Z96&amp;AA96&amp;AB96&amp;"
"&amp;AC96&amp;"
"
&amp;AD96</f>
        <v>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v>
      </c>
      <c r="D96" s="455"/>
      <c r="E96" s="456"/>
      <c r="F96" s="180">
        <f t="shared" ref="F96:F101" si="291">IF(B96="VT2",P96,IF(B96="VT3",Q96,IF(B96="VT2*0,8",P96,IF(B96="VT3*0,8",Q96,R96))))</f>
        <v>2000</v>
      </c>
      <c r="G96" s="223">
        <f t="shared" ref="G96:G101" si="292">F96*0.7</f>
        <v>1400</v>
      </c>
      <c r="H96" s="223">
        <f t="shared" ref="H96:H101" si="293">F96*0.6</f>
        <v>1200</v>
      </c>
      <c r="I96" s="180">
        <f t="shared" ref="I96:I101" si="294">IF(B96="VT2",T96,IF(B96="VT3",U96,IF(B96="VT4",V96,IF(B96="VT2*0,8",IF(T96*$T$1&lt;1000,ROUND(T96*$T$1,-1),ROUND(T96*$T$1,-2)),IF(B96="VT3*0,8",IF(U96*$T$1&lt;1000,ROUND(U96*$T$1,-1),ROUND(U96*$T$1,-2)),IF(V96*$T$1&lt;1000,ROUND(V96*$T$1,-1),ROUND(V96*$T$1,-2)))))))</f>
        <v>2800</v>
      </c>
      <c r="J96" s="223">
        <f t="shared" si="219"/>
        <v>2000</v>
      </c>
      <c r="K96" s="223">
        <f t="shared" si="220"/>
        <v>1700</v>
      </c>
      <c r="L96" s="176">
        <f t="shared" ref="L96:L101" si="295">I96/F96</f>
        <v>1.4</v>
      </c>
      <c r="M96" s="398">
        <f t="shared" ref="M96:M101" si="296">J96/G96</f>
        <v>1.4285714285714286</v>
      </c>
      <c r="N96" s="398">
        <f t="shared" ref="N96:N101" si="297">K96/H96</f>
        <v>1.4166666666666667</v>
      </c>
      <c r="O96" s="387">
        <f t="shared" ref="O96:O101" si="298">O95</f>
        <v>4000</v>
      </c>
      <c r="P96" s="387">
        <f t="shared" ref="P96:P101" si="299">P95</f>
        <v>2000</v>
      </c>
      <c r="Q96" s="387">
        <f t="shared" ref="Q96:Q101" si="300">Q95</f>
        <v>1500</v>
      </c>
      <c r="R96" s="387">
        <f t="shared" ref="R96:R101" si="301">R95</f>
        <v>1000</v>
      </c>
      <c r="S96" s="380">
        <f t="shared" ref="S96:S101" si="302">S95</f>
        <v>5600</v>
      </c>
      <c r="T96" s="380">
        <f t="shared" ref="T96:T101" si="303">T95</f>
        <v>2800</v>
      </c>
      <c r="U96" s="380">
        <f t="shared" ref="U96:U101" si="304">U95</f>
        <v>2100</v>
      </c>
      <c r="V96" s="380">
        <f t="shared" ref="V96:W101" si="305">V95</f>
        <v>1400</v>
      </c>
      <c r="W96" s="380">
        <f t="shared" si="305"/>
        <v>2</v>
      </c>
      <c r="X96" s="380" t="str">
        <f t="shared" ref="X96:X101" si="306">X89</f>
        <v xml:space="preserve">Các tuyến đường giao thông đấu nối trực tiếp ra </v>
      </c>
      <c r="Y96" s="380" t="str">
        <f t="shared" ref="Y96:Z101" si="307">Y95</f>
        <v>Đường Trịnh Hoài Đức</v>
      </c>
      <c r="Z96" s="380" t="str">
        <f t="shared" si="307"/>
        <v xml:space="preserve"> đoạn từ Đường Nguyễn Trung Trực</v>
      </c>
      <c r="AA96" s="380" t="str">
        <f t="shared" ref="AA96:AA101" si="308">AA95</f>
        <v xml:space="preserve"> đến Đường Trần Thượng Xuyên</v>
      </c>
      <c r="AB96" s="380" t="str">
        <f>AB89</f>
        <v xml:space="preserve"> đã được đầu tư mặt đường nhựa, bê tông xi măng:</v>
      </c>
      <c r="AC96" s="380" t="str">
        <f>AC89</f>
        <v>- Có bề rộng ≥5m, cách đường giao thông ≤600m.</v>
      </c>
      <c r="AD96" s="380" t="str">
        <f>AD89</f>
        <v>- Có bề rộng từ ≥3m đến &lt;5m, cách đường giao thông ≤400m.</v>
      </c>
      <c r="AE96" s="380">
        <f>AE89</f>
        <v>0</v>
      </c>
    </row>
    <row r="97" spans="1:31" s="18" customFormat="1" ht="110.25" customHeight="1">
      <c r="A97" s="86">
        <f t="shared" si="222"/>
        <v>94</v>
      </c>
      <c r="B97" s="86" t="str">
        <f t="shared" si="290"/>
        <v>VT3</v>
      </c>
      <c r="C97" s="454" t="str">
        <f>X97&amp;Y97&amp;Z97&amp;AA97&amp;AB97&amp;"
"&amp;AC97&amp;"
"&amp;AD97&amp;"
"&amp;AE97</f>
        <v>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97" s="455"/>
      <c r="E97" s="456"/>
      <c r="F97" s="180">
        <f t="shared" si="291"/>
        <v>1500</v>
      </c>
      <c r="G97" s="223">
        <f t="shared" si="292"/>
        <v>1050</v>
      </c>
      <c r="H97" s="223">
        <f t="shared" si="293"/>
        <v>900</v>
      </c>
      <c r="I97" s="180">
        <f t="shared" si="294"/>
        <v>2100</v>
      </c>
      <c r="J97" s="223">
        <f t="shared" si="219"/>
        <v>1500</v>
      </c>
      <c r="K97" s="223">
        <f t="shared" si="220"/>
        <v>1300</v>
      </c>
      <c r="L97" s="176">
        <f t="shared" si="295"/>
        <v>1.4</v>
      </c>
      <c r="M97" s="398">
        <f t="shared" si="296"/>
        <v>1.4285714285714286</v>
      </c>
      <c r="N97" s="398">
        <f t="shared" si="297"/>
        <v>1.4444444444444444</v>
      </c>
      <c r="O97" s="387">
        <f t="shared" si="298"/>
        <v>4000</v>
      </c>
      <c r="P97" s="387">
        <f t="shared" si="299"/>
        <v>2000</v>
      </c>
      <c r="Q97" s="387">
        <f t="shared" si="300"/>
        <v>1500</v>
      </c>
      <c r="R97" s="387">
        <f t="shared" si="301"/>
        <v>1000</v>
      </c>
      <c r="S97" s="380">
        <f t="shared" si="302"/>
        <v>5600</v>
      </c>
      <c r="T97" s="380">
        <f t="shared" si="303"/>
        <v>2800</v>
      </c>
      <c r="U97" s="380">
        <f t="shared" si="304"/>
        <v>2100</v>
      </c>
      <c r="V97" s="380">
        <f t="shared" si="305"/>
        <v>1400</v>
      </c>
      <c r="W97" s="380">
        <f t="shared" si="305"/>
        <v>2</v>
      </c>
      <c r="X97" s="380" t="str">
        <f t="shared" si="306"/>
        <v xml:space="preserve">Các tuyến đường giao thông đấu nối trực tiếp ra </v>
      </c>
      <c r="Y97" s="380" t="str">
        <f t="shared" si="307"/>
        <v>Đường Trịnh Hoài Đức</v>
      </c>
      <c r="Z97" s="380" t="str">
        <f t="shared" si="307"/>
        <v xml:space="preserve"> đoạn từ Đường Nguyễn Trung Trực</v>
      </c>
      <c r="AA97" s="380" t="str">
        <f t="shared" si="308"/>
        <v xml:space="preserve"> đến Đường Trần Thượng Xuyên</v>
      </c>
      <c r="AB97" s="380" t="str">
        <f t="shared" ref="AB97:AE97" si="309">AB90</f>
        <v xml:space="preserve"> đã được đầu tư mặt đường nhựa, bê tông xi măng:</v>
      </c>
      <c r="AC97" s="380" t="str">
        <f t="shared" si="309"/>
        <v>- Có bề rộng ≥5m, cách đường giao thông &gt;600m.</v>
      </c>
      <c r="AD97" s="380" t="str">
        <f t="shared" si="309"/>
        <v>- Có bề rộng từ ≥3m đến &lt;5m, cách đường giao thông từ &gt;400m đến ≤600m.</v>
      </c>
      <c r="AE97" s="380" t="str">
        <f t="shared" si="309"/>
        <v>- Có bề rộng &lt;3m, cách đường giao thông ≤200m.</v>
      </c>
    </row>
    <row r="98" spans="1:31" s="18" customFormat="1" ht="126" customHeight="1">
      <c r="A98" s="86">
        <f t="shared" si="222"/>
        <v>95</v>
      </c>
      <c r="B98" s="86" t="str">
        <f t="shared" si="290"/>
        <v>VT4</v>
      </c>
      <c r="C98" s="454" t="str">
        <f>X98&amp;Y98&amp;Z98&amp;AA98&amp;AB98</f>
        <v>Các tuyến đường giao thông đấu nối trực tiếp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&gt;200m.</v>
      </c>
      <c r="D98" s="455"/>
      <c r="E98" s="456"/>
      <c r="F98" s="180">
        <f t="shared" si="291"/>
        <v>1000</v>
      </c>
      <c r="G98" s="223">
        <f t="shared" si="292"/>
        <v>700</v>
      </c>
      <c r="H98" s="223">
        <f t="shared" si="293"/>
        <v>600</v>
      </c>
      <c r="I98" s="180">
        <f t="shared" si="294"/>
        <v>1400</v>
      </c>
      <c r="J98" s="223">
        <f t="shared" si="219"/>
        <v>980</v>
      </c>
      <c r="K98" s="223">
        <f t="shared" si="220"/>
        <v>840</v>
      </c>
      <c r="L98" s="176">
        <f t="shared" si="295"/>
        <v>1.4</v>
      </c>
      <c r="M98" s="398">
        <f t="shared" si="296"/>
        <v>1.4</v>
      </c>
      <c r="N98" s="398">
        <f t="shared" si="297"/>
        <v>1.4</v>
      </c>
      <c r="O98" s="387">
        <f t="shared" si="298"/>
        <v>4000</v>
      </c>
      <c r="P98" s="387">
        <f t="shared" si="299"/>
        <v>2000</v>
      </c>
      <c r="Q98" s="387">
        <f t="shared" si="300"/>
        <v>1500</v>
      </c>
      <c r="R98" s="387">
        <f t="shared" si="301"/>
        <v>1000</v>
      </c>
      <c r="S98" s="380">
        <f t="shared" si="302"/>
        <v>5600</v>
      </c>
      <c r="T98" s="380">
        <f t="shared" si="303"/>
        <v>2800</v>
      </c>
      <c r="U98" s="380">
        <f t="shared" si="304"/>
        <v>2100</v>
      </c>
      <c r="V98" s="380">
        <f t="shared" si="305"/>
        <v>1400</v>
      </c>
      <c r="W98" s="380">
        <f t="shared" si="305"/>
        <v>2</v>
      </c>
      <c r="X98" s="380" t="str">
        <f t="shared" si="306"/>
        <v xml:space="preserve">Các tuyến đường giao thông đấu nối trực tiếp ra </v>
      </c>
      <c r="Y98" s="380" t="str">
        <f t="shared" si="307"/>
        <v>Đường Trịnh Hoài Đức</v>
      </c>
      <c r="Z98" s="380" t="str">
        <f t="shared" si="307"/>
        <v xml:space="preserve"> đoạn từ Đường Nguyễn Trung Trực</v>
      </c>
      <c r="AA98" s="380" t="str">
        <f t="shared" si="308"/>
        <v xml:space="preserve"> đến Đường Trần Thượng Xuyên</v>
      </c>
      <c r="AB98" s="380" t="str">
        <f t="shared" ref="AB98:AE98" si="310">AB91</f>
        <v xml:space="preserve"> đã được đầu tư mặt đường nhựa, bê tông xi măng:
- Có bề rộng từ ≥3m đến &lt;5m, cách đường giao thông &gt;600m.
- Có bề rộng &lt;3m, cách đường giao thông &gt;200m.</v>
      </c>
      <c r="AC98" s="380">
        <f t="shared" si="310"/>
        <v>0</v>
      </c>
      <c r="AD98" s="380">
        <f t="shared" si="310"/>
        <v>0</v>
      </c>
      <c r="AE98" s="380">
        <f t="shared" si="310"/>
        <v>0</v>
      </c>
    </row>
    <row r="99" spans="1:31" s="18" customFormat="1" ht="94.5" customHeight="1">
      <c r="A99" s="86">
        <f t="shared" si="222"/>
        <v>96</v>
      </c>
      <c r="B99" s="86" t="str">
        <f t="shared" si="290"/>
        <v>VT2*0,8</v>
      </c>
      <c r="C99" s="454" t="str">
        <f>X99&amp;Y99&amp;Z99&amp;AA99&amp;AB99&amp;"
"&amp;AC99&amp;"
"
&amp;AD99</f>
        <v>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v>
      </c>
      <c r="D99" s="455"/>
      <c r="E99" s="456"/>
      <c r="F99" s="180">
        <f t="shared" si="291"/>
        <v>2000</v>
      </c>
      <c r="G99" s="223">
        <f t="shared" si="292"/>
        <v>1400</v>
      </c>
      <c r="H99" s="223">
        <f t="shared" si="293"/>
        <v>1200</v>
      </c>
      <c r="I99" s="180">
        <f t="shared" si="294"/>
        <v>2500</v>
      </c>
      <c r="J99" s="223">
        <f t="shared" si="219"/>
        <v>1800</v>
      </c>
      <c r="K99" s="223">
        <f t="shared" si="220"/>
        <v>1500</v>
      </c>
      <c r="L99" s="176">
        <f t="shared" si="295"/>
        <v>1.25</v>
      </c>
      <c r="M99" s="398">
        <f t="shared" si="296"/>
        <v>1.2857142857142858</v>
      </c>
      <c r="N99" s="398">
        <f t="shared" si="297"/>
        <v>1.25</v>
      </c>
      <c r="O99" s="387">
        <f t="shared" si="298"/>
        <v>4000</v>
      </c>
      <c r="P99" s="387">
        <f t="shared" si="299"/>
        <v>2000</v>
      </c>
      <c r="Q99" s="387">
        <f t="shared" si="300"/>
        <v>1500</v>
      </c>
      <c r="R99" s="387">
        <f t="shared" si="301"/>
        <v>1000</v>
      </c>
      <c r="S99" s="380">
        <f t="shared" si="302"/>
        <v>5600</v>
      </c>
      <c r="T99" s="380">
        <f t="shared" si="303"/>
        <v>2800</v>
      </c>
      <c r="U99" s="380">
        <f t="shared" si="304"/>
        <v>2100</v>
      </c>
      <c r="V99" s="380">
        <f t="shared" si="305"/>
        <v>1400</v>
      </c>
      <c r="W99" s="380">
        <f t="shared" si="305"/>
        <v>2</v>
      </c>
      <c r="X99" s="380" t="str">
        <f t="shared" si="306"/>
        <v xml:space="preserve">Các tuyến đường giao thông không đấu nối trực tiếp và thông ra </v>
      </c>
      <c r="Y99" s="380" t="str">
        <f t="shared" si="307"/>
        <v>Đường Trịnh Hoài Đức</v>
      </c>
      <c r="Z99" s="380" t="str">
        <f t="shared" si="307"/>
        <v xml:space="preserve"> đoạn từ Đường Nguyễn Trung Trực</v>
      </c>
      <c r="AA99" s="380" t="str">
        <f t="shared" si="308"/>
        <v xml:space="preserve"> đến Đường Trần Thượng Xuyên</v>
      </c>
      <c r="AB99" s="380" t="str">
        <f t="shared" ref="AB99:AE99" si="311">AB92</f>
        <v xml:space="preserve"> đã được đầu tư mặt đường nhựa, bê tông xi măng:</v>
      </c>
      <c r="AC99" s="380" t="str">
        <f t="shared" si="311"/>
        <v>- Có bề rộng ≥5m, cách đường giao thông ≤600m.</v>
      </c>
      <c r="AD99" s="380" t="str">
        <f t="shared" si="311"/>
        <v>- Có bề rộng từ ≥3m đến &lt;5m, cách đường giao thông ≤400m.</v>
      </c>
      <c r="AE99" s="380">
        <f t="shared" si="311"/>
        <v>0</v>
      </c>
    </row>
    <row r="100" spans="1:31" s="18" customFormat="1" ht="94.5" customHeight="1">
      <c r="A100" s="86">
        <f t="shared" si="222"/>
        <v>97</v>
      </c>
      <c r="B100" s="86" t="str">
        <f t="shared" si="290"/>
        <v>VT3*0,8</v>
      </c>
      <c r="C100" s="454" t="str">
        <f>X100&amp;Y100&amp;Z100&amp;AA100&amp;AB100&amp;"
"&amp;AC100&amp;"
"
&amp;AD100&amp;"
"&amp;AE100</f>
        <v>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55"/>
      <c r="E100" s="456"/>
      <c r="F100" s="180">
        <f t="shared" si="291"/>
        <v>1500</v>
      </c>
      <c r="G100" s="223">
        <f t="shared" si="292"/>
        <v>1050</v>
      </c>
      <c r="H100" s="223">
        <f t="shared" si="293"/>
        <v>900</v>
      </c>
      <c r="I100" s="180">
        <f t="shared" si="294"/>
        <v>1900</v>
      </c>
      <c r="J100" s="223">
        <f t="shared" si="219"/>
        <v>1300</v>
      </c>
      <c r="K100" s="223">
        <f t="shared" si="220"/>
        <v>1100</v>
      </c>
      <c r="L100" s="176">
        <f t="shared" si="295"/>
        <v>1.2666666666666666</v>
      </c>
      <c r="M100" s="398">
        <f t="shared" si="296"/>
        <v>1.2380952380952381</v>
      </c>
      <c r="N100" s="398">
        <f t="shared" si="297"/>
        <v>1.2222222222222223</v>
      </c>
      <c r="O100" s="387">
        <f t="shared" si="298"/>
        <v>4000</v>
      </c>
      <c r="P100" s="387">
        <f t="shared" si="299"/>
        <v>2000</v>
      </c>
      <c r="Q100" s="387">
        <f t="shared" si="300"/>
        <v>1500</v>
      </c>
      <c r="R100" s="387">
        <f t="shared" si="301"/>
        <v>1000</v>
      </c>
      <c r="S100" s="380">
        <f t="shared" si="302"/>
        <v>5600</v>
      </c>
      <c r="T100" s="380">
        <f t="shared" si="303"/>
        <v>2800</v>
      </c>
      <c r="U100" s="380">
        <f t="shared" si="304"/>
        <v>2100</v>
      </c>
      <c r="V100" s="380">
        <f t="shared" si="305"/>
        <v>1400</v>
      </c>
      <c r="W100" s="380">
        <f t="shared" si="305"/>
        <v>2</v>
      </c>
      <c r="X100" s="380" t="str">
        <f t="shared" si="306"/>
        <v xml:space="preserve">Các tuyến đường giao thông không đấu nối trực tiếp và thông ra </v>
      </c>
      <c r="Y100" s="380" t="str">
        <f t="shared" si="307"/>
        <v>Đường Trịnh Hoài Đức</v>
      </c>
      <c r="Z100" s="380" t="str">
        <f t="shared" si="307"/>
        <v xml:space="preserve"> đoạn từ Đường Nguyễn Trung Trực</v>
      </c>
      <c r="AA100" s="380" t="str">
        <f t="shared" si="308"/>
        <v xml:space="preserve"> đến Đường Trần Thượng Xuyên</v>
      </c>
      <c r="AB100" s="380" t="str">
        <f t="shared" ref="AB100:AE100" si="312">AB93</f>
        <v xml:space="preserve"> đã được đầu tư mặt đường nhựa, bê tông xi măng:</v>
      </c>
      <c r="AC100" s="380" t="str">
        <f t="shared" si="312"/>
        <v>- Có bề rộng ≥5m, cách đường giao thông &gt;600m.</v>
      </c>
      <c r="AD100" s="380" t="str">
        <f t="shared" si="312"/>
        <v>- Có bề rộng từ ≥3m đến &lt;5m, cách đường giao thông từ &gt;400m đến ≤600m.</v>
      </c>
      <c r="AE100" s="380" t="str">
        <f t="shared" si="312"/>
        <v>- Có bề rộng &lt;3m, cách đường giao thông ≤200m.</v>
      </c>
    </row>
    <row r="101" spans="1:31" s="18" customFormat="1" ht="126" customHeight="1">
      <c r="A101" s="86">
        <f t="shared" si="222"/>
        <v>98</v>
      </c>
      <c r="B101" s="86" t="str">
        <f t="shared" si="290"/>
        <v>VT4*0,8</v>
      </c>
      <c r="C101" s="454" t="str">
        <f>X101&amp;Y101&amp;Z101&amp;AA101&amp;AB101</f>
        <v>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 200m.</v>
      </c>
      <c r="D101" s="455"/>
      <c r="E101" s="456"/>
      <c r="F101" s="180">
        <f t="shared" si="291"/>
        <v>1000</v>
      </c>
      <c r="G101" s="223">
        <f t="shared" si="292"/>
        <v>700</v>
      </c>
      <c r="H101" s="223">
        <f t="shared" si="293"/>
        <v>600</v>
      </c>
      <c r="I101" s="180">
        <f t="shared" si="294"/>
        <v>1300</v>
      </c>
      <c r="J101" s="223">
        <f t="shared" si="219"/>
        <v>910</v>
      </c>
      <c r="K101" s="223">
        <f t="shared" si="220"/>
        <v>780</v>
      </c>
      <c r="L101" s="176">
        <f t="shared" si="295"/>
        <v>1.3</v>
      </c>
      <c r="M101" s="398">
        <f t="shared" si="296"/>
        <v>1.3</v>
      </c>
      <c r="N101" s="398">
        <f t="shared" si="297"/>
        <v>1.3</v>
      </c>
      <c r="O101" s="387">
        <f t="shared" si="298"/>
        <v>4000</v>
      </c>
      <c r="P101" s="387">
        <f t="shared" si="299"/>
        <v>2000</v>
      </c>
      <c r="Q101" s="387">
        <f t="shared" si="300"/>
        <v>1500</v>
      </c>
      <c r="R101" s="387">
        <f t="shared" si="301"/>
        <v>1000</v>
      </c>
      <c r="S101" s="380">
        <f t="shared" si="302"/>
        <v>5600</v>
      </c>
      <c r="T101" s="380">
        <f t="shared" si="303"/>
        <v>2800</v>
      </c>
      <c r="U101" s="380">
        <f t="shared" si="304"/>
        <v>2100</v>
      </c>
      <c r="V101" s="380">
        <f t="shared" si="305"/>
        <v>1400</v>
      </c>
      <c r="W101" s="380">
        <f t="shared" si="305"/>
        <v>2</v>
      </c>
      <c r="X101" s="380" t="str">
        <f t="shared" si="306"/>
        <v xml:space="preserve">Các tuyến đường giao thông không đấu nối trực tiếp và thông ra </v>
      </c>
      <c r="Y101" s="380" t="str">
        <f t="shared" si="307"/>
        <v>Đường Trịnh Hoài Đức</v>
      </c>
      <c r="Z101" s="380" t="str">
        <f t="shared" si="307"/>
        <v xml:space="preserve"> đoạn từ Đường Nguyễn Trung Trực</v>
      </c>
      <c r="AA101" s="380" t="str">
        <f t="shared" si="308"/>
        <v xml:space="preserve"> đến Đường Trần Thượng Xuyên</v>
      </c>
      <c r="AB101" s="380" t="str">
        <f t="shared" ref="AB101:AE101" si="313">AB94</f>
        <v xml:space="preserve"> đã được đầu tư mặt đường nhựa, bê tông xi măng:
- Có bề rộng từ ≥3m đến &lt;5m, cách đường giao thông &gt;600m.
- Có bề rộng &lt;3m, cách đường giao thông &gt; 200m.</v>
      </c>
      <c r="AC101" s="380">
        <f t="shared" si="313"/>
        <v>0</v>
      </c>
      <c r="AD101" s="380">
        <f t="shared" si="313"/>
        <v>0</v>
      </c>
      <c r="AE101" s="380">
        <f t="shared" si="313"/>
        <v>0</v>
      </c>
    </row>
    <row r="102" spans="1:31" s="18" customFormat="1" ht="102.75" customHeight="1">
      <c r="A102" s="86">
        <f t="shared" si="222"/>
        <v>99</v>
      </c>
      <c r="B102" s="86" t="str">
        <f>'Đầu vào (2)'!G99</f>
        <v>LK45DT</v>
      </c>
      <c r="C102" s="94" t="str">
        <f>'Đầu vào (2)'!H99</f>
        <v>Đường Lê Quang Định</v>
      </c>
      <c r="D102" s="94" t="str">
        <f>'Đầu vào (2)'!I99</f>
        <v>Đường Hùng Vương</v>
      </c>
      <c r="E102" s="94" t="str">
        <f>'Đầu vào (2)'!K99</f>
        <v>Đường Hồ Thị Hương</v>
      </c>
      <c r="F102" s="96">
        <f>O102</f>
        <v>4200</v>
      </c>
      <c r="G102" s="256">
        <f>F102*0.7</f>
        <v>2940</v>
      </c>
      <c r="H102" s="256">
        <f>F102*0.6</f>
        <v>2520</v>
      </c>
      <c r="I102" s="96">
        <f>S102</f>
        <v>5900</v>
      </c>
      <c r="J102" s="223">
        <f t="shared" si="219"/>
        <v>4100</v>
      </c>
      <c r="K102" s="223">
        <f t="shared" si="220"/>
        <v>3500</v>
      </c>
      <c r="L102" s="405">
        <f>I102/F102</f>
        <v>1.4047619047619047</v>
      </c>
      <c r="M102" s="379">
        <f>J102/G102</f>
        <v>1.3945578231292517</v>
      </c>
      <c r="N102" s="379">
        <f>K102/H102</f>
        <v>1.3888888888888888</v>
      </c>
      <c r="O102" s="387">
        <f>'Đầu vào (2)'!L99</f>
        <v>4200</v>
      </c>
      <c r="P102" s="387">
        <f>'Đầu vào (2)'!M99</f>
        <v>2600</v>
      </c>
      <c r="Q102" s="387">
        <f>'Đầu vào (2)'!N99</f>
        <v>1700</v>
      </c>
      <c r="R102" s="387">
        <f>'Đầu vào (2)'!O99</f>
        <v>1200</v>
      </c>
      <c r="S102" s="380">
        <f>VLOOKUP(B102,'[1]Giá đề xuất ODT'!$G$11:$AD$2233,21,0)</f>
        <v>5900</v>
      </c>
      <c r="T102" s="380">
        <f>VLOOKUP(B102,'[1]Giá đề xuất ODT'!$G$11:$AD$2233,22,0)</f>
        <v>3600</v>
      </c>
      <c r="U102" s="380">
        <f>VLOOKUP(B102,'[1]Giá đề xuất ODT'!$G$11:$AD$2233,23,0)</f>
        <v>2400</v>
      </c>
      <c r="V102" s="380">
        <f>VLOOKUP(B102,'[1]Giá đề xuất ODT'!$G$11:$AD$2233,24,0)</f>
        <v>1700</v>
      </c>
      <c r="W102" s="380">
        <v>2</v>
      </c>
      <c r="X102" s="380"/>
      <c r="Y102" s="380" t="str">
        <f>C102</f>
        <v>Đường Lê Quang Định</v>
      </c>
      <c r="Z102" s="380" t="str">
        <f>" đoạn từ "&amp;D102</f>
        <v xml:space="preserve"> đoạn từ Đường Hùng Vương</v>
      </c>
      <c r="AA102" s="380" t="str">
        <f>" đến "&amp;E102</f>
        <v xml:space="preserve"> đến Đường Hồ Thị Hương</v>
      </c>
      <c r="AB102" s="380"/>
      <c r="AC102" s="380"/>
      <c r="AD102" s="380"/>
      <c r="AE102" s="380">
        <v>0</v>
      </c>
    </row>
    <row r="103" spans="1:31" s="18" customFormat="1" ht="94.5" customHeight="1">
      <c r="A103" s="86">
        <f t="shared" si="222"/>
        <v>100</v>
      </c>
      <c r="B103" s="86" t="str">
        <f t="shared" ref="B103:B108" si="314">B96</f>
        <v>VT2</v>
      </c>
      <c r="C103" s="454" t="str">
        <f>X103&amp;Y103&amp;Z103&amp;AA103&amp;AB103&amp;"
"&amp;AC103&amp;"
"
&amp;AD103</f>
        <v>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v>
      </c>
      <c r="D103" s="455"/>
      <c r="E103" s="456"/>
      <c r="F103" s="180">
        <f t="shared" ref="F103:F108" si="315">IF(B103="VT2",P103,IF(B103="VT3",Q103,IF(B103="VT2*0,8",P103,IF(B103="VT3*0,8",Q103,R103))))</f>
        <v>2600</v>
      </c>
      <c r="G103" s="223">
        <f t="shared" ref="G103:G108" si="316">F103*0.7</f>
        <v>1819.9999999999998</v>
      </c>
      <c r="H103" s="223">
        <f t="shared" ref="H103:H108" si="317">F103*0.6</f>
        <v>1560</v>
      </c>
      <c r="I103" s="180">
        <f t="shared" ref="I103:I108" si="318">IF(B103="VT2",T103,IF(B103="VT3",U103,IF(B103="VT4",V103,IF(B103="VT2*0,8",IF(T103*$T$1&lt;1000,ROUND(T103*$T$1,-1),ROUND(T103*$T$1,-2)),IF(B103="VT3*0,8",IF(U103*$T$1&lt;1000,ROUND(U103*$T$1,-1),ROUND(U103*$T$1,-2)),IF(V103*$T$1&lt;1000,ROUND(V103*$T$1,-1),ROUND(V103*$T$1,-2)))))))</f>
        <v>3600</v>
      </c>
      <c r="J103" s="223">
        <f t="shared" si="219"/>
        <v>2500</v>
      </c>
      <c r="K103" s="223">
        <f t="shared" si="220"/>
        <v>2200</v>
      </c>
      <c r="L103" s="176">
        <f t="shared" ref="L103:L108" si="319">I103/F103</f>
        <v>1.3846153846153846</v>
      </c>
      <c r="M103" s="398">
        <f t="shared" ref="M103:M108" si="320">J103/G103</f>
        <v>1.3736263736263739</v>
      </c>
      <c r="N103" s="398">
        <f t="shared" ref="N103:N108" si="321">K103/H103</f>
        <v>1.4102564102564104</v>
      </c>
      <c r="O103" s="387">
        <f t="shared" ref="O103:O108" si="322">O102</f>
        <v>4200</v>
      </c>
      <c r="P103" s="387">
        <f t="shared" ref="P103:P108" si="323">P102</f>
        <v>2600</v>
      </c>
      <c r="Q103" s="387">
        <f t="shared" ref="Q103:Q108" si="324">Q102</f>
        <v>1700</v>
      </c>
      <c r="R103" s="387">
        <f t="shared" ref="R103:R108" si="325">R102</f>
        <v>1200</v>
      </c>
      <c r="S103" s="380">
        <f t="shared" ref="S103:S108" si="326">S102</f>
        <v>5900</v>
      </c>
      <c r="T103" s="380">
        <f t="shared" ref="T103:T108" si="327">T102</f>
        <v>3600</v>
      </c>
      <c r="U103" s="380">
        <f t="shared" ref="U103:U108" si="328">U102</f>
        <v>2400</v>
      </c>
      <c r="V103" s="380">
        <f t="shared" ref="V103:W108" si="329">V102</f>
        <v>1700</v>
      </c>
      <c r="W103" s="380">
        <f t="shared" si="329"/>
        <v>2</v>
      </c>
      <c r="X103" s="380" t="str">
        <f t="shared" ref="X103:X108" si="330">X96</f>
        <v xml:space="preserve">Các tuyến đường giao thông đấu nối trực tiếp ra </v>
      </c>
      <c r="Y103" s="380" t="str">
        <f t="shared" ref="Y103:Z108" si="331">Y102</f>
        <v>Đường Lê Quang Định</v>
      </c>
      <c r="Z103" s="380" t="str">
        <f t="shared" si="331"/>
        <v xml:space="preserve"> đoạn từ Đường Hùng Vương</v>
      </c>
      <c r="AA103" s="380" t="str">
        <f t="shared" ref="AA103:AA108" si="332">AA102</f>
        <v xml:space="preserve"> đến Đường Hồ Thị Hương</v>
      </c>
      <c r="AB103" s="380" t="str">
        <f>AB96</f>
        <v xml:space="preserve"> đã được đầu tư mặt đường nhựa, bê tông xi măng:</v>
      </c>
      <c r="AC103" s="380" t="str">
        <f>AC96</f>
        <v>- Có bề rộng ≥5m, cách đường giao thông ≤600m.</v>
      </c>
      <c r="AD103" s="380" t="str">
        <f>AD96</f>
        <v>- Có bề rộng từ ≥3m đến &lt;5m, cách đường giao thông ≤400m.</v>
      </c>
      <c r="AE103" s="380">
        <f>AE96</f>
        <v>0</v>
      </c>
    </row>
    <row r="104" spans="1:31" s="18" customFormat="1" ht="110.25" customHeight="1">
      <c r="A104" s="86">
        <f t="shared" si="222"/>
        <v>101</v>
      </c>
      <c r="B104" s="86" t="str">
        <f t="shared" si="314"/>
        <v>VT3</v>
      </c>
      <c r="C104" s="454" t="str">
        <f>X104&amp;Y104&amp;Z104&amp;AA104&amp;AB104&amp;"
"&amp;AC104&amp;"
"&amp;AD104&amp;"
"&amp;AE104</f>
        <v>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55"/>
      <c r="E104" s="456"/>
      <c r="F104" s="180">
        <f t="shared" si="315"/>
        <v>1700</v>
      </c>
      <c r="G104" s="223">
        <f t="shared" si="316"/>
        <v>1190</v>
      </c>
      <c r="H104" s="223">
        <f t="shared" si="317"/>
        <v>1020</v>
      </c>
      <c r="I104" s="180">
        <f t="shared" si="318"/>
        <v>2400</v>
      </c>
      <c r="J104" s="223">
        <f t="shared" si="219"/>
        <v>1700</v>
      </c>
      <c r="K104" s="223">
        <f t="shared" si="220"/>
        <v>1400</v>
      </c>
      <c r="L104" s="176">
        <f t="shared" si="319"/>
        <v>1.411764705882353</v>
      </c>
      <c r="M104" s="398">
        <f t="shared" si="320"/>
        <v>1.4285714285714286</v>
      </c>
      <c r="N104" s="398">
        <f t="shared" si="321"/>
        <v>1.3725490196078431</v>
      </c>
      <c r="O104" s="387">
        <f t="shared" si="322"/>
        <v>4200</v>
      </c>
      <c r="P104" s="387">
        <f t="shared" si="323"/>
        <v>2600</v>
      </c>
      <c r="Q104" s="387">
        <f t="shared" si="324"/>
        <v>1700</v>
      </c>
      <c r="R104" s="387">
        <f t="shared" si="325"/>
        <v>1200</v>
      </c>
      <c r="S104" s="380">
        <f t="shared" si="326"/>
        <v>5900</v>
      </c>
      <c r="T104" s="380">
        <f t="shared" si="327"/>
        <v>3600</v>
      </c>
      <c r="U104" s="380">
        <f t="shared" si="328"/>
        <v>2400</v>
      </c>
      <c r="V104" s="380">
        <f t="shared" si="329"/>
        <v>1700</v>
      </c>
      <c r="W104" s="380">
        <f t="shared" si="329"/>
        <v>2</v>
      </c>
      <c r="X104" s="380" t="str">
        <f t="shared" si="330"/>
        <v xml:space="preserve">Các tuyến đường giao thông đấu nối trực tiếp ra </v>
      </c>
      <c r="Y104" s="380" t="str">
        <f t="shared" si="331"/>
        <v>Đường Lê Quang Định</v>
      </c>
      <c r="Z104" s="380" t="str">
        <f t="shared" si="331"/>
        <v xml:space="preserve"> đoạn từ Đường Hùng Vương</v>
      </c>
      <c r="AA104" s="380" t="str">
        <f t="shared" si="332"/>
        <v xml:space="preserve"> đến Đường Hồ Thị Hương</v>
      </c>
      <c r="AB104" s="380" t="str">
        <f t="shared" ref="AB104:AE104" si="333">AB97</f>
        <v xml:space="preserve"> đã được đầu tư mặt đường nhựa, bê tông xi măng:</v>
      </c>
      <c r="AC104" s="380" t="str">
        <f t="shared" si="333"/>
        <v>- Có bề rộng ≥5m, cách đường giao thông &gt;600m.</v>
      </c>
      <c r="AD104" s="380" t="str">
        <f t="shared" si="333"/>
        <v>- Có bề rộng từ ≥3m đến &lt;5m, cách đường giao thông từ &gt;400m đến ≤600m.</v>
      </c>
      <c r="AE104" s="380" t="str">
        <f t="shared" si="333"/>
        <v>- Có bề rộng &lt;3m, cách đường giao thông ≤200m.</v>
      </c>
    </row>
    <row r="105" spans="1:31" s="18" customFormat="1" ht="126" customHeight="1">
      <c r="A105" s="86">
        <f t="shared" si="222"/>
        <v>102</v>
      </c>
      <c r="B105" s="86" t="str">
        <f t="shared" si="314"/>
        <v>VT4</v>
      </c>
      <c r="C105" s="454" t="str">
        <f>X105&amp;Y105&amp;Z105&amp;AA105&amp;AB105</f>
        <v>Các tuyến đường giao thông đấu nối trực tiếp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&gt;200m.</v>
      </c>
      <c r="D105" s="455"/>
      <c r="E105" s="456"/>
      <c r="F105" s="180">
        <f t="shared" si="315"/>
        <v>1200</v>
      </c>
      <c r="G105" s="223">
        <f t="shared" si="316"/>
        <v>840</v>
      </c>
      <c r="H105" s="223">
        <f t="shared" si="317"/>
        <v>720</v>
      </c>
      <c r="I105" s="180">
        <f t="shared" si="318"/>
        <v>1700</v>
      </c>
      <c r="J105" s="223">
        <f t="shared" si="219"/>
        <v>1200</v>
      </c>
      <c r="K105" s="223">
        <f t="shared" si="220"/>
        <v>1000</v>
      </c>
      <c r="L105" s="176">
        <f t="shared" si="319"/>
        <v>1.4166666666666667</v>
      </c>
      <c r="M105" s="398">
        <f t="shared" si="320"/>
        <v>1.4285714285714286</v>
      </c>
      <c r="N105" s="398">
        <f t="shared" si="321"/>
        <v>1.3888888888888888</v>
      </c>
      <c r="O105" s="387">
        <f t="shared" si="322"/>
        <v>4200</v>
      </c>
      <c r="P105" s="387">
        <f t="shared" si="323"/>
        <v>2600</v>
      </c>
      <c r="Q105" s="387">
        <f t="shared" si="324"/>
        <v>1700</v>
      </c>
      <c r="R105" s="387">
        <f t="shared" si="325"/>
        <v>1200</v>
      </c>
      <c r="S105" s="380">
        <f t="shared" si="326"/>
        <v>5900</v>
      </c>
      <c r="T105" s="380">
        <f t="shared" si="327"/>
        <v>3600</v>
      </c>
      <c r="U105" s="380">
        <f t="shared" si="328"/>
        <v>2400</v>
      </c>
      <c r="V105" s="380">
        <f t="shared" si="329"/>
        <v>1700</v>
      </c>
      <c r="W105" s="380">
        <f t="shared" si="329"/>
        <v>2</v>
      </c>
      <c r="X105" s="380" t="str">
        <f t="shared" si="330"/>
        <v xml:space="preserve">Các tuyến đường giao thông đấu nối trực tiếp ra </v>
      </c>
      <c r="Y105" s="380" t="str">
        <f t="shared" si="331"/>
        <v>Đường Lê Quang Định</v>
      </c>
      <c r="Z105" s="380" t="str">
        <f t="shared" si="331"/>
        <v xml:space="preserve"> đoạn từ Đường Hùng Vương</v>
      </c>
      <c r="AA105" s="380" t="str">
        <f t="shared" si="332"/>
        <v xml:space="preserve"> đến Đường Hồ Thị Hương</v>
      </c>
      <c r="AB105" s="380" t="str">
        <f t="shared" ref="AB105:AE105" si="334">AB98</f>
        <v xml:space="preserve"> đã được đầu tư mặt đường nhựa, bê tông xi măng:
- Có bề rộng từ ≥3m đến &lt;5m, cách đường giao thông &gt;600m.
- Có bề rộng &lt;3m, cách đường giao thông &gt;200m.</v>
      </c>
      <c r="AC105" s="380">
        <f t="shared" si="334"/>
        <v>0</v>
      </c>
      <c r="AD105" s="380">
        <f t="shared" si="334"/>
        <v>0</v>
      </c>
      <c r="AE105" s="380">
        <f t="shared" si="334"/>
        <v>0</v>
      </c>
    </row>
    <row r="106" spans="1:31" s="18" customFormat="1" ht="94.5" customHeight="1">
      <c r="A106" s="86">
        <f t="shared" si="222"/>
        <v>103</v>
      </c>
      <c r="B106" s="86" t="str">
        <f t="shared" si="314"/>
        <v>VT2*0,8</v>
      </c>
      <c r="C106" s="454" t="str">
        <f>X106&amp;Y106&amp;Z106&amp;AA106&amp;AB106&amp;"
"&amp;AC106&amp;"
"
&amp;AD106</f>
        <v>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v>
      </c>
      <c r="D106" s="455"/>
      <c r="E106" s="456"/>
      <c r="F106" s="180">
        <f t="shared" si="315"/>
        <v>2600</v>
      </c>
      <c r="G106" s="223">
        <f t="shared" si="316"/>
        <v>1819.9999999999998</v>
      </c>
      <c r="H106" s="223">
        <f t="shared" si="317"/>
        <v>1560</v>
      </c>
      <c r="I106" s="180">
        <f t="shared" si="318"/>
        <v>3200</v>
      </c>
      <c r="J106" s="223">
        <f t="shared" si="219"/>
        <v>2200</v>
      </c>
      <c r="K106" s="223">
        <f t="shared" si="220"/>
        <v>1900</v>
      </c>
      <c r="L106" s="176">
        <f t="shared" si="319"/>
        <v>1.2307692307692308</v>
      </c>
      <c r="M106" s="398">
        <f t="shared" si="320"/>
        <v>1.2087912087912089</v>
      </c>
      <c r="N106" s="398">
        <f t="shared" si="321"/>
        <v>1.2179487179487178</v>
      </c>
      <c r="O106" s="387">
        <f t="shared" si="322"/>
        <v>4200</v>
      </c>
      <c r="P106" s="387">
        <f t="shared" si="323"/>
        <v>2600</v>
      </c>
      <c r="Q106" s="387">
        <f t="shared" si="324"/>
        <v>1700</v>
      </c>
      <c r="R106" s="387">
        <f t="shared" si="325"/>
        <v>1200</v>
      </c>
      <c r="S106" s="380">
        <f t="shared" si="326"/>
        <v>5900</v>
      </c>
      <c r="T106" s="380">
        <f t="shared" si="327"/>
        <v>3600</v>
      </c>
      <c r="U106" s="380">
        <f t="shared" si="328"/>
        <v>2400</v>
      </c>
      <c r="V106" s="380">
        <f t="shared" si="329"/>
        <v>1700</v>
      </c>
      <c r="W106" s="380">
        <f t="shared" si="329"/>
        <v>2</v>
      </c>
      <c r="X106" s="380" t="str">
        <f t="shared" si="330"/>
        <v xml:space="preserve">Các tuyến đường giao thông không đấu nối trực tiếp và thông ra </v>
      </c>
      <c r="Y106" s="380" t="str">
        <f t="shared" si="331"/>
        <v>Đường Lê Quang Định</v>
      </c>
      <c r="Z106" s="380" t="str">
        <f t="shared" si="331"/>
        <v xml:space="preserve"> đoạn từ Đường Hùng Vương</v>
      </c>
      <c r="AA106" s="380" t="str">
        <f t="shared" si="332"/>
        <v xml:space="preserve"> đến Đường Hồ Thị Hương</v>
      </c>
      <c r="AB106" s="380" t="str">
        <f t="shared" ref="AB106:AE106" si="335">AB99</f>
        <v xml:space="preserve"> đã được đầu tư mặt đường nhựa, bê tông xi măng:</v>
      </c>
      <c r="AC106" s="380" t="str">
        <f t="shared" si="335"/>
        <v>- Có bề rộng ≥5m, cách đường giao thông ≤600m.</v>
      </c>
      <c r="AD106" s="380" t="str">
        <f t="shared" si="335"/>
        <v>- Có bề rộng từ ≥3m đến &lt;5m, cách đường giao thông ≤400m.</v>
      </c>
      <c r="AE106" s="380">
        <f t="shared" si="335"/>
        <v>0</v>
      </c>
    </row>
    <row r="107" spans="1:31" s="18" customFormat="1" ht="94.5" customHeight="1">
      <c r="A107" s="86">
        <f t="shared" si="222"/>
        <v>104</v>
      </c>
      <c r="B107" s="86" t="str">
        <f t="shared" si="314"/>
        <v>VT3*0,8</v>
      </c>
      <c r="C107" s="454" t="str">
        <f>X107&amp;Y107&amp;Z107&amp;AA107&amp;AB107&amp;"
"&amp;AC107&amp;"
"
&amp;AD107&amp;"
"&amp;AE107</f>
        <v>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55"/>
      <c r="E107" s="456"/>
      <c r="F107" s="180">
        <f t="shared" si="315"/>
        <v>1700</v>
      </c>
      <c r="G107" s="223">
        <f t="shared" si="316"/>
        <v>1190</v>
      </c>
      <c r="H107" s="223">
        <f t="shared" si="317"/>
        <v>1020</v>
      </c>
      <c r="I107" s="180">
        <f t="shared" si="318"/>
        <v>2200</v>
      </c>
      <c r="J107" s="223">
        <f t="shared" si="219"/>
        <v>1500</v>
      </c>
      <c r="K107" s="223">
        <f t="shared" si="220"/>
        <v>1300</v>
      </c>
      <c r="L107" s="176">
        <f t="shared" si="319"/>
        <v>1.2941176470588236</v>
      </c>
      <c r="M107" s="398">
        <f t="shared" si="320"/>
        <v>1.2605042016806722</v>
      </c>
      <c r="N107" s="398">
        <f t="shared" si="321"/>
        <v>1.2745098039215685</v>
      </c>
      <c r="O107" s="387">
        <f t="shared" si="322"/>
        <v>4200</v>
      </c>
      <c r="P107" s="387">
        <f t="shared" si="323"/>
        <v>2600</v>
      </c>
      <c r="Q107" s="387">
        <f t="shared" si="324"/>
        <v>1700</v>
      </c>
      <c r="R107" s="387">
        <f t="shared" si="325"/>
        <v>1200</v>
      </c>
      <c r="S107" s="380">
        <f t="shared" si="326"/>
        <v>5900</v>
      </c>
      <c r="T107" s="380">
        <f t="shared" si="327"/>
        <v>3600</v>
      </c>
      <c r="U107" s="380">
        <f t="shared" si="328"/>
        <v>2400</v>
      </c>
      <c r="V107" s="380">
        <f t="shared" si="329"/>
        <v>1700</v>
      </c>
      <c r="W107" s="380">
        <f t="shared" si="329"/>
        <v>2</v>
      </c>
      <c r="X107" s="380" t="str">
        <f t="shared" si="330"/>
        <v xml:space="preserve">Các tuyến đường giao thông không đấu nối trực tiếp và thông ra </v>
      </c>
      <c r="Y107" s="380" t="str">
        <f t="shared" si="331"/>
        <v>Đường Lê Quang Định</v>
      </c>
      <c r="Z107" s="380" t="str">
        <f t="shared" si="331"/>
        <v xml:space="preserve"> đoạn từ Đường Hùng Vương</v>
      </c>
      <c r="AA107" s="380" t="str">
        <f t="shared" si="332"/>
        <v xml:space="preserve"> đến Đường Hồ Thị Hương</v>
      </c>
      <c r="AB107" s="380" t="str">
        <f t="shared" ref="AB107:AE107" si="336">AB100</f>
        <v xml:space="preserve"> đã được đầu tư mặt đường nhựa, bê tông xi măng:</v>
      </c>
      <c r="AC107" s="380" t="str">
        <f t="shared" si="336"/>
        <v>- Có bề rộng ≥5m, cách đường giao thông &gt;600m.</v>
      </c>
      <c r="AD107" s="380" t="str">
        <f t="shared" si="336"/>
        <v>- Có bề rộng từ ≥3m đến &lt;5m, cách đường giao thông từ &gt;400m đến ≤600m.</v>
      </c>
      <c r="AE107" s="380" t="str">
        <f t="shared" si="336"/>
        <v>- Có bề rộng &lt;3m, cách đường giao thông ≤200m.</v>
      </c>
    </row>
    <row r="108" spans="1:31" s="18" customFormat="1" ht="126" customHeight="1">
      <c r="A108" s="86">
        <f t="shared" si="222"/>
        <v>105</v>
      </c>
      <c r="B108" s="86" t="str">
        <f t="shared" si="314"/>
        <v>VT4*0,8</v>
      </c>
      <c r="C108" s="454" t="str">
        <f>X108&amp;Y108&amp;Z108&amp;AA108&amp;AB108</f>
        <v>Các tuyến đường giao thông không đấu nối trực tiếp và thông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 200m.</v>
      </c>
      <c r="D108" s="455"/>
      <c r="E108" s="456"/>
      <c r="F108" s="180">
        <f t="shared" si="315"/>
        <v>1200</v>
      </c>
      <c r="G108" s="223">
        <f t="shared" si="316"/>
        <v>840</v>
      </c>
      <c r="H108" s="223">
        <f t="shared" si="317"/>
        <v>720</v>
      </c>
      <c r="I108" s="180">
        <f t="shared" si="318"/>
        <v>1500</v>
      </c>
      <c r="J108" s="223">
        <f t="shared" si="219"/>
        <v>1100</v>
      </c>
      <c r="K108" s="223">
        <f t="shared" si="220"/>
        <v>900</v>
      </c>
      <c r="L108" s="176">
        <f t="shared" si="319"/>
        <v>1.25</v>
      </c>
      <c r="M108" s="398">
        <f t="shared" si="320"/>
        <v>1.3095238095238095</v>
      </c>
      <c r="N108" s="398">
        <f t="shared" si="321"/>
        <v>1.25</v>
      </c>
      <c r="O108" s="387">
        <f t="shared" si="322"/>
        <v>4200</v>
      </c>
      <c r="P108" s="387">
        <f t="shared" si="323"/>
        <v>2600</v>
      </c>
      <c r="Q108" s="387">
        <f t="shared" si="324"/>
        <v>1700</v>
      </c>
      <c r="R108" s="387">
        <f t="shared" si="325"/>
        <v>1200</v>
      </c>
      <c r="S108" s="380">
        <f t="shared" si="326"/>
        <v>5900</v>
      </c>
      <c r="T108" s="380">
        <f t="shared" si="327"/>
        <v>3600</v>
      </c>
      <c r="U108" s="380">
        <f t="shared" si="328"/>
        <v>2400</v>
      </c>
      <c r="V108" s="380">
        <f t="shared" si="329"/>
        <v>1700</v>
      </c>
      <c r="W108" s="380">
        <f t="shared" si="329"/>
        <v>2</v>
      </c>
      <c r="X108" s="380" t="str">
        <f t="shared" si="330"/>
        <v xml:space="preserve">Các tuyến đường giao thông không đấu nối trực tiếp và thông ra </v>
      </c>
      <c r="Y108" s="380" t="str">
        <f t="shared" si="331"/>
        <v>Đường Lê Quang Định</v>
      </c>
      <c r="Z108" s="380" t="str">
        <f t="shared" si="331"/>
        <v xml:space="preserve"> đoạn từ Đường Hùng Vương</v>
      </c>
      <c r="AA108" s="380" t="str">
        <f t="shared" si="332"/>
        <v xml:space="preserve"> đến Đường Hồ Thị Hương</v>
      </c>
      <c r="AB108" s="380" t="str">
        <f t="shared" ref="AB108:AE108" si="337">AB101</f>
        <v xml:space="preserve"> đã được đầu tư mặt đường nhựa, bê tông xi măng:
- Có bề rộng từ ≥3m đến &lt;5m, cách đường giao thông &gt;600m.
- Có bề rộng &lt;3m, cách đường giao thông &gt; 200m.</v>
      </c>
      <c r="AC108" s="380">
        <f t="shared" si="337"/>
        <v>0</v>
      </c>
      <c r="AD108" s="380">
        <f t="shared" si="337"/>
        <v>0</v>
      </c>
      <c r="AE108" s="380">
        <f t="shared" si="337"/>
        <v>0</v>
      </c>
    </row>
    <row r="109" spans="1:31" s="18" customFormat="1" ht="47.25" customHeight="1">
      <c r="A109" s="86">
        <f t="shared" si="222"/>
        <v>106</v>
      </c>
      <c r="B109" s="86" t="str">
        <f>'Đầu vào (2)'!G106</f>
        <v>LK38DT</v>
      </c>
      <c r="C109" s="94" t="str">
        <f>'Đầu vào (2)'!H106</f>
        <v>Đường 9 tháng 4</v>
      </c>
      <c r="D109" s="94" t="str">
        <f>'Đầu vào (2)'!I106</f>
        <v>Đường Hồ Thị Hương</v>
      </c>
      <c r="E109" s="94" t="str">
        <f>'Đầu vào (2)'!K106</f>
        <v>Đường Ngô Quyền</v>
      </c>
      <c r="F109" s="96">
        <f>O109</f>
        <v>3000</v>
      </c>
      <c r="G109" s="256">
        <f>F109*0.7</f>
        <v>2100</v>
      </c>
      <c r="H109" s="256">
        <f>F109*0.6</f>
        <v>1800</v>
      </c>
      <c r="I109" s="96">
        <f>S109</f>
        <v>4200</v>
      </c>
      <c r="J109" s="223">
        <f t="shared" si="219"/>
        <v>2900</v>
      </c>
      <c r="K109" s="223">
        <f t="shared" si="220"/>
        <v>2500</v>
      </c>
      <c r="L109" s="405">
        <f>I109/F109</f>
        <v>1.4</v>
      </c>
      <c r="M109" s="379">
        <f>J109/G109</f>
        <v>1.3809523809523809</v>
      </c>
      <c r="N109" s="379">
        <f>K109/H109</f>
        <v>1.3888888888888888</v>
      </c>
      <c r="O109" s="387">
        <f>'Đầu vào (2)'!L106</f>
        <v>3000</v>
      </c>
      <c r="P109" s="387">
        <f>'Đầu vào (2)'!M106</f>
        <v>1500</v>
      </c>
      <c r="Q109" s="387">
        <f>'Đầu vào (2)'!N106</f>
        <v>1000</v>
      </c>
      <c r="R109" s="387">
        <f>'Đầu vào (2)'!O106</f>
        <v>800</v>
      </c>
      <c r="S109" s="380">
        <f>VLOOKUP(B109,'[1]Giá đề xuất ODT'!$G$11:$AD$2233,21,0)</f>
        <v>4200</v>
      </c>
      <c r="T109" s="380">
        <f>VLOOKUP(B109,'[1]Giá đề xuất ODT'!$G$11:$AD$2233,22,0)</f>
        <v>2100</v>
      </c>
      <c r="U109" s="380">
        <f>VLOOKUP(B109,'[1]Giá đề xuất ODT'!$G$11:$AD$2233,23,0)</f>
        <v>1400</v>
      </c>
      <c r="V109" s="380">
        <f>VLOOKUP(B109,'[1]Giá đề xuất ODT'!$G$11:$AD$2233,24,0)</f>
        <v>1100</v>
      </c>
      <c r="W109" s="380">
        <v>3</v>
      </c>
      <c r="X109" s="380"/>
      <c r="Y109" s="380" t="str">
        <f>C109</f>
        <v>Đường 9 tháng 4</v>
      </c>
      <c r="Z109" s="380" t="str">
        <f>" đoạn từ "&amp;D109</f>
        <v xml:space="preserve"> đoạn từ Đường Hồ Thị Hương</v>
      </c>
      <c r="AA109" s="380" t="str">
        <f>" đến "&amp;E109</f>
        <v xml:space="preserve"> đến Đường Ngô Quyền</v>
      </c>
      <c r="AB109" s="380"/>
      <c r="AC109" s="380"/>
      <c r="AD109" s="380"/>
      <c r="AE109" s="380">
        <v>0</v>
      </c>
    </row>
    <row r="110" spans="1:31" s="18" customFormat="1" ht="110.25" customHeight="1">
      <c r="A110" s="86">
        <f t="shared" si="222"/>
        <v>107</v>
      </c>
      <c r="B110" s="86" t="str">
        <f t="shared" ref="B110:B115" si="338">B103</f>
        <v>VT2</v>
      </c>
      <c r="C110" s="454" t="str">
        <f>X110&amp;Y110&amp;Z110&amp;AA110&amp;AB110&amp;"
"&amp;AC110&amp;"
"
&amp;AD110</f>
        <v>Các tuyến đường giao thông đấu nối trực tiếp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v>
      </c>
      <c r="D110" s="455"/>
      <c r="E110" s="456"/>
      <c r="F110" s="180">
        <f t="shared" ref="F110:F115" si="339">IF(B110="VT2",P110,IF(B110="VT3",Q110,IF(B110="VT2*0,8",P110,IF(B110="VT3*0,8",Q110,R110))))</f>
        <v>1500</v>
      </c>
      <c r="G110" s="223">
        <f t="shared" ref="G110:G115" si="340">F110*0.7</f>
        <v>1050</v>
      </c>
      <c r="H110" s="223">
        <f t="shared" ref="H110:H115" si="341">F110*0.6</f>
        <v>900</v>
      </c>
      <c r="I110" s="180">
        <f t="shared" ref="I110:I115" si="342">IF(B110="VT2",T110,IF(B110="VT3",U110,IF(B110="VT4",V110,IF(B110="VT2*0,8",IF(T110*$T$1&lt;1000,ROUND(T110*$T$1,-1),ROUND(T110*$T$1,-2)),IF(B110="VT3*0,8",IF(U110*$T$1&lt;1000,ROUND(U110*$T$1,-1),ROUND(U110*$T$1,-2)),IF(V110*$T$1&lt;1000,ROUND(V110*$T$1,-1),ROUND(V110*$T$1,-2)))))))</f>
        <v>2100</v>
      </c>
      <c r="J110" s="223">
        <f t="shared" si="219"/>
        <v>1500</v>
      </c>
      <c r="K110" s="223">
        <f t="shared" si="220"/>
        <v>1300</v>
      </c>
      <c r="L110" s="176">
        <f t="shared" ref="L110:L115" si="343">I110/F110</f>
        <v>1.4</v>
      </c>
      <c r="M110" s="398">
        <f t="shared" ref="M110:M115" si="344">J110/G110</f>
        <v>1.4285714285714286</v>
      </c>
      <c r="N110" s="398">
        <f t="shared" ref="N110:N115" si="345">K110/H110</f>
        <v>1.4444444444444444</v>
      </c>
      <c r="O110" s="387">
        <f t="shared" ref="O110:O115" si="346">O109</f>
        <v>3000</v>
      </c>
      <c r="P110" s="387">
        <f t="shared" ref="P110:P115" si="347">P109</f>
        <v>1500</v>
      </c>
      <c r="Q110" s="387">
        <f t="shared" ref="Q110:Q115" si="348">Q109</f>
        <v>1000</v>
      </c>
      <c r="R110" s="387">
        <f t="shared" ref="R110:R115" si="349">R109</f>
        <v>800</v>
      </c>
      <c r="S110" s="380">
        <f t="shared" ref="S110:S115" si="350">S109</f>
        <v>4200</v>
      </c>
      <c r="T110" s="380">
        <f t="shared" ref="T110:T115" si="351">T109</f>
        <v>2100</v>
      </c>
      <c r="U110" s="380">
        <f t="shared" ref="U110:U115" si="352">U109</f>
        <v>1400</v>
      </c>
      <c r="V110" s="380">
        <f t="shared" ref="V110:W115" si="353">V109</f>
        <v>1100</v>
      </c>
      <c r="W110" s="380">
        <f t="shared" si="353"/>
        <v>3</v>
      </c>
      <c r="X110" s="380" t="str">
        <f t="shared" ref="X110:X115" si="354">X103</f>
        <v xml:space="preserve">Các tuyến đường giao thông đấu nối trực tiếp ra </v>
      </c>
      <c r="Y110" s="380" t="str">
        <f t="shared" ref="Y110:Z115" si="355">Y109</f>
        <v>Đường 9 tháng 4</v>
      </c>
      <c r="Z110" s="380" t="str">
        <f t="shared" si="355"/>
        <v xml:space="preserve"> đoạn từ Đường Hồ Thị Hương</v>
      </c>
      <c r="AA110" s="380" t="str">
        <f t="shared" ref="AA110:AA115" si="356">AA109</f>
        <v xml:space="preserve"> đến Đường Ngô Quyền</v>
      </c>
      <c r="AB110" s="380" t="str">
        <f>AB103</f>
        <v xml:space="preserve"> đã được đầu tư mặt đường nhựa, bê tông xi măng:</v>
      </c>
      <c r="AC110" s="380" t="str">
        <f>AC103</f>
        <v>- Có bề rộng ≥5m, cách đường giao thông ≤600m.</v>
      </c>
      <c r="AD110" s="380" t="str">
        <f>AD103</f>
        <v>- Có bề rộng từ ≥3m đến &lt;5m, cách đường giao thông ≤400m.</v>
      </c>
      <c r="AE110" s="380">
        <f>AE103</f>
        <v>0</v>
      </c>
    </row>
    <row r="111" spans="1:31" s="18" customFormat="1" ht="110.25" customHeight="1">
      <c r="A111" s="86">
        <f t="shared" si="222"/>
        <v>108</v>
      </c>
      <c r="B111" s="86" t="str">
        <f t="shared" si="338"/>
        <v>VT3</v>
      </c>
      <c r="C111" s="454" t="str">
        <f>X111&amp;Y111&amp;Z111&amp;AA111&amp;AB111&amp;"
"&amp;AC111&amp;"
"&amp;AD111&amp;"
"&amp;AE111</f>
        <v>Các tuyến đường giao thông đấu nối trực tiếp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55"/>
      <c r="E111" s="456"/>
      <c r="F111" s="180">
        <f t="shared" si="339"/>
        <v>1000</v>
      </c>
      <c r="G111" s="223">
        <f t="shared" si="340"/>
        <v>700</v>
      </c>
      <c r="H111" s="223">
        <f t="shared" si="341"/>
        <v>600</v>
      </c>
      <c r="I111" s="180">
        <f t="shared" si="342"/>
        <v>1400</v>
      </c>
      <c r="J111" s="223">
        <f t="shared" si="219"/>
        <v>980</v>
      </c>
      <c r="K111" s="223">
        <f t="shared" si="220"/>
        <v>840</v>
      </c>
      <c r="L111" s="176">
        <f t="shared" si="343"/>
        <v>1.4</v>
      </c>
      <c r="M111" s="398">
        <f t="shared" si="344"/>
        <v>1.4</v>
      </c>
      <c r="N111" s="398">
        <f t="shared" si="345"/>
        <v>1.4</v>
      </c>
      <c r="O111" s="387">
        <f t="shared" si="346"/>
        <v>3000</v>
      </c>
      <c r="P111" s="387">
        <f t="shared" si="347"/>
        <v>1500</v>
      </c>
      <c r="Q111" s="387">
        <f t="shared" si="348"/>
        <v>1000</v>
      </c>
      <c r="R111" s="387">
        <f t="shared" si="349"/>
        <v>800</v>
      </c>
      <c r="S111" s="380">
        <f t="shared" si="350"/>
        <v>4200</v>
      </c>
      <c r="T111" s="380">
        <f t="shared" si="351"/>
        <v>2100</v>
      </c>
      <c r="U111" s="380">
        <f t="shared" si="352"/>
        <v>1400</v>
      </c>
      <c r="V111" s="380">
        <f t="shared" si="353"/>
        <v>1100</v>
      </c>
      <c r="W111" s="380">
        <f t="shared" si="353"/>
        <v>3</v>
      </c>
      <c r="X111" s="380" t="str">
        <f t="shared" si="354"/>
        <v xml:space="preserve">Các tuyến đường giao thông đấu nối trực tiếp ra </v>
      </c>
      <c r="Y111" s="380" t="str">
        <f t="shared" si="355"/>
        <v>Đường 9 tháng 4</v>
      </c>
      <c r="Z111" s="380" t="str">
        <f t="shared" si="355"/>
        <v xml:space="preserve"> đoạn từ Đường Hồ Thị Hương</v>
      </c>
      <c r="AA111" s="380" t="str">
        <f t="shared" si="356"/>
        <v xml:space="preserve"> đến Đường Ngô Quyền</v>
      </c>
      <c r="AB111" s="380" t="str">
        <f t="shared" ref="AB111:AE111" si="357">AB104</f>
        <v xml:space="preserve"> đã được đầu tư mặt đường nhựa, bê tông xi măng:</v>
      </c>
      <c r="AC111" s="380" t="str">
        <f t="shared" si="357"/>
        <v>- Có bề rộng ≥5m, cách đường giao thông &gt;600m.</v>
      </c>
      <c r="AD111" s="380" t="str">
        <f t="shared" si="357"/>
        <v>- Có bề rộng từ ≥3m đến &lt;5m, cách đường giao thông từ &gt;400m đến ≤600m.</v>
      </c>
      <c r="AE111" s="380" t="str">
        <f t="shared" si="357"/>
        <v>- Có bề rộng &lt;3m, cách đường giao thông ≤200m.</v>
      </c>
    </row>
    <row r="112" spans="1:31" s="18" customFormat="1" ht="94.5">
      <c r="A112" s="86">
        <f t="shared" si="222"/>
        <v>109</v>
      </c>
      <c r="B112" s="86" t="str">
        <f t="shared" si="338"/>
        <v>VT4</v>
      </c>
      <c r="C112" s="454" t="str">
        <f>X112&amp;Y112&amp;Z112&amp;AA112&amp;AB112</f>
        <v>Các tuyến đường giao thông đấu nối trực tiếp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&gt;200m.</v>
      </c>
      <c r="D112" s="455"/>
      <c r="E112" s="456"/>
      <c r="F112" s="180">
        <f t="shared" si="339"/>
        <v>800</v>
      </c>
      <c r="G112" s="223">
        <f t="shared" si="340"/>
        <v>560</v>
      </c>
      <c r="H112" s="223">
        <f t="shared" si="341"/>
        <v>480</v>
      </c>
      <c r="I112" s="180">
        <f t="shared" si="342"/>
        <v>1100</v>
      </c>
      <c r="J112" s="223">
        <f t="shared" si="219"/>
        <v>770</v>
      </c>
      <c r="K112" s="223">
        <f t="shared" si="220"/>
        <v>660</v>
      </c>
      <c r="L112" s="176">
        <f t="shared" si="343"/>
        <v>1.375</v>
      </c>
      <c r="M112" s="398">
        <f t="shared" si="344"/>
        <v>1.375</v>
      </c>
      <c r="N112" s="398">
        <f t="shared" si="345"/>
        <v>1.375</v>
      </c>
      <c r="O112" s="387">
        <f t="shared" si="346"/>
        <v>3000</v>
      </c>
      <c r="P112" s="387">
        <f t="shared" si="347"/>
        <v>1500</v>
      </c>
      <c r="Q112" s="387">
        <f t="shared" si="348"/>
        <v>1000</v>
      </c>
      <c r="R112" s="387">
        <f t="shared" si="349"/>
        <v>800</v>
      </c>
      <c r="S112" s="380">
        <f t="shared" si="350"/>
        <v>4200</v>
      </c>
      <c r="T112" s="380">
        <f t="shared" si="351"/>
        <v>2100</v>
      </c>
      <c r="U112" s="380">
        <f t="shared" si="352"/>
        <v>1400</v>
      </c>
      <c r="V112" s="380">
        <f t="shared" si="353"/>
        <v>1100</v>
      </c>
      <c r="W112" s="380">
        <f t="shared" si="353"/>
        <v>3</v>
      </c>
      <c r="X112" s="380" t="str">
        <f t="shared" si="354"/>
        <v xml:space="preserve">Các tuyến đường giao thông đấu nối trực tiếp ra </v>
      </c>
      <c r="Y112" s="380" t="str">
        <f t="shared" si="355"/>
        <v>Đường 9 tháng 4</v>
      </c>
      <c r="Z112" s="380" t="str">
        <f t="shared" si="355"/>
        <v xml:space="preserve"> đoạn từ Đường Hồ Thị Hương</v>
      </c>
      <c r="AA112" s="380" t="str">
        <f t="shared" si="356"/>
        <v xml:space="preserve"> đến Đường Ngô Quyền</v>
      </c>
      <c r="AB112" s="380" t="str">
        <f t="shared" ref="AB112:AE112" si="358">AB105</f>
        <v xml:space="preserve"> đã được đầu tư mặt đường nhựa, bê tông xi măng:
- Có bề rộng từ ≥3m đến &lt;5m, cách đường giao thông &gt;600m.
- Có bề rộng &lt;3m, cách đường giao thông &gt;200m.</v>
      </c>
      <c r="AC112" s="380">
        <f t="shared" si="358"/>
        <v>0</v>
      </c>
      <c r="AD112" s="380">
        <f t="shared" si="358"/>
        <v>0</v>
      </c>
      <c r="AE112" s="380">
        <f t="shared" si="358"/>
        <v>0</v>
      </c>
    </row>
    <row r="113" spans="1:31" s="18" customFormat="1" ht="94.5" customHeight="1">
      <c r="A113" s="86">
        <f t="shared" si="222"/>
        <v>110</v>
      </c>
      <c r="B113" s="86" t="str">
        <f t="shared" si="338"/>
        <v>VT2*0,8</v>
      </c>
      <c r="C113" s="454" t="str">
        <f>X113&amp;Y113&amp;Z113&amp;AA113&amp;AB113&amp;"
"&amp;AC113&amp;"
"
&amp;AD113</f>
        <v>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v>
      </c>
      <c r="D113" s="455"/>
      <c r="E113" s="456"/>
      <c r="F113" s="180">
        <f t="shared" si="339"/>
        <v>1500</v>
      </c>
      <c r="G113" s="223">
        <f t="shared" si="340"/>
        <v>1050</v>
      </c>
      <c r="H113" s="223">
        <f t="shared" si="341"/>
        <v>900</v>
      </c>
      <c r="I113" s="180">
        <f t="shared" si="342"/>
        <v>1900</v>
      </c>
      <c r="J113" s="223">
        <f t="shared" si="219"/>
        <v>1300</v>
      </c>
      <c r="K113" s="223">
        <f t="shared" si="220"/>
        <v>1100</v>
      </c>
      <c r="L113" s="176">
        <f t="shared" si="343"/>
        <v>1.2666666666666666</v>
      </c>
      <c r="M113" s="398">
        <f t="shared" si="344"/>
        <v>1.2380952380952381</v>
      </c>
      <c r="N113" s="398">
        <f t="shared" si="345"/>
        <v>1.2222222222222223</v>
      </c>
      <c r="O113" s="387">
        <f t="shared" si="346"/>
        <v>3000</v>
      </c>
      <c r="P113" s="387">
        <f t="shared" si="347"/>
        <v>1500</v>
      </c>
      <c r="Q113" s="387">
        <f t="shared" si="348"/>
        <v>1000</v>
      </c>
      <c r="R113" s="387">
        <f t="shared" si="349"/>
        <v>800</v>
      </c>
      <c r="S113" s="380">
        <f t="shared" si="350"/>
        <v>4200</v>
      </c>
      <c r="T113" s="380">
        <f t="shared" si="351"/>
        <v>2100</v>
      </c>
      <c r="U113" s="380">
        <f t="shared" si="352"/>
        <v>1400</v>
      </c>
      <c r="V113" s="380">
        <f t="shared" si="353"/>
        <v>1100</v>
      </c>
      <c r="W113" s="380">
        <f t="shared" si="353"/>
        <v>3</v>
      </c>
      <c r="X113" s="380" t="str">
        <f t="shared" si="354"/>
        <v xml:space="preserve">Các tuyến đường giao thông không đấu nối trực tiếp và thông ra </v>
      </c>
      <c r="Y113" s="380" t="str">
        <f t="shared" si="355"/>
        <v>Đường 9 tháng 4</v>
      </c>
      <c r="Z113" s="380" t="str">
        <f t="shared" si="355"/>
        <v xml:space="preserve"> đoạn từ Đường Hồ Thị Hương</v>
      </c>
      <c r="AA113" s="380" t="str">
        <f t="shared" si="356"/>
        <v xml:space="preserve"> đến Đường Ngô Quyền</v>
      </c>
      <c r="AB113" s="380" t="str">
        <f t="shared" ref="AB113:AE113" si="359">AB106</f>
        <v xml:space="preserve"> đã được đầu tư mặt đường nhựa, bê tông xi măng:</v>
      </c>
      <c r="AC113" s="380" t="str">
        <f t="shared" si="359"/>
        <v>- Có bề rộng ≥5m, cách đường giao thông ≤600m.</v>
      </c>
      <c r="AD113" s="380" t="str">
        <f t="shared" si="359"/>
        <v>- Có bề rộng từ ≥3m đến &lt;5m, cách đường giao thông ≤400m.</v>
      </c>
      <c r="AE113" s="380">
        <f t="shared" si="359"/>
        <v>0</v>
      </c>
    </row>
    <row r="114" spans="1:31" s="18" customFormat="1" ht="94.5" customHeight="1">
      <c r="A114" s="86">
        <f t="shared" si="222"/>
        <v>111</v>
      </c>
      <c r="B114" s="86" t="str">
        <f t="shared" si="338"/>
        <v>VT3*0,8</v>
      </c>
      <c r="C114" s="454" t="str">
        <f>X114&amp;Y114&amp;Z114&amp;AA114&amp;AB114&amp;"
"&amp;AC114&amp;"
"
&amp;AD114&amp;"
"&amp;AE114</f>
        <v>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55"/>
      <c r="E114" s="456"/>
      <c r="F114" s="180">
        <f t="shared" si="339"/>
        <v>1000</v>
      </c>
      <c r="G114" s="223">
        <f t="shared" si="340"/>
        <v>700</v>
      </c>
      <c r="H114" s="223">
        <f t="shared" si="341"/>
        <v>600</v>
      </c>
      <c r="I114" s="180">
        <f t="shared" si="342"/>
        <v>1300</v>
      </c>
      <c r="J114" s="223">
        <f t="shared" si="219"/>
        <v>910</v>
      </c>
      <c r="K114" s="223">
        <f t="shared" si="220"/>
        <v>780</v>
      </c>
      <c r="L114" s="176">
        <f t="shared" si="343"/>
        <v>1.3</v>
      </c>
      <c r="M114" s="398">
        <f t="shared" si="344"/>
        <v>1.3</v>
      </c>
      <c r="N114" s="398">
        <f t="shared" si="345"/>
        <v>1.3</v>
      </c>
      <c r="O114" s="387">
        <f t="shared" si="346"/>
        <v>3000</v>
      </c>
      <c r="P114" s="387">
        <f t="shared" si="347"/>
        <v>1500</v>
      </c>
      <c r="Q114" s="387">
        <f t="shared" si="348"/>
        <v>1000</v>
      </c>
      <c r="R114" s="387">
        <f t="shared" si="349"/>
        <v>800</v>
      </c>
      <c r="S114" s="380">
        <f t="shared" si="350"/>
        <v>4200</v>
      </c>
      <c r="T114" s="380">
        <f t="shared" si="351"/>
        <v>2100</v>
      </c>
      <c r="U114" s="380">
        <f t="shared" si="352"/>
        <v>1400</v>
      </c>
      <c r="V114" s="380">
        <f t="shared" si="353"/>
        <v>1100</v>
      </c>
      <c r="W114" s="380">
        <f t="shared" si="353"/>
        <v>3</v>
      </c>
      <c r="X114" s="380" t="str">
        <f t="shared" si="354"/>
        <v xml:space="preserve">Các tuyến đường giao thông không đấu nối trực tiếp và thông ra </v>
      </c>
      <c r="Y114" s="380" t="str">
        <f t="shared" si="355"/>
        <v>Đường 9 tháng 4</v>
      </c>
      <c r="Z114" s="380" t="str">
        <f t="shared" si="355"/>
        <v xml:space="preserve"> đoạn từ Đường Hồ Thị Hương</v>
      </c>
      <c r="AA114" s="380" t="str">
        <f t="shared" si="356"/>
        <v xml:space="preserve"> đến Đường Ngô Quyền</v>
      </c>
      <c r="AB114" s="380" t="str">
        <f t="shared" ref="AB114:AE114" si="360">AB107</f>
        <v xml:space="preserve"> đã được đầu tư mặt đường nhựa, bê tông xi măng:</v>
      </c>
      <c r="AC114" s="380" t="str">
        <f t="shared" si="360"/>
        <v>- Có bề rộng ≥5m, cách đường giao thông &gt;600m.</v>
      </c>
      <c r="AD114" s="380" t="str">
        <f t="shared" si="360"/>
        <v>- Có bề rộng từ ≥3m đến &lt;5m, cách đường giao thông từ &gt;400m đến ≤600m.</v>
      </c>
      <c r="AE114" s="380" t="str">
        <f t="shared" si="360"/>
        <v>- Có bề rộng &lt;3m, cách đường giao thông ≤200m.</v>
      </c>
    </row>
    <row r="115" spans="1:31" s="18" customFormat="1" ht="94.5">
      <c r="A115" s="86">
        <f t="shared" si="222"/>
        <v>112</v>
      </c>
      <c r="B115" s="86" t="str">
        <f t="shared" si="338"/>
        <v>VT4*0,8</v>
      </c>
      <c r="C115" s="454" t="str">
        <f>X115&amp;Y115&amp;Z115&amp;AA115&amp;AB115</f>
        <v>Các tuyến đường giao thông không đấu nối trực tiếp và thông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 200m.</v>
      </c>
      <c r="D115" s="455"/>
      <c r="E115" s="456"/>
      <c r="F115" s="180">
        <f t="shared" si="339"/>
        <v>800</v>
      </c>
      <c r="G115" s="223">
        <f t="shared" si="340"/>
        <v>560</v>
      </c>
      <c r="H115" s="223">
        <f t="shared" si="341"/>
        <v>480</v>
      </c>
      <c r="I115" s="180">
        <f t="shared" si="342"/>
        <v>990</v>
      </c>
      <c r="J115" s="223">
        <f t="shared" si="219"/>
        <v>690</v>
      </c>
      <c r="K115" s="223">
        <f t="shared" si="220"/>
        <v>590</v>
      </c>
      <c r="L115" s="176">
        <f t="shared" si="343"/>
        <v>1.2375</v>
      </c>
      <c r="M115" s="398">
        <f t="shared" si="344"/>
        <v>1.2321428571428572</v>
      </c>
      <c r="N115" s="398">
        <f t="shared" si="345"/>
        <v>1.2291666666666667</v>
      </c>
      <c r="O115" s="387">
        <f t="shared" si="346"/>
        <v>3000</v>
      </c>
      <c r="P115" s="387">
        <f t="shared" si="347"/>
        <v>1500</v>
      </c>
      <c r="Q115" s="387">
        <f t="shared" si="348"/>
        <v>1000</v>
      </c>
      <c r="R115" s="387">
        <f t="shared" si="349"/>
        <v>800</v>
      </c>
      <c r="S115" s="380">
        <f t="shared" si="350"/>
        <v>4200</v>
      </c>
      <c r="T115" s="380">
        <f t="shared" si="351"/>
        <v>2100</v>
      </c>
      <c r="U115" s="380">
        <f t="shared" si="352"/>
        <v>1400</v>
      </c>
      <c r="V115" s="380">
        <f t="shared" si="353"/>
        <v>1100</v>
      </c>
      <c r="W115" s="380">
        <f t="shared" si="353"/>
        <v>3</v>
      </c>
      <c r="X115" s="380" t="str">
        <f t="shared" si="354"/>
        <v xml:space="preserve">Các tuyến đường giao thông không đấu nối trực tiếp và thông ra </v>
      </c>
      <c r="Y115" s="380" t="str">
        <f t="shared" si="355"/>
        <v>Đường 9 tháng 4</v>
      </c>
      <c r="Z115" s="380" t="str">
        <f t="shared" si="355"/>
        <v xml:space="preserve"> đoạn từ Đường Hồ Thị Hương</v>
      </c>
      <c r="AA115" s="380" t="str">
        <f t="shared" si="356"/>
        <v xml:space="preserve"> đến Đường Ngô Quyền</v>
      </c>
      <c r="AB115" s="380" t="str">
        <f t="shared" ref="AB115:AE115" si="361">AB108</f>
        <v xml:space="preserve"> đã được đầu tư mặt đường nhựa, bê tông xi măng:
- Có bề rộng từ ≥3m đến &lt;5m, cách đường giao thông &gt;600m.
- Có bề rộng &lt;3m, cách đường giao thông &gt; 200m.</v>
      </c>
      <c r="AC115" s="380">
        <f t="shared" si="361"/>
        <v>0</v>
      </c>
      <c r="AD115" s="380">
        <f t="shared" si="361"/>
        <v>0</v>
      </c>
      <c r="AE115" s="380">
        <f t="shared" si="361"/>
        <v>0</v>
      </c>
    </row>
    <row r="116" spans="1:31" ht="30.75" customHeight="1">
      <c r="A116" s="86">
        <f t="shared" si="222"/>
        <v>113</v>
      </c>
      <c r="B116" s="86" t="str">
        <f>'Đầu vào (2)'!G113</f>
        <v>LK24DT_D3</v>
      </c>
      <c r="C116" s="94" t="str">
        <f>'Đầu vào (2)'!H113</f>
        <v>Đường 21 tháng 4 (Quốc lộ 1 cũ)</v>
      </c>
      <c r="D116" s="94" t="str">
        <f>'Đầu vào (2)'!I113</f>
        <v>Giáp ranh phường Bình Lộc</v>
      </c>
      <c r="E116" s="94" t="str">
        <f>'Đầu vào (2)'!K113</f>
        <v>Giáp Công ty cổ phần xây dựng số 2 Đồng Nai</v>
      </c>
      <c r="F116" s="96">
        <f>O116</f>
        <v>6700</v>
      </c>
      <c r="G116" s="256">
        <f>F116*0.7</f>
        <v>4690</v>
      </c>
      <c r="H116" s="256">
        <f>F116*0.6</f>
        <v>4020</v>
      </c>
      <c r="I116" s="96">
        <f>S116</f>
        <v>8900</v>
      </c>
      <c r="J116" s="223">
        <f t="shared" si="219"/>
        <v>6200</v>
      </c>
      <c r="K116" s="223">
        <f t="shared" si="220"/>
        <v>5300</v>
      </c>
      <c r="L116" s="405">
        <f>I116/F116</f>
        <v>1.3283582089552239</v>
      </c>
      <c r="M116" s="379">
        <f>J116/G116</f>
        <v>1.3219616204690832</v>
      </c>
      <c r="N116" s="379">
        <f>K116/H116</f>
        <v>1.3184079601990051</v>
      </c>
      <c r="O116" s="387">
        <f>'Đầu vào (2)'!L113</f>
        <v>6700</v>
      </c>
      <c r="P116" s="387">
        <f>'Đầu vào (2)'!M113</f>
        <v>2800</v>
      </c>
      <c r="Q116" s="387">
        <f>'Đầu vào (2)'!N113</f>
        <v>2000</v>
      </c>
      <c r="R116" s="387">
        <f>'Đầu vào (2)'!O113</f>
        <v>1400</v>
      </c>
      <c r="S116" s="380">
        <f>VLOOKUP(B116,'[1]Giá đề xuất ODT'!$G$11:$AD$2233,21,0)</f>
        <v>8900</v>
      </c>
      <c r="T116" s="380">
        <f>VLOOKUP(B116,'[1]Giá đề xuất ODT'!$G$11:$AD$2233,22,0)</f>
        <v>3700</v>
      </c>
      <c r="U116" s="380">
        <f>VLOOKUP(B116,'[1]Giá đề xuất ODT'!$G$11:$AD$2233,23,0)</f>
        <v>2700</v>
      </c>
      <c r="V116" s="380">
        <f>VLOOKUP(B116,'[1]Giá đề xuất ODT'!$G$11:$AD$2233,24,0)</f>
        <v>1900</v>
      </c>
      <c r="W116" s="380">
        <v>1</v>
      </c>
      <c r="X116" s="381"/>
      <c r="Y116" s="380" t="str">
        <f>C116</f>
        <v>Đường 21 tháng 4 (Quốc lộ 1 cũ)</v>
      </c>
      <c r="Z116" s="380" t="str">
        <f>" đoạn từ "&amp;D116</f>
        <v xml:space="preserve"> đoạn từ Giáp ranh phường Bình Lộc</v>
      </c>
      <c r="AA116" s="380" t="str">
        <f>" đến "&amp;E116</f>
        <v xml:space="preserve"> đến Giáp Công ty cổ phần xây dựng số 2 Đồng Nai</v>
      </c>
      <c r="AB116" s="381"/>
      <c r="AC116" s="381"/>
      <c r="AD116" s="381"/>
      <c r="AE116" s="381"/>
    </row>
    <row r="117" spans="1:31" ht="126" customHeight="1">
      <c r="A117" s="86">
        <f t="shared" si="222"/>
        <v>114</v>
      </c>
      <c r="B117" s="86" t="str">
        <f t="shared" ref="B117:B122" si="362">B110</f>
        <v>VT2</v>
      </c>
      <c r="C117" s="454" t="str">
        <f>X117&amp;Y117&amp;Z117&amp;AA117&amp;AB117&amp;"
"&amp;AC117&amp;"
"
&amp;AD117</f>
        <v>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v>
      </c>
      <c r="D117" s="455"/>
      <c r="E117" s="456"/>
      <c r="F117" s="180">
        <f t="shared" ref="F117:F122" si="363">IF(B117="VT2",P117,IF(B117="VT3",Q117,IF(B117="VT2*0,8",P117,IF(B117="VT3*0,8",Q117,R117))))</f>
        <v>2800</v>
      </c>
      <c r="G117" s="223">
        <f t="shared" ref="G117:G122" si="364">F117*0.7</f>
        <v>1959.9999999999998</v>
      </c>
      <c r="H117" s="223">
        <f t="shared" ref="H117:H122" si="365">F117*0.6</f>
        <v>1680</v>
      </c>
      <c r="I117" s="180">
        <f t="shared" ref="I117:I122" si="366">IF(B117="VT2",T117,IF(B117="VT3",U117,IF(B117="VT4",V117,IF(B117="VT2*0,8",IF(T117*$T$1&lt;1000,ROUND(T117*$T$1,-1),ROUND(T117*$T$1,-2)),IF(B117="VT3*0,8",IF(U117*$T$1&lt;1000,ROUND(U117*$T$1,-1),ROUND(U117*$T$1,-2)),IF(V117*$T$1&lt;1000,ROUND(V117*$T$1,-1),ROUND(V117*$T$1,-2)))))))</f>
        <v>3700</v>
      </c>
      <c r="J117" s="223">
        <f t="shared" si="219"/>
        <v>2600</v>
      </c>
      <c r="K117" s="223">
        <f t="shared" si="220"/>
        <v>2200</v>
      </c>
      <c r="L117" s="176">
        <f t="shared" ref="L117:L122" si="367">I117/F117</f>
        <v>1.3214285714285714</v>
      </c>
      <c r="M117" s="398">
        <f t="shared" ref="M117:M122" si="368">J117/G117</f>
        <v>1.3265306122448981</v>
      </c>
      <c r="N117" s="398">
        <f t="shared" ref="N117:N122" si="369">K117/H117</f>
        <v>1.3095238095238095</v>
      </c>
      <c r="O117" s="387">
        <f t="shared" ref="O117:O122" si="370">O116</f>
        <v>6700</v>
      </c>
      <c r="P117" s="387">
        <f t="shared" ref="P117:P122" si="371">P116</f>
        <v>2800</v>
      </c>
      <c r="Q117" s="387">
        <f t="shared" ref="Q117:Q122" si="372">Q116</f>
        <v>2000</v>
      </c>
      <c r="R117" s="387">
        <f t="shared" ref="R117:R122" si="373">R116</f>
        <v>1400</v>
      </c>
      <c r="S117" s="380">
        <f t="shared" ref="S117:S122" si="374">S116</f>
        <v>8900</v>
      </c>
      <c r="T117" s="380">
        <f t="shared" ref="T117:T122" si="375">T116</f>
        <v>3700</v>
      </c>
      <c r="U117" s="380">
        <f t="shared" ref="U117:U122" si="376">U116</f>
        <v>2700</v>
      </c>
      <c r="V117" s="380">
        <f t="shared" ref="V117:W122" si="377">V116</f>
        <v>1900</v>
      </c>
      <c r="W117" s="380">
        <f t="shared" si="377"/>
        <v>1</v>
      </c>
      <c r="X117" s="380" t="str">
        <f t="shared" ref="X117:X122" si="378">X110</f>
        <v xml:space="preserve">Các tuyến đường giao thông đấu nối trực tiếp ra </v>
      </c>
      <c r="Y117" s="380" t="str">
        <f t="shared" ref="Y117:Z122" si="379">Y116</f>
        <v>Đường 21 tháng 4 (Quốc lộ 1 cũ)</v>
      </c>
      <c r="Z117" s="380" t="str">
        <f t="shared" si="379"/>
        <v xml:space="preserve"> đoạn từ Giáp ranh phường Bình Lộc</v>
      </c>
      <c r="AA117" s="380" t="str">
        <f t="shared" ref="AA117:AA122" si="380">AA116</f>
        <v xml:space="preserve"> đến Giáp Công ty cổ phần xây dựng số 2 Đồng Nai</v>
      </c>
      <c r="AB117" s="380" t="str">
        <f>AB110</f>
        <v xml:space="preserve"> đã được đầu tư mặt đường nhựa, bê tông xi măng:</v>
      </c>
      <c r="AC117" s="380" t="str">
        <f>AC110</f>
        <v>- Có bề rộng ≥5m, cách đường giao thông ≤600m.</v>
      </c>
      <c r="AD117" s="380" t="str">
        <f>AD110</f>
        <v>- Có bề rộng từ ≥3m đến &lt;5m, cách đường giao thông ≤400m.</v>
      </c>
      <c r="AE117" s="380">
        <f>AE110</f>
        <v>0</v>
      </c>
    </row>
    <row r="118" spans="1:31" ht="141.75" customHeight="1">
      <c r="A118" s="86">
        <f t="shared" si="222"/>
        <v>115</v>
      </c>
      <c r="B118" s="86" t="str">
        <f t="shared" si="362"/>
        <v>VT3</v>
      </c>
      <c r="C118" s="454" t="str">
        <f>X118&amp;Y118&amp;Z118&amp;AA118&amp;AB118&amp;"
"&amp;AC118&amp;"
"&amp;AD118&amp;"
"&amp;AE118</f>
        <v>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55"/>
      <c r="E118" s="456"/>
      <c r="F118" s="180">
        <f t="shared" si="363"/>
        <v>2000</v>
      </c>
      <c r="G118" s="223">
        <f t="shared" si="364"/>
        <v>1400</v>
      </c>
      <c r="H118" s="223">
        <f t="shared" si="365"/>
        <v>1200</v>
      </c>
      <c r="I118" s="180">
        <f t="shared" si="366"/>
        <v>2700</v>
      </c>
      <c r="J118" s="223">
        <f t="shared" si="219"/>
        <v>1900</v>
      </c>
      <c r="K118" s="223">
        <f t="shared" si="220"/>
        <v>1600</v>
      </c>
      <c r="L118" s="176">
        <f t="shared" si="367"/>
        <v>1.35</v>
      </c>
      <c r="M118" s="398">
        <f t="shared" si="368"/>
        <v>1.3571428571428572</v>
      </c>
      <c r="N118" s="398">
        <f t="shared" si="369"/>
        <v>1.3333333333333333</v>
      </c>
      <c r="O118" s="387">
        <f t="shared" si="370"/>
        <v>6700</v>
      </c>
      <c r="P118" s="387">
        <f t="shared" si="371"/>
        <v>2800</v>
      </c>
      <c r="Q118" s="387">
        <f t="shared" si="372"/>
        <v>2000</v>
      </c>
      <c r="R118" s="387">
        <f t="shared" si="373"/>
        <v>1400</v>
      </c>
      <c r="S118" s="380">
        <f t="shared" si="374"/>
        <v>8900</v>
      </c>
      <c r="T118" s="380">
        <f t="shared" si="375"/>
        <v>3700</v>
      </c>
      <c r="U118" s="380">
        <f t="shared" si="376"/>
        <v>2700</v>
      </c>
      <c r="V118" s="380">
        <f t="shared" si="377"/>
        <v>1900</v>
      </c>
      <c r="W118" s="380">
        <f t="shared" si="377"/>
        <v>1</v>
      </c>
      <c r="X118" s="380" t="str">
        <f t="shared" si="378"/>
        <v xml:space="preserve">Các tuyến đường giao thông đấu nối trực tiếp ra </v>
      </c>
      <c r="Y118" s="380" t="str">
        <f t="shared" si="379"/>
        <v>Đường 21 tháng 4 (Quốc lộ 1 cũ)</v>
      </c>
      <c r="Z118" s="380" t="str">
        <f t="shared" si="379"/>
        <v xml:space="preserve"> đoạn từ Giáp ranh phường Bình Lộc</v>
      </c>
      <c r="AA118" s="380" t="str">
        <f t="shared" si="380"/>
        <v xml:space="preserve"> đến Giáp Công ty cổ phần xây dựng số 2 Đồng Nai</v>
      </c>
      <c r="AB118" s="380" t="str">
        <f t="shared" ref="AB118:AE118" si="381">AB111</f>
        <v xml:space="preserve"> đã được đầu tư mặt đường nhựa, bê tông xi măng:</v>
      </c>
      <c r="AC118" s="380" t="str">
        <f t="shared" si="381"/>
        <v>- Có bề rộng ≥5m, cách đường giao thông &gt;600m.</v>
      </c>
      <c r="AD118" s="380" t="str">
        <f t="shared" si="381"/>
        <v>- Có bề rộng từ ≥3m đến &lt;5m, cách đường giao thông từ &gt;400m đến ≤600m.</v>
      </c>
      <c r="AE118" s="380" t="str">
        <f t="shared" si="381"/>
        <v>- Có bề rộng &lt;3m, cách đường giao thông ≤200m.</v>
      </c>
    </row>
    <row r="119" spans="1:31" ht="94.5">
      <c r="A119" s="86">
        <f t="shared" si="222"/>
        <v>116</v>
      </c>
      <c r="B119" s="86" t="str">
        <f t="shared" si="362"/>
        <v>VT4</v>
      </c>
      <c r="C119" s="454" t="str">
        <f>X119&amp;Y119&amp;Z119&amp;AA119&amp;AB119</f>
        <v>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&gt;200m.</v>
      </c>
      <c r="D119" s="455"/>
      <c r="E119" s="456"/>
      <c r="F119" s="180">
        <f t="shared" si="363"/>
        <v>1400</v>
      </c>
      <c r="G119" s="223">
        <f t="shared" si="364"/>
        <v>979.99999999999989</v>
      </c>
      <c r="H119" s="223">
        <f t="shared" si="365"/>
        <v>840</v>
      </c>
      <c r="I119" s="180">
        <f t="shared" si="366"/>
        <v>1900</v>
      </c>
      <c r="J119" s="223">
        <f t="shared" si="219"/>
        <v>1300</v>
      </c>
      <c r="K119" s="223">
        <f t="shared" si="220"/>
        <v>1100</v>
      </c>
      <c r="L119" s="176">
        <f t="shared" si="367"/>
        <v>1.3571428571428572</v>
      </c>
      <c r="M119" s="398">
        <f t="shared" si="368"/>
        <v>1.3265306122448981</v>
      </c>
      <c r="N119" s="398">
        <f t="shared" si="369"/>
        <v>1.3095238095238095</v>
      </c>
      <c r="O119" s="387">
        <f t="shared" si="370"/>
        <v>6700</v>
      </c>
      <c r="P119" s="387">
        <f t="shared" si="371"/>
        <v>2800</v>
      </c>
      <c r="Q119" s="387">
        <f t="shared" si="372"/>
        <v>2000</v>
      </c>
      <c r="R119" s="387">
        <f t="shared" si="373"/>
        <v>1400</v>
      </c>
      <c r="S119" s="380">
        <f t="shared" si="374"/>
        <v>8900</v>
      </c>
      <c r="T119" s="380">
        <f t="shared" si="375"/>
        <v>3700</v>
      </c>
      <c r="U119" s="380">
        <f t="shared" si="376"/>
        <v>2700</v>
      </c>
      <c r="V119" s="380">
        <f t="shared" si="377"/>
        <v>1900</v>
      </c>
      <c r="W119" s="380">
        <f t="shared" si="377"/>
        <v>1</v>
      </c>
      <c r="X119" s="380" t="str">
        <f t="shared" si="378"/>
        <v xml:space="preserve">Các tuyến đường giao thông đấu nối trực tiếp ra </v>
      </c>
      <c r="Y119" s="380" t="str">
        <f t="shared" si="379"/>
        <v>Đường 21 tháng 4 (Quốc lộ 1 cũ)</v>
      </c>
      <c r="Z119" s="380" t="str">
        <f t="shared" si="379"/>
        <v xml:space="preserve"> đoạn từ Giáp ranh phường Bình Lộc</v>
      </c>
      <c r="AA119" s="380" t="str">
        <f t="shared" si="380"/>
        <v xml:space="preserve"> đến Giáp Công ty cổ phần xây dựng số 2 Đồng Nai</v>
      </c>
      <c r="AB119" s="380" t="str">
        <f t="shared" ref="AB119:AE119" si="382">AB112</f>
        <v xml:space="preserve"> đã được đầu tư mặt đường nhựa, bê tông xi măng:
- Có bề rộng từ ≥3m đến &lt;5m, cách đường giao thông &gt;600m.
- Có bề rộng &lt;3m, cách đường giao thông &gt;200m.</v>
      </c>
      <c r="AC119" s="380">
        <f t="shared" si="382"/>
        <v>0</v>
      </c>
      <c r="AD119" s="380">
        <f t="shared" si="382"/>
        <v>0</v>
      </c>
      <c r="AE119" s="380">
        <f t="shared" si="382"/>
        <v>0</v>
      </c>
    </row>
    <row r="120" spans="1:31" ht="126" customHeight="1">
      <c r="A120" s="86">
        <f t="shared" si="222"/>
        <v>117</v>
      </c>
      <c r="B120" s="86" t="str">
        <f t="shared" si="362"/>
        <v>VT2*0,8</v>
      </c>
      <c r="C120" s="454" t="str">
        <f>X120&amp;Y120&amp;Z120&amp;AA120&amp;AB120&amp;"
"&amp;AC120&amp;"
"
&amp;AD120</f>
        <v>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v>
      </c>
      <c r="D120" s="455"/>
      <c r="E120" s="456"/>
      <c r="F120" s="180">
        <f t="shared" si="363"/>
        <v>2800</v>
      </c>
      <c r="G120" s="223">
        <f t="shared" si="364"/>
        <v>1959.9999999999998</v>
      </c>
      <c r="H120" s="223">
        <f t="shared" si="365"/>
        <v>1680</v>
      </c>
      <c r="I120" s="180">
        <f t="shared" si="366"/>
        <v>3300</v>
      </c>
      <c r="J120" s="223">
        <f t="shared" si="219"/>
        <v>2300</v>
      </c>
      <c r="K120" s="223">
        <f t="shared" si="220"/>
        <v>2000</v>
      </c>
      <c r="L120" s="176">
        <f t="shared" si="367"/>
        <v>1.1785714285714286</v>
      </c>
      <c r="M120" s="398">
        <f t="shared" si="368"/>
        <v>1.1734693877551021</v>
      </c>
      <c r="N120" s="398">
        <f t="shared" si="369"/>
        <v>1.1904761904761905</v>
      </c>
      <c r="O120" s="387">
        <f t="shared" si="370"/>
        <v>6700</v>
      </c>
      <c r="P120" s="387">
        <f t="shared" si="371"/>
        <v>2800</v>
      </c>
      <c r="Q120" s="387">
        <f t="shared" si="372"/>
        <v>2000</v>
      </c>
      <c r="R120" s="387">
        <f t="shared" si="373"/>
        <v>1400</v>
      </c>
      <c r="S120" s="380">
        <f t="shared" si="374"/>
        <v>8900</v>
      </c>
      <c r="T120" s="380">
        <f t="shared" si="375"/>
        <v>3700</v>
      </c>
      <c r="U120" s="380">
        <f t="shared" si="376"/>
        <v>2700</v>
      </c>
      <c r="V120" s="380">
        <f t="shared" si="377"/>
        <v>1900</v>
      </c>
      <c r="W120" s="380">
        <f t="shared" si="377"/>
        <v>1</v>
      </c>
      <c r="X120" s="380" t="str">
        <f t="shared" si="378"/>
        <v xml:space="preserve">Các tuyến đường giao thông không đấu nối trực tiếp và thông ra </v>
      </c>
      <c r="Y120" s="380" t="str">
        <f t="shared" si="379"/>
        <v>Đường 21 tháng 4 (Quốc lộ 1 cũ)</v>
      </c>
      <c r="Z120" s="380" t="str">
        <f t="shared" si="379"/>
        <v xml:space="preserve"> đoạn từ Giáp ranh phường Bình Lộc</v>
      </c>
      <c r="AA120" s="380" t="str">
        <f t="shared" si="380"/>
        <v xml:space="preserve"> đến Giáp Công ty cổ phần xây dựng số 2 Đồng Nai</v>
      </c>
      <c r="AB120" s="380" t="str">
        <f t="shared" ref="AB120:AE120" si="383">AB113</f>
        <v xml:space="preserve"> đã được đầu tư mặt đường nhựa, bê tông xi măng:</v>
      </c>
      <c r="AC120" s="380" t="str">
        <f t="shared" si="383"/>
        <v>- Có bề rộng ≥5m, cách đường giao thông ≤600m.</v>
      </c>
      <c r="AD120" s="380" t="str">
        <f t="shared" si="383"/>
        <v>- Có bề rộng từ ≥3m đến &lt;5m, cách đường giao thông ≤400m.</v>
      </c>
      <c r="AE120" s="380">
        <f t="shared" si="383"/>
        <v>0</v>
      </c>
    </row>
    <row r="121" spans="1:31" ht="141.75" customHeight="1">
      <c r="A121" s="86">
        <f t="shared" si="222"/>
        <v>118</v>
      </c>
      <c r="B121" s="86" t="str">
        <f t="shared" si="362"/>
        <v>VT3*0,8</v>
      </c>
      <c r="C121" s="454" t="str">
        <f>X121&amp;Y121&amp;Z121&amp;AA121&amp;AB121&amp;"
"&amp;AC121&amp;"
"
&amp;AD121&amp;"
"&amp;AE121</f>
        <v>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55"/>
      <c r="E121" s="456"/>
      <c r="F121" s="180">
        <f t="shared" si="363"/>
        <v>2000</v>
      </c>
      <c r="G121" s="223">
        <f t="shared" si="364"/>
        <v>1400</v>
      </c>
      <c r="H121" s="223">
        <f t="shared" si="365"/>
        <v>1200</v>
      </c>
      <c r="I121" s="180">
        <f t="shared" si="366"/>
        <v>2400</v>
      </c>
      <c r="J121" s="223">
        <f t="shared" si="219"/>
        <v>1700</v>
      </c>
      <c r="K121" s="223">
        <f t="shared" si="220"/>
        <v>1400</v>
      </c>
      <c r="L121" s="176">
        <f t="shared" si="367"/>
        <v>1.2</v>
      </c>
      <c r="M121" s="398">
        <f t="shared" si="368"/>
        <v>1.2142857142857142</v>
      </c>
      <c r="N121" s="398">
        <f t="shared" si="369"/>
        <v>1.1666666666666667</v>
      </c>
      <c r="O121" s="387">
        <f t="shared" si="370"/>
        <v>6700</v>
      </c>
      <c r="P121" s="387">
        <f t="shared" si="371"/>
        <v>2800</v>
      </c>
      <c r="Q121" s="387">
        <f t="shared" si="372"/>
        <v>2000</v>
      </c>
      <c r="R121" s="387">
        <f t="shared" si="373"/>
        <v>1400</v>
      </c>
      <c r="S121" s="380">
        <f t="shared" si="374"/>
        <v>8900</v>
      </c>
      <c r="T121" s="380">
        <f t="shared" si="375"/>
        <v>3700</v>
      </c>
      <c r="U121" s="380">
        <f t="shared" si="376"/>
        <v>2700</v>
      </c>
      <c r="V121" s="380">
        <f t="shared" si="377"/>
        <v>1900</v>
      </c>
      <c r="W121" s="380">
        <f t="shared" si="377"/>
        <v>1</v>
      </c>
      <c r="X121" s="380" t="str">
        <f t="shared" si="378"/>
        <v xml:space="preserve">Các tuyến đường giao thông không đấu nối trực tiếp và thông ra </v>
      </c>
      <c r="Y121" s="380" t="str">
        <f t="shared" si="379"/>
        <v>Đường 21 tháng 4 (Quốc lộ 1 cũ)</v>
      </c>
      <c r="Z121" s="380" t="str">
        <f t="shared" si="379"/>
        <v xml:space="preserve"> đoạn từ Giáp ranh phường Bình Lộc</v>
      </c>
      <c r="AA121" s="380" t="str">
        <f t="shared" si="380"/>
        <v xml:space="preserve"> đến Giáp Công ty cổ phần xây dựng số 2 Đồng Nai</v>
      </c>
      <c r="AB121" s="380" t="str">
        <f t="shared" ref="AB121:AE121" si="384">AB114</f>
        <v xml:space="preserve"> đã được đầu tư mặt đường nhựa, bê tông xi măng:</v>
      </c>
      <c r="AC121" s="380" t="str">
        <f t="shared" si="384"/>
        <v>- Có bề rộng ≥5m, cách đường giao thông &gt;600m.</v>
      </c>
      <c r="AD121" s="380" t="str">
        <f t="shared" si="384"/>
        <v>- Có bề rộng từ ≥3m đến &lt;5m, cách đường giao thông từ &gt;400m đến ≤600m.</v>
      </c>
      <c r="AE121" s="380" t="str">
        <f t="shared" si="384"/>
        <v>- Có bề rộng &lt;3m, cách đường giao thông ≤200m.</v>
      </c>
    </row>
    <row r="122" spans="1:31" ht="94.5">
      <c r="A122" s="86">
        <f t="shared" si="222"/>
        <v>119</v>
      </c>
      <c r="B122" s="86" t="str">
        <f t="shared" si="362"/>
        <v>VT4*0,8</v>
      </c>
      <c r="C122" s="454" t="str">
        <f>X122&amp;Y122&amp;Z122&amp;AA122&amp;AB122</f>
        <v>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 200m.</v>
      </c>
      <c r="D122" s="455"/>
      <c r="E122" s="456"/>
      <c r="F122" s="180">
        <f t="shared" si="363"/>
        <v>1400</v>
      </c>
      <c r="G122" s="223">
        <f t="shared" si="364"/>
        <v>979.99999999999989</v>
      </c>
      <c r="H122" s="223">
        <f t="shared" si="365"/>
        <v>840</v>
      </c>
      <c r="I122" s="180">
        <f t="shared" si="366"/>
        <v>1700</v>
      </c>
      <c r="J122" s="223">
        <f t="shared" si="219"/>
        <v>1200</v>
      </c>
      <c r="K122" s="223">
        <f t="shared" si="220"/>
        <v>1000</v>
      </c>
      <c r="L122" s="176">
        <f t="shared" si="367"/>
        <v>1.2142857142857142</v>
      </c>
      <c r="M122" s="398">
        <f t="shared" si="368"/>
        <v>1.2244897959183676</v>
      </c>
      <c r="N122" s="398">
        <f t="shared" si="369"/>
        <v>1.1904761904761905</v>
      </c>
      <c r="O122" s="387">
        <f t="shared" si="370"/>
        <v>6700</v>
      </c>
      <c r="P122" s="387">
        <f t="shared" si="371"/>
        <v>2800</v>
      </c>
      <c r="Q122" s="387">
        <f t="shared" si="372"/>
        <v>2000</v>
      </c>
      <c r="R122" s="387">
        <f t="shared" si="373"/>
        <v>1400</v>
      </c>
      <c r="S122" s="380">
        <f t="shared" si="374"/>
        <v>8900</v>
      </c>
      <c r="T122" s="380">
        <f t="shared" si="375"/>
        <v>3700</v>
      </c>
      <c r="U122" s="380">
        <f t="shared" si="376"/>
        <v>2700</v>
      </c>
      <c r="V122" s="380">
        <f t="shared" si="377"/>
        <v>1900</v>
      </c>
      <c r="W122" s="380">
        <f t="shared" si="377"/>
        <v>1</v>
      </c>
      <c r="X122" s="380" t="str">
        <f t="shared" si="378"/>
        <v xml:space="preserve">Các tuyến đường giao thông không đấu nối trực tiếp và thông ra </v>
      </c>
      <c r="Y122" s="380" t="str">
        <f t="shared" si="379"/>
        <v>Đường 21 tháng 4 (Quốc lộ 1 cũ)</v>
      </c>
      <c r="Z122" s="380" t="str">
        <f t="shared" si="379"/>
        <v xml:space="preserve"> đoạn từ Giáp ranh phường Bình Lộc</v>
      </c>
      <c r="AA122" s="380" t="str">
        <f t="shared" si="380"/>
        <v xml:space="preserve"> đến Giáp Công ty cổ phần xây dựng số 2 Đồng Nai</v>
      </c>
      <c r="AB122" s="380" t="str">
        <f t="shared" ref="AB122:AE122" si="385">AB115</f>
        <v xml:space="preserve"> đã được đầu tư mặt đường nhựa, bê tông xi măng:
- Có bề rộng từ ≥3m đến &lt;5m, cách đường giao thông &gt;600m.
- Có bề rộng &lt;3m, cách đường giao thông &gt; 200m.</v>
      </c>
      <c r="AC122" s="380">
        <f t="shared" si="385"/>
        <v>0</v>
      </c>
      <c r="AD122" s="380">
        <f t="shared" si="385"/>
        <v>0</v>
      </c>
      <c r="AE122" s="380">
        <f t="shared" si="385"/>
        <v>0</v>
      </c>
    </row>
    <row r="123" spans="1:31" ht="31.5" customHeight="1">
      <c r="A123" s="86">
        <f t="shared" si="222"/>
        <v>120</v>
      </c>
      <c r="B123" s="86" t="str">
        <f>'Đầu vào (2)'!G120</f>
        <v>LK24DT_D4</v>
      </c>
      <c r="C123" s="94" t="str">
        <f>'Đầu vào (2)'!H120</f>
        <v>Đường 21 tháng 4 (Quốc lộ 1 cũ)</v>
      </c>
      <c r="D123" s="94" t="str">
        <f>'Đầu vào (2)'!I120</f>
        <v>Đầu Công ty cổ phần xây dựng số 2 Đồng Nai</v>
      </c>
      <c r="E123" s="94" t="str">
        <f>'Đầu vào (2)'!K120</f>
        <v>Cầu vượt Long Khánh</v>
      </c>
      <c r="F123" s="96">
        <f>O123</f>
        <v>6200</v>
      </c>
      <c r="G123" s="256">
        <f>F123*0.7</f>
        <v>4340</v>
      </c>
      <c r="H123" s="256">
        <f>F123*0.6</f>
        <v>3720</v>
      </c>
      <c r="I123" s="96">
        <f>S123</f>
        <v>8200</v>
      </c>
      <c r="J123" s="223">
        <f t="shared" si="219"/>
        <v>5700</v>
      </c>
      <c r="K123" s="223">
        <f t="shared" si="220"/>
        <v>4900</v>
      </c>
      <c r="L123" s="405">
        <f>I123/F123</f>
        <v>1.3225806451612903</v>
      </c>
      <c r="M123" s="379">
        <f>J123/G123</f>
        <v>1.3133640552995391</v>
      </c>
      <c r="N123" s="379">
        <f>K123/H123</f>
        <v>1.3172043010752688</v>
      </c>
      <c r="O123" s="387">
        <f>'Đầu vào (2)'!L120</f>
        <v>6200</v>
      </c>
      <c r="P123" s="387">
        <f>'Đầu vào (2)'!M120</f>
        <v>2400</v>
      </c>
      <c r="Q123" s="387">
        <f>'Đầu vào (2)'!N120</f>
        <v>1800</v>
      </c>
      <c r="R123" s="387">
        <f>'Đầu vào (2)'!O120</f>
        <v>1400</v>
      </c>
      <c r="S123" s="380">
        <f>VLOOKUP(B123,'[1]Giá đề xuất ODT'!$G$11:$AD$2233,21,0)</f>
        <v>8200</v>
      </c>
      <c r="T123" s="380">
        <f>VLOOKUP(B123,'[1]Giá đề xuất ODT'!$G$11:$AD$2233,22,0)</f>
        <v>3200</v>
      </c>
      <c r="U123" s="380">
        <f>VLOOKUP(B123,'[1]Giá đề xuất ODT'!$G$11:$AD$2233,23,0)</f>
        <v>2400</v>
      </c>
      <c r="V123" s="380">
        <f>VLOOKUP(B123,'[1]Giá đề xuất ODT'!$G$11:$AD$2233,24,0)</f>
        <v>1900</v>
      </c>
      <c r="W123" s="380">
        <v>2</v>
      </c>
      <c r="X123" s="381"/>
      <c r="Y123" s="380" t="str">
        <f>C123</f>
        <v>Đường 21 tháng 4 (Quốc lộ 1 cũ)</v>
      </c>
      <c r="Z123" s="380" t="str">
        <f>" đoạn từ "&amp;D123</f>
        <v xml:space="preserve"> đoạn từ Đầu Công ty cổ phần xây dựng số 2 Đồng Nai</v>
      </c>
      <c r="AA123" s="380" t="str">
        <f>" đến "&amp;E123</f>
        <v xml:space="preserve"> đến Cầu vượt Long Khánh</v>
      </c>
      <c r="AB123" s="381"/>
      <c r="AC123" s="381"/>
      <c r="AD123" s="381"/>
      <c r="AE123" s="381"/>
    </row>
    <row r="124" spans="1:31" ht="126" customHeight="1">
      <c r="A124" s="86">
        <f t="shared" si="222"/>
        <v>121</v>
      </c>
      <c r="B124" s="86" t="str">
        <f t="shared" ref="B124:B129" si="386">B117</f>
        <v>VT2</v>
      </c>
      <c r="C124" s="454" t="str">
        <f>X124&amp;Y124&amp;Z124&amp;AA124&amp;AB124&amp;"
"&amp;AC124&amp;"
"
&amp;AD124</f>
        <v>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v>
      </c>
      <c r="D124" s="455"/>
      <c r="E124" s="456"/>
      <c r="F124" s="180">
        <f t="shared" ref="F124:F129" si="387">IF(B124="VT2",P124,IF(B124="VT3",Q124,IF(B124="VT2*0,8",P124,IF(B124="VT3*0,8",Q124,R124))))</f>
        <v>2400</v>
      </c>
      <c r="G124" s="223">
        <f t="shared" ref="G124:G129" si="388">F124*0.7</f>
        <v>1680</v>
      </c>
      <c r="H124" s="223">
        <f t="shared" ref="H124:H129" si="389">F124*0.6</f>
        <v>1440</v>
      </c>
      <c r="I124" s="180">
        <f t="shared" ref="I124:I129" si="390">IF(B124="VT2",T124,IF(B124="VT3",U124,IF(B124="VT4",V124,IF(B124="VT2*0,8",IF(T124*$T$1&lt;1000,ROUND(T124*$T$1,-1),ROUND(T124*$T$1,-2)),IF(B124="VT3*0,8",IF(U124*$T$1&lt;1000,ROUND(U124*$T$1,-1),ROUND(U124*$T$1,-2)),IF(V124*$T$1&lt;1000,ROUND(V124*$T$1,-1),ROUND(V124*$T$1,-2)))))))</f>
        <v>3200</v>
      </c>
      <c r="J124" s="223">
        <f t="shared" si="219"/>
        <v>2200</v>
      </c>
      <c r="K124" s="223">
        <f t="shared" si="220"/>
        <v>1900</v>
      </c>
      <c r="L124" s="176">
        <f t="shared" ref="L124:L129" si="391">I124/F124</f>
        <v>1.3333333333333333</v>
      </c>
      <c r="M124" s="398">
        <f t="shared" ref="M124:M129" si="392">J124/G124</f>
        <v>1.3095238095238095</v>
      </c>
      <c r="N124" s="398">
        <f t="shared" ref="N124:N129" si="393">K124/H124</f>
        <v>1.3194444444444444</v>
      </c>
      <c r="O124" s="387">
        <f t="shared" ref="O124:O129" si="394">O123</f>
        <v>6200</v>
      </c>
      <c r="P124" s="387">
        <f t="shared" ref="P124:P129" si="395">P123</f>
        <v>2400</v>
      </c>
      <c r="Q124" s="387">
        <f t="shared" ref="Q124:Q129" si="396">Q123</f>
        <v>1800</v>
      </c>
      <c r="R124" s="387">
        <f t="shared" ref="R124:R129" si="397">R123</f>
        <v>1400</v>
      </c>
      <c r="S124" s="380">
        <f t="shared" ref="S124:S129" si="398">S123</f>
        <v>8200</v>
      </c>
      <c r="T124" s="380">
        <f t="shared" ref="T124:T129" si="399">T123</f>
        <v>3200</v>
      </c>
      <c r="U124" s="380">
        <f t="shared" ref="U124:U129" si="400">U123</f>
        <v>2400</v>
      </c>
      <c r="V124" s="380">
        <f t="shared" ref="V124:W129" si="401">V123</f>
        <v>1900</v>
      </c>
      <c r="W124" s="380">
        <f t="shared" si="401"/>
        <v>2</v>
      </c>
      <c r="X124" s="380" t="str">
        <f t="shared" ref="X124:X129" si="402">X117</f>
        <v xml:space="preserve">Các tuyến đường giao thông đấu nối trực tiếp ra </v>
      </c>
      <c r="Y124" s="380" t="str">
        <f t="shared" ref="Y124:Z129" si="403">Y123</f>
        <v>Đường 21 tháng 4 (Quốc lộ 1 cũ)</v>
      </c>
      <c r="Z124" s="380" t="str">
        <f t="shared" si="403"/>
        <v xml:space="preserve"> đoạn từ Đầu Công ty cổ phần xây dựng số 2 Đồng Nai</v>
      </c>
      <c r="AA124" s="380" t="str">
        <f t="shared" ref="AA124:AA129" si="404">AA123</f>
        <v xml:space="preserve"> đến Cầu vượt Long Khánh</v>
      </c>
      <c r="AB124" s="380" t="str">
        <f>AB117</f>
        <v xml:space="preserve"> đã được đầu tư mặt đường nhựa, bê tông xi măng:</v>
      </c>
      <c r="AC124" s="380" t="str">
        <f>AC117</f>
        <v>- Có bề rộng ≥5m, cách đường giao thông ≤600m.</v>
      </c>
      <c r="AD124" s="380" t="str">
        <f>AD117</f>
        <v>- Có bề rộng từ ≥3m đến &lt;5m, cách đường giao thông ≤400m.</v>
      </c>
      <c r="AE124" s="380">
        <f>AE117</f>
        <v>0</v>
      </c>
    </row>
    <row r="125" spans="1:31" ht="141.75" customHeight="1">
      <c r="A125" s="86">
        <f t="shared" si="222"/>
        <v>122</v>
      </c>
      <c r="B125" s="86" t="str">
        <f t="shared" si="386"/>
        <v>VT3</v>
      </c>
      <c r="C125" s="454" t="str">
        <f>X125&amp;Y125&amp;Z125&amp;AA125&amp;AB125&amp;"
"&amp;AC125&amp;"
"&amp;AD125&amp;"
"&amp;AE125</f>
        <v>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55"/>
      <c r="E125" s="456"/>
      <c r="F125" s="180">
        <f t="shared" si="387"/>
        <v>1800</v>
      </c>
      <c r="G125" s="223">
        <f t="shared" si="388"/>
        <v>1260</v>
      </c>
      <c r="H125" s="223">
        <f t="shared" si="389"/>
        <v>1080</v>
      </c>
      <c r="I125" s="180">
        <f t="shared" si="390"/>
        <v>2400</v>
      </c>
      <c r="J125" s="223">
        <f t="shared" si="219"/>
        <v>1700</v>
      </c>
      <c r="K125" s="223">
        <f t="shared" si="220"/>
        <v>1400</v>
      </c>
      <c r="L125" s="176">
        <f t="shared" si="391"/>
        <v>1.3333333333333333</v>
      </c>
      <c r="M125" s="398">
        <f t="shared" si="392"/>
        <v>1.3492063492063493</v>
      </c>
      <c r="N125" s="398">
        <f t="shared" si="393"/>
        <v>1.2962962962962963</v>
      </c>
      <c r="O125" s="387">
        <f t="shared" si="394"/>
        <v>6200</v>
      </c>
      <c r="P125" s="387">
        <f t="shared" si="395"/>
        <v>2400</v>
      </c>
      <c r="Q125" s="387">
        <f t="shared" si="396"/>
        <v>1800</v>
      </c>
      <c r="R125" s="387">
        <f t="shared" si="397"/>
        <v>1400</v>
      </c>
      <c r="S125" s="380">
        <f t="shared" si="398"/>
        <v>8200</v>
      </c>
      <c r="T125" s="380">
        <f t="shared" si="399"/>
        <v>3200</v>
      </c>
      <c r="U125" s="380">
        <f t="shared" si="400"/>
        <v>2400</v>
      </c>
      <c r="V125" s="380">
        <f t="shared" si="401"/>
        <v>1900</v>
      </c>
      <c r="W125" s="380">
        <f t="shared" si="401"/>
        <v>2</v>
      </c>
      <c r="X125" s="380" t="str">
        <f t="shared" si="402"/>
        <v xml:space="preserve">Các tuyến đường giao thông đấu nối trực tiếp ra </v>
      </c>
      <c r="Y125" s="380" t="str">
        <f t="shared" si="403"/>
        <v>Đường 21 tháng 4 (Quốc lộ 1 cũ)</v>
      </c>
      <c r="Z125" s="380" t="str">
        <f t="shared" si="403"/>
        <v xml:space="preserve"> đoạn từ Đầu Công ty cổ phần xây dựng số 2 Đồng Nai</v>
      </c>
      <c r="AA125" s="380" t="str">
        <f t="shared" si="404"/>
        <v xml:space="preserve"> đến Cầu vượt Long Khánh</v>
      </c>
      <c r="AB125" s="380" t="str">
        <f t="shared" ref="AB125:AE125" si="405">AB118</f>
        <v xml:space="preserve"> đã được đầu tư mặt đường nhựa, bê tông xi măng:</v>
      </c>
      <c r="AC125" s="380" t="str">
        <f t="shared" si="405"/>
        <v>- Có bề rộng ≥5m, cách đường giao thông &gt;600m.</v>
      </c>
      <c r="AD125" s="380" t="str">
        <f t="shared" si="405"/>
        <v>- Có bề rộng từ ≥3m đến &lt;5m, cách đường giao thông từ &gt;400m đến ≤600m.</v>
      </c>
      <c r="AE125" s="380" t="str">
        <f t="shared" si="405"/>
        <v>- Có bề rộng &lt;3m, cách đường giao thông ≤200m.</v>
      </c>
    </row>
    <row r="126" spans="1:31" ht="94.5">
      <c r="A126" s="86">
        <f t="shared" si="222"/>
        <v>123</v>
      </c>
      <c r="B126" s="86" t="str">
        <f t="shared" si="386"/>
        <v>VT4</v>
      </c>
      <c r="C126" s="454" t="str">
        <f>X126&amp;Y126&amp;Z126&amp;AA126&amp;AB126</f>
        <v>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&gt;200m.</v>
      </c>
      <c r="D126" s="455"/>
      <c r="E126" s="456"/>
      <c r="F126" s="180">
        <f t="shared" si="387"/>
        <v>1400</v>
      </c>
      <c r="G126" s="223">
        <f t="shared" si="388"/>
        <v>979.99999999999989</v>
      </c>
      <c r="H126" s="223">
        <f t="shared" si="389"/>
        <v>840</v>
      </c>
      <c r="I126" s="180">
        <f t="shared" si="390"/>
        <v>1900</v>
      </c>
      <c r="J126" s="223">
        <f t="shared" si="219"/>
        <v>1300</v>
      </c>
      <c r="K126" s="223">
        <f t="shared" si="220"/>
        <v>1100</v>
      </c>
      <c r="L126" s="176">
        <f t="shared" si="391"/>
        <v>1.3571428571428572</v>
      </c>
      <c r="M126" s="398">
        <f t="shared" si="392"/>
        <v>1.3265306122448981</v>
      </c>
      <c r="N126" s="398">
        <f t="shared" si="393"/>
        <v>1.3095238095238095</v>
      </c>
      <c r="O126" s="387">
        <f t="shared" si="394"/>
        <v>6200</v>
      </c>
      <c r="P126" s="387">
        <f t="shared" si="395"/>
        <v>2400</v>
      </c>
      <c r="Q126" s="387">
        <f t="shared" si="396"/>
        <v>1800</v>
      </c>
      <c r="R126" s="387">
        <f t="shared" si="397"/>
        <v>1400</v>
      </c>
      <c r="S126" s="380">
        <f t="shared" si="398"/>
        <v>8200</v>
      </c>
      <c r="T126" s="380">
        <f t="shared" si="399"/>
        <v>3200</v>
      </c>
      <c r="U126" s="380">
        <f t="shared" si="400"/>
        <v>2400</v>
      </c>
      <c r="V126" s="380">
        <f t="shared" si="401"/>
        <v>1900</v>
      </c>
      <c r="W126" s="380">
        <f t="shared" si="401"/>
        <v>2</v>
      </c>
      <c r="X126" s="380" t="str">
        <f t="shared" si="402"/>
        <v xml:space="preserve">Các tuyến đường giao thông đấu nối trực tiếp ra </v>
      </c>
      <c r="Y126" s="380" t="str">
        <f t="shared" si="403"/>
        <v>Đường 21 tháng 4 (Quốc lộ 1 cũ)</v>
      </c>
      <c r="Z126" s="380" t="str">
        <f t="shared" si="403"/>
        <v xml:space="preserve"> đoạn từ Đầu Công ty cổ phần xây dựng số 2 Đồng Nai</v>
      </c>
      <c r="AA126" s="380" t="str">
        <f t="shared" si="404"/>
        <v xml:space="preserve"> đến Cầu vượt Long Khánh</v>
      </c>
      <c r="AB126" s="380" t="str">
        <f t="shared" ref="AB126:AE126" si="406">AB119</f>
        <v xml:space="preserve"> đã được đầu tư mặt đường nhựa, bê tông xi măng:
- Có bề rộng từ ≥3m đến &lt;5m, cách đường giao thông &gt;600m.
- Có bề rộng &lt;3m, cách đường giao thông &gt;200m.</v>
      </c>
      <c r="AC126" s="380">
        <f t="shared" si="406"/>
        <v>0</v>
      </c>
      <c r="AD126" s="380">
        <f t="shared" si="406"/>
        <v>0</v>
      </c>
      <c r="AE126" s="380">
        <f t="shared" si="406"/>
        <v>0</v>
      </c>
    </row>
    <row r="127" spans="1:31" ht="126" customHeight="1">
      <c r="A127" s="86">
        <f t="shared" si="222"/>
        <v>124</v>
      </c>
      <c r="B127" s="86" t="str">
        <f t="shared" si="386"/>
        <v>VT2*0,8</v>
      </c>
      <c r="C127" s="454" t="str">
        <f>X127&amp;Y127&amp;Z127&amp;AA127&amp;AB127&amp;"
"&amp;AC127&amp;"
"
&amp;AD127</f>
        <v>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v>
      </c>
      <c r="D127" s="455"/>
      <c r="E127" s="456"/>
      <c r="F127" s="180">
        <f t="shared" si="387"/>
        <v>2400</v>
      </c>
      <c r="G127" s="223">
        <f t="shared" si="388"/>
        <v>1680</v>
      </c>
      <c r="H127" s="223">
        <f t="shared" si="389"/>
        <v>1440</v>
      </c>
      <c r="I127" s="180">
        <f t="shared" si="390"/>
        <v>2900</v>
      </c>
      <c r="J127" s="223">
        <f t="shared" si="219"/>
        <v>2000</v>
      </c>
      <c r="K127" s="223">
        <f t="shared" si="220"/>
        <v>1700</v>
      </c>
      <c r="L127" s="176">
        <f t="shared" si="391"/>
        <v>1.2083333333333333</v>
      </c>
      <c r="M127" s="398">
        <f t="shared" si="392"/>
        <v>1.1904761904761905</v>
      </c>
      <c r="N127" s="398">
        <f t="shared" si="393"/>
        <v>1.1805555555555556</v>
      </c>
      <c r="O127" s="387">
        <f t="shared" si="394"/>
        <v>6200</v>
      </c>
      <c r="P127" s="387">
        <f t="shared" si="395"/>
        <v>2400</v>
      </c>
      <c r="Q127" s="387">
        <f t="shared" si="396"/>
        <v>1800</v>
      </c>
      <c r="R127" s="387">
        <f t="shared" si="397"/>
        <v>1400</v>
      </c>
      <c r="S127" s="380">
        <f t="shared" si="398"/>
        <v>8200</v>
      </c>
      <c r="T127" s="380">
        <f t="shared" si="399"/>
        <v>3200</v>
      </c>
      <c r="U127" s="380">
        <f t="shared" si="400"/>
        <v>2400</v>
      </c>
      <c r="V127" s="380">
        <f t="shared" si="401"/>
        <v>1900</v>
      </c>
      <c r="W127" s="380">
        <f t="shared" si="401"/>
        <v>2</v>
      </c>
      <c r="X127" s="380" t="str">
        <f t="shared" si="402"/>
        <v xml:space="preserve">Các tuyến đường giao thông không đấu nối trực tiếp và thông ra </v>
      </c>
      <c r="Y127" s="380" t="str">
        <f t="shared" si="403"/>
        <v>Đường 21 tháng 4 (Quốc lộ 1 cũ)</v>
      </c>
      <c r="Z127" s="380" t="str">
        <f t="shared" si="403"/>
        <v xml:space="preserve"> đoạn từ Đầu Công ty cổ phần xây dựng số 2 Đồng Nai</v>
      </c>
      <c r="AA127" s="380" t="str">
        <f t="shared" si="404"/>
        <v xml:space="preserve"> đến Cầu vượt Long Khánh</v>
      </c>
      <c r="AB127" s="380" t="str">
        <f t="shared" ref="AB127:AE127" si="407">AB120</f>
        <v xml:space="preserve"> đã được đầu tư mặt đường nhựa, bê tông xi măng:</v>
      </c>
      <c r="AC127" s="380" t="str">
        <f t="shared" si="407"/>
        <v>- Có bề rộng ≥5m, cách đường giao thông ≤600m.</v>
      </c>
      <c r="AD127" s="380" t="str">
        <f t="shared" si="407"/>
        <v>- Có bề rộng từ ≥3m đến &lt;5m, cách đường giao thông ≤400m.</v>
      </c>
      <c r="AE127" s="380">
        <f t="shared" si="407"/>
        <v>0</v>
      </c>
    </row>
    <row r="128" spans="1:31" ht="141.75" customHeight="1">
      <c r="A128" s="86">
        <f t="shared" si="222"/>
        <v>125</v>
      </c>
      <c r="B128" s="86" t="str">
        <f t="shared" si="386"/>
        <v>VT3*0,8</v>
      </c>
      <c r="C128" s="454" t="str">
        <f>X128&amp;Y128&amp;Z128&amp;AA128&amp;AB128&amp;"
"&amp;AC128&amp;"
"
&amp;AD128&amp;"
"&amp;AE128</f>
        <v>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55"/>
      <c r="E128" s="456"/>
      <c r="F128" s="180">
        <f t="shared" si="387"/>
        <v>1800</v>
      </c>
      <c r="G128" s="223">
        <f t="shared" si="388"/>
        <v>1260</v>
      </c>
      <c r="H128" s="223">
        <f t="shared" si="389"/>
        <v>1080</v>
      </c>
      <c r="I128" s="180">
        <f t="shared" si="390"/>
        <v>2200</v>
      </c>
      <c r="J128" s="223">
        <f t="shared" si="219"/>
        <v>1500</v>
      </c>
      <c r="K128" s="223">
        <f t="shared" si="220"/>
        <v>1300</v>
      </c>
      <c r="L128" s="176">
        <f t="shared" si="391"/>
        <v>1.2222222222222223</v>
      </c>
      <c r="M128" s="398">
        <f t="shared" si="392"/>
        <v>1.1904761904761905</v>
      </c>
      <c r="N128" s="398">
        <f t="shared" si="393"/>
        <v>1.2037037037037037</v>
      </c>
      <c r="O128" s="387">
        <f t="shared" si="394"/>
        <v>6200</v>
      </c>
      <c r="P128" s="387">
        <f t="shared" si="395"/>
        <v>2400</v>
      </c>
      <c r="Q128" s="387">
        <f t="shared" si="396"/>
        <v>1800</v>
      </c>
      <c r="R128" s="387">
        <f t="shared" si="397"/>
        <v>1400</v>
      </c>
      <c r="S128" s="380">
        <f t="shared" si="398"/>
        <v>8200</v>
      </c>
      <c r="T128" s="380">
        <f t="shared" si="399"/>
        <v>3200</v>
      </c>
      <c r="U128" s="380">
        <f t="shared" si="400"/>
        <v>2400</v>
      </c>
      <c r="V128" s="380">
        <f t="shared" si="401"/>
        <v>1900</v>
      </c>
      <c r="W128" s="380">
        <f t="shared" si="401"/>
        <v>2</v>
      </c>
      <c r="X128" s="380" t="str">
        <f t="shared" si="402"/>
        <v xml:space="preserve">Các tuyến đường giao thông không đấu nối trực tiếp và thông ra </v>
      </c>
      <c r="Y128" s="380" t="str">
        <f t="shared" si="403"/>
        <v>Đường 21 tháng 4 (Quốc lộ 1 cũ)</v>
      </c>
      <c r="Z128" s="380" t="str">
        <f t="shared" si="403"/>
        <v xml:space="preserve"> đoạn từ Đầu Công ty cổ phần xây dựng số 2 Đồng Nai</v>
      </c>
      <c r="AA128" s="380" t="str">
        <f t="shared" si="404"/>
        <v xml:space="preserve"> đến Cầu vượt Long Khánh</v>
      </c>
      <c r="AB128" s="380" t="str">
        <f t="shared" ref="AB128:AE128" si="408">AB121</f>
        <v xml:space="preserve"> đã được đầu tư mặt đường nhựa, bê tông xi măng:</v>
      </c>
      <c r="AC128" s="380" t="str">
        <f t="shared" si="408"/>
        <v>- Có bề rộng ≥5m, cách đường giao thông &gt;600m.</v>
      </c>
      <c r="AD128" s="380" t="str">
        <f t="shared" si="408"/>
        <v>- Có bề rộng từ ≥3m đến &lt;5m, cách đường giao thông từ &gt;400m đến ≤600m.</v>
      </c>
      <c r="AE128" s="380" t="str">
        <f t="shared" si="408"/>
        <v>- Có bề rộng &lt;3m, cách đường giao thông ≤200m.</v>
      </c>
    </row>
    <row r="129" spans="1:31" ht="94.5">
      <c r="A129" s="86">
        <f t="shared" si="222"/>
        <v>126</v>
      </c>
      <c r="B129" s="86" t="str">
        <f t="shared" si="386"/>
        <v>VT4*0,8</v>
      </c>
      <c r="C129" s="454" t="str">
        <f>X129&amp;Y129&amp;Z129&amp;AA129&amp;AB129</f>
        <v>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 200m.</v>
      </c>
      <c r="D129" s="455"/>
      <c r="E129" s="456"/>
      <c r="F129" s="180">
        <f t="shared" si="387"/>
        <v>1400</v>
      </c>
      <c r="G129" s="223">
        <f t="shared" si="388"/>
        <v>979.99999999999989</v>
      </c>
      <c r="H129" s="223">
        <f t="shared" si="389"/>
        <v>840</v>
      </c>
      <c r="I129" s="180">
        <f t="shared" si="390"/>
        <v>1700</v>
      </c>
      <c r="J129" s="223">
        <f t="shared" si="219"/>
        <v>1200</v>
      </c>
      <c r="K129" s="223">
        <f t="shared" si="220"/>
        <v>1000</v>
      </c>
      <c r="L129" s="176">
        <f t="shared" si="391"/>
        <v>1.2142857142857142</v>
      </c>
      <c r="M129" s="398">
        <f t="shared" si="392"/>
        <v>1.2244897959183676</v>
      </c>
      <c r="N129" s="398">
        <f t="shared" si="393"/>
        <v>1.1904761904761905</v>
      </c>
      <c r="O129" s="387">
        <f t="shared" si="394"/>
        <v>6200</v>
      </c>
      <c r="P129" s="387">
        <f t="shared" si="395"/>
        <v>2400</v>
      </c>
      <c r="Q129" s="387">
        <f t="shared" si="396"/>
        <v>1800</v>
      </c>
      <c r="R129" s="387">
        <f t="shared" si="397"/>
        <v>1400</v>
      </c>
      <c r="S129" s="380">
        <f t="shared" si="398"/>
        <v>8200</v>
      </c>
      <c r="T129" s="380">
        <f t="shared" si="399"/>
        <v>3200</v>
      </c>
      <c r="U129" s="380">
        <f t="shared" si="400"/>
        <v>2400</v>
      </c>
      <c r="V129" s="380">
        <f t="shared" si="401"/>
        <v>1900</v>
      </c>
      <c r="W129" s="380">
        <f t="shared" si="401"/>
        <v>2</v>
      </c>
      <c r="X129" s="380" t="str">
        <f t="shared" si="402"/>
        <v xml:space="preserve">Các tuyến đường giao thông không đấu nối trực tiếp và thông ra </v>
      </c>
      <c r="Y129" s="380" t="str">
        <f t="shared" si="403"/>
        <v>Đường 21 tháng 4 (Quốc lộ 1 cũ)</v>
      </c>
      <c r="Z129" s="380" t="str">
        <f t="shared" si="403"/>
        <v xml:space="preserve"> đoạn từ Đầu Công ty cổ phần xây dựng số 2 Đồng Nai</v>
      </c>
      <c r="AA129" s="380" t="str">
        <f t="shared" si="404"/>
        <v xml:space="preserve"> đến Cầu vượt Long Khánh</v>
      </c>
      <c r="AB129" s="380" t="str">
        <f t="shared" ref="AB129:AE129" si="409">AB122</f>
        <v xml:space="preserve"> đã được đầu tư mặt đường nhựa, bê tông xi măng:
- Có bề rộng từ ≥3m đến &lt;5m, cách đường giao thông &gt;600m.
- Có bề rộng &lt;3m, cách đường giao thông &gt; 200m.</v>
      </c>
      <c r="AC129" s="380">
        <f t="shared" si="409"/>
        <v>0</v>
      </c>
      <c r="AD129" s="380">
        <f t="shared" si="409"/>
        <v>0</v>
      </c>
      <c r="AE129" s="380">
        <f t="shared" si="409"/>
        <v>0</v>
      </c>
    </row>
    <row r="130" spans="1:31" ht="31.5" customHeight="1">
      <c r="A130" s="86">
        <f t="shared" si="222"/>
        <v>127</v>
      </c>
      <c r="B130" s="86" t="str">
        <f>'Đầu vào (2)'!G127</f>
        <v>LK24DT_D5</v>
      </c>
      <c r="C130" s="94" t="str">
        <f>'Đầu vào (2)'!H127</f>
        <v>Đường 21 tháng 4 (Quốc lộ 1 cũ)</v>
      </c>
      <c r="D130" s="94" t="str">
        <f>'Đầu vào (2)'!I127</f>
        <v>Cầu vượt Long Khánh</v>
      </c>
      <c r="E130" s="94" t="str">
        <f>'Đầu vào (2)'!K127</f>
        <v>Giáp Tượng Đài</v>
      </c>
      <c r="F130" s="96">
        <f>O130</f>
        <v>6400</v>
      </c>
      <c r="G130" s="256">
        <f>F130*0.7</f>
        <v>4480</v>
      </c>
      <c r="H130" s="256">
        <f>F130*0.6</f>
        <v>3840</v>
      </c>
      <c r="I130" s="96">
        <f>S130</f>
        <v>8500</v>
      </c>
      <c r="J130" s="223">
        <f t="shared" si="219"/>
        <v>6000</v>
      </c>
      <c r="K130" s="223">
        <f t="shared" si="220"/>
        <v>5100</v>
      </c>
      <c r="L130" s="405">
        <f>I130/F130</f>
        <v>1.328125</v>
      </c>
      <c r="M130" s="379">
        <f>J130/G130</f>
        <v>1.3392857142857142</v>
      </c>
      <c r="N130" s="379">
        <f>K130/H130</f>
        <v>1.328125</v>
      </c>
      <c r="O130" s="387">
        <f>'Đầu vào (2)'!L127</f>
        <v>6400</v>
      </c>
      <c r="P130" s="387">
        <f>'Đầu vào (2)'!M127</f>
        <v>2700</v>
      </c>
      <c r="Q130" s="387">
        <f>'Đầu vào (2)'!N127</f>
        <v>2000</v>
      </c>
      <c r="R130" s="387">
        <f>'Đầu vào (2)'!O127</f>
        <v>1500</v>
      </c>
      <c r="S130" s="380">
        <f>VLOOKUP(B130,'[1]Giá đề xuất ODT'!$G$11:$AD$2233,21,0)</f>
        <v>8500</v>
      </c>
      <c r="T130" s="380">
        <f>VLOOKUP(B130,'[1]Giá đề xuất ODT'!$G$11:$AD$2233,22,0)</f>
        <v>3600</v>
      </c>
      <c r="U130" s="380">
        <f>VLOOKUP(B130,'[1]Giá đề xuất ODT'!$G$11:$AD$2233,23,0)</f>
        <v>2700</v>
      </c>
      <c r="V130" s="380">
        <f>VLOOKUP(B130,'[1]Giá đề xuất ODT'!$G$11:$AD$2233,24,0)</f>
        <v>2000</v>
      </c>
      <c r="W130" s="380">
        <v>1</v>
      </c>
      <c r="X130" s="381"/>
      <c r="Y130" s="380" t="str">
        <f>C130</f>
        <v>Đường 21 tháng 4 (Quốc lộ 1 cũ)</v>
      </c>
      <c r="Z130" s="380" t="str">
        <f>" đoạn từ "&amp;D130</f>
        <v xml:space="preserve"> đoạn từ Cầu vượt Long Khánh</v>
      </c>
      <c r="AA130" s="380" t="str">
        <f>" đến "&amp;E130</f>
        <v xml:space="preserve"> đến Giáp Tượng Đài</v>
      </c>
      <c r="AB130" s="381"/>
      <c r="AC130" s="381"/>
      <c r="AD130" s="381"/>
      <c r="AE130" s="381"/>
    </row>
    <row r="131" spans="1:31" ht="110.25" customHeight="1">
      <c r="A131" s="86">
        <f t="shared" si="222"/>
        <v>128</v>
      </c>
      <c r="B131" s="86" t="str">
        <f t="shared" ref="B131:B136" si="410">B124</f>
        <v>VT2</v>
      </c>
      <c r="C131" s="454" t="str">
        <f>X131&amp;Y131&amp;Z131&amp;AA131&amp;AB131&amp;"
"&amp;AC131&amp;"
"
&amp;AD131</f>
        <v>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v>
      </c>
      <c r="D131" s="455"/>
      <c r="E131" s="456"/>
      <c r="F131" s="180">
        <f t="shared" ref="F131:F136" si="411">IF(B131="VT2",P131,IF(B131="VT3",Q131,IF(B131="VT2*0,8",P131,IF(B131="VT3*0,8",Q131,R131))))</f>
        <v>2700</v>
      </c>
      <c r="G131" s="223">
        <f t="shared" ref="G131:G136" si="412">F131*0.7</f>
        <v>1889.9999999999998</v>
      </c>
      <c r="H131" s="223">
        <f t="shared" ref="H131:H136" si="413">F131*0.6</f>
        <v>1620</v>
      </c>
      <c r="I131" s="180">
        <f t="shared" ref="I131:I136" si="414">IF(B131="VT2",T131,IF(B131="VT3",U131,IF(B131="VT4",V131,IF(B131="VT2*0,8",IF(T131*$T$1&lt;1000,ROUND(T131*$T$1,-1),ROUND(T131*$T$1,-2)),IF(B131="VT3*0,8",IF(U131*$T$1&lt;1000,ROUND(U131*$T$1,-1),ROUND(U131*$T$1,-2)),IF(V131*$T$1&lt;1000,ROUND(V131*$T$1,-1),ROUND(V131*$T$1,-2)))))))</f>
        <v>3600</v>
      </c>
      <c r="J131" s="223">
        <f t="shared" si="219"/>
        <v>2500</v>
      </c>
      <c r="K131" s="223">
        <f t="shared" si="220"/>
        <v>2200</v>
      </c>
      <c r="L131" s="176">
        <f t="shared" ref="L131:L136" si="415">I131/F131</f>
        <v>1.3333333333333333</v>
      </c>
      <c r="M131" s="398">
        <f t="shared" ref="M131:M136" si="416">J131/G131</f>
        <v>1.322751322751323</v>
      </c>
      <c r="N131" s="398">
        <f t="shared" ref="N131:N136" si="417">K131/H131</f>
        <v>1.3580246913580247</v>
      </c>
      <c r="O131" s="387">
        <f t="shared" ref="O131:O136" si="418">O130</f>
        <v>6400</v>
      </c>
      <c r="P131" s="387">
        <f t="shared" ref="P131:P136" si="419">P130</f>
        <v>2700</v>
      </c>
      <c r="Q131" s="387">
        <f t="shared" ref="Q131:Q136" si="420">Q130</f>
        <v>2000</v>
      </c>
      <c r="R131" s="387">
        <f t="shared" ref="R131:R136" si="421">R130</f>
        <v>1500</v>
      </c>
      <c r="S131" s="380">
        <f t="shared" ref="S131:S136" si="422">S130</f>
        <v>8500</v>
      </c>
      <c r="T131" s="380">
        <f t="shared" ref="T131:T136" si="423">T130</f>
        <v>3600</v>
      </c>
      <c r="U131" s="380">
        <f t="shared" ref="U131:U136" si="424">U130</f>
        <v>2700</v>
      </c>
      <c r="V131" s="380">
        <f t="shared" ref="V131:W136" si="425">V130</f>
        <v>2000</v>
      </c>
      <c r="W131" s="380">
        <f t="shared" si="425"/>
        <v>1</v>
      </c>
      <c r="X131" s="380" t="str">
        <f t="shared" ref="X131:X136" si="426">X124</f>
        <v xml:space="preserve">Các tuyến đường giao thông đấu nối trực tiếp ra </v>
      </c>
      <c r="Y131" s="380" t="str">
        <f t="shared" ref="Y131:Z136" si="427">Y130</f>
        <v>Đường 21 tháng 4 (Quốc lộ 1 cũ)</v>
      </c>
      <c r="Z131" s="380" t="str">
        <f t="shared" si="427"/>
        <v xml:space="preserve"> đoạn từ Cầu vượt Long Khánh</v>
      </c>
      <c r="AA131" s="380" t="str">
        <f t="shared" ref="AA131:AA136" si="428">AA130</f>
        <v xml:space="preserve"> đến Giáp Tượng Đài</v>
      </c>
      <c r="AB131" s="380" t="str">
        <f>AB124</f>
        <v xml:space="preserve"> đã được đầu tư mặt đường nhựa, bê tông xi măng:</v>
      </c>
      <c r="AC131" s="380" t="str">
        <f>AC124</f>
        <v>- Có bề rộng ≥5m, cách đường giao thông ≤600m.</v>
      </c>
      <c r="AD131" s="380" t="str">
        <f>AD124</f>
        <v>- Có bề rộng từ ≥3m đến &lt;5m, cách đường giao thông ≤400m.</v>
      </c>
      <c r="AE131" s="380">
        <f>AE124</f>
        <v>0</v>
      </c>
    </row>
    <row r="132" spans="1:31" ht="126" customHeight="1">
      <c r="A132" s="86">
        <f t="shared" si="222"/>
        <v>129</v>
      </c>
      <c r="B132" s="86" t="str">
        <f t="shared" si="410"/>
        <v>VT3</v>
      </c>
      <c r="C132" s="454" t="str">
        <f>X132&amp;Y132&amp;Z132&amp;AA132&amp;AB132&amp;"
"&amp;AC132&amp;"
"&amp;AD132&amp;"
"&amp;AE132</f>
        <v>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55"/>
      <c r="E132" s="456"/>
      <c r="F132" s="180">
        <f t="shared" si="411"/>
        <v>2000</v>
      </c>
      <c r="G132" s="223">
        <f t="shared" si="412"/>
        <v>1400</v>
      </c>
      <c r="H132" s="223">
        <f t="shared" si="413"/>
        <v>1200</v>
      </c>
      <c r="I132" s="180">
        <f t="shared" si="414"/>
        <v>2700</v>
      </c>
      <c r="J132" s="223">
        <f t="shared" si="219"/>
        <v>1900</v>
      </c>
      <c r="K132" s="223">
        <f t="shared" si="220"/>
        <v>1600</v>
      </c>
      <c r="L132" s="176">
        <f t="shared" si="415"/>
        <v>1.35</v>
      </c>
      <c r="M132" s="398">
        <f t="shared" si="416"/>
        <v>1.3571428571428572</v>
      </c>
      <c r="N132" s="398">
        <f t="shared" si="417"/>
        <v>1.3333333333333333</v>
      </c>
      <c r="O132" s="387">
        <f t="shared" si="418"/>
        <v>6400</v>
      </c>
      <c r="P132" s="387">
        <f t="shared" si="419"/>
        <v>2700</v>
      </c>
      <c r="Q132" s="387">
        <f t="shared" si="420"/>
        <v>2000</v>
      </c>
      <c r="R132" s="387">
        <f t="shared" si="421"/>
        <v>1500</v>
      </c>
      <c r="S132" s="380">
        <f t="shared" si="422"/>
        <v>8500</v>
      </c>
      <c r="T132" s="380">
        <f t="shared" si="423"/>
        <v>3600</v>
      </c>
      <c r="U132" s="380">
        <f t="shared" si="424"/>
        <v>2700</v>
      </c>
      <c r="V132" s="380">
        <f t="shared" si="425"/>
        <v>2000</v>
      </c>
      <c r="W132" s="380">
        <f t="shared" si="425"/>
        <v>1</v>
      </c>
      <c r="X132" s="380" t="str">
        <f t="shared" si="426"/>
        <v xml:space="preserve">Các tuyến đường giao thông đấu nối trực tiếp ra </v>
      </c>
      <c r="Y132" s="380" t="str">
        <f t="shared" si="427"/>
        <v>Đường 21 tháng 4 (Quốc lộ 1 cũ)</v>
      </c>
      <c r="Z132" s="380" t="str">
        <f t="shared" si="427"/>
        <v xml:space="preserve"> đoạn từ Cầu vượt Long Khánh</v>
      </c>
      <c r="AA132" s="380" t="str">
        <f t="shared" si="428"/>
        <v xml:space="preserve"> đến Giáp Tượng Đài</v>
      </c>
      <c r="AB132" s="380" t="str">
        <f t="shared" ref="AB132:AE132" si="429">AB125</f>
        <v xml:space="preserve"> đã được đầu tư mặt đường nhựa, bê tông xi măng:</v>
      </c>
      <c r="AC132" s="380" t="str">
        <f t="shared" si="429"/>
        <v>- Có bề rộng ≥5m, cách đường giao thông &gt;600m.</v>
      </c>
      <c r="AD132" s="380" t="str">
        <f t="shared" si="429"/>
        <v>- Có bề rộng từ ≥3m đến &lt;5m, cách đường giao thông từ &gt;400m đến ≤600m.</v>
      </c>
      <c r="AE132" s="380" t="str">
        <f t="shared" si="429"/>
        <v>- Có bề rộng &lt;3m, cách đường giao thông ≤200m.</v>
      </c>
    </row>
    <row r="133" spans="1:31" ht="94.5">
      <c r="A133" s="86">
        <f t="shared" si="222"/>
        <v>130</v>
      </c>
      <c r="B133" s="86" t="str">
        <f t="shared" si="410"/>
        <v>VT4</v>
      </c>
      <c r="C133" s="454" t="str">
        <f>X133&amp;Y133&amp;Z133&amp;AA133&amp;AB133</f>
        <v>Các tuyến đường giao thông đấu nối trực tiếp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&gt;200m.</v>
      </c>
      <c r="D133" s="455"/>
      <c r="E133" s="456"/>
      <c r="F133" s="180">
        <f t="shared" si="411"/>
        <v>1500</v>
      </c>
      <c r="G133" s="223">
        <f t="shared" si="412"/>
        <v>1050</v>
      </c>
      <c r="H133" s="223">
        <f t="shared" si="413"/>
        <v>900</v>
      </c>
      <c r="I133" s="180">
        <f t="shared" si="414"/>
        <v>2000</v>
      </c>
      <c r="J133" s="223">
        <f t="shared" ref="J133:J196" si="430">IF(I133*0.7&lt;1000,ROUND(I133*0.7,-1),ROUND(I133*0.7,-2))</f>
        <v>1400</v>
      </c>
      <c r="K133" s="223">
        <f t="shared" ref="K133:K196" si="431">IF(I133*0.6&lt;1000,ROUND(I133*0.6,-1),ROUND(I133*0.6,-2))</f>
        <v>1200</v>
      </c>
      <c r="L133" s="176">
        <f t="shared" si="415"/>
        <v>1.3333333333333333</v>
      </c>
      <c r="M133" s="398">
        <f t="shared" si="416"/>
        <v>1.3333333333333333</v>
      </c>
      <c r="N133" s="398">
        <f t="shared" si="417"/>
        <v>1.3333333333333333</v>
      </c>
      <c r="O133" s="387">
        <f t="shared" si="418"/>
        <v>6400</v>
      </c>
      <c r="P133" s="387">
        <f t="shared" si="419"/>
        <v>2700</v>
      </c>
      <c r="Q133" s="387">
        <f t="shared" si="420"/>
        <v>2000</v>
      </c>
      <c r="R133" s="387">
        <f t="shared" si="421"/>
        <v>1500</v>
      </c>
      <c r="S133" s="380">
        <f t="shared" si="422"/>
        <v>8500</v>
      </c>
      <c r="T133" s="380">
        <f t="shared" si="423"/>
        <v>3600</v>
      </c>
      <c r="U133" s="380">
        <f t="shared" si="424"/>
        <v>2700</v>
      </c>
      <c r="V133" s="380">
        <f t="shared" si="425"/>
        <v>2000</v>
      </c>
      <c r="W133" s="380">
        <f t="shared" si="425"/>
        <v>1</v>
      </c>
      <c r="X133" s="380" t="str">
        <f t="shared" si="426"/>
        <v xml:space="preserve">Các tuyến đường giao thông đấu nối trực tiếp ra </v>
      </c>
      <c r="Y133" s="380" t="str">
        <f t="shared" si="427"/>
        <v>Đường 21 tháng 4 (Quốc lộ 1 cũ)</v>
      </c>
      <c r="Z133" s="380" t="str">
        <f t="shared" si="427"/>
        <v xml:space="preserve"> đoạn từ Cầu vượt Long Khánh</v>
      </c>
      <c r="AA133" s="380" t="str">
        <f t="shared" si="428"/>
        <v xml:space="preserve"> đến Giáp Tượng Đài</v>
      </c>
      <c r="AB133" s="380" t="str">
        <f t="shared" ref="AB133:AE133" si="432">AB126</f>
        <v xml:space="preserve"> đã được đầu tư mặt đường nhựa, bê tông xi măng:
- Có bề rộng từ ≥3m đến &lt;5m, cách đường giao thông &gt;600m.
- Có bề rộng &lt;3m, cách đường giao thông &gt;200m.</v>
      </c>
      <c r="AC133" s="380">
        <f t="shared" si="432"/>
        <v>0</v>
      </c>
      <c r="AD133" s="380">
        <f t="shared" si="432"/>
        <v>0</v>
      </c>
      <c r="AE133" s="380">
        <f t="shared" si="432"/>
        <v>0</v>
      </c>
    </row>
    <row r="134" spans="1:31" ht="110.25" customHeight="1">
      <c r="A134" s="86">
        <f t="shared" ref="A134:A197" si="433">A133+1</f>
        <v>131</v>
      </c>
      <c r="B134" s="86" t="str">
        <f t="shared" si="410"/>
        <v>VT2*0,8</v>
      </c>
      <c r="C134" s="454" t="str">
        <f>X134&amp;Y134&amp;Z134&amp;AA134&amp;AB134&amp;"
"&amp;AC134&amp;"
"
&amp;AD134</f>
        <v>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v>
      </c>
      <c r="D134" s="455"/>
      <c r="E134" s="456"/>
      <c r="F134" s="180">
        <f t="shared" si="411"/>
        <v>2700</v>
      </c>
      <c r="G134" s="223">
        <f t="shared" si="412"/>
        <v>1889.9999999999998</v>
      </c>
      <c r="H134" s="223">
        <f t="shared" si="413"/>
        <v>1620</v>
      </c>
      <c r="I134" s="180">
        <f t="shared" si="414"/>
        <v>3200</v>
      </c>
      <c r="J134" s="223">
        <f t="shared" si="430"/>
        <v>2200</v>
      </c>
      <c r="K134" s="223">
        <f t="shared" si="431"/>
        <v>1900</v>
      </c>
      <c r="L134" s="176">
        <f t="shared" si="415"/>
        <v>1.1851851851851851</v>
      </c>
      <c r="M134" s="398">
        <f t="shared" si="416"/>
        <v>1.1640211640211642</v>
      </c>
      <c r="N134" s="398">
        <f t="shared" si="417"/>
        <v>1.1728395061728396</v>
      </c>
      <c r="O134" s="387">
        <f t="shared" si="418"/>
        <v>6400</v>
      </c>
      <c r="P134" s="387">
        <f t="shared" si="419"/>
        <v>2700</v>
      </c>
      <c r="Q134" s="387">
        <f t="shared" si="420"/>
        <v>2000</v>
      </c>
      <c r="R134" s="387">
        <f t="shared" si="421"/>
        <v>1500</v>
      </c>
      <c r="S134" s="380">
        <f t="shared" si="422"/>
        <v>8500</v>
      </c>
      <c r="T134" s="380">
        <f t="shared" si="423"/>
        <v>3600</v>
      </c>
      <c r="U134" s="380">
        <f t="shared" si="424"/>
        <v>2700</v>
      </c>
      <c r="V134" s="380">
        <f t="shared" si="425"/>
        <v>2000</v>
      </c>
      <c r="W134" s="380">
        <f t="shared" si="425"/>
        <v>1</v>
      </c>
      <c r="X134" s="380" t="str">
        <f t="shared" si="426"/>
        <v xml:space="preserve">Các tuyến đường giao thông không đấu nối trực tiếp và thông ra </v>
      </c>
      <c r="Y134" s="380" t="str">
        <f t="shared" si="427"/>
        <v>Đường 21 tháng 4 (Quốc lộ 1 cũ)</v>
      </c>
      <c r="Z134" s="380" t="str">
        <f t="shared" si="427"/>
        <v xml:space="preserve"> đoạn từ Cầu vượt Long Khánh</v>
      </c>
      <c r="AA134" s="380" t="str">
        <f t="shared" si="428"/>
        <v xml:space="preserve"> đến Giáp Tượng Đài</v>
      </c>
      <c r="AB134" s="380" t="str">
        <f t="shared" ref="AB134:AE134" si="434">AB127</f>
        <v xml:space="preserve"> đã được đầu tư mặt đường nhựa, bê tông xi măng:</v>
      </c>
      <c r="AC134" s="380" t="str">
        <f t="shared" si="434"/>
        <v>- Có bề rộng ≥5m, cách đường giao thông ≤600m.</v>
      </c>
      <c r="AD134" s="380" t="str">
        <f t="shared" si="434"/>
        <v>- Có bề rộng từ ≥3m đến &lt;5m, cách đường giao thông ≤400m.</v>
      </c>
      <c r="AE134" s="380">
        <f t="shared" si="434"/>
        <v>0</v>
      </c>
    </row>
    <row r="135" spans="1:31" ht="126" customHeight="1">
      <c r="A135" s="86">
        <f t="shared" si="433"/>
        <v>132</v>
      </c>
      <c r="B135" s="86" t="str">
        <f t="shared" si="410"/>
        <v>VT3*0,8</v>
      </c>
      <c r="C135" s="454" t="str">
        <f>X135&amp;Y135&amp;Z135&amp;AA135&amp;AB135&amp;"
"&amp;AC135&amp;"
"
&amp;AD135&amp;"
"&amp;AE135</f>
        <v>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55"/>
      <c r="E135" s="456"/>
      <c r="F135" s="180">
        <f t="shared" si="411"/>
        <v>2000</v>
      </c>
      <c r="G135" s="223">
        <f t="shared" si="412"/>
        <v>1400</v>
      </c>
      <c r="H135" s="223">
        <f t="shared" si="413"/>
        <v>1200</v>
      </c>
      <c r="I135" s="180">
        <f t="shared" si="414"/>
        <v>2400</v>
      </c>
      <c r="J135" s="223">
        <f t="shared" si="430"/>
        <v>1700</v>
      </c>
      <c r="K135" s="223">
        <f t="shared" si="431"/>
        <v>1400</v>
      </c>
      <c r="L135" s="176">
        <f t="shared" si="415"/>
        <v>1.2</v>
      </c>
      <c r="M135" s="398">
        <f t="shared" si="416"/>
        <v>1.2142857142857142</v>
      </c>
      <c r="N135" s="398">
        <f t="shared" si="417"/>
        <v>1.1666666666666667</v>
      </c>
      <c r="O135" s="387">
        <f t="shared" si="418"/>
        <v>6400</v>
      </c>
      <c r="P135" s="387">
        <f t="shared" si="419"/>
        <v>2700</v>
      </c>
      <c r="Q135" s="387">
        <f t="shared" si="420"/>
        <v>2000</v>
      </c>
      <c r="R135" s="387">
        <f t="shared" si="421"/>
        <v>1500</v>
      </c>
      <c r="S135" s="380">
        <f t="shared" si="422"/>
        <v>8500</v>
      </c>
      <c r="T135" s="380">
        <f t="shared" si="423"/>
        <v>3600</v>
      </c>
      <c r="U135" s="380">
        <f t="shared" si="424"/>
        <v>2700</v>
      </c>
      <c r="V135" s="380">
        <f t="shared" si="425"/>
        <v>2000</v>
      </c>
      <c r="W135" s="380">
        <f t="shared" si="425"/>
        <v>1</v>
      </c>
      <c r="X135" s="380" t="str">
        <f t="shared" si="426"/>
        <v xml:space="preserve">Các tuyến đường giao thông không đấu nối trực tiếp và thông ra </v>
      </c>
      <c r="Y135" s="380" t="str">
        <f t="shared" si="427"/>
        <v>Đường 21 tháng 4 (Quốc lộ 1 cũ)</v>
      </c>
      <c r="Z135" s="380" t="str">
        <f t="shared" si="427"/>
        <v xml:space="preserve"> đoạn từ Cầu vượt Long Khánh</v>
      </c>
      <c r="AA135" s="380" t="str">
        <f t="shared" si="428"/>
        <v xml:space="preserve"> đến Giáp Tượng Đài</v>
      </c>
      <c r="AB135" s="380" t="str">
        <f t="shared" ref="AB135:AE135" si="435">AB128</f>
        <v xml:space="preserve"> đã được đầu tư mặt đường nhựa, bê tông xi măng:</v>
      </c>
      <c r="AC135" s="380" t="str">
        <f t="shared" si="435"/>
        <v>- Có bề rộng ≥5m, cách đường giao thông &gt;600m.</v>
      </c>
      <c r="AD135" s="380" t="str">
        <f t="shared" si="435"/>
        <v>- Có bề rộng từ ≥3m đến &lt;5m, cách đường giao thông từ &gt;400m đến ≤600m.</v>
      </c>
      <c r="AE135" s="380" t="str">
        <f t="shared" si="435"/>
        <v>- Có bề rộng &lt;3m, cách đường giao thông ≤200m.</v>
      </c>
    </row>
    <row r="136" spans="1:31" ht="94.5">
      <c r="A136" s="86">
        <f t="shared" si="433"/>
        <v>133</v>
      </c>
      <c r="B136" s="86" t="str">
        <f t="shared" si="410"/>
        <v>VT4*0,8</v>
      </c>
      <c r="C136" s="454" t="str">
        <f>X136&amp;Y136&amp;Z136&amp;AA136&amp;AB136</f>
        <v>Các tuyến đường giao thông không đấu nối trực tiếp và thông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 200m.</v>
      </c>
      <c r="D136" s="455"/>
      <c r="E136" s="456"/>
      <c r="F136" s="180">
        <f t="shared" si="411"/>
        <v>1500</v>
      </c>
      <c r="G136" s="223">
        <f t="shared" si="412"/>
        <v>1050</v>
      </c>
      <c r="H136" s="223">
        <f t="shared" si="413"/>
        <v>900</v>
      </c>
      <c r="I136" s="180">
        <f t="shared" si="414"/>
        <v>1800</v>
      </c>
      <c r="J136" s="223">
        <f t="shared" si="430"/>
        <v>1300</v>
      </c>
      <c r="K136" s="223">
        <f t="shared" si="431"/>
        <v>1100</v>
      </c>
      <c r="L136" s="176">
        <f t="shared" si="415"/>
        <v>1.2</v>
      </c>
      <c r="M136" s="398">
        <f t="shared" si="416"/>
        <v>1.2380952380952381</v>
      </c>
      <c r="N136" s="398">
        <f t="shared" si="417"/>
        <v>1.2222222222222223</v>
      </c>
      <c r="O136" s="387">
        <f t="shared" si="418"/>
        <v>6400</v>
      </c>
      <c r="P136" s="387">
        <f t="shared" si="419"/>
        <v>2700</v>
      </c>
      <c r="Q136" s="387">
        <f t="shared" si="420"/>
        <v>2000</v>
      </c>
      <c r="R136" s="387">
        <f t="shared" si="421"/>
        <v>1500</v>
      </c>
      <c r="S136" s="380">
        <f t="shared" si="422"/>
        <v>8500</v>
      </c>
      <c r="T136" s="380">
        <f t="shared" si="423"/>
        <v>3600</v>
      </c>
      <c r="U136" s="380">
        <f t="shared" si="424"/>
        <v>2700</v>
      </c>
      <c r="V136" s="380">
        <f t="shared" si="425"/>
        <v>2000</v>
      </c>
      <c r="W136" s="380">
        <f t="shared" si="425"/>
        <v>1</v>
      </c>
      <c r="X136" s="380" t="str">
        <f t="shared" si="426"/>
        <v xml:space="preserve">Các tuyến đường giao thông không đấu nối trực tiếp và thông ra </v>
      </c>
      <c r="Y136" s="380" t="str">
        <f t="shared" si="427"/>
        <v>Đường 21 tháng 4 (Quốc lộ 1 cũ)</v>
      </c>
      <c r="Z136" s="380" t="str">
        <f t="shared" si="427"/>
        <v xml:space="preserve"> đoạn từ Cầu vượt Long Khánh</v>
      </c>
      <c r="AA136" s="380" t="str">
        <f t="shared" si="428"/>
        <v xml:space="preserve"> đến Giáp Tượng Đài</v>
      </c>
      <c r="AB136" s="380" t="str">
        <f t="shared" ref="AB136:AE136" si="436">AB129</f>
        <v xml:space="preserve"> đã được đầu tư mặt đường nhựa, bê tông xi măng:
- Có bề rộng từ ≥3m đến &lt;5m, cách đường giao thông &gt;600m.
- Có bề rộng &lt;3m, cách đường giao thông &gt; 200m.</v>
      </c>
      <c r="AC136" s="380">
        <f t="shared" si="436"/>
        <v>0</v>
      </c>
      <c r="AD136" s="380">
        <f t="shared" si="436"/>
        <v>0</v>
      </c>
      <c r="AE136" s="380">
        <f t="shared" si="436"/>
        <v>0</v>
      </c>
    </row>
    <row r="137" spans="1:31" ht="31.5" customHeight="1">
      <c r="A137" s="86">
        <f t="shared" si="433"/>
        <v>134</v>
      </c>
      <c r="B137" s="86" t="str">
        <f>'Đầu vào (2)'!G134</f>
        <v>LK24DT_D6</v>
      </c>
      <c r="C137" s="94" t="str">
        <f>'Đầu vào (2)'!H134</f>
        <v>Đường 21 tháng 4 (Quốc lộ 1 cũ)</v>
      </c>
      <c r="D137" s="94" t="str">
        <f>'Đầu vào (2)'!I134</f>
        <v>Đầu Tượng Đài</v>
      </c>
      <c r="E137" s="94" t="str">
        <f>'Đầu vào (2)'!K134</f>
        <v>Giáp Cầu Gia Liêu</v>
      </c>
      <c r="F137" s="96">
        <f>O137</f>
        <v>5500</v>
      </c>
      <c r="G137" s="256">
        <f>F137*0.7</f>
        <v>3849.9999999999995</v>
      </c>
      <c r="H137" s="256">
        <f>F137*0.6</f>
        <v>3300</v>
      </c>
      <c r="I137" s="96">
        <f>S137</f>
        <v>7300</v>
      </c>
      <c r="J137" s="223">
        <f t="shared" si="430"/>
        <v>5100</v>
      </c>
      <c r="K137" s="223">
        <f t="shared" si="431"/>
        <v>4400</v>
      </c>
      <c r="L137" s="405">
        <f>I137/F137</f>
        <v>1.3272727272727274</v>
      </c>
      <c r="M137" s="379">
        <f>J137/G137</f>
        <v>1.3246753246753249</v>
      </c>
      <c r="N137" s="379">
        <f>K137/H137</f>
        <v>1.3333333333333333</v>
      </c>
      <c r="O137" s="387">
        <f>'Đầu vào (2)'!L134</f>
        <v>5500</v>
      </c>
      <c r="P137" s="387">
        <f>'Đầu vào (2)'!M134</f>
        <v>2300</v>
      </c>
      <c r="Q137" s="387">
        <f>'Đầu vào (2)'!N134</f>
        <v>1700</v>
      </c>
      <c r="R137" s="387">
        <f>'Đầu vào (2)'!O134</f>
        <v>980</v>
      </c>
      <c r="S137" s="380">
        <f>VLOOKUP(B137,'[1]Giá đề xuất ODT'!$G$11:$AD$2233,21,0)</f>
        <v>7300</v>
      </c>
      <c r="T137" s="380">
        <f>VLOOKUP(B137,'[1]Giá đề xuất ODT'!$G$11:$AD$2233,22,0)</f>
        <v>3000</v>
      </c>
      <c r="U137" s="380">
        <f>VLOOKUP(B137,'[1]Giá đề xuất ODT'!$G$11:$AD$2233,23,0)</f>
        <v>2300</v>
      </c>
      <c r="V137" s="380">
        <f>VLOOKUP(B137,'[1]Giá đề xuất ODT'!$G$11:$AD$2233,24,0)</f>
        <v>1300</v>
      </c>
      <c r="W137" s="380">
        <v>2</v>
      </c>
      <c r="X137" s="381"/>
      <c r="Y137" s="380" t="str">
        <f>C137</f>
        <v>Đường 21 tháng 4 (Quốc lộ 1 cũ)</v>
      </c>
      <c r="Z137" s="380" t="str">
        <f>" đoạn từ "&amp;D137</f>
        <v xml:space="preserve"> đoạn từ Đầu Tượng Đài</v>
      </c>
      <c r="AA137" s="380" t="str">
        <f>" đến "&amp;E137</f>
        <v xml:space="preserve"> đến Giáp Cầu Gia Liêu</v>
      </c>
      <c r="AB137" s="381"/>
      <c r="AC137" s="381"/>
      <c r="AD137" s="381"/>
      <c r="AE137" s="381"/>
    </row>
    <row r="138" spans="1:31" ht="110.25" customHeight="1">
      <c r="A138" s="86">
        <f t="shared" si="433"/>
        <v>135</v>
      </c>
      <c r="B138" s="86" t="str">
        <f t="shared" ref="B138:B143" si="437">B131</f>
        <v>VT2</v>
      </c>
      <c r="C138" s="454" t="str">
        <f>X138&amp;Y138&amp;Z138&amp;AA138&amp;AB138&amp;"
"&amp;AC138&amp;"
"
&amp;AD138</f>
        <v>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v>
      </c>
      <c r="D138" s="455"/>
      <c r="E138" s="456"/>
      <c r="F138" s="180">
        <f t="shared" ref="F138:F143" si="438">IF(B138="VT2",P138,IF(B138="VT3",Q138,IF(B138="VT2*0,8",P138,IF(B138="VT3*0,8",Q138,R138))))</f>
        <v>2300</v>
      </c>
      <c r="G138" s="223">
        <f t="shared" ref="G138:G143" si="439">F138*0.7</f>
        <v>1610</v>
      </c>
      <c r="H138" s="223">
        <f t="shared" ref="H138:H143" si="440">F138*0.6</f>
        <v>1380</v>
      </c>
      <c r="I138" s="180">
        <f t="shared" ref="I138:I143" si="441">IF(B138="VT2",T138,IF(B138="VT3",U138,IF(B138="VT4",V138,IF(B138="VT2*0,8",IF(T138*$T$1&lt;1000,ROUND(T138*$T$1,-1),ROUND(T138*$T$1,-2)),IF(B138="VT3*0,8",IF(U138*$T$1&lt;1000,ROUND(U138*$T$1,-1),ROUND(U138*$T$1,-2)),IF(V138*$T$1&lt;1000,ROUND(V138*$T$1,-1),ROUND(V138*$T$1,-2)))))))</f>
        <v>3000</v>
      </c>
      <c r="J138" s="223">
        <f t="shared" si="430"/>
        <v>2100</v>
      </c>
      <c r="K138" s="223">
        <f t="shared" si="431"/>
        <v>1800</v>
      </c>
      <c r="L138" s="176">
        <f t="shared" ref="L138:L143" si="442">I138/F138</f>
        <v>1.3043478260869565</v>
      </c>
      <c r="M138" s="398">
        <f t="shared" ref="M138:M143" si="443">J138/G138</f>
        <v>1.3043478260869565</v>
      </c>
      <c r="N138" s="398">
        <f t="shared" ref="N138:N143" si="444">K138/H138</f>
        <v>1.3043478260869565</v>
      </c>
      <c r="O138" s="387">
        <f t="shared" ref="O138:O143" si="445">O137</f>
        <v>5500</v>
      </c>
      <c r="P138" s="387">
        <f t="shared" ref="P138:P143" si="446">P137</f>
        <v>2300</v>
      </c>
      <c r="Q138" s="387">
        <f t="shared" ref="Q138:Q143" si="447">Q137</f>
        <v>1700</v>
      </c>
      <c r="R138" s="387">
        <f t="shared" ref="R138:R143" si="448">R137</f>
        <v>980</v>
      </c>
      <c r="S138" s="380">
        <f t="shared" ref="S138:S143" si="449">S137</f>
        <v>7300</v>
      </c>
      <c r="T138" s="380">
        <f t="shared" ref="T138:T143" si="450">T137</f>
        <v>3000</v>
      </c>
      <c r="U138" s="380">
        <f t="shared" ref="U138:U143" si="451">U137</f>
        <v>2300</v>
      </c>
      <c r="V138" s="380">
        <f t="shared" ref="V138:W143" si="452">V137</f>
        <v>1300</v>
      </c>
      <c r="W138" s="380">
        <f t="shared" si="452"/>
        <v>2</v>
      </c>
      <c r="X138" s="380" t="str">
        <f t="shared" ref="X138:X143" si="453">X131</f>
        <v xml:space="preserve">Các tuyến đường giao thông đấu nối trực tiếp ra </v>
      </c>
      <c r="Y138" s="380" t="str">
        <f t="shared" ref="Y138:Z143" si="454">Y137</f>
        <v>Đường 21 tháng 4 (Quốc lộ 1 cũ)</v>
      </c>
      <c r="Z138" s="380" t="str">
        <f t="shared" si="454"/>
        <v xml:space="preserve"> đoạn từ Đầu Tượng Đài</v>
      </c>
      <c r="AA138" s="380" t="str">
        <f t="shared" ref="AA138:AA143" si="455">AA137</f>
        <v xml:space="preserve"> đến Giáp Cầu Gia Liêu</v>
      </c>
      <c r="AB138" s="380" t="str">
        <f>AB131</f>
        <v xml:space="preserve"> đã được đầu tư mặt đường nhựa, bê tông xi măng:</v>
      </c>
      <c r="AC138" s="380" t="str">
        <f>AC131</f>
        <v>- Có bề rộng ≥5m, cách đường giao thông ≤600m.</v>
      </c>
      <c r="AD138" s="380" t="str">
        <f>AD131</f>
        <v>- Có bề rộng từ ≥3m đến &lt;5m, cách đường giao thông ≤400m.</v>
      </c>
      <c r="AE138" s="380">
        <f>AE131</f>
        <v>0</v>
      </c>
    </row>
    <row r="139" spans="1:31" ht="126" customHeight="1">
      <c r="A139" s="86">
        <f t="shared" si="433"/>
        <v>136</v>
      </c>
      <c r="B139" s="86" t="str">
        <f t="shared" si="437"/>
        <v>VT3</v>
      </c>
      <c r="C139" s="454" t="str">
        <f>X139&amp;Y139&amp;Z139&amp;AA139&amp;AB139&amp;"
"&amp;AC139&amp;"
"&amp;AD139&amp;"
"&amp;AE139</f>
        <v>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55"/>
      <c r="E139" s="456"/>
      <c r="F139" s="180">
        <f t="shared" si="438"/>
        <v>1700</v>
      </c>
      <c r="G139" s="223">
        <f t="shared" si="439"/>
        <v>1190</v>
      </c>
      <c r="H139" s="223">
        <f t="shared" si="440"/>
        <v>1020</v>
      </c>
      <c r="I139" s="180">
        <f t="shared" si="441"/>
        <v>2300</v>
      </c>
      <c r="J139" s="223">
        <f t="shared" si="430"/>
        <v>1600</v>
      </c>
      <c r="K139" s="223">
        <f t="shared" si="431"/>
        <v>1400</v>
      </c>
      <c r="L139" s="176">
        <f t="shared" si="442"/>
        <v>1.3529411764705883</v>
      </c>
      <c r="M139" s="398">
        <f t="shared" si="443"/>
        <v>1.3445378151260505</v>
      </c>
      <c r="N139" s="398">
        <f t="shared" si="444"/>
        <v>1.3725490196078431</v>
      </c>
      <c r="O139" s="387">
        <f t="shared" si="445"/>
        <v>5500</v>
      </c>
      <c r="P139" s="387">
        <f t="shared" si="446"/>
        <v>2300</v>
      </c>
      <c r="Q139" s="387">
        <f t="shared" si="447"/>
        <v>1700</v>
      </c>
      <c r="R139" s="387">
        <f t="shared" si="448"/>
        <v>980</v>
      </c>
      <c r="S139" s="380">
        <f t="shared" si="449"/>
        <v>7300</v>
      </c>
      <c r="T139" s="380">
        <f t="shared" si="450"/>
        <v>3000</v>
      </c>
      <c r="U139" s="380">
        <f t="shared" si="451"/>
        <v>2300</v>
      </c>
      <c r="V139" s="380">
        <f t="shared" si="452"/>
        <v>1300</v>
      </c>
      <c r="W139" s="380">
        <f t="shared" si="452"/>
        <v>2</v>
      </c>
      <c r="X139" s="380" t="str">
        <f t="shared" si="453"/>
        <v xml:space="preserve">Các tuyến đường giao thông đấu nối trực tiếp ra </v>
      </c>
      <c r="Y139" s="380" t="str">
        <f t="shared" si="454"/>
        <v>Đường 21 tháng 4 (Quốc lộ 1 cũ)</v>
      </c>
      <c r="Z139" s="380" t="str">
        <f t="shared" si="454"/>
        <v xml:space="preserve"> đoạn từ Đầu Tượng Đài</v>
      </c>
      <c r="AA139" s="380" t="str">
        <f t="shared" si="455"/>
        <v xml:space="preserve"> đến Giáp Cầu Gia Liêu</v>
      </c>
      <c r="AB139" s="380" t="str">
        <f t="shared" ref="AB139:AE139" si="456">AB132</f>
        <v xml:space="preserve"> đã được đầu tư mặt đường nhựa, bê tông xi măng:</v>
      </c>
      <c r="AC139" s="380" t="str">
        <f t="shared" si="456"/>
        <v>- Có bề rộng ≥5m, cách đường giao thông &gt;600m.</v>
      </c>
      <c r="AD139" s="380" t="str">
        <f t="shared" si="456"/>
        <v>- Có bề rộng từ ≥3m đến &lt;5m, cách đường giao thông từ &gt;400m đến ≤600m.</v>
      </c>
      <c r="AE139" s="380" t="str">
        <f t="shared" si="456"/>
        <v>- Có bề rộng &lt;3m, cách đường giao thông ≤200m.</v>
      </c>
    </row>
    <row r="140" spans="1:31" ht="94.5">
      <c r="A140" s="86">
        <f t="shared" si="433"/>
        <v>137</v>
      </c>
      <c r="B140" s="86" t="str">
        <f t="shared" si="437"/>
        <v>VT4</v>
      </c>
      <c r="C140" s="454" t="str">
        <f>X140&amp;Y140&amp;Z140&amp;AA140&amp;AB140</f>
        <v>Các tuyến đường giao thông đấu nối trực tiếp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&gt;200m.</v>
      </c>
      <c r="D140" s="455"/>
      <c r="E140" s="456"/>
      <c r="F140" s="180">
        <f t="shared" si="438"/>
        <v>980</v>
      </c>
      <c r="G140" s="223">
        <f t="shared" si="439"/>
        <v>686</v>
      </c>
      <c r="H140" s="223">
        <f t="shared" si="440"/>
        <v>588</v>
      </c>
      <c r="I140" s="180">
        <f t="shared" si="441"/>
        <v>1300</v>
      </c>
      <c r="J140" s="223">
        <f t="shared" si="430"/>
        <v>910</v>
      </c>
      <c r="K140" s="223">
        <f t="shared" si="431"/>
        <v>780</v>
      </c>
      <c r="L140" s="176">
        <f t="shared" si="442"/>
        <v>1.3265306122448979</v>
      </c>
      <c r="M140" s="398">
        <f t="shared" si="443"/>
        <v>1.3265306122448979</v>
      </c>
      <c r="N140" s="398">
        <f t="shared" si="444"/>
        <v>1.3265306122448979</v>
      </c>
      <c r="O140" s="387">
        <f t="shared" si="445"/>
        <v>5500</v>
      </c>
      <c r="P140" s="387">
        <f t="shared" si="446"/>
        <v>2300</v>
      </c>
      <c r="Q140" s="387">
        <f t="shared" si="447"/>
        <v>1700</v>
      </c>
      <c r="R140" s="387">
        <f t="shared" si="448"/>
        <v>980</v>
      </c>
      <c r="S140" s="380">
        <f t="shared" si="449"/>
        <v>7300</v>
      </c>
      <c r="T140" s="380">
        <f t="shared" si="450"/>
        <v>3000</v>
      </c>
      <c r="U140" s="380">
        <f t="shared" si="451"/>
        <v>2300</v>
      </c>
      <c r="V140" s="380">
        <f t="shared" si="452"/>
        <v>1300</v>
      </c>
      <c r="W140" s="380">
        <f t="shared" si="452"/>
        <v>2</v>
      </c>
      <c r="X140" s="380" t="str">
        <f t="shared" si="453"/>
        <v xml:space="preserve">Các tuyến đường giao thông đấu nối trực tiếp ra </v>
      </c>
      <c r="Y140" s="380" t="str">
        <f t="shared" si="454"/>
        <v>Đường 21 tháng 4 (Quốc lộ 1 cũ)</v>
      </c>
      <c r="Z140" s="380" t="str">
        <f t="shared" si="454"/>
        <v xml:space="preserve"> đoạn từ Đầu Tượng Đài</v>
      </c>
      <c r="AA140" s="380" t="str">
        <f t="shared" si="455"/>
        <v xml:space="preserve"> đến Giáp Cầu Gia Liêu</v>
      </c>
      <c r="AB140" s="380" t="str">
        <f t="shared" ref="AB140:AE140" si="457">AB133</f>
        <v xml:space="preserve"> đã được đầu tư mặt đường nhựa, bê tông xi măng:
- Có bề rộng từ ≥3m đến &lt;5m, cách đường giao thông &gt;600m.
- Có bề rộng &lt;3m, cách đường giao thông &gt;200m.</v>
      </c>
      <c r="AC140" s="380">
        <f t="shared" si="457"/>
        <v>0</v>
      </c>
      <c r="AD140" s="380">
        <f t="shared" si="457"/>
        <v>0</v>
      </c>
      <c r="AE140" s="380">
        <f t="shared" si="457"/>
        <v>0</v>
      </c>
    </row>
    <row r="141" spans="1:31" ht="110.25" customHeight="1">
      <c r="A141" s="86">
        <f t="shared" si="433"/>
        <v>138</v>
      </c>
      <c r="B141" s="86" t="str">
        <f t="shared" si="437"/>
        <v>VT2*0,8</v>
      </c>
      <c r="C141" s="454" t="str">
        <f>X141&amp;Y141&amp;Z141&amp;AA141&amp;AB141&amp;"
"&amp;AC141&amp;"
"
&amp;AD141</f>
        <v>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v>
      </c>
      <c r="D141" s="455"/>
      <c r="E141" s="456"/>
      <c r="F141" s="180">
        <f t="shared" si="438"/>
        <v>2300</v>
      </c>
      <c r="G141" s="223">
        <f t="shared" si="439"/>
        <v>1610</v>
      </c>
      <c r="H141" s="223">
        <f t="shared" si="440"/>
        <v>1380</v>
      </c>
      <c r="I141" s="180">
        <f t="shared" si="441"/>
        <v>2700</v>
      </c>
      <c r="J141" s="223">
        <f t="shared" si="430"/>
        <v>1900</v>
      </c>
      <c r="K141" s="223">
        <f t="shared" si="431"/>
        <v>1600</v>
      </c>
      <c r="L141" s="176">
        <f t="shared" si="442"/>
        <v>1.173913043478261</v>
      </c>
      <c r="M141" s="398">
        <f t="shared" si="443"/>
        <v>1.1801242236024845</v>
      </c>
      <c r="N141" s="398">
        <f t="shared" si="444"/>
        <v>1.1594202898550725</v>
      </c>
      <c r="O141" s="387">
        <f t="shared" si="445"/>
        <v>5500</v>
      </c>
      <c r="P141" s="387">
        <f t="shared" si="446"/>
        <v>2300</v>
      </c>
      <c r="Q141" s="387">
        <f t="shared" si="447"/>
        <v>1700</v>
      </c>
      <c r="R141" s="387">
        <f t="shared" si="448"/>
        <v>980</v>
      </c>
      <c r="S141" s="380">
        <f t="shared" si="449"/>
        <v>7300</v>
      </c>
      <c r="T141" s="380">
        <f t="shared" si="450"/>
        <v>3000</v>
      </c>
      <c r="U141" s="380">
        <f t="shared" si="451"/>
        <v>2300</v>
      </c>
      <c r="V141" s="380">
        <f t="shared" si="452"/>
        <v>1300</v>
      </c>
      <c r="W141" s="380">
        <f t="shared" si="452"/>
        <v>2</v>
      </c>
      <c r="X141" s="380" t="str">
        <f t="shared" si="453"/>
        <v xml:space="preserve">Các tuyến đường giao thông không đấu nối trực tiếp và thông ra </v>
      </c>
      <c r="Y141" s="380" t="str">
        <f t="shared" si="454"/>
        <v>Đường 21 tháng 4 (Quốc lộ 1 cũ)</v>
      </c>
      <c r="Z141" s="380" t="str">
        <f t="shared" si="454"/>
        <v xml:space="preserve"> đoạn từ Đầu Tượng Đài</v>
      </c>
      <c r="AA141" s="380" t="str">
        <f t="shared" si="455"/>
        <v xml:space="preserve"> đến Giáp Cầu Gia Liêu</v>
      </c>
      <c r="AB141" s="380" t="str">
        <f t="shared" ref="AB141:AE141" si="458">AB134</f>
        <v xml:space="preserve"> đã được đầu tư mặt đường nhựa, bê tông xi măng:</v>
      </c>
      <c r="AC141" s="380" t="str">
        <f t="shared" si="458"/>
        <v>- Có bề rộng ≥5m, cách đường giao thông ≤600m.</v>
      </c>
      <c r="AD141" s="380" t="str">
        <f t="shared" si="458"/>
        <v>- Có bề rộng từ ≥3m đến &lt;5m, cách đường giao thông ≤400m.</v>
      </c>
      <c r="AE141" s="380">
        <f t="shared" si="458"/>
        <v>0</v>
      </c>
    </row>
    <row r="142" spans="1:31" ht="126" customHeight="1">
      <c r="A142" s="86">
        <f t="shared" si="433"/>
        <v>139</v>
      </c>
      <c r="B142" s="86" t="str">
        <f t="shared" si="437"/>
        <v>VT3*0,8</v>
      </c>
      <c r="C142" s="454" t="str">
        <f>X142&amp;Y142&amp;Z142&amp;AA142&amp;AB142&amp;"
"&amp;AC142&amp;"
"
&amp;AD142&amp;"
"&amp;AE142</f>
        <v>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55"/>
      <c r="E142" s="456"/>
      <c r="F142" s="180">
        <f t="shared" si="438"/>
        <v>1700</v>
      </c>
      <c r="G142" s="223">
        <f t="shared" si="439"/>
        <v>1190</v>
      </c>
      <c r="H142" s="223">
        <f t="shared" si="440"/>
        <v>1020</v>
      </c>
      <c r="I142" s="180">
        <f t="shared" si="441"/>
        <v>2100</v>
      </c>
      <c r="J142" s="223">
        <f t="shared" si="430"/>
        <v>1500</v>
      </c>
      <c r="K142" s="223">
        <f t="shared" si="431"/>
        <v>1300</v>
      </c>
      <c r="L142" s="176">
        <f t="shared" si="442"/>
        <v>1.2352941176470589</v>
      </c>
      <c r="M142" s="398">
        <f t="shared" si="443"/>
        <v>1.2605042016806722</v>
      </c>
      <c r="N142" s="398">
        <f t="shared" si="444"/>
        <v>1.2745098039215685</v>
      </c>
      <c r="O142" s="387">
        <f t="shared" si="445"/>
        <v>5500</v>
      </c>
      <c r="P142" s="387">
        <f t="shared" si="446"/>
        <v>2300</v>
      </c>
      <c r="Q142" s="387">
        <f t="shared" si="447"/>
        <v>1700</v>
      </c>
      <c r="R142" s="387">
        <f t="shared" si="448"/>
        <v>980</v>
      </c>
      <c r="S142" s="380">
        <f t="shared" si="449"/>
        <v>7300</v>
      </c>
      <c r="T142" s="380">
        <f t="shared" si="450"/>
        <v>3000</v>
      </c>
      <c r="U142" s="380">
        <f t="shared" si="451"/>
        <v>2300</v>
      </c>
      <c r="V142" s="380">
        <f t="shared" si="452"/>
        <v>1300</v>
      </c>
      <c r="W142" s="380">
        <f t="shared" si="452"/>
        <v>2</v>
      </c>
      <c r="X142" s="380" t="str">
        <f t="shared" si="453"/>
        <v xml:space="preserve">Các tuyến đường giao thông không đấu nối trực tiếp và thông ra </v>
      </c>
      <c r="Y142" s="380" t="str">
        <f t="shared" si="454"/>
        <v>Đường 21 tháng 4 (Quốc lộ 1 cũ)</v>
      </c>
      <c r="Z142" s="380" t="str">
        <f t="shared" si="454"/>
        <v xml:space="preserve"> đoạn từ Đầu Tượng Đài</v>
      </c>
      <c r="AA142" s="380" t="str">
        <f t="shared" si="455"/>
        <v xml:space="preserve"> đến Giáp Cầu Gia Liêu</v>
      </c>
      <c r="AB142" s="380" t="str">
        <f t="shared" ref="AB142:AE142" si="459">AB135</f>
        <v xml:space="preserve"> đã được đầu tư mặt đường nhựa, bê tông xi măng:</v>
      </c>
      <c r="AC142" s="380" t="str">
        <f t="shared" si="459"/>
        <v>- Có bề rộng ≥5m, cách đường giao thông &gt;600m.</v>
      </c>
      <c r="AD142" s="380" t="str">
        <f t="shared" si="459"/>
        <v>- Có bề rộng từ ≥3m đến &lt;5m, cách đường giao thông từ &gt;400m đến ≤600m.</v>
      </c>
      <c r="AE142" s="380" t="str">
        <f t="shared" si="459"/>
        <v>- Có bề rộng &lt;3m, cách đường giao thông ≤200m.</v>
      </c>
    </row>
    <row r="143" spans="1:31" ht="94.5">
      <c r="A143" s="86">
        <f t="shared" si="433"/>
        <v>140</v>
      </c>
      <c r="B143" s="86" t="str">
        <f t="shared" si="437"/>
        <v>VT4*0,8</v>
      </c>
      <c r="C143" s="454" t="str">
        <f>X143&amp;Y143&amp;Z143&amp;AA143&amp;AB143</f>
        <v>Các tuyến đường giao thông không đấu nối trực tiếp và thông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 200m.</v>
      </c>
      <c r="D143" s="455"/>
      <c r="E143" s="456"/>
      <c r="F143" s="180">
        <f t="shared" si="438"/>
        <v>980</v>
      </c>
      <c r="G143" s="223">
        <f t="shared" si="439"/>
        <v>686</v>
      </c>
      <c r="H143" s="223">
        <f t="shared" si="440"/>
        <v>588</v>
      </c>
      <c r="I143" s="180">
        <f t="shared" si="441"/>
        <v>1200</v>
      </c>
      <c r="J143" s="223">
        <f t="shared" si="430"/>
        <v>840</v>
      </c>
      <c r="K143" s="223">
        <f t="shared" si="431"/>
        <v>720</v>
      </c>
      <c r="L143" s="176">
        <f t="shared" si="442"/>
        <v>1.2244897959183674</v>
      </c>
      <c r="M143" s="398">
        <f t="shared" si="443"/>
        <v>1.2244897959183674</v>
      </c>
      <c r="N143" s="398">
        <f t="shared" si="444"/>
        <v>1.2244897959183674</v>
      </c>
      <c r="O143" s="387">
        <f t="shared" si="445"/>
        <v>5500</v>
      </c>
      <c r="P143" s="387">
        <f t="shared" si="446"/>
        <v>2300</v>
      </c>
      <c r="Q143" s="387">
        <f t="shared" si="447"/>
        <v>1700</v>
      </c>
      <c r="R143" s="387">
        <f t="shared" si="448"/>
        <v>980</v>
      </c>
      <c r="S143" s="380">
        <f t="shared" si="449"/>
        <v>7300</v>
      </c>
      <c r="T143" s="380">
        <f t="shared" si="450"/>
        <v>3000</v>
      </c>
      <c r="U143" s="380">
        <f t="shared" si="451"/>
        <v>2300</v>
      </c>
      <c r="V143" s="380">
        <f t="shared" si="452"/>
        <v>1300</v>
      </c>
      <c r="W143" s="380">
        <f t="shared" si="452"/>
        <v>2</v>
      </c>
      <c r="X143" s="380" t="str">
        <f t="shared" si="453"/>
        <v xml:space="preserve">Các tuyến đường giao thông không đấu nối trực tiếp và thông ra </v>
      </c>
      <c r="Y143" s="380" t="str">
        <f t="shared" si="454"/>
        <v>Đường 21 tháng 4 (Quốc lộ 1 cũ)</v>
      </c>
      <c r="Z143" s="380" t="str">
        <f t="shared" si="454"/>
        <v xml:space="preserve"> đoạn từ Đầu Tượng Đài</v>
      </c>
      <c r="AA143" s="380" t="str">
        <f t="shared" si="455"/>
        <v xml:space="preserve"> đến Giáp Cầu Gia Liêu</v>
      </c>
      <c r="AB143" s="380" t="str">
        <f t="shared" ref="AB143:AE143" si="460">AB136</f>
        <v xml:space="preserve"> đã được đầu tư mặt đường nhựa, bê tông xi măng:
- Có bề rộng từ ≥3m đến &lt;5m, cách đường giao thông &gt;600m.
- Có bề rộng &lt;3m, cách đường giao thông &gt; 200m.</v>
      </c>
      <c r="AC143" s="380">
        <f t="shared" si="460"/>
        <v>0</v>
      </c>
      <c r="AD143" s="380">
        <f t="shared" si="460"/>
        <v>0</v>
      </c>
      <c r="AE143" s="380">
        <f t="shared" si="460"/>
        <v>0</v>
      </c>
    </row>
    <row r="144" spans="1:31" ht="71.25" customHeight="1">
      <c r="A144" s="86">
        <f t="shared" si="433"/>
        <v>141</v>
      </c>
      <c r="B144" s="86" t="str">
        <f>'Đầu vào (2)'!G141</f>
        <v>LK8DT_D1</v>
      </c>
      <c r="C144" s="94" t="str">
        <f>'Đầu vào (2)'!H141</f>
        <v>Đường Hùng Vương</v>
      </c>
      <c r="D144" s="94" t="str">
        <f>'Đầu vào (2)'!I141</f>
        <v>Đường 21/4</v>
      </c>
      <c r="E144" s="94" t="str">
        <f>'Đầu vào (2)'!K141</f>
        <v>Đường Cách mạng tháng 8</v>
      </c>
      <c r="F144" s="96">
        <f>O144</f>
        <v>15000</v>
      </c>
      <c r="G144" s="256">
        <f>F144*0.7</f>
        <v>10500</v>
      </c>
      <c r="H144" s="256">
        <f>F144*0.6</f>
        <v>9000</v>
      </c>
      <c r="I144" s="96">
        <f>S144</f>
        <v>20300</v>
      </c>
      <c r="J144" s="223">
        <f t="shared" si="430"/>
        <v>14200</v>
      </c>
      <c r="K144" s="223">
        <f t="shared" si="431"/>
        <v>12200</v>
      </c>
      <c r="L144" s="405">
        <f>I144/F144</f>
        <v>1.3533333333333333</v>
      </c>
      <c r="M144" s="379">
        <f>J144/G144</f>
        <v>1.3523809523809525</v>
      </c>
      <c r="N144" s="379">
        <f>K144/H144</f>
        <v>1.3555555555555556</v>
      </c>
      <c r="O144" s="387">
        <f>'Đầu vào (2)'!L141</f>
        <v>15000</v>
      </c>
      <c r="P144" s="387">
        <f>'Đầu vào (2)'!M141</f>
        <v>4000</v>
      </c>
      <c r="Q144" s="387">
        <f>'Đầu vào (2)'!N141</f>
        <v>3000</v>
      </c>
      <c r="R144" s="387">
        <f>'Đầu vào (2)'!O141</f>
        <v>2500</v>
      </c>
      <c r="S144" s="380">
        <f>VLOOKUP(B144,'[1]Giá đề xuất ODT'!$G$11:$AD$2233,21,0)</f>
        <v>20300</v>
      </c>
      <c r="T144" s="380">
        <f>VLOOKUP(B144,'[1]Giá đề xuất ODT'!$G$11:$AD$2233,22,0)</f>
        <v>5400</v>
      </c>
      <c r="U144" s="380">
        <f>VLOOKUP(B144,'[1]Giá đề xuất ODT'!$G$11:$AD$2233,23,0)</f>
        <v>4100</v>
      </c>
      <c r="V144" s="380">
        <f>VLOOKUP(B144,'[1]Giá đề xuất ODT'!$G$11:$AD$2233,24,0)</f>
        <v>3400</v>
      </c>
      <c r="W144" s="380">
        <v>1</v>
      </c>
      <c r="X144" s="381"/>
      <c r="Y144" s="380" t="str">
        <f>C144</f>
        <v>Đường Hùng Vương</v>
      </c>
      <c r="Z144" s="380" t="str">
        <f>" đoạn từ "&amp;D144</f>
        <v xml:space="preserve"> đoạn từ Đường 21/4</v>
      </c>
      <c r="AA144" s="380" t="str">
        <f>" đến "&amp;E144</f>
        <v xml:space="preserve"> đến Đường Cách mạng tháng 8</v>
      </c>
      <c r="AB144" s="381"/>
      <c r="AC144" s="381"/>
      <c r="AD144" s="381"/>
      <c r="AE144" s="381"/>
    </row>
    <row r="145" spans="1:31" ht="29.25" customHeight="1">
      <c r="A145" s="86">
        <f t="shared" si="433"/>
        <v>142</v>
      </c>
      <c r="B145" s="86" t="str">
        <f t="shared" ref="B145:B150" si="461">B138</f>
        <v>VT2</v>
      </c>
      <c r="C145" s="454" t="str">
        <f>X145&amp;Y145&amp;Z145&amp;AA145&amp;AB145&amp;"
"&amp;AC145&amp;"
"
&amp;AD145</f>
        <v>Các tuyến đường giao thông đấu nối trực tiếp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v>
      </c>
      <c r="D145" s="455"/>
      <c r="E145" s="456"/>
      <c r="F145" s="180">
        <f t="shared" ref="F145:F150" si="462">IF(B145="VT2",P145,IF(B145="VT3",Q145,IF(B145="VT2*0,8",P145,IF(B145="VT3*0,8",Q145,R145))))</f>
        <v>4000</v>
      </c>
      <c r="G145" s="223">
        <f t="shared" ref="G145:G150" si="463">F145*0.7</f>
        <v>2800</v>
      </c>
      <c r="H145" s="223">
        <f t="shared" ref="H145:H150" si="464">F145*0.6</f>
        <v>2400</v>
      </c>
      <c r="I145" s="180">
        <f t="shared" ref="I145:I150" si="465">IF(B145="VT2",T145,IF(B145="VT3",U145,IF(B145="VT4",V145,IF(B145="VT2*0,8",IF(T145*$T$1&lt;1000,ROUND(T145*$T$1,-1),ROUND(T145*$T$1,-2)),IF(B145="VT3*0,8",IF(U145*$T$1&lt;1000,ROUND(U145*$T$1,-1),ROUND(U145*$T$1,-2)),IF(V145*$T$1&lt;1000,ROUND(V145*$T$1,-1),ROUND(V145*$T$1,-2)))))))</f>
        <v>5400</v>
      </c>
      <c r="J145" s="223">
        <f t="shared" si="430"/>
        <v>3800</v>
      </c>
      <c r="K145" s="223">
        <f t="shared" si="431"/>
        <v>3200</v>
      </c>
      <c r="L145" s="176">
        <f t="shared" ref="L145:L150" si="466">I145/F145</f>
        <v>1.35</v>
      </c>
      <c r="M145" s="398">
        <f t="shared" ref="M145:M150" si="467">J145/G145</f>
        <v>1.3571428571428572</v>
      </c>
      <c r="N145" s="398">
        <f t="shared" ref="N145:N150" si="468">K145/H145</f>
        <v>1.3333333333333333</v>
      </c>
      <c r="O145" s="387">
        <f t="shared" ref="O145:O150" si="469">O144</f>
        <v>15000</v>
      </c>
      <c r="P145" s="387">
        <f t="shared" ref="P145:P150" si="470">P144</f>
        <v>4000</v>
      </c>
      <c r="Q145" s="387">
        <f t="shared" ref="Q145:Q150" si="471">Q144</f>
        <v>3000</v>
      </c>
      <c r="R145" s="387">
        <f t="shared" ref="R145:R150" si="472">R144</f>
        <v>2500</v>
      </c>
      <c r="S145" s="380">
        <f t="shared" ref="S145:S150" si="473">S144</f>
        <v>20300</v>
      </c>
      <c r="T145" s="380">
        <f t="shared" ref="T145:T150" si="474">T144</f>
        <v>5400</v>
      </c>
      <c r="U145" s="380">
        <f t="shared" ref="U145:U150" si="475">U144</f>
        <v>4100</v>
      </c>
      <c r="V145" s="380">
        <f t="shared" ref="V145:W150" si="476">V144</f>
        <v>3400</v>
      </c>
      <c r="W145" s="380">
        <f t="shared" si="476"/>
        <v>1</v>
      </c>
      <c r="X145" s="380" t="str">
        <f t="shared" ref="X145:X150" si="477">X138</f>
        <v xml:space="preserve">Các tuyến đường giao thông đấu nối trực tiếp ra </v>
      </c>
      <c r="Y145" s="380" t="str">
        <f t="shared" ref="Y145:Z150" si="478">Y144</f>
        <v>Đường Hùng Vương</v>
      </c>
      <c r="Z145" s="380" t="str">
        <f t="shared" si="478"/>
        <v xml:space="preserve"> đoạn từ Đường 21/4</v>
      </c>
      <c r="AA145" s="380" t="str">
        <f t="shared" ref="AA145:AA150" si="479">AA144</f>
        <v xml:space="preserve"> đến Đường Cách mạng tháng 8</v>
      </c>
      <c r="AB145" s="380" t="str">
        <f>AB138</f>
        <v xml:space="preserve"> đã được đầu tư mặt đường nhựa, bê tông xi măng:</v>
      </c>
      <c r="AC145" s="380" t="str">
        <f>AC138</f>
        <v>- Có bề rộng ≥5m, cách đường giao thông ≤600m.</v>
      </c>
      <c r="AD145" s="380" t="str">
        <f>AD138</f>
        <v>- Có bề rộng từ ≥3m đến &lt;5m, cách đường giao thông ≤400m.</v>
      </c>
      <c r="AE145" s="380">
        <f>AE138</f>
        <v>0</v>
      </c>
    </row>
    <row r="146" spans="1:31" ht="78" customHeight="1">
      <c r="A146" s="86">
        <f t="shared" si="433"/>
        <v>143</v>
      </c>
      <c r="B146" s="86" t="str">
        <f t="shared" si="461"/>
        <v>VT3</v>
      </c>
      <c r="C146" s="454" t="str">
        <f>X146&amp;Y146&amp;Z146&amp;AA146&amp;AB146&amp;"
"&amp;AC146&amp;"
"&amp;AD146&amp;"
"&amp;AE146</f>
        <v>Các tuyến đường giao thông đấu nối trực tiếp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55"/>
      <c r="E146" s="456"/>
      <c r="F146" s="180">
        <f t="shared" si="462"/>
        <v>3000</v>
      </c>
      <c r="G146" s="223">
        <f t="shared" si="463"/>
        <v>2100</v>
      </c>
      <c r="H146" s="223">
        <f t="shared" si="464"/>
        <v>1800</v>
      </c>
      <c r="I146" s="180">
        <f t="shared" si="465"/>
        <v>4100</v>
      </c>
      <c r="J146" s="223">
        <f t="shared" si="430"/>
        <v>2900</v>
      </c>
      <c r="K146" s="223">
        <f t="shared" si="431"/>
        <v>2500</v>
      </c>
      <c r="L146" s="176">
        <f t="shared" si="466"/>
        <v>1.3666666666666667</v>
      </c>
      <c r="M146" s="398">
        <f t="shared" si="467"/>
        <v>1.3809523809523809</v>
      </c>
      <c r="N146" s="398">
        <f t="shared" si="468"/>
        <v>1.3888888888888888</v>
      </c>
      <c r="O146" s="387">
        <f t="shared" si="469"/>
        <v>15000</v>
      </c>
      <c r="P146" s="387">
        <f t="shared" si="470"/>
        <v>4000</v>
      </c>
      <c r="Q146" s="387">
        <f t="shared" si="471"/>
        <v>3000</v>
      </c>
      <c r="R146" s="387">
        <f t="shared" si="472"/>
        <v>2500</v>
      </c>
      <c r="S146" s="380">
        <f t="shared" si="473"/>
        <v>20300</v>
      </c>
      <c r="T146" s="380">
        <f t="shared" si="474"/>
        <v>5400</v>
      </c>
      <c r="U146" s="380">
        <f t="shared" si="475"/>
        <v>4100</v>
      </c>
      <c r="V146" s="380">
        <f t="shared" si="476"/>
        <v>3400</v>
      </c>
      <c r="W146" s="380">
        <f t="shared" si="476"/>
        <v>1</v>
      </c>
      <c r="X146" s="380" t="str">
        <f t="shared" si="477"/>
        <v xml:space="preserve">Các tuyến đường giao thông đấu nối trực tiếp ra </v>
      </c>
      <c r="Y146" s="380" t="str">
        <f t="shared" si="478"/>
        <v>Đường Hùng Vương</v>
      </c>
      <c r="Z146" s="380" t="str">
        <f t="shared" si="478"/>
        <v xml:space="preserve"> đoạn từ Đường 21/4</v>
      </c>
      <c r="AA146" s="380" t="str">
        <f t="shared" si="479"/>
        <v xml:space="preserve"> đến Đường Cách mạng tháng 8</v>
      </c>
      <c r="AB146" s="380" t="str">
        <f t="shared" ref="AB146:AE146" si="480">AB139</f>
        <v xml:space="preserve"> đã được đầu tư mặt đường nhựa, bê tông xi măng:</v>
      </c>
      <c r="AC146" s="380" t="str">
        <f t="shared" si="480"/>
        <v>- Có bề rộng ≥5m, cách đường giao thông &gt;600m.</v>
      </c>
      <c r="AD146" s="380" t="str">
        <f t="shared" si="480"/>
        <v>- Có bề rộng từ ≥3m đến &lt;5m, cách đường giao thông từ &gt;400m đến ≤600m.</v>
      </c>
      <c r="AE146" s="380" t="str">
        <f t="shared" si="480"/>
        <v>- Có bề rộng &lt;3m, cách đường giao thông ≤200m.</v>
      </c>
    </row>
    <row r="147" spans="1:31" ht="54.75" customHeight="1">
      <c r="A147" s="86">
        <f t="shared" si="433"/>
        <v>144</v>
      </c>
      <c r="B147" s="86" t="str">
        <f t="shared" si="461"/>
        <v>VT4</v>
      </c>
      <c r="C147" s="454" t="str">
        <f>X147&amp;Y147&amp;Z147&amp;AA147&amp;AB147</f>
        <v>Các tuyến đường giao thông đấu nối trực tiếp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&gt;200m.</v>
      </c>
      <c r="D147" s="455"/>
      <c r="E147" s="456"/>
      <c r="F147" s="180">
        <f t="shared" si="462"/>
        <v>2500</v>
      </c>
      <c r="G147" s="223">
        <f t="shared" si="463"/>
        <v>1750</v>
      </c>
      <c r="H147" s="223">
        <f t="shared" si="464"/>
        <v>1500</v>
      </c>
      <c r="I147" s="180">
        <f t="shared" si="465"/>
        <v>3400</v>
      </c>
      <c r="J147" s="223">
        <f t="shared" si="430"/>
        <v>2400</v>
      </c>
      <c r="K147" s="223">
        <f t="shared" si="431"/>
        <v>2000</v>
      </c>
      <c r="L147" s="176">
        <f t="shared" si="466"/>
        <v>1.36</v>
      </c>
      <c r="M147" s="398">
        <f t="shared" si="467"/>
        <v>1.3714285714285714</v>
      </c>
      <c r="N147" s="398">
        <f t="shared" si="468"/>
        <v>1.3333333333333333</v>
      </c>
      <c r="O147" s="387">
        <f t="shared" si="469"/>
        <v>15000</v>
      </c>
      <c r="P147" s="387">
        <f t="shared" si="470"/>
        <v>4000</v>
      </c>
      <c r="Q147" s="387">
        <f t="shared" si="471"/>
        <v>3000</v>
      </c>
      <c r="R147" s="387">
        <f t="shared" si="472"/>
        <v>2500</v>
      </c>
      <c r="S147" s="380">
        <f t="shared" si="473"/>
        <v>20300</v>
      </c>
      <c r="T147" s="380">
        <f t="shared" si="474"/>
        <v>5400</v>
      </c>
      <c r="U147" s="380">
        <f t="shared" si="475"/>
        <v>4100</v>
      </c>
      <c r="V147" s="380">
        <f t="shared" si="476"/>
        <v>3400</v>
      </c>
      <c r="W147" s="380">
        <f t="shared" si="476"/>
        <v>1</v>
      </c>
      <c r="X147" s="380" t="str">
        <f t="shared" si="477"/>
        <v xml:space="preserve">Các tuyến đường giao thông đấu nối trực tiếp ra </v>
      </c>
      <c r="Y147" s="380" t="str">
        <f t="shared" si="478"/>
        <v>Đường Hùng Vương</v>
      </c>
      <c r="Z147" s="380" t="str">
        <f t="shared" si="478"/>
        <v xml:space="preserve"> đoạn từ Đường 21/4</v>
      </c>
      <c r="AA147" s="380" t="str">
        <f t="shared" si="479"/>
        <v xml:space="preserve"> đến Đường Cách mạng tháng 8</v>
      </c>
      <c r="AB147" s="380" t="str">
        <f t="shared" ref="AB147:AE147" si="481">AB140</f>
        <v xml:space="preserve"> đã được đầu tư mặt đường nhựa, bê tông xi măng:
- Có bề rộng từ ≥3m đến &lt;5m, cách đường giao thông &gt;600m.
- Có bề rộng &lt;3m, cách đường giao thông &gt;200m.</v>
      </c>
      <c r="AC147" s="380">
        <f t="shared" si="481"/>
        <v>0</v>
      </c>
      <c r="AD147" s="380">
        <f t="shared" si="481"/>
        <v>0</v>
      </c>
      <c r="AE147" s="380">
        <f t="shared" si="481"/>
        <v>0</v>
      </c>
    </row>
    <row r="148" spans="1:31" ht="51.75" customHeight="1">
      <c r="A148" s="86">
        <f t="shared" si="433"/>
        <v>145</v>
      </c>
      <c r="B148" s="86" t="str">
        <f t="shared" si="461"/>
        <v>VT2*0,8</v>
      </c>
      <c r="C148" s="454" t="str">
        <f>X148&amp;Y148&amp;Z148&amp;AA148&amp;AB148&amp;"
"&amp;AC148&amp;"
"
&amp;AD148</f>
        <v>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v>
      </c>
      <c r="D148" s="455"/>
      <c r="E148" s="456"/>
      <c r="F148" s="180">
        <f t="shared" si="462"/>
        <v>4000</v>
      </c>
      <c r="G148" s="223">
        <f t="shared" si="463"/>
        <v>2800</v>
      </c>
      <c r="H148" s="223">
        <f t="shared" si="464"/>
        <v>2400</v>
      </c>
      <c r="I148" s="180">
        <f t="shared" si="465"/>
        <v>4900</v>
      </c>
      <c r="J148" s="223">
        <f t="shared" si="430"/>
        <v>3400</v>
      </c>
      <c r="K148" s="223">
        <f t="shared" si="431"/>
        <v>2900</v>
      </c>
      <c r="L148" s="176">
        <f t="shared" si="466"/>
        <v>1.2250000000000001</v>
      </c>
      <c r="M148" s="398">
        <f t="shared" si="467"/>
        <v>1.2142857142857142</v>
      </c>
      <c r="N148" s="398">
        <f t="shared" si="468"/>
        <v>1.2083333333333333</v>
      </c>
      <c r="O148" s="387">
        <f t="shared" si="469"/>
        <v>15000</v>
      </c>
      <c r="P148" s="387">
        <f t="shared" si="470"/>
        <v>4000</v>
      </c>
      <c r="Q148" s="387">
        <f t="shared" si="471"/>
        <v>3000</v>
      </c>
      <c r="R148" s="387">
        <f t="shared" si="472"/>
        <v>2500</v>
      </c>
      <c r="S148" s="380">
        <f t="shared" si="473"/>
        <v>20300</v>
      </c>
      <c r="T148" s="380">
        <f t="shared" si="474"/>
        <v>5400</v>
      </c>
      <c r="U148" s="380">
        <f t="shared" si="475"/>
        <v>4100</v>
      </c>
      <c r="V148" s="380">
        <f t="shared" si="476"/>
        <v>3400</v>
      </c>
      <c r="W148" s="380">
        <f t="shared" si="476"/>
        <v>1</v>
      </c>
      <c r="X148" s="380" t="str">
        <f t="shared" si="477"/>
        <v xml:space="preserve">Các tuyến đường giao thông không đấu nối trực tiếp và thông ra </v>
      </c>
      <c r="Y148" s="380" t="str">
        <f t="shared" si="478"/>
        <v>Đường Hùng Vương</v>
      </c>
      <c r="Z148" s="380" t="str">
        <f t="shared" si="478"/>
        <v xml:space="preserve"> đoạn từ Đường 21/4</v>
      </c>
      <c r="AA148" s="380" t="str">
        <f t="shared" si="479"/>
        <v xml:space="preserve"> đến Đường Cách mạng tháng 8</v>
      </c>
      <c r="AB148" s="380" t="str">
        <f t="shared" ref="AB148:AE148" si="482">AB141</f>
        <v xml:space="preserve"> đã được đầu tư mặt đường nhựa, bê tông xi măng:</v>
      </c>
      <c r="AC148" s="380" t="str">
        <f t="shared" si="482"/>
        <v>- Có bề rộng ≥5m, cách đường giao thông ≤600m.</v>
      </c>
      <c r="AD148" s="380" t="str">
        <f t="shared" si="482"/>
        <v>- Có bề rộng từ ≥3m đến &lt;5m, cách đường giao thông ≤400m.</v>
      </c>
      <c r="AE148" s="380">
        <f t="shared" si="482"/>
        <v>0</v>
      </c>
    </row>
    <row r="149" spans="1:31" ht="47.25" customHeight="1">
      <c r="A149" s="86">
        <f t="shared" si="433"/>
        <v>146</v>
      </c>
      <c r="B149" s="86" t="str">
        <f t="shared" si="461"/>
        <v>VT3*0,8</v>
      </c>
      <c r="C149" s="454" t="str">
        <f>X149&amp;Y149&amp;Z149&amp;AA149&amp;AB149&amp;"
"&amp;AC149&amp;"
"
&amp;AD149&amp;"
"&amp;AE149</f>
        <v>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55"/>
      <c r="E149" s="456"/>
      <c r="F149" s="180">
        <f t="shared" si="462"/>
        <v>3000</v>
      </c>
      <c r="G149" s="223">
        <f t="shared" si="463"/>
        <v>2100</v>
      </c>
      <c r="H149" s="223">
        <f t="shared" si="464"/>
        <v>1800</v>
      </c>
      <c r="I149" s="180">
        <f t="shared" si="465"/>
        <v>3700</v>
      </c>
      <c r="J149" s="223">
        <f t="shared" si="430"/>
        <v>2600</v>
      </c>
      <c r="K149" s="223">
        <f t="shared" si="431"/>
        <v>2200</v>
      </c>
      <c r="L149" s="176">
        <f t="shared" si="466"/>
        <v>1.2333333333333334</v>
      </c>
      <c r="M149" s="398">
        <f t="shared" si="467"/>
        <v>1.2380952380952381</v>
      </c>
      <c r="N149" s="398">
        <f t="shared" si="468"/>
        <v>1.2222222222222223</v>
      </c>
      <c r="O149" s="387">
        <f t="shared" si="469"/>
        <v>15000</v>
      </c>
      <c r="P149" s="387">
        <f t="shared" si="470"/>
        <v>4000</v>
      </c>
      <c r="Q149" s="387">
        <f t="shared" si="471"/>
        <v>3000</v>
      </c>
      <c r="R149" s="387">
        <f t="shared" si="472"/>
        <v>2500</v>
      </c>
      <c r="S149" s="380">
        <f t="shared" si="473"/>
        <v>20300</v>
      </c>
      <c r="T149" s="380">
        <f t="shared" si="474"/>
        <v>5400</v>
      </c>
      <c r="U149" s="380">
        <f t="shared" si="475"/>
        <v>4100</v>
      </c>
      <c r="V149" s="380">
        <f t="shared" si="476"/>
        <v>3400</v>
      </c>
      <c r="W149" s="380">
        <f t="shared" si="476"/>
        <v>1</v>
      </c>
      <c r="X149" s="380" t="str">
        <f t="shared" si="477"/>
        <v xml:space="preserve">Các tuyến đường giao thông không đấu nối trực tiếp và thông ra </v>
      </c>
      <c r="Y149" s="380" t="str">
        <f t="shared" si="478"/>
        <v>Đường Hùng Vương</v>
      </c>
      <c r="Z149" s="380" t="str">
        <f t="shared" si="478"/>
        <v xml:space="preserve"> đoạn từ Đường 21/4</v>
      </c>
      <c r="AA149" s="380" t="str">
        <f t="shared" si="479"/>
        <v xml:space="preserve"> đến Đường Cách mạng tháng 8</v>
      </c>
      <c r="AB149" s="380" t="str">
        <f t="shared" ref="AB149:AE149" si="483">AB142</f>
        <v xml:space="preserve"> đã được đầu tư mặt đường nhựa, bê tông xi măng:</v>
      </c>
      <c r="AC149" s="380" t="str">
        <f t="shared" si="483"/>
        <v>- Có bề rộng ≥5m, cách đường giao thông &gt;600m.</v>
      </c>
      <c r="AD149" s="380" t="str">
        <f t="shared" si="483"/>
        <v>- Có bề rộng từ ≥3m đến &lt;5m, cách đường giao thông từ &gt;400m đến ≤600m.</v>
      </c>
      <c r="AE149" s="380" t="str">
        <f t="shared" si="483"/>
        <v>- Có bề rộng &lt;3m, cách đường giao thông ≤200m.</v>
      </c>
    </row>
    <row r="150" spans="1:31" ht="36.75" customHeight="1">
      <c r="A150" s="86">
        <f t="shared" si="433"/>
        <v>147</v>
      </c>
      <c r="B150" s="86" t="str">
        <f t="shared" si="461"/>
        <v>VT4*0,8</v>
      </c>
      <c r="C150" s="454" t="str">
        <f>X150&amp;Y150&amp;Z150&amp;AA150&amp;AB150</f>
        <v>Các tuyến đường giao thông không đấu nối trực tiếp và thông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 200m.</v>
      </c>
      <c r="D150" s="455"/>
      <c r="E150" s="456"/>
      <c r="F150" s="180">
        <f t="shared" si="462"/>
        <v>2500</v>
      </c>
      <c r="G150" s="223">
        <f t="shared" si="463"/>
        <v>1750</v>
      </c>
      <c r="H150" s="223">
        <f t="shared" si="464"/>
        <v>1500</v>
      </c>
      <c r="I150" s="180">
        <f t="shared" si="465"/>
        <v>3100</v>
      </c>
      <c r="J150" s="223">
        <f t="shared" si="430"/>
        <v>2200</v>
      </c>
      <c r="K150" s="223">
        <f t="shared" si="431"/>
        <v>1900</v>
      </c>
      <c r="L150" s="176">
        <f t="shared" si="466"/>
        <v>1.24</v>
      </c>
      <c r="M150" s="398">
        <f t="shared" si="467"/>
        <v>1.2571428571428571</v>
      </c>
      <c r="N150" s="398">
        <f t="shared" si="468"/>
        <v>1.2666666666666666</v>
      </c>
      <c r="O150" s="387">
        <f t="shared" si="469"/>
        <v>15000</v>
      </c>
      <c r="P150" s="387">
        <f t="shared" si="470"/>
        <v>4000</v>
      </c>
      <c r="Q150" s="387">
        <f t="shared" si="471"/>
        <v>3000</v>
      </c>
      <c r="R150" s="387">
        <f t="shared" si="472"/>
        <v>2500</v>
      </c>
      <c r="S150" s="380">
        <f t="shared" si="473"/>
        <v>20300</v>
      </c>
      <c r="T150" s="380">
        <f t="shared" si="474"/>
        <v>5400</v>
      </c>
      <c r="U150" s="380">
        <f t="shared" si="475"/>
        <v>4100</v>
      </c>
      <c r="V150" s="380">
        <f t="shared" si="476"/>
        <v>3400</v>
      </c>
      <c r="W150" s="380">
        <f t="shared" si="476"/>
        <v>1</v>
      </c>
      <c r="X150" s="380" t="str">
        <f t="shared" si="477"/>
        <v xml:space="preserve">Các tuyến đường giao thông không đấu nối trực tiếp và thông ra </v>
      </c>
      <c r="Y150" s="380" t="str">
        <f t="shared" si="478"/>
        <v>Đường Hùng Vương</v>
      </c>
      <c r="Z150" s="380" t="str">
        <f t="shared" si="478"/>
        <v xml:space="preserve"> đoạn từ Đường 21/4</v>
      </c>
      <c r="AA150" s="380" t="str">
        <f t="shared" si="479"/>
        <v xml:space="preserve"> đến Đường Cách mạng tháng 8</v>
      </c>
      <c r="AB150" s="380" t="str">
        <f t="shared" ref="AB150:AE150" si="484">AB143</f>
        <v xml:space="preserve"> đã được đầu tư mặt đường nhựa, bê tông xi măng:
- Có bề rộng từ ≥3m đến &lt;5m, cách đường giao thông &gt;600m.
- Có bề rộng &lt;3m, cách đường giao thông &gt; 200m.</v>
      </c>
      <c r="AC150" s="380">
        <f t="shared" si="484"/>
        <v>0</v>
      </c>
      <c r="AD150" s="380">
        <f t="shared" si="484"/>
        <v>0</v>
      </c>
      <c r="AE150" s="380">
        <f t="shared" si="484"/>
        <v>0</v>
      </c>
    </row>
    <row r="151" spans="1:31" ht="31.5" customHeight="1">
      <c r="A151" s="86">
        <f t="shared" si="433"/>
        <v>148</v>
      </c>
      <c r="B151" s="86" t="str">
        <f>'Đầu vào (2)'!G148</f>
        <v>LK8DT_D2</v>
      </c>
      <c r="C151" s="94" t="str">
        <f>'Đầu vào (2)'!H148</f>
        <v>Đường Hùng Vương</v>
      </c>
      <c r="D151" s="94" t="str">
        <f>'Đầu vào (2)'!I148</f>
        <v>Đường Cách mạng tháng 8</v>
      </c>
      <c r="E151" s="94" t="str">
        <f>'Đầu vào (2)'!K148</f>
        <v>Đường Lý Thái Tổ</v>
      </c>
      <c r="F151" s="96">
        <f>O151</f>
        <v>13000</v>
      </c>
      <c r="G151" s="256">
        <f>F151*0.7</f>
        <v>9100</v>
      </c>
      <c r="H151" s="256">
        <f>F151*0.6</f>
        <v>7800</v>
      </c>
      <c r="I151" s="96">
        <f>S151</f>
        <v>17600</v>
      </c>
      <c r="J151" s="223">
        <f t="shared" si="430"/>
        <v>12300</v>
      </c>
      <c r="K151" s="223">
        <f t="shared" si="431"/>
        <v>10600</v>
      </c>
      <c r="L151" s="405">
        <f>I151/F151</f>
        <v>1.3538461538461539</v>
      </c>
      <c r="M151" s="379">
        <f>J151/G151</f>
        <v>1.3516483516483517</v>
      </c>
      <c r="N151" s="379">
        <f>K151/H151</f>
        <v>1.358974358974359</v>
      </c>
      <c r="O151" s="387">
        <f>'Đầu vào (2)'!L148</f>
        <v>13000</v>
      </c>
      <c r="P151" s="387">
        <f>'Đầu vào (2)'!M148</f>
        <v>4000</v>
      </c>
      <c r="Q151" s="387">
        <f>'Đầu vào (2)'!N148</f>
        <v>2600</v>
      </c>
      <c r="R151" s="387">
        <f>'Đầu vào (2)'!O148</f>
        <v>2000</v>
      </c>
      <c r="S151" s="380">
        <f>VLOOKUP(B151,'[1]Giá đề xuất ODT'!$G$11:$AD$2233,21,0)</f>
        <v>17600</v>
      </c>
      <c r="T151" s="380">
        <f>VLOOKUP(B151,'[1]Giá đề xuất ODT'!$G$11:$AD$2233,22,0)</f>
        <v>5400</v>
      </c>
      <c r="U151" s="380">
        <f>VLOOKUP(B151,'[1]Giá đề xuất ODT'!$G$11:$AD$2233,23,0)</f>
        <v>3500</v>
      </c>
      <c r="V151" s="380">
        <f>VLOOKUP(B151,'[1]Giá đề xuất ODT'!$G$11:$AD$2233,24,0)</f>
        <v>2700</v>
      </c>
      <c r="W151" s="380">
        <v>1</v>
      </c>
      <c r="X151" s="381"/>
      <c r="Y151" s="380" t="str">
        <f>C151</f>
        <v>Đường Hùng Vương</v>
      </c>
      <c r="Z151" s="380" t="str">
        <f>" đoạn từ "&amp;D151</f>
        <v xml:space="preserve"> đoạn từ Đường Cách mạng tháng 8</v>
      </c>
      <c r="AA151" s="380" t="str">
        <f>" đến "&amp;E151</f>
        <v xml:space="preserve"> đến Đường Lý Thái Tổ</v>
      </c>
      <c r="AB151" s="381"/>
      <c r="AC151" s="381"/>
      <c r="AD151" s="381"/>
      <c r="AE151" s="381"/>
    </row>
    <row r="152" spans="1:31" ht="110.25" customHeight="1">
      <c r="A152" s="86">
        <f t="shared" si="433"/>
        <v>149</v>
      </c>
      <c r="B152" s="86" t="str">
        <f t="shared" ref="B152:B157" si="485">B145</f>
        <v>VT2</v>
      </c>
      <c r="C152" s="454" t="str">
        <f>X152&amp;Y152&amp;Z152&amp;AA152&amp;AB152&amp;"
"&amp;AC152&amp;"
"
&amp;AD152</f>
        <v>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v>
      </c>
      <c r="D152" s="455"/>
      <c r="E152" s="456"/>
      <c r="F152" s="180">
        <f t="shared" ref="F152:F157" si="486">IF(B152="VT2",P152,IF(B152="VT3",Q152,IF(B152="VT2*0,8",P152,IF(B152="VT3*0,8",Q152,R152))))</f>
        <v>4000</v>
      </c>
      <c r="G152" s="223">
        <f t="shared" ref="G152:G157" si="487">F152*0.7</f>
        <v>2800</v>
      </c>
      <c r="H152" s="223">
        <f t="shared" ref="H152:H157" si="488">F152*0.6</f>
        <v>2400</v>
      </c>
      <c r="I152" s="180">
        <f t="shared" ref="I152:I157" si="489">IF(B152="VT2",T152,IF(B152="VT3",U152,IF(B152="VT4",V152,IF(B152="VT2*0,8",IF(T152*$T$1&lt;1000,ROUND(T152*$T$1,-1),ROUND(T152*$T$1,-2)),IF(B152="VT3*0,8",IF(U152*$T$1&lt;1000,ROUND(U152*$T$1,-1),ROUND(U152*$T$1,-2)),IF(V152*$T$1&lt;1000,ROUND(V152*$T$1,-1),ROUND(V152*$T$1,-2)))))))</f>
        <v>5400</v>
      </c>
      <c r="J152" s="223">
        <f t="shared" si="430"/>
        <v>3800</v>
      </c>
      <c r="K152" s="223">
        <f t="shared" si="431"/>
        <v>3200</v>
      </c>
      <c r="L152" s="176">
        <f t="shared" ref="L152:L157" si="490">I152/F152</f>
        <v>1.35</v>
      </c>
      <c r="M152" s="398">
        <f t="shared" ref="M152:M157" si="491">J152/G152</f>
        <v>1.3571428571428572</v>
      </c>
      <c r="N152" s="398">
        <f t="shared" ref="N152:N157" si="492">K152/H152</f>
        <v>1.3333333333333333</v>
      </c>
      <c r="O152" s="387">
        <f t="shared" ref="O152:O157" si="493">O151</f>
        <v>13000</v>
      </c>
      <c r="P152" s="387">
        <f t="shared" ref="P152:P157" si="494">P151</f>
        <v>4000</v>
      </c>
      <c r="Q152" s="387">
        <f t="shared" ref="Q152:Q157" si="495">Q151</f>
        <v>2600</v>
      </c>
      <c r="R152" s="387">
        <f t="shared" ref="R152:R157" si="496">R151</f>
        <v>2000</v>
      </c>
      <c r="S152" s="380">
        <f t="shared" ref="S152:S157" si="497">S151</f>
        <v>17600</v>
      </c>
      <c r="T152" s="380">
        <f t="shared" ref="T152:T157" si="498">T151</f>
        <v>5400</v>
      </c>
      <c r="U152" s="380">
        <f t="shared" ref="U152:U157" si="499">U151</f>
        <v>3500</v>
      </c>
      <c r="V152" s="380">
        <f t="shared" ref="V152:W157" si="500">V151</f>
        <v>2700</v>
      </c>
      <c r="W152" s="380">
        <f t="shared" si="500"/>
        <v>1</v>
      </c>
      <c r="X152" s="380" t="str">
        <f t="shared" ref="X152:X157" si="501">X145</f>
        <v xml:space="preserve">Các tuyến đường giao thông đấu nối trực tiếp ra </v>
      </c>
      <c r="Y152" s="380" t="str">
        <f t="shared" ref="Y152:Z157" si="502">Y151</f>
        <v>Đường Hùng Vương</v>
      </c>
      <c r="Z152" s="380" t="str">
        <f t="shared" si="502"/>
        <v xml:space="preserve"> đoạn từ Đường Cách mạng tháng 8</v>
      </c>
      <c r="AA152" s="380" t="str">
        <f t="shared" ref="AA152:AA157" si="503">AA151</f>
        <v xml:space="preserve"> đến Đường Lý Thái Tổ</v>
      </c>
      <c r="AB152" s="380" t="str">
        <f>AB145</f>
        <v xml:space="preserve"> đã được đầu tư mặt đường nhựa, bê tông xi măng:</v>
      </c>
      <c r="AC152" s="380" t="str">
        <f>AC145</f>
        <v>- Có bề rộng ≥5m, cách đường giao thông ≤600m.</v>
      </c>
      <c r="AD152" s="380" t="str">
        <f>AD145</f>
        <v>- Có bề rộng từ ≥3m đến &lt;5m, cách đường giao thông ≤400m.</v>
      </c>
      <c r="AE152" s="380">
        <f>AE145</f>
        <v>0</v>
      </c>
    </row>
    <row r="153" spans="1:31" ht="126" customHeight="1">
      <c r="A153" s="86">
        <f t="shared" si="433"/>
        <v>150</v>
      </c>
      <c r="B153" s="86" t="str">
        <f t="shared" si="485"/>
        <v>VT3</v>
      </c>
      <c r="C153" s="454" t="str">
        <f>X153&amp;Y153&amp;Z153&amp;AA153&amp;AB153&amp;"
"&amp;AC153&amp;"
"&amp;AD153&amp;"
"&amp;AE153</f>
        <v>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55"/>
      <c r="E153" s="456"/>
      <c r="F153" s="180">
        <f t="shared" si="486"/>
        <v>2600</v>
      </c>
      <c r="G153" s="223">
        <f t="shared" si="487"/>
        <v>1819.9999999999998</v>
      </c>
      <c r="H153" s="223">
        <f t="shared" si="488"/>
        <v>1560</v>
      </c>
      <c r="I153" s="180">
        <f t="shared" si="489"/>
        <v>3500</v>
      </c>
      <c r="J153" s="223">
        <f t="shared" si="430"/>
        <v>2500</v>
      </c>
      <c r="K153" s="223">
        <f t="shared" si="431"/>
        <v>2100</v>
      </c>
      <c r="L153" s="176">
        <f t="shared" si="490"/>
        <v>1.3461538461538463</v>
      </c>
      <c r="M153" s="398">
        <f t="shared" si="491"/>
        <v>1.3736263736263739</v>
      </c>
      <c r="N153" s="398">
        <f t="shared" si="492"/>
        <v>1.3461538461538463</v>
      </c>
      <c r="O153" s="387">
        <f t="shared" si="493"/>
        <v>13000</v>
      </c>
      <c r="P153" s="387">
        <f t="shared" si="494"/>
        <v>4000</v>
      </c>
      <c r="Q153" s="387">
        <f t="shared" si="495"/>
        <v>2600</v>
      </c>
      <c r="R153" s="387">
        <f t="shared" si="496"/>
        <v>2000</v>
      </c>
      <c r="S153" s="380">
        <f t="shared" si="497"/>
        <v>17600</v>
      </c>
      <c r="T153" s="380">
        <f t="shared" si="498"/>
        <v>5400</v>
      </c>
      <c r="U153" s="380">
        <f t="shared" si="499"/>
        <v>3500</v>
      </c>
      <c r="V153" s="380">
        <f t="shared" si="500"/>
        <v>2700</v>
      </c>
      <c r="W153" s="380">
        <f t="shared" si="500"/>
        <v>1</v>
      </c>
      <c r="X153" s="380" t="str">
        <f t="shared" si="501"/>
        <v xml:space="preserve">Các tuyến đường giao thông đấu nối trực tiếp ra </v>
      </c>
      <c r="Y153" s="380" t="str">
        <f t="shared" si="502"/>
        <v>Đường Hùng Vương</v>
      </c>
      <c r="Z153" s="380" t="str">
        <f t="shared" si="502"/>
        <v xml:space="preserve"> đoạn từ Đường Cách mạng tháng 8</v>
      </c>
      <c r="AA153" s="380" t="str">
        <f t="shared" si="503"/>
        <v xml:space="preserve"> đến Đường Lý Thái Tổ</v>
      </c>
      <c r="AB153" s="380" t="str">
        <f t="shared" ref="AB153:AE153" si="504">AB146</f>
        <v xml:space="preserve"> đã được đầu tư mặt đường nhựa, bê tông xi măng:</v>
      </c>
      <c r="AC153" s="380" t="str">
        <f t="shared" si="504"/>
        <v>- Có bề rộng ≥5m, cách đường giao thông &gt;600m.</v>
      </c>
      <c r="AD153" s="380" t="str">
        <f t="shared" si="504"/>
        <v>- Có bề rộng từ ≥3m đến &lt;5m, cách đường giao thông từ &gt;400m đến ≤600m.</v>
      </c>
      <c r="AE153" s="380" t="str">
        <f t="shared" si="504"/>
        <v>- Có bề rộng &lt;3m, cách đường giao thông ≤200m.</v>
      </c>
    </row>
    <row r="154" spans="1:31" ht="94.5">
      <c r="A154" s="86">
        <f t="shared" si="433"/>
        <v>151</v>
      </c>
      <c r="B154" s="86" t="str">
        <f t="shared" si="485"/>
        <v>VT4</v>
      </c>
      <c r="C154" s="454" t="str">
        <f>X154&amp;Y154&amp;Z154&amp;AA154&amp;AB154</f>
        <v>Các tuyến đường giao thông đấu nối trực tiếp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&gt;200m.</v>
      </c>
      <c r="D154" s="455"/>
      <c r="E154" s="456"/>
      <c r="F154" s="180">
        <f t="shared" si="486"/>
        <v>2000</v>
      </c>
      <c r="G154" s="223">
        <f t="shared" si="487"/>
        <v>1400</v>
      </c>
      <c r="H154" s="223">
        <f t="shared" si="488"/>
        <v>1200</v>
      </c>
      <c r="I154" s="180">
        <f t="shared" si="489"/>
        <v>2700</v>
      </c>
      <c r="J154" s="223">
        <f t="shared" si="430"/>
        <v>1900</v>
      </c>
      <c r="K154" s="223">
        <f t="shared" si="431"/>
        <v>1600</v>
      </c>
      <c r="L154" s="176">
        <f t="shared" si="490"/>
        <v>1.35</v>
      </c>
      <c r="M154" s="398">
        <f t="shared" si="491"/>
        <v>1.3571428571428572</v>
      </c>
      <c r="N154" s="398">
        <f t="shared" si="492"/>
        <v>1.3333333333333333</v>
      </c>
      <c r="O154" s="387">
        <f t="shared" si="493"/>
        <v>13000</v>
      </c>
      <c r="P154" s="387">
        <f t="shared" si="494"/>
        <v>4000</v>
      </c>
      <c r="Q154" s="387">
        <f t="shared" si="495"/>
        <v>2600</v>
      </c>
      <c r="R154" s="387">
        <f t="shared" si="496"/>
        <v>2000</v>
      </c>
      <c r="S154" s="380">
        <f t="shared" si="497"/>
        <v>17600</v>
      </c>
      <c r="T154" s="380">
        <f t="shared" si="498"/>
        <v>5400</v>
      </c>
      <c r="U154" s="380">
        <f t="shared" si="499"/>
        <v>3500</v>
      </c>
      <c r="V154" s="380">
        <f t="shared" si="500"/>
        <v>2700</v>
      </c>
      <c r="W154" s="380">
        <f t="shared" si="500"/>
        <v>1</v>
      </c>
      <c r="X154" s="380" t="str">
        <f t="shared" si="501"/>
        <v xml:space="preserve">Các tuyến đường giao thông đấu nối trực tiếp ra </v>
      </c>
      <c r="Y154" s="380" t="str">
        <f t="shared" si="502"/>
        <v>Đường Hùng Vương</v>
      </c>
      <c r="Z154" s="380" t="str">
        <f t="shared" si="502"/>
        <v xml:space="preserve"> đoạn từ Đường Cách mạng tháng 8</v>
      </c>
      <c r="AA154" s="380" t="str">
        <f t="shared" si="503"/>
        <v xml:space="preserve"> đến Đường Lý Thái Tổ</v>
      </c>
      <c r="AB154" s="380" t="str">
        <f t="shared" ref="AB154:AE154" si="505">AB147</f>
        <v xml:space="preserve"> đã được đầu tư mặt đường nhựa, bê tông xi măng:
- Có bề rộng từ ≥3m đến &lt;5m, cách đường giao thông &gt;600m.
- Có bề rộng &lt;3m, cách đường giao thông &gt;200m.</v>
      </c>
      <c r="AC154" s="380">
        <f t="shared" si="505"/>
        <v>0</v>
      </c>
      <c r="AD154" s="380">
        <f t="shared" si="505"/>
        <v>0</v>
      </c>
      <c r="AE154" s="380">
        <f t="shared" si="505"/>
        <v>0</v>
      </c>
    </row>
    <row r="155" spans="1:31" ht="110.25" customHeight="1">
      <c r="A155" s="86">
        <f t="shared" si="433"/>
        <v>152</v>
      </c>
      <c r="B155" s="86" t="str">
        <f t="shared" si="485"/>
        <v>VT2*0,8</v>
      </c>
      <c r="C155" s="454" t="str">
        <f>X155&amp;Y155&amp;Z155&amp;AA155&amp;AB155&amp;"
"&amp;AC155&amp;"
"
&amp;AD155</f>
        <v>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v>
      </c>
      <c r="D155" s="455"/>
      <c r="E155" s="456"/>
      <c r="F155" s="180">
        <f t="shared" si="486"/>
        <v>4000</v>
      </c>
      <c r="G155" s="223">
        <f t="shared" si="487"/>
        <v>2800</v>
      </c>
      <c r="H155" s="223">
        <f t="shared" si="488"/>
        <v>2400</v>
      </c>
      <c r="I155" s="180">
        <f t="shared" si="489"/>
        <v>4900</v>
      </c>
      <c r="J155" s="223">
        <f t="shared" si="430"/>
        <v>3400</v>
      </c>
      <c r="K155" s="223">
        <f t="shared" si="431"/>
        <v>2900</v>
      </c>
      <c r="L155" s="176">
        <f t="shared" si="490"/>
        <v>1.2250000000000001</v>
      </c>
      <c r="M155" s="398">
        <f t="shared" si="491"/>
        <v>1.2142857142857142</v>
      </c>
      <c r="N155" s="398">
        <f t="shared" si="492"/>
        <v>1.2083333333333333</v>
      </c>
      <c r="O155" s="387">
        <f t="shared" si="493"/>
        <v>13000</v>
      </c>
      <c r="P155" s="387">
        <f t="shared" si="494"/>
        <v>4000</v>
      </c>
      <c r="Q155" s="387">
        <f t="shared" si="495"/>
        <v>2600</v>
      </c>
      <c r="R155" s="387">
        <f t="shared" si="496"/>
        <v>2000</v>
      </c>
      <c r="S155" s="380">
        <f t="shared" si="497"/>
        <v>17600</v>
      </c>
      <c r="T155" s="380">
        <f t="shared" si="498"/>
        <v>5400</v>
      </c>
      <c r="U155" s="380">
        <f t="shared" si="499"/>
        <v>3500</v>
      </c>
      <c r="V155" s="380">
        <f t="shared" si="500"/>
        <v>2700</v>
      </c>
      <c r="W155" s="380">
        <f t="shared" si="500"/>
        <v>1</v>
      </c>
      <c r="X155" s="380" t="str">
        <f t="shared" si="501"/>
        <v xml:space="preserve">Các tuyến đường giao thông không đấu nối trực tiếp và thông ra </v>
      </c>
      <c r="Y155" s="380" t="str">
        <f t="shared" si="502"/>
        <v>Đường Hùng Vương</v>
      </c>
      <c r="Z155" s="380" t="str">
        <f t="shared" si="502"/>
        <v xml:space="preserve"> đoạn từ Đường Cách mạng tháng 8</v>
      </c>
      <c r="AA155" s="380" t="str">
        <f t="shared" si="503"/>
        <v xml:space="preserve"> đến Đường Lý Thái Tổ</v>
      </c>
      <c r="AB155" s="380" t="str">
        <f t="shared" ref="AB155:AE155" si="506">AB148</f>
        <v xml:space="preserve"> đã được đầu tư mặt đường nhựa, bê tông xi măng:</v>
      </c>
      <c r="AC155" s="380" t="str">
        <f t="shared" si="506"/>
        <v>- Có bề rộng ≥5m, cách đường giao thông ≤600m.</v>
      </c>
      <c r="AD155" s="380" t="str">
        <f t="shared" si="506"/>
        <v>- Có bề rộng từ ≥3m đến &lt;5m, cách đường giao thông ≤400m.</v>
      </c>
      <c r="AE155" s="380">
        <f t="shared" si="506"/>
        <v>0</v>
      </c>
    </row>
    <row r="156" spans="1:31" ht="126" customHeight="1">
      <c r="A156" s="86">
        <f t="shared" si="433"/>
        <v>153</v>
      </c>
      <c r="B156" s="86" t="str">
        <f t="shared" si="485"/>
        <v>VT3*0,8</v>
      </c>
      <c r="C156" s="454" t="str">
        <f>X156&amp;Y156&amp;Z156&amp;AA156&amp;AB156&amp;"
"&amp;AC156&amp;"
"
&amp;AD156&amp;"
"&amp;AE156</f>
        <v>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55"/>
      <c r="E156" s="456"/>
      <c r="F156" s="180">
        <f t="shared" si="486"/>
        <v>2600</v>
      </c>
      <c r="G156" s="223">
        <f t="shared" si="487"/>
        <v>1819.9999999999998</v>
      </c>
      <c r="H156" s="223">
        <f t="shared" si="488"/>
        <v>1560</v>
      </c>
      <c r="I156" s="180">
        <f t="shared" si="489"/>
        <v>3200</v>
      </c>
      <c r="J156" s="223">
        <f t="shared" si="430"/>
        <v>2200</v>
      </c>
      <c r="K156" s="223">
        <f t="shared" si="431"/>
        <v>1900</v>
      </c>
      <c r="L156" s="176">
        <f t="shared" si="490"/>
        <v>1.2307692307692308</v>
      </c>
      <c r="M156" s="398">
        <f t="shared" si="491"/>
        <v>1.2087912087912089</v>
      </c>
      <c r="N156" s="398">
        <f t="shared" si="492"/>
        <v>1.2179487179487178</v>
      </c>
      <c r="O156" s="387">
        <f t="shared" si="493"/>
        <v>13000</v>
      </c>
      <c r="P156" s="387">
        <f t="shared" si="494"/>
        <v>4000</v>
      </c>
      <c r="Q156" s="387">
        <f t="shared" si="495"/>
        <v>2600</v>
      </c>
      <c r="R156" s="387">
        <f t="shared" si="496"/>
        <v>2000</v>
      </c>
      <c r="S156" s="380">
        <f t="shared" si="497"/>
        <v>17600</v>
      </c>
      <c r="T156" s="380">
        <f t="shared" si="498"/>
        <v>5400</v>
      </c>
      <c r="U156" s="380">
        <f t="shared" si="499"/>
        <v>3500</v>
      </c>
      <c r="V156" s="380">
        <f t="shared" si="500"/>
        <v>2700</v>
      </c>
      <c r="W156" s="380">
        <f t="shared" si="500"/>
        <v>1</v>
      </c>
      <c r="X156" s="380" t="str">
        <f t="shared" si="501"/>
        <v xml:space="preserve">Các tuyến đường giao thông không đấu nối trực tiếp và thông ra </v>
      </c>
      <c r="Y156" s="380" t="str">
        <f t="shared" si="502"/>
        <v>Đường Hùng Vương</v>
      </c>
      <c r="Z156" s="380" t="str">
        <f t="shared" si="502"/>
        <v xml:space="preserve"> đoạn từ Đường Cách mạng tháng 8</v>
      </c>
      <c r="AA156" s="380" t="str">
        <f t="shared" si="503"/>
        <v xml:space="preserve"> đến Đường Lý Thái Tổ</v>
      </c>
      <c r="AB156" s="380" t="str">
        <f t="shared" ref="AB156:AE156" si="507">AB149</f>
        <v xml:space="preserve"> đã được đầu tư mặt đường nhựa, bê tông xi măng:</v>
      </c>
      <c r="AC156" s="380" t="str">
        <f t="shared" si="507"/>
        <v>- Có bề rộng ≥5m, cách đường giao thông &gt;600m.</v>
      </c>
      <c r="AD156" s="380" t="str">
        <f t="shared" si="507"/>
        <v>- Có bề rộng từ ≥3m đến &lt;5m, cách đường giao thông từ &gt;400m đến ≤600m.</v>
      </c>
      <c r="AE156" s="380" t="str">
        <f t="shared" si="507"/>
        <v>- Có bề rộng &lt;3m, cách đường giao thông ≤200m.</v>
      </c>
    </row>
    <row r="157" spans="1:31" ht="94.5">
      <c r="A157" s="86">
        <f t="shared" si="433"/>
        <v>154</v>
      </c>
      <c r="B157" s="86" t="str">
        <f t="shared" si="485"/>
        <v>VT4*0,8</v>
      </c>
      <c r="C157" s="454" t="str">
        <f>X157&amp;Y157&amp;Z157&amp;AA157&amp;AB157</f>
        <v>Các tuyến đường giao thông không đấu nối trực tiếp và thông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 200m.</v>
      </c>
      <c r="D157" s="455"/>
      <c r="E157" s="456"/>
      <c r="F157" s="180">
        <f t="shared" si="486"/>
        <v>2000</v>
      </c>
      <c r="G157" s="223">
        <f t="shared" si="487"/>
        <v>1400</v>
      </c>
      <c r="H157" s="223">
        <f t="shared" si="488"/>
        <v>1200</v>
      </c>
      <c r="I157" s="180">
        <f t="shared" si="489"/>
        <v>2400</v>
      </c>
      <c r="J157" s="223">
        <f t="shared" si="430"/>
        <v>1700</v>
      </c>
      <c r="K157" s="223">
        <f t="shared" si="431"/>
        <v>1400</v>
      </c>
      <c r="L157" s="176">
        <f t="shared" si="490"/>
        <v>1.2</v>
      </c>
      <c r="M157" s="398">
        <f t="shared" si="491"/>
        <v>1.2142857142857142</v>
      </c>
      <c r="N157" s="398">
        <f t="shared" si="492"/>
        <v>1.1666666666666667</v>
      </c>
      <c r="O157" s="387">
        <f t="shared" si="493"/>
        <v>13000</v>
      </c>
      <c r="P157" s="387">
        <f t="shared" si="494"/>
        <v>4000</v>
      </c>
      <c r="Q157" s="387">
        <f t="shared" si="495"/>
        <v>2600</v>
      </c>
      <c r="R157" s="387">
        <f t="shared" si="496"/>
        <v>2000</v>
      </c>
      <c r="S157" s="380">
        <f t="shared" si="497"/>
        <v>17600</v>
      </c>
      <c r="T157" s="380">
        <f t="shared" si="498"/>
        <v>5400</v>
      </c>
      <c r="U157" s="380">
        <f t="shared" si="499"/>
        <v>3500</v>
      </c>
      <c r="V157" s="380">
        <f t="shared" si="500"/>
        <v>2700</v>
      </c>
      <c r="W157" s="380">
        <f t="shared" si="500"/>
        <v>1</v>
      </c>
      <c r="X157" s="380" t="str">
        <f t="shared" si="501"/>
        <v xml:space="preserve">Các tuyến đường giao thông không đấu nối trực tiếp và thông ra </v>
      </c>
      <c r="Y157" s="380" t="str">
        <f t="shared" si="502"/>
        <v>Đường Hùng Vương</v>
      </c>
      <c r="Z157" s="380" t="str">
        <f t="shared" si="502"/>
        <v xml:space="preserve"> đoạn từ Đường Cách mạng tháng 8</v>
      </c>
      <c r="AA157" s="380" t="str">
        <f t="shared" si="503"/>
        <v xml:space="preserve"> đến Đường Lý Thái Tổ</v>
      </c>
      <c r="AB157" s="380" t="str">
        <f t="shared" ref="AB157:AE157" si="508">AB150</f>
        <v xml:space="preserve"> đã được đầu tư mặt đường nhựa, bê tông xi măng:
- Có bề rộng từ ≥3m đến &lt;5m, cách đường giao thông &gt;600m.
- Có bề rộng &lt;3m, cách đường giao thông &gt; 200m.</v>
      </c>
      <c r="AC157" s="380">
        <f t="shared" si="508"/>
        <v>0</v>
      </c>
      <c r="AD157" s="380">
        <f t="shared" si="508"/>
        <v>0</v>
      </c>
      <c r="AE157" s="380">
        <f t="shared" si="508"/>
        <v>0</v>
      </c>
    </row>
    <row r="158" spans="1:31" ht="47.25" customHeight="1">
      <c r="A158" s="86">
        <f t="shared" si="433"/>
        <v>155</v>
      </c>
      <c r="B158" s="86" t="str">
        <f>'Đầu vào (2)'!G155</f>
        <v>LK43DT</v>
      </c>
      <c r="C158" s="94" t="str">
        <f>'Đầu vào (2)'!H155</f>
        <v>Đường Hùng Vương</v>
      </c>
      <c r="D158" s="94" t="str">
        <f>'Đầu vào (2)'!I155</f>
        <v>Đường Huỳnh Văn Nghệ</v>
      </c>
      <c r="E158" s="94" t="str">
        <f>'Đầu vào (2)'!K155</f>
        <v>Đường Trần Thượng Xuyên</v>
      </c>
      <c r="F158" s="96">
        <f>O158</f>
        <v>4500</v>
      </c>
      <c r="G158" s="256">
        <f>F158*0.7</f>
        <v>3150</v>
      </c>
      <c r="H158" s="256">
        <f>F158*0.6</f>
        <v>2700</v>
      </c>
      <c r="I158" s="96">
        <f>S158</f>
        <v>6300</v>
      </c>
      <c r="J158" s="223">
        <f t="shared" si="430"/>
        <v>4400</v>
      </c>
      <c r="K158" s="223">
        <f t="shared" si="431"/>
        <v>3800</v>
      </c>
      <c r="L158" s="405">
        <f>I158/F158</f>
        <v>1.4</v>
      </c>
      <c r="M158" s="379">
        <f>J158/G158</f>
        <v>1.3968253968253967</v>
      </c>
      <c r="N158" s="379">
        <f>K158/H158</f>
        <v>1.4074074074074074</v>
      </c>
      <c r="O158" s="387">
        <f>'Đầu vào (2)'!L155</f>
        <v>4500</v>
      </c>
      <c r="P158" s="387">
        <f>'Đầu vào (2)'!M155</f>
        <v>2600</v>
      </c>
      <c r="Q158" s="387">
        <f>'Đầu vào (2)'!N155</f>
        <v>1700</v>
      </c>
      <c r="R158" s="387">
        <f>'Đầu vào (2)'!O155</f>
        <v>1200</v>
      </c>
      <c r="S158" s="380">
        <f>VLOOKUP(B158,'[1]Giá đề xuất ODT'!$G$11:$AD$2233,21,0)</f>
        <v>6300</v>
      </c>
      <c r="T158" s="380">
        <f>VLOOKUP(B158,'[1]Giá đề xuất ODT'!$G$11:$AD$2233,22,0)</f>
        <v>3600</v>
      </c>
      <c r="U158" s="380">
        <f>VLOOKUP(B158,'[1]Giá đề xuất ODT'!$G$11:$AD$2233,23,0)</f>
        <v>2400</v>
      </c>
      <c r="V158" s="380">
        <f>VLOOKUP(B158,'[1]Giá đề xuất ODT'!$G$11:$AD$2233,24,0)</f>
        <v>1700</v>
      </c>
      <c r="W158" s="380">
        <v>2</v>
      </c>
      <c r="X158" s="381"/>
      <c r="Y158" s="380" t="str">
        <f>C158</f>
        <v>Đường Hùng Vương</v>
      </c>
      <c r="Z158" s="380" t="str">
        <f>" đoạn từ "&amp;D158</f>
        <v xml:space="preserve"> đoạn từ Đường Huỳnh Văn Nghệ</v>
      </c>
      <c r="AA158" s="380" t="str">
        <f>" đến "&amp;E158</f>
        <v xml:space="preserve"> đến Đường Trần Thượng Xuyên</v>
      </c>
      <c r="AB158" s="381"/>
      <c r="AC158" s="381"/>
      <c r="AD158" s="381"/>
      <c r="AE158" s="381"/>
    </row>
    <row r="159" spans="1:31" ht="110.25" customHeight="1">
      <c r="A159" s="86">
        <f t="shared" si="433"/>
        <v>156</v>
      </c>
      <c r="B159" s="86" t="str">
        <f t="shared" ref="B159:B164" si="509">B152</f>
        <v>VT2</v>
      </c>
      <c r="C159" s="454" t="str">
        <f>X159&amp;Y159&amp;Z159&amp;AA159&amp;AB159&amp;"
"&amp;AC159&amp;"
"
&amp;AD159</f>
        <v>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v>
      </c>
      <c r="D159" s="455"/>
      <c r="E159" s="456"/>
      <c r="F159" s="180">
        <f t="shared" ref="F159:F164" si="510">IF(B159="VT2",P159,IF(B159="VT3",Q159,IF(B159="VT2*0,8",P159,IF(B159="VT3*0,8",Q159,R159))))</f>
        <v>2600</v>
      </c>
      <c r="G159" s="223">
        <f t="shared" ref="G159:G164" si="511">F159*0.7</f>
        <v>1819.9999999999998</v>
      </c>
      <c r="H159" s="223">
        <f t="shared" ref="H159:H164" si="512">F159*0.6</f>
        <v>1560</v>
      </c>
      <c r="I159" s="180">
        <f t="shared" ref="I159:I164" si="513">IF(B159="VT2",T159,IF(B159="VT3",U159,IF(B159="VT4",V159,IF(B159="VT2*0,8",IF(T159*$T$1&lt;1000,ROUND(T159*$T$1,-1),ROUND(T159*$T$1,-2)),IF(B159="VT3*0,8",IF(U159*$T$1&lt;1000,ROUND(U159*$T$1,-1),ROUND(U159*$T$1,-2)),IF(V159*$T$1&lt;1000,ROUND(V159*$T$1,-1),ROUND(V159*$T$1,-2)))))))</f>
        <v>3600</v>
      </c>
      <c r="J159" s="223">
        <f t="shared" si="430"/>
        <v>2500</v>
      </c>
      <c r="K159" s="223">
        <f t="shared" si="431"/>
        <v>2200</v>
      </c>
      <c r="L159" s="176">
        <f t="shared" ref="L159:L164" si="514">I159/F159</f>
        <v>1.3846153846153846</v>
      </c>
      <c r="M159" s="398">
        <f t="shared" ref="M159:M164" si="515">J159/G159</f>
        <v>1.3736263736263739</v>
      </c>
      <c r="N159" s="398">
        <f t="shared" ref="N159:N164" si="516">K159/H159</f>
        <v>1.4102564102564104</v>
      </c>
      <c r="O159" s="387">
        <f t="shared" ref="O159:O164" si="517">O158</f>
        <v>4500</v>
      </c>
      <c r="P159" s="387">
        <f t="shared" ref="P159:P164" si="518">P158</f>
        <v>2600</v>
      </c>
      <c r="Q159" s="387">
        <f t="shared" ref="Q159:Q164" si="519">Q158</f>
        <v>1700</v>
      </c>
      <c r="R159" s="387">
        <f t="shared" ref="R159:R164" si="520">R158</f>
        <v>1200</v>
      </c>
      <c r="S159" s="380">
        <f t="shared" ref="S159:S164" si="521">S158</f>
        <v>6300</v>
      </c>
      <c r="T159" s="380">
        <f t="shared" ref="T159:T164" si="522">T158</f>
        <v>3600</v>
      </c>
      <c r="U159" s="380">
        <f t="shared" ref="U159:U164" si="523">U158</f>
        <v>2400</v>
      </c>
      <c r="V159" s="380">
        <f t="shared" ref="V159:W164" si="524">V158</f>
        <v>1700</v>
      </c>
      <c r="W159" s="380">
        <f t="shared" si="524"/>
        <v>2</v>
      </c>
      <c r="X159" s="380" t="str">
        <f t="shared" ref="X159:X164" si="525">X152</f>
        <v xml:space="preserve">Các tuyến đường giao thông đấu nối trực tiếp ra </v>
      </c>
      <c r="Y159" s="380" t="str">
        <f t="shared" ref="Y159:Z164" si="526">Y158</f>
        <v>Đường Hùng Vương</v>
      </c>
      <c r="Z159" s="380" t="str">
        <f t="shared" si="526"/>
        <v xml:space="preserve"> đoạn từ Đường Huỳnh Văn Nghệ</v>
      </c>
      <c r="AA159" s="380" t="str">
        <f t="shared" ref="AA159:AA164" si="527">AA158</f>
        <v xml:space="preserve"> đến Đường Trần Thượng Xuyên</v>
      </c>
      <c r="AB159" s="380" t="str">
        <f>AB152</f>
        <v xml:space="preserve"> đã được đầu tư mặt đường nhựa, bê tông xi măng:</v>
      </c>
      <c r="AC159" s="380" t="str">
        <f>AC152</f>
        <v>- Có bề rộng ≥5m, cách đường giao thông ≤600m.</v>
      </c>
      <c r="AD159" s="380" t="str">
        <f>AD152</f>
        <v>- Có bề rộng từ ≥3m đến &lt;5m, cách đường giao thông ≤400m.</v>
      </c>
      <c r="AE159" s="380">
        <f>AE152</f>
        <v>0</v>
      </c>
    </row>
    <row r="160" spans="1:31" ht="126" customHeight="1">
      <c r="A160" s="86">
        <f t="shared" si="433"/>
        <v>157</v>
      </c>
      <c r="B160" s="86" t="str">
        <f t="shared" si="509"/>
        <v>VT3</v>
      </c>
      <c r="C160" s="454" t="str">
        <f>X160&amp;Y160&amp;Z160&amp;AA160&amp;AB160&amp;"
"&amp;AC160&amp;"
"&amp;AD160&amp;"
"&amp;AE160</f>
        <v>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55"/>
      <c r="E160" s="456"/>
      <c r="F160" s="180">
        <f t="shared" si="510"/>
        <v>1700</v>
      </c>
      <c r="G160" s="223">
        <f t="shared" si="511"/>
        <v>1190</v>
      </c>
      <c r="H160" s="223">
        <f t="shared" si="512"/>
        <v>1020</v>
      </c>
      <c r="I160" s="180">
        <f t="shared" si="513"/>
        <v>2400</v>
      </c>
      <c r="J160" s="223">
        <f t="shared" si="430"/>
        <v>1700</v>
      </c>
      <c r="K160" s="223">
        <f t="shared" si="431"/>
        <v>1400</v>
      </c>
      <c r="L160" s="176">
        <f t="shared" si="514"/>
        <v>1.411764705882353</v>
      </c>
      <c r="M160" s="398">
        <f t="shared" si="515"/>
        <v>1.4285714285714286</v>
      </c>
      <c r="N160" s="398">
        <f t="shared" si="516"/>
        <v>1.3725490196078431</v>
      </c>
      <c r="O160" s="387">
        <f t="shared" si="517"/>
        <v>4500</v>
      </c>
      <c r="P160" s="387">
        <f t="shared" si="518"/>
        <v>2600</v>
      </c>
      <c r="Q160" s="387">
        <f t="shared" si="519"/>
        <v>1700</v>
      </c>
      <c r="R160" s="387">
        <f t="shared" si="520"/>
        <v>1200</v>
      </c>
      <c r="S160" s="380">
        <f t="shared" si="521"/>
        <v>6300</v>
      </c>
      <c r="T160" s="380">
        <f t="shared" si="522"/>
        <v>3600</v>
      </c>
      <c r="U160" s="380">
        <f t="shared" si="523"/>
        <v>2400</v>
      </c>
      <c r="V160" s="380">
        <f t="shared" si="524"/>
        <v>1700</v>
      </c>
      <c r="W160" s="380">
        <f t="shared" si="524"/>
        <v>2</v>
      </c>
      <c r="X160" s="380" t="str">
        <f t="shared" si="525"/>
        <v xml:space="preserve">Các tuyến đường giao thông đấu nối trực tiếp ra </v>
      </c>
      <c r="Y160" s="380" t="str">
        <f t="shared" si="526"/>
        <v>Đường Hùng Vương</v>
      </c>
      <c r="Z160" s="380" t="str">
        <f t="shared" si="526"/>
        <v xml:space="preserve"> đoạn từ Đường Huỳnh Văn Nghệ</v>
      </c>
      <c r="AA160" s="380" t="str">
        <f t="shared" si="527"/>
        <v xml:space="preserve"> đến Đường Trần Thượng Xuyên</v>
      </c>
      <c r="AB160" s="380" t="str">
        <f t="shared" ref="AB160:AE160" si="528">AB153</f>
        <v xml:space="preserve"> đã được đầu tư mặt đường nhựa, bê tông xi măng:</v>
      </c>
      <c r="AC160" s="380" t="str">
        <f t="shared" si="528"/>
        <v>- Có bề rộng ≥5m, cách đường giao thông &gt;600m.</v>
      </c>
      <c r="AD160" s="380" t="str">
        <f t="shared" si="528"/>
        <v>- Có bề rộng từ ≥3m đến &lt;5m, cách đường giao thông từ &gt;400m đến ≤600m.</v>
      </c>
      <c r="AE160" s="380" t="str">
        <f t="shared" si="528"/>
        <v>- Có bề rộng &lt;3m, cách đường giao thông ≤200m.</v>
      </c>
    </row>
    <row r="161" spans="1:31" ht="94.5">
      <c r="A161" s="86">
        <f t="shared" si="433"/>
        <v>158</v>
      </c>
      <c r="B161" s="86" t="str">
        <f t="shared" si="509"/>
        <v>VT4</v>
      </c>
      <c r="C161" s="454" t="str">
        <f>X161&amp;Y161&amp;Z161&amp;AA161&amp;AB161</f>
        <v>Các tuyến đường giao thông đấu nối trực tiếp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&gt;200m.</v>
      </c>
      <c r="D161" s="455"/>
      <c r="E161" s="456"/>
      <c r="F161" s="180">
        <f t="shared" si="510"/>
        <v>1200</v>
      </c>
      <c r="G161" s="223">
        <f t="shared" si="511"/>
        <v>840</v>
      </c>
      <c r="H161" s="223">
        <f t="shared" si="512"/>
        <v>720</v>
      </c>
      <c r="I161" s="180">
        <f t="shared" si="513"/>
        <v>1700</v>
      </c>
      <c r="J161" s="223">
        <f t="shared" si="430"/>
        <v>1200</v>
      </c>
      <c r="K161" s="223">
        <f t="shared" si="431"/>
        <v>1000</v>
      </c>
      <c r="L161" s="176">
        <f t="shared" si="514"/>
        <v>1.4166666666666667</v>
      </c>
      <c r="M161" s="398">
        <f t="shared" si="515"/>
        <v>1.4285714285714286</v>
      </c>
      <c r="N161" s="398">
        <f t="shared" si="516"/>
        <v>1.3888888888888888</v>
      </c>
      <c r="O161" s="387">
        <f t="shared" si="517"/>
        <v>4500</v>
      </c>
      <c r="P161" s="387">
        <f t="shared" si="518"/>
        <v>2600</v>
      </c>
      <c r="Q161" s="387">
        <f t="shared" si="519"/>
        <v>1700</v>
      </c>
      <c r="R161" s="387">
        <f t="shared" si="520"/>
        <v>1200</v>
      </c>
      <c r="S161" s="380">
        <f t="shared" si="521"/>
        <v>6300</v>
      </c>
      <c r="T161" s="380">
        <f t="shared" si="522"/>
        <v>3600</v>
      </c>
      <c r="U161" s="380">
        <f t="shared" si="523"/>
        <v>2400</v>
      </c>
      <c r="V161" s="380">
        <f t="shared" si="524"/>
        <v>1700</v>
      </c>
      <c r="W161" s="380">
        <f t="shared" si="524"/>
        <v>2</v>
      </c>
      <c r="X161" s="380" t="str">
        <f t="shared" si="525"/>
        <v xml:space="preserve">Các tuyến đường giao thông đấu nối trực tiếp ra </v>
      </c>
      <c r="Y161" s="380" t="str">
        <f t="shared" si="526"/>
        <v>Đường Hùng Vương</v>
      </c>
      <c r="Z161" s="380" t="str">
        <f t="shared" si="526"/>
        <v xml:space="preserve"> đoạn từ Đường Huỳnh Văn Nghệ</v>
      </c>
      <c r="AA161" s="380" t="str">
        <f t="shared" si="527"/>
        <v xml:space="preserve"> đến Đường Trần Thượng Xuyên</v>
      </c>
      <c r="AB161" s="380" t="str">
        <f t="shared" ref="AB161:AE161" si="529">AB154</f>
        <v xml:space="preserve"> đã được đầu tư mặt đường nhựa, bê tông xi măng:
- Có bề rộng từ ≥3m đến &lt;5m, cách đường giao thông &gt;600m.
- Có bề rộng &lt;3m, cách đường giao thông &gt;200m.</v>
      </c>
      <c r="AC161" s="380">
        <f t="shared" si="529"/>
        <v>0</v>
      </c>
      <c r="AD161" s="380">
        <f t="shared" si="529"/>
        <v>0</v>
      </c>
      <c r="AE161" s="380">
        <f t="shared" si="529"/>
        <v>0</v>
      </c>
    </row>
    <row r="162" spans="1:31" ht="110.25" customHeight="1">
      <c r="A162" s="86">
        <f t="shared" si="433"/>
        <v>159</v>
      </c>
      <c r="B162" s="86" t="str">
        <f t="shared" si="509"/>
        <v>VT2*0,8</v>
      </c>
      <c r="C162" s="454" t="str">
        <f>X162&amp;Y162&amp;Z162&amp;AA162&amp;AB162&amp;"
"&amp;AC162&amp;"
"
&amp;AD162</f>
        <v>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v>
      </c>
      <c r="D162" s="455"/>
      <c r="E162" s="456"/>
      <c r="F162" s="180">
        <f t="shared" si="510"/>
        <v>2600</v>
      </c>
      <c r="G162" s="223">
        <f t="shared" si="511"/>
        <v>1819.9999999999998</v>
      </c>
      <c r="H162" s="223">
        <f t="shared" si="512"/>
        <v>1560</v>
      </c>
      <c r="I162" s="180">
        <f t="shared" si="513"/>
        <v>3200</v>
      </c>
      <c r="J162" s="223">
        <f t="shared" si="430"/>
        <v>2200</v>
      </c>
      <c r="K162" s="223">
        <f t="shared" si="431"/>
        <v>1900</v>
      </c>
      <c r="L162" s="176">
        <f t="shared" si="514"/>
        <v>1.2307692307692308</v>
      </c>
      <c r="M162" s="398">
        <f t="shared" si="515"/>
        <v>1.2087912087912089</v>
      </c>
      <c r="N162" s="398">
        <f t="shared" si="516"/>
        <v>1.2179487179487178</v>
      </c>
      <c r="O162" s="387">
        <f t="shared" si="517"/>
        <v>4500</v>
      </c>
      <c r="P162" s="387">
        <f t="shared" si="518"/>
        <v>2600</v>
      </c>
      <c r="Q162" s="387">
        <f t="shared" si="519"/>
        <v>1700</v>
      </c>
      <c r="R162" s="387">
        <f t="shared" si="520"/>
        <v>1200</v>
      </c>
      <c r="S162" s="380">
        <f t="shared" si="521"/>
        <v>6300</v>
      </c>
      <c r="T162" s="380">
        <f t="shared" si="522"/>
        <v>3600</v>
      </c>
      <c r="U162" s="380">
        <f t="shared" si="523"/>
        <v>2400</v>
      </c>
      <c r="V162" s="380">
        <f t="shared" si="524"/>
        <v>1700</v>
      </c>
      <c r="W162" s="380">
        <f t="shared" si="524"/>
        <v>2</v>
      </c>
      <c r="X162" s="380" t="str">
        <f t="shared" si="525"/>
        <v xml:space="preserve">Các tuyến đường giao thông không đấu nối trực tiếp và thông ra </v>
      </c>
      <c r="Y162" s="380" t="str">
        <f t="shared" si="526"/>
        <v>Đường Hùng Vương</v>
      </c>
      <c r="Z162" s="380" t="str">
        <f t="shared" si="526"/>
        <v xml:space="preserve"> đoạn từ Đường Huỳnh Văn Nghệ</v>
      </c>
      <c r="AA162" s="380" t="str">
        <f t="shared" si="527"/>
        <v xml:space="preserve"> đến Đường Trần Thượng Xuyên</v>
      </c>
      <c r="AB162" s="380" t="str">
        <f t="shared" ref="AB162:AE162" si="530">AB155</f>
        <v xml:space="preserve"> đã được đầu tư mặt đường nhựa, bê tông xi măng:</v>
      </c>
      <c r="AC162" s="380" t="str">
        <f t="shared" si="530"/>
        <v>- Có bề rộng ≥5m, cách đường giao thông ≤600m.</v>
      </c>
      <c r="AD162" s="380" t="str">
        <f t="shared" si="530"/>
        <v>- Có bề rộng từ ≥3m đến &lt;5m, cách đường giao thông ≤400m.</v>
      </c>
      <c r="AE162" s="380">
        <f t="shared" si="530"/>
        <v>0</v>
      </c>
    </row>
    <row r="163" spans="1:31" ht="126" customHeight="1">
      <c r="A163" s="86">
        <f t="shared" si="433"/>
        <v>160</v>
      </c>
      <c r="B163" s="86" t="str">
        <f t="shared" si="509"/>
        <v>VT3*0,8</v>
      </c>
      <c r="C163" s="454" t="str">
        <f>X163&amp;Y163&amp;Z163&amp;AA163&amp;AB163&amp;"
"&amp;AC163&amp;"
"
&amp;AD163&amp;"
"&amp;AE163</f>
        <v>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55"/>
      <c r="E163" s="456"/>
      <c r="F163" s="180">
        <f t="shared" si="510"/>
        <v>1700</v>
      </c>
      <c r="G163" s="223">
        <f t="shared" si="511"/>
        <v>1190</v>
      </c>
      <c r="H163" s="223">
        <f t="shared" si="512"/>
        <v>1020</v>
      </c>
      <c r="I163" s="180">
        <f t="shared" si="513"/>
        <v>2200</v>
      </c>
      <c r="J163" s="223">
        <f t="shared" si="430"/>
        <v>1500</v>
      </c>
      <c r="K163" s="223">
        <f t="shared" si="431"/>
        <v>1300</v>
      </c>
      <c r="L163" s="176">
        <f t="shared" si="514"/>
        <v>1.2941176470588236</v>
      </c>
      <c r="M163" s="398">
        <f t="shared" si="515"/>
        <v>1.2605042016806722</v>
      </c>
      <c r="N163" s="398">
        <f t="shared" si="516"/>
        <v>1.2745098039215685</v>
      </c>
      <c r="O163" s="387">
        <f t="shared" si="517"/>
        <v>4500</v>
      </c>
      <c r="P163" s="387">
        <f t="shared" si="518"/>
        <v>2600</v>
      </c>
      <c r="Q163" s="387">
        <f t="shared" si="519"/>
        <v>1700</v>
      </c>
      <c r="R163" s="387">
        <f t="shared" si="520"/>
        <v>1200</v>
      </c>
      <c r="S163" s="380">
        <f t="shared" si="521"/>
        <v>6300</v>
      </c>
      <c r="T163" s="380">
        <f t="shared" si="522"/>
        <v>3600</v>
      </c>
      <c r="U163" s="380">
        <f t="shared" si="523"/>
        <v>2400</v>
      </c>
      <c r="V163" s="380">
        <f t="shared" si="524"/>
        <v>1700</v>
      </c>
      <c r="W163" s="380">
        <f t="shared" si="524"/>
        <v>2</v>
      </c>
      <c r="X163" s="380" t="str">
        <f t="shared" si="525"/>
        <v xml:space="preserve">Các tuyến đường giao thông không đấu nối trực tiếp và thông ra </v>
      </c>
      <c r="Y163" s="380" t="str">
        <f t="shared" si="526"/>
        <v>Đường Hùng Vương</v>
      </c>
      <c r="Z163" s="380" t="str">
        <f t="shared" si="526"/>
        <v xml:space="preserve"> đoạn từ Đường Huỳnh Văn Nghệ</v>
      </c>
      <c r="AA163" s="380" t="str">
        <f t="shared" si="527"/>
        <v xml:space="preserve"> đến Đường Trần Thượng Xuyên</v>
      </c>
      <c r="AB163" s="380" t="str">
        <f t="shared" ref="AB163:AE163" si="531">AB156</f>
        <v xml:space="preserve"> đã được đầu tư mặt đường nhựa, bê tông xi măng:</v>
      </c>
      <c r="AC163" s="380" t="str">
        <f t="shared" si="531"/>
        <v>- Có bề rộng ≥5m, cách đường giao thông &gt;600m.</v>
      </c>
      <c r="AD163" s="380" t="str">
        <f t="shared" si="531"/>
        <v>- Có bề rộng từ ≥3m đến &lt;5m, cách đường giao thông từ &gt;400m đến ≤600m.</v>
      </c>
      <c r="AE163" s="380" t="str">
        <f t="shared" si="531"/>
        <v>- Có bề rộng &lt;3m, cách đường giao thông ≤200m.</v>
      </c>
    </row>
    <row r="164" spans="1:31" ht="94.5">
      <c r="A164" s="86">
        <f t="shared" si="433"/>
        <v>161</v>
      </c>
      <c r="B164" s="86" t="str">
        <f t="shared" si="509"/>
        <v>VT4*0,8</v>
      </c>
      <c r="C164" s="454" t="str">
        <f>X164&amp;Y164&amp;Z164&amp;AA164&amp;AB164</f>
        <v>Các tuyến đường giao thông không đấu nối trực tiếp và thông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 200m.</v>
      </c>
      <c r="D164" s="455"/>
      <c r="E164" s="456"/>
      <c r="F164" s="180">
        <f t="shared" si="510"/>
        <v>1200</v>
      </c>
      <c r="G164" s="223">
        <f t="shared" si="511"/>
        <v>840</v>
      </c>
      <c r="H164" s="223">
        <f t="shared" si="512"/>
        <v>720</v>
      </c>
      <c r="I164" s="180">
        <f t="shared" si="513"/>
        <v>1500</v>
      </c>
      <c r="J164" s="223">
        <f t="shared" si="430"/>
        <v>1100</v>
      </c>
      <c r="K164" s="223">
        <f t="shared" si="431"/>
        <v>900</v>
      </c>
      <c r="L164" s="176">
        <f t="shared" si="514"/>
        <v>1.25</v>
      </c>
      <c r="M164" s="398">
        <f t="shared" si="515"/>
        <v>1.3095238095238095</v>
      </c>
      <c r="N164" s="398">
        <f t="shared" si="516"/>
        <v>1.25</v>
      </c>
      <c r="O164" s="387">
        <f t="shared" si="517"/>
        <v>4500</v>
      </c>
      <c r="P164" s="387">
        <f t="shared" si="518"/>
        <v>2600</v>
      </c>
      <c r="Q164" s="387">
        <f t="shared" si="519"/>
        <v>1700</v>
      </c>
      <c r="R164" s="387">
        <f t="shared" si="520"/>
        <v>1200</v>
      </c>
      <c r="S164" s="380">
        <f t="shared" si="521"/>
        <v>6300</v>
      </c>
      <c r="T164" s="380">
        <f t="shared" si="522"/>
        <v>3600</v>
      </c>
      <c r="U164" s="380">
        <f t="shared" si="523"/>
        <v>2400</v>
      </c>
      <c r="V164" s="380">
        <f t="shared" si="524"/>
        <v>1700</v>
      </c>
      <c r="W164" s="380">
        <f t="shared" si="524"/>
        <v>2</v>
      </c>
      <c r="X164" s="380" t="str">
        <f t="shared" si="525"/>
        <v xml:space="preserve">Các tuyến đường giao thông không đấu nối trực tiếp và thông ra </v>
      </c>
      <c r="Y164" s="380" t="str">
        <f t="shared" si="526"/>
        <v>Đường Hùng Vương</v>
      </c>
      <c r="Z164" s="380" t="str">
        <f t="shared" si="526"/>
        <v xml:space="preserve"> đoạn từ Đường Huỳnh Văn Nghệ</v>
      </c>
      <c r="AA164" s="380" t="str">
        <f t="shared" si="527"/>
        <v xml:space="preserve"> đến Đường Trần Thượng Xuyên</v>
      </c>
      <c r="AB164" s="380" t="str">
        <f t="shared" ref="AB164:AE164" si="532">AB157</f>
        <v xml:space="preserve"> đã được đầu tư mặt đường nhựa, bê tông xi măng:
- Có bề rộng từ ≥3m đến &lt;5m, cách đường giao thông &gt;600m.
- Có bề rộng &lt;3m, cách đường giao thông &gt; 200m.</v>
      </c>
      <c r="AC164" s="380">
        <f t="shared" si="532"/>
        <v>0</v>
      </c>
      <c r="AD164" s="380">
        <f t="shared" si="532"/>
        <v>0</v>
      </c>
      <c r="AE164" s="380">
        <f t="shared" si="532"/>
        <v>0</v>
      </c>
    </row>
    <row r="165" spans="1:31" ht="63" customHeight="1">
      <c r="A165" s="86">
        <f t="shared" si="433"/>
        <v>162</v>
      </c>
      <c r="B165" s="86" t="str">
        <f>'Đầu vào (2)'!G162</f>
        <v>LK63DT_D1</v>
      </c>
      <c r="C165" s="94" t="str">
        <f>'Đầu vào (2)'!H162</f>
        <v>Đường Nguyễn Trung Trực</v>
      </c>
      <c r="D165" s="94" t="str">
        <f>'Đầu vào (2)'!I162</f>
        <v>Hẻm 50 Khổng Tử</v>
      </c>
      <c r="E165" s="94" t="str">
        <f>'Đầu vào (2)'!K162</f>
        <v>Đường Hồ Thị Hương</v>
      </c>
      <c r="F165" s="96">
        <f>O165</f>
        <v>4000</v>
      </c>
      <c r="G165" s="256">
        <f>F165*0.7</f>
        <v>2800</v>
      </c>
      <c r="H165" s="256">
        <f>F165*0.6</f>
        <v>2400</v>
      </c>
      <c r="I165" s="96">
        <f>S165</f>
        <v>5600</v>
      </c>
      <c r="J165" s="223">
        <f t="shared" si="430"/>
        <v>3900</v>
      </c>
      <c r="K165" s="223">
        <f t="shared" si="431"/>
        <v>3400</v>
      </c>
      <c r="L165" s="405">
        <f>I165/F165</f>
        <v>1.4</v>
      </c>
      <c r="M165" s="379">
        <f>J165/G165</f>
        <v>1.3928571428571428</v>
      </c>
      <c r="N165" s="379">
        <f>K165/H165</f>
        <v>1.4166666666666667</v>
      </c>
      <c r="O165" s="387">
        <f>'Đầu vào (2)'!L162</f>
        <v>4000</v>
      </c>
      <c r="P165" s="387">
        <f>'Đầu vào (2)'!M162</f>
        <v>2000</v>
      </c>
      <c r="Q165" s="387">
        <f>'Đầu vào (2)'!N162</f>
        <v>1500</v>
      </c>
      <c r="R165" s="387">
        <f>'Đầu vào (2)'!O162</f>
        <v>900</v>
      </c>
      <c r="S165" s="380">
        <f>VLOOKUP(B165,'[1]Giá đề xuất ODT'!$G$11:$AD$2233,21,0)</f>
        <v>5600</v>
      </c>
      <c r="T165" s="380">
        <f>VLOOKUP(B165,'[1]Giá đề xuất ODT'!$G$11:$AD$2233,22,0)</f>
        <v>2800</v>
      </c>
      <c r="U165" s="380">
        <f>VLOOKUP(B165,'[1]Giá đề xuất ODT'!$G$11:$AD$2233,23,0)</f>
        <v>2100</v>
      </c>
      <c r="V165" s="380">
        <f>VLOOKUP(B165,'[1]Giá đề xuất ODT'!$G$11:$AD$2233,24,0)</f>
        <v>1300</v>
      </c>
      <c r="W165" s="380">
        <v>2</v>
      </c>
      <c r="X165" s="381"/>
      <c r="Y165" s="380" t="str">
        <f>C165</f>
        <v>Đường Nguyễn Trung Trực</v>
      </c>
      <c r="Z165" s="380" t="str">
        <f>" đoạn từ "&amp;D165</f>
        <v xml:space="preserve"> đoạn từ Hẻm 50 Khổng Tử</v>
      </c>
      <c r="AA165" s="380" t="str">
        <f>" đến "&amp;E165</f>
        <v xml:space="preserve"> đến Đường Hồ Thị Hương</v>
      </c>
      <c r="AB165" s="381"/>
      <c r="AC165" s="381"/>
      <c r="AD165" s="381"/>
      <c r="AE165" s="381"/>
    </row>
    <row r="166" spans="1:31" ht="110.25" customHeight="1">
      <c r="A166" s="86">
        <f t="shared" si="433"/>
        <v>163</v>
      </c>
      <c r="B166" s="86" t="str">
        <f t="shared" ref="B166:B171" si="533">B159</f>
        <v>VT2</v>
      </c>
      <c r="C166" s="454" t="str">
        <f>X166&amp;Y166&amp;Z166&amp;AA166&amp;AB166&amp;"
"&amp;AC166&amp;"
"
&amp;AD166</f>
        <v>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v>
      </c>
      <c r="D166" s="455"/>
      <c r="E166" s="456"/>
      <c r="F166" s="180">
        <f t="shared" ref="F166:F171" si="534">IF(B166="VT2",P166,IF(B166="VT3",Q166,IF(B166="VT2*0,8",P166,IF(B166="VT3*0,8",Q166,R166))))</f>
        <v>2000</v>
      </c>
      <c r="G166" s="223">
        <f t="shared" ref="G166:G171" si="535">F166*0.7</f>
        <v>1400</v>
      </c>
      <c r="H166" s="223">
        <f t="shared" ref="H166:H171" si="536">F166*0.6</f>
        <v>1200</v>
      </c>
      <c r="I166" s="180">
        <f t="shared" ref="I166:I171" si="537">IF(B166="VT2",T166,IF(B166="VT3",U166,IF(B166="VT4",V166,IF(B166="VT2*0,8",IF(T166*$T$1&lt;1000,ROUND(T166*$T$1,-1),ROUND(T166*$T$1,-2)),IF(B166="VT3*0,8",IF(U166*$T$1&lt;1000,ROUND(U166*$T$1,-1),ROUND(U166*$T$1,-2)),IF(V166*$T$1&lt;1000,ROUND(V166*$T$1,-1),ROUND(V166*$T$1,-2)))))))</f>
        <v>2800</v>
      </c>
      <c r="J166" s="223">
        <f t="shared" si="430"/>
        <v>2000</v>
      </c>
      <c r="K166" s="223">
        <f t="shared" si="431"/>
        <v>1700</v>
      </c>
      <c r="L166" s="176">
        <f t="shared" ref="L166:L171" si="538">I166/F166</f>
        <v>1.4</v>
      </c>
      <c r="M166" s="398">
        <f t="shared" ref="M166:M171" si="539">J166/G166</f>
        <v>1.4285714285714286</v>
      </c>
      <c r="N166" s="398">
        <f t="shared" ref="N166:N171" si="540">K166/H166</f>
        <v>1.4166666666666667</v>
      </c>
      <c r="O166" s="387">
        <f t="shared" ref="O166:O171" si="541">O165</f>
        <v>4000</v>
      </c>
      <c r="P166" s="387">
        <f t="shared" ref="P166:P171" si="542">P165</f>
        <v>2000</v>
      </c>
      <c r="Q166" s="387">
        <f t="shared" ref="Q166:Q171" si="543">Q165</f>
        <v>1500</v>
      </c>
      <c r="R166" s="387">
        <f t="shared" ref="R166:R171" si="544">R165</f>
        <v>900</v>
      </c>
      <c r="S166" s="380">
        <f t="shared" ref="S166:S171" si="545">S165</f>
        <v>5600</v>
      </c>
      <c r="T166" s="380">
        <f t="shared" ref="T166:T171" si="546">T165</f>
        <v>2800</v>
      </c>
      <c r="U166" s="380">
        <f t="shared" ref="U166:U171" si="547">U165</f>
        <v>2100</v>
      </c>
      <c r="V166" s="380">
        <f t="shared" ref="V166:W171" si="548">V165</f>
        <v>1300</v>
      </c>
      <c r="W166" s="380">
        <f t="shared" si="548"/>
        <v>2</v>
      </c>
      <c r="X166" s="380" t="str">
        <f t="shared" ref="X166:X171" si="549">X159</f>
        <v xml:space="preserve">Các tuyến đường giao thông đấu nối trực tiếp ra </v>
      </c>
      <c r="Y166" s="380" t="str">
        <f t="shared" ref="Y166:Z171" si="550">Y165</f>
        <v>Đường Nguyễn Trung Trực</v>
      </c>
      <c r="Z166" s="380" t="str">
        <f t="shared" si="550"/>
        <v xml:space="preserve"> đoạn từ Hẻm 50 Khổng Tử</v>
      </c>
      <c r="AA166" s="380" t="str">
        <f t="shared" ref="AA166:AA171" si="551">AA165</f>
        <v xml:space="preserve"> đến Đường Hồ Thị Hương</v>
      </c>
      <c r="AB166" s="380" t="str">
        <f>AB159</f>
        <v xml:space="preserve"> đã được đầu tư mặt đường nhựa, bê tông xi măng:</v>
      </c>
      <c r="AC166" s="380" t="str">
        <f>AC159</f>
        <v>- Có bề rộng ≥5m, cách đường giao thông ≤600m.</v>
      </c>
      <c r="AD166" s="380" t="str">
        <f>AD159</f>
        <v>- Có bề rộng từ ≥3m đến &lt;5m, cách đường giao thông ≤400m.</v>
      </c>
      <c r="AE166" s="380">
        <f>AE159</f>
        <v>0</v>
      </c>
    </row>
    <row r="167" spans="1:31" ht="126" customHeight="1">
      <c r="A167" s="86">
        <f t="shared" si="433"/>
        <v>164</v>
      </c>
      <c r="B167" s="86" t="str">
        <f t="shared" si="533"/>
        <v>VT3</v>
      </c>
      <c r="C167" s="454" t="str">
        <f>X167&amp;Y167&amp;Z167&amp;AA167&amp;AB167&amp;"
"&amp;AC167&amp;"
"&amp;AD167&amp;"
"&amp;AE167</f>
        <v>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55"/>
      <c r="E167" s="456"/>
      <c r="F167" s="180">
        <f t="shared" si="534"/>
        <v>1500</v>
      </c>
      <c r="G167" s="223">
        <f t="shared" si="535"/>
        <v>1050</v>
      </c>
      <c r="H167" s="223">
        <f t="shared" si="536"/>
        <v>900</v>
      </c>
      <c r="I167" s="180">
        <f t="shared" si="537"/>
        <v>2100</v>
      </c>
      <c r="J167" s="223">
        <f t="shared" si="430"/>
        <v>1500</v>
      </c>
      <c r="K167" s="223">
        <f t="shared" si="431"/>
        <v>1300</v>
      </c>
      <c r="L167" s="176">
        <f t="shared" si="538"/>
        <v>1.4</v>
      </c>
      <c r="M167" s="398">
        <f t="shared" si="539"/>
        <v>1.4285714285714286</v>
      </c>
      <c r="N167" s="398">
        <f t="shared" si="540"/>
        <v>1.4444444444444444</v>
      </c>
      <c r="O167" s="387">
        <f t="shared" si="541"/>
        <v>4000</v>
      </c>
      <c r="P167" s="387">
        <f t="shared" si="542"/>
        <v>2000</v>
      </c>
      <c r="Q167" s="387">
        <f t="shared" si="543"/>
        <v>1500</v>
      </c>
      <c r="R167" s="387">
        <f t="shared" si="544"/>
        <v>900</v>
      </c>
      <c r="S167" s="380">
        <f t="shared" si="545"/>
        <v>5600</v>
      </c>
      <c r="T167" s="380">
        <f t="shared" si="546"/>
        <v>2800</v>
      </c>
      <c r="U167" s="380">
        <f t="shared" si="547"/>
        <v>2100</v>
      </c>
      <c r="V167" s="380">
        <f t="shared" si="548"/>
        <v>1300</v>
      </c>
      <c r="W167" s="380">
        <f t="shared" si="548"/>
        <v>2</v>
      </c>
      <c r="X167" s="380" t="str">
        <f t="shared" si="549"/>
        <v xml:space="preserve">Các tuyến đường giao thông đấu nối trực tiếp ra </v>
      </c>
      <c r="Y167" s="380" t="str">
        <f t="shared" si="550"/>
        <v>Đường Nguyễn Trung Trực</v>
      </c>
      <c r="Z167" s="380" t="str">
        <f t="shared" si="550"/>
        <v xml:space="preserve"> đoạn từ Hẻm 50 Khổng Tử</v>
      </c>
      <c r="AA167" s="380" t="str">
        <f t="shared" si="551"/>
        <v xml:space="preserve"> đến Đường Hồ Thị Hương</v>
      </c>
      <c r="AB167" s="380" t="str">
        <f t="shared" ref="AB167:AE167" si="552">AB160</f>
        <v xml:space="preserve"> đã được đầu tư mặt đường nhựa, bê tông xi măng:</v>
      </c>
      <c r="AC167" s="380" t="str">
        <f t="shared" si="552"/>
        <v>- Có bề rộng ≥5m, cách đường giao thông &gt;600m.</v>
      </c>
      <c r="AD167" s="380" t="str">
        <f t="shared" si="552"/>
        <v>- Có bề rộng từ ≥3m đến &lt;5m, cách đường giao thông từ &gt;400m đến ≤600m.</v>
      </c>
      <c r="AE167" s="380" t="str">
        <f t="shared" si="552"/>
        <v>- Có bề rộng &lt;3m, cách đường giao thông ≤200m.</v>
      </c>
    </row>
    <row r="168" spans="1:31" ht="94.5">
      <c r="A168" s="86">
        <f t="shared" si="433"/>
        <v>165</v>
      </c>
      <c r="B168" s="86" t="str">
        <f t="shared" si="533"/>
        <v>VT4</v>
      </c>
      <c r="C168" s="454" t="str">
        <f>X168&amp;Y168&amp;Z168&amp;AA168&amp;AB168</f>
        <v>Các tuyến đường giao thông đấu nối trực tiếp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&gt;200m.</v>
      </c>
      <c r="D168" s="455"/>
      <c r="E168" s="456"/>
      <c r="F168" s="180">
        <f t="shared" si="534"/>
        <v>900</v>
      </c>
      <c r="G168" s="223">
        <f t="shared" si="535"/>
        <v>630</v>
      </c>
      <c r="H168" s="223">
        <f t="shared" si="536"/>
        <v>540</v>
      </c>
      <c r="I168" s="180">
        <f t="shared" si="537"/>
        <v>1300</v>
      </c>
      <c r="J168" s="223">
        <f t="shared" si="430"/>
        <v>910</v>
      </c>
      <c r="K168" s="223">
        <f t="shared" si="431"/>
        <v>780</v>
      </c>
      <c r="L168" s="176">
        <f t="shared" si="538"/>
        <v>1.4444444444444444</v>
      </c>
      <c r="M168" s="398">
        <f t="shared" si="539"/>
        <v>1.4444444444444444</v>
      </c>
      <c r="N168" s="398">
        <f t="shared" si="540"/>
        <v>1.4444444444444444</v>
      </c>
      <c r="O168" s="387">
        <f t="shared" si="541"/>
        <v>4000</v>
      </c>
      <c r="P168" s="387">
        <f t="shared" si="542"/>
        <v>2000</v>
      </c>
      <c r="Q168" s="387">
        <f t="shared" si="543"/>
        <v>1500</v>
      </c>
      <c r="R168" s="387">
        <f t="shared" si="544"/>
        <v>900</v>
      </c>
      <c r="S168" s="380">
        <f t="shared" si="545"/>
        <v>5600</v>
      </c>
      <c r="T168" s="380">
        <f t="shared" si="546"/>
        <v>2800</v>
      </c>
      <c r="U168" s="380">
        <f t="shared" si="547"/>
        <v>2100</v>
      </c>
      <c r="V168" s="380">
        <f t="shared" si="548"/>
        <v>1300</v>
      </c>
      <c r="W168" s="380">
        <f t="shared" si="548"/>
        <v>2</v>
      </c>
      <c r="X168" s="380" t="str">
        <f t="shared" si="549"/>
        <v xml:space="preserve">Các tuyến đường giao thông đấu nối trực tiếp ra </v>
      </c>
      <c r="Y168" s="380" t="str">
        <f t="shared" si="550"/>
        <v>Đường Nguyễn Trung Trực</v>
      </c>
      <c r="Z168" s="380" t="str">
        <f t="shared" si="550"/>
        <v xml:space="preserve"> đoạn từ Hẻm 50 Khổng Tử</v>
      </c>
      <c r="AA168" s="380" t="str">
        <f t="shared" si="551"/>
        <v xml:space="preserve"> đến Đường Hồ Thị Hương</v>
      </c>
      <c r="AB168" s="380" t="str">
        <f t="shared" ref="AB168:AE168" si="553">AB161</f>
        <v xml:space="preserve"> đã được đầu tư mặt đường nhựa, bê tông xi măng:
- Có bề rộng từ ≥3m đến &lt;5m, cách đường giao thông &gt;600m.
- Có bề rộng &lt;3m, cách đường giao thông &gt;200m.</v>
      </c>
      <c r="AC168" s="380">
        <f t="shared" si="553"/>
        <v>0</v>
      </c>
      <c r="AD168" s="380">
        <f t="shared" si="553"/>
        <v>0</v>
      </c>
      <c r="AE168" s="380">
        <f t="shared" si="553"/>
        <v>0</v>
      </c>
    </row>
    <row r="169" spans="1:31" ht="110.25" customHeight="1">
      <c r="A169" s="86">
        <f t="shared" si="433"/>
        <v>166</v>
      </c>
      <c r="B169" s="86" t="str">
        <f t="shared" si="533"/>
        <v>VT2*0,8</v>
      </c>
      <c r="C169" s="454" t="str">
        <f>X169&amp;Y169&amp;Z169&amp;AA169&amp;AB169&amp;"
"&amp;AC169&amp;"
"
&amp;AD169</f>
        <v>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v>
      </c>
      <c r="D169" s="455"/>
      <c r="E169" s="456"/>
      <c r="F169" s="180">
        <f t="shared" si="534"/>
        <v>2000</v>
      </c>
      <c r="G169" s="223">
        <f t="shared" si="535"/>
        <v>1400</v>
      </c>
      <c r="H169" s="223">
        <f t="shared" si="536"/>
        <v>1200</v>
      </c>
      <c r="I169" s="180">
        <f t="shared" si="537"/>
        <v>2500</v>
      </c>
      <c r="J169" s="223">
        <f t="shared" si="430"/>
        <v>1800</v>
      </c>
      <c r="K169" s="223">
        <f t="shared" si="431"/>
        <v>1500</v>
      </c>
      <c r="L169" s="176">
        <f t="shared" si="538"/>
        <v>1.25</v>
      </c>
      <c r="M169" s="398">
        <f t="shared" si="539"/>
        <v>1.2857142857142858</v>
      </c>
      <c r="N169" s="398">
        <f t="shared" si="540"/>
        <v>1.25</v>
      </c>
      <c r="O169" s="387">
        <f t="shared" si="541"/>
        <v>4000</v>
      </c>
      <c r="P169" s="387">
        <f t="shared" si="542"/>
        <v>2000</v>
      </c>
      <c r="Q169" s="387">
        <f t="shared" si="543"/>
        <v>1500</v>
      </c>
      <c r="R169" s="387">
        <f t="shared" si="544"/>
        <v>900</v>
      </c>
      <c r="S169" s="380">
        <f t="shared" si="545"/>
        <v>5600</v>
      </c>
      <c r="T169" s="380">
        <f t="shared" si="546"/>
        <v>2800</v>
      </c>
      <c r="U169" s="380">
        <f t="shared" si="547"/>
        <v>2100</v>
      </c>
      <c r="V169" s="380">
        <f t="shared" si="548"/>
        <v>1300</v>
      </c>
      <c r="W169" s="380">
        <f t="shared" si="548"/>
        <v>2</v>
      </c>
      <c r="X169" s="380" t="str">
        <f t="shared" si="549"/>
        <v xml:space="preserve">Các tuyến đường giao thông không đấu nối trực tiếp và thông ra </v>
      </c>
      <c r="Y169" s="380" t="str">
        <f t="shared" si="550"/>
        <v>Đường Nguyễn Trung Trực</v>
      </c>
      <c r="Z169" s="380" t="str">
        <f t="shared" si="550"/>
        <v xml:space="preserve"> đoạn từ Hẻm 50 Khổng Tử</v>
      </c>
      <c r="AA169" s="380" t="str">
        <f t="shared" si="551"/>
        <v xml:space="preserve"> đến Đường Hồ Thị Hương</v>
      </c>
      <c r="AB169" s="380" t="str">
        <f t="shared" ref="AB169:AE169" si="554">AB162</f>
        <v xml:space="preserve"> đã được đầu tư mặt đường nhựa, bê tông xi măng:</v>
      </c>
      <c r="AC169" s="380" t="str">
        <f t="shared" si="554"/>
        <v>- Có bề rộng ≥5m, cách đường giao thông ≤600m.</v>
      </c>
      <c r="AD169" s="380" t="str">
        <f t="shared" si="554"/>
        <v>- Có bề rộng từ ≥3m đến &lt;5m, cách đường giao thông ≤400m.</v>
      </c>
      <c r="AE169" s="380">
        <f t="shared" si="554"/>
        <v>0</v>
      </c>
    </row>
    <row r="170" spans="1:31" ht="126" customHeight="1">
      <c r="A170" s="86">
        <f t="shared" si="433"/>
        <v>167</v>
      </c>
      <c r="B170" s="86" t="str">
        <f t="shared" si="533"/>
        <v>VT3*0,8</v>
      </c>
      <c r="C170" s="454" t="str">
        <f>X170&amp;Y170&amp;Z170&amp;AA170&amp;AB170&amp;"
"&amp;AC170&amp;"
"
&amp;AD170&amp;"
"&amp;AE170</f>
        <v>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55"/>
      <c r="E170" s="456"/>
      <c r="F170" s="180">
        <f t="shared" si="534"/>
        <v>1500</v>
      </c>
      <c r="G170" s="223">
        <f t="shared" si="535"/>
        <v>1050</v>
      </c>
      <c r="H170" s="223">
        <f t="shared" si="536"/>
        <v>900</v>
      </c>
      <c r="I170" s="180">
        <f t="shared" si="537"/>
        <v>1900</v>
      </c>
      <c r="J170" s="223">
        <f t="shared" si="430"/>
        <v>1300</v>
      </c>
      <c r="K170" s="223">
        <f t="shared" si="431"/>
        <v>1100</v>
      </c>
      <c r="L170" s="176">
        <f t="shared" si="538"/>
        <v>1.2666666666666666</v>
      </c>
      <c r="M170" s="398">
        <f t="shared" si="539"/>
        <v>1.2380952380952381</v>
      </c>
      <c r="N170" s="398">
        <f t="shared" si="540"/>
        <v>1.2222222222222223</v>
      </c>
      <c r="O170" s="387">
        <f t="shared" si="541"/>
        <v>4000</v>
      </c>
      <c r="P170" s="387">
        <f t="shared" si="542"/>
        <v>2000</v>
      </c>
      <c r="Q170" s="387">
        <f t="shared" si="543"/>
        <v>1500</v>
      </c>
      <c r="R170" s="387">
        <f t="shared" si="544"/>
        <v>900</v>
      </c>
      <c r="S170" s="380">
        <f t="shared" si="545"/>
        <v>5600</v>
      </c>
      <c r="T170" s="380">
        <f t="shared" si="546"/>
        <v>2800</v>
      </c>
      <c r="U170" s="380">
        <f t="shared" si="547"/>
        <v>2100</v>
      </c>
      <c r="V170" s="380">
        <f t="shared" si="548"/>
        <v>1300</v>
      </c>
      <c r="W170" s="380">
        <f t="shared" si="548"/>
        <v>2</v>
      </c>
      <c r="X170" s="380" t="str">
        <f t="shared" si="549"/>
        <v xml:space="preserve">Các tuyến đường giao thông không đấu nối trực tiếp và thông ra </v>
      </c>
      <c r="Y170" s="380" t="str">
        <f t="shared" si="550"/>
        <v>Đường Nguyễn Trung Trực</v>
      </c>
      <c r="Z170" s="380" t="str">
        <f t="shared" si="550"/>
        <v xml:space="preserve"> đoạn từ Hẻm 50 Khổng Tử</v>
      </c>
      <c r="AA170" s="380" t="str">
        <f t="shared" si="551"/>
        <v xml:space="preserve"> đến Đường Hồ Thị Hương</v>
      </c>
      <c r="AB170" s="380" t="str">
        <f t="shared" ref="AB170:AE170" si="555">AB163</f>
        <v xml:space="preserve"> đã được đầu tư mặt đường nhựa, bê tông xi măng:</v>
      </c>
      <c r="AC170" s="380" t="str">
        <f t="shared" si="555"/>
        <v>- Có bề rộng ≥5m, cách đường giao thông &gt;600m.</v>
      </c>
      <c r="AD170" s="380" t="str">
        <f t="shared" si="555"/>
        <v>- Có bề rộng từ ≥3m đến &lt;5m, cách đường giao thông từ &gt;400m đến ≤600m.</v>
      </c>
      <c r="AE170" s="380" t="str">
        <f t="shared" si="555"/>
        <v>- Có bề rộng &lt;3m, cách đường giao thông ≤200m.</v>
      </c>
    </row>
    <row r="171" spans="1:31" ht="94.5">
      <c r="A171" s="86">
        <f t="shared" si="433"/>
        <v>168</v>
      </c>
      <c r="B171" s="86" t="str">
        <f t="shared" si="533"/>
        <v>VT4*0,8</v>
      </c>
      <c r="C171" s="454" t="str">
        <f>X171&amp;Y171&amp;Z171&amp;AA171&amp;AB171</f>
        <v>Các tuyến đường giao thông không đấu nối trực tiếp và thông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 200m.</v>
      </c>
      <c r="D171" s="455"/>
      <c r="E171" s="456"/>
      <c r="F171" s="180">
        <f t="shared" si="534"/>
        <v>900</v>
      </c>
      <c r="G171" s="223">
        <f t="shared" si="535"/>
        <v>630</v>
      </c>
      <c r="H171" s="223">
        <f t="shared" si="536"/>
        <v>540</v>
      </c>
      <c r="I171" s="180">
        <f t="shared" si="537"/>
        <v>1200</v>
      </c>
      <c r="J171" s="223">
        <f t="shared" si="430"/>
        <v>840</v>
      </c>
      <c r="K171" s="223">
        <f t="shared" si="431"/>
        <v>720</v>
      </c>
      <c r="L171" s="176">
        <f t="shared" si="538"/>
        <v>1.3333333333333333</v>
      </c>
      <c r="M171" s="398">
        <f t="shared" si="539"/>
        <v>1.3333333333333333</v>
      </c>
      <c r="N171" s="398">
        <f t="shared" si="540"/>
        <v>1.3333333333333333</v>
      </c>
      <c r="O171" s="387">
        <f t="shared" si="541"/>
        <v>4000</v>
      </c>
      <c r="P171" s="387">
        <f t="shared" si="542"/>
        <v>2000</v>
      </c>
      <c r="Q171" s="387">
        <f t="shared" si="543"/>
        <v>1500</v>
      </c>
      <c r="R171" s="387">
        <f t="shared" si="544"/>
        <v>900</v>
      </c>
      <c r="S171" s="380">
        <f t="shared" si="545"/>
        <v>5600</v>
      </c>
      <c r="T171" s="380">
        <f t="shared" si="546"/>
        <v>2800</v>
      </c>
      <c r="U171" s="380">
        <f t="shared" si="547"/>
        <v>2100</v>
      </c>
      <c r="V171" s="380">
        <f t="shared" si="548"/>
        <v>1300</v>
      </c>
      <c r="W171" s="380">
        <f t="shared" si="548"/>
        <v>2</v>
      </c>
      <c r="X171" s="380" t="str">
        <f t="shared" si="549"/>
        <v xml:space="preserve">Các tuyến đường giao thông không đấu nối trực tiếp và thông ra </v>
      </c>
      <c r="Y171" s="380" t="str">
        <f t="shared" si="550"/>
        <v>Đường Nguyễn Trung Trực</v>
      </c>
      <c r="Z171" s="380" t="str">
        <f t="shared" si="550"/>
        <v xml:space="preserve"> đoạn từ Hẻm 50 Khổng Tử</v>
      </c>
      <c r="AA171" s="380" t="str">
        <f t="shared" si="551"/>
        <v xml:space="preserve"> đến Đường Hồ Thị Hương</v>
      </c>
      <c r="AB171" s="380" t="str">
        <f t="shared" ref="AB171:AE171" si="556">AB164</f>
        <v xml:space="preserve"> đã được đầu tư mặt đường nhựa, bê tông xi măng:
- Có bề rộng từ ≥3m đến &lt;5m, cách đường giao thông &gt;600m.
- Có bề rộng &lt;3m, cách đường giao thông &gt; 200m.</v>
      </c>
      <c r="AC171" s="380">
        <f t="shared" si="556"/>
        <v>0</v>
      </c>
      <c r="AD171" s="380">
        <f t="shared" si="556"/>
        <v>0</v>
      </c>
      <c r="AE171" s="380">
        <f t="shared" si="556"/>
        <v>0</v>
      </c>
    </row>
    <row r="172" spans="1:31" ht="31.5" customHeight="1">
      <c r="A172" s="86">
        <f t="shared" si="433"/>
        <v>169</v>
      </c>
      <c r="B172" s="86" t="str">
        <f>'Đầu vào (2)'!G169</f>
        <v>LK63DT_D2</v>
      </c>
      <c r="C172" s="94" t="str">
        <f>'Đầu vào (2)'!H169</f>
        <v>Đường Nguyễn Trung Trực</v>
      </c>
      <c r="D172" s="94" t="str">
        <f>'Đầu vào (2)'!I169</f>
        <v>Đường Hồ Thị Hương</v>
      </c>
      <c r="E172" s="94" t="str">
        <f>'Đầu vào (2)'!K169</f>
        <v>Giáp cầu Suối Cải</v>
      </c>
      <c r="F172" s="96">
        <f>O172</f>
        <v>3000</v>
      </c>
      <c r="G172" s="256">
        <f>F172*0.7</f>
        <v>2100</v>
      </c>
      <c r="H172" s="256">
        <f>F172*0.6</f>
        <v>1800</v>
      </c>
      <c r="I172" s="96">
        <f>S172</f>
        <v>4200</v>
      </c>
      <c r="J172" s="223">
        <f t="shared" si="430"/>
        <v>2900</v>
      </c>
      <c r="K172" s="223">
        <f t="shared" si="431"/>
        <v>2500</v>
      </c>
      <c r="L172" s="405">
        <f>I172/F172</f>
        <v>1.4</v>
      </c>
      <c r="M172" s="379">
        <f>J172/G172</f>
        <v>1.3809523809523809</v>
      </c>
      <c r="N172" s="379">
        <f>K172/H172</f>
        <v>1.3888888888888888</v>
      </c>
      <c r="O172" s="387">
        <f>'Đầu vào (2)'!L169</f>
        <v>3000</v>
      </c>
      <c r="P172" s="387">
        <f>'Đầu vào (2)'!M169</f>
        <v>1500</v>
      </c>
      <c r="Q172" s="387">
        <f>'Đầu vào (2)'!N169</f>
        <v>1000</v>
      </c>
      <c r="R172" s="387">
        <f>'Đầu vào (2)'!O169</f>
        <v>800</v>
      </c>
      <c r="S172" s="380">
        <f>VLOOKUP(B172,'[1]Giá đề xuất ODT'!$G$11:$AD$2233,21,0)</f>
        <v>4200</v>
      </c>
      <c r="T172" s="380">
        <f>VLOOKUP(B172,'[1]Giá đề xuất ODT'!$G$11:$AD$2233,22,0)</f>
        <v>2100</v>
      </c>
      <c r="U172" s="380">
        <f>VLOOKUP(B172,'[1]Giá đề xuất ODT'!$G$11:$AD$2233,23,0)</f>
        <v>1400</v>
      </c>
      <c r="V172" s="380">
        <f>VLOOKUP(B172,'[1]Giá đề xuất ODT'!$G$11:$AD$2233,24,0)</f>
        <v>1100</v>
      </c>
      <c r="W172" s="380">
        <v>2</v>
      </c>
      <c r="X172" s="381"/>
      <c r="Y172" s="380" t="str">
        <f>C172</f>
        <v>Đường Nguyễn Trung Trực</v>
      </c>
      <c r="Z172" s="380" t="str">
        <f>" đoạn từ "&amp;D172</f>
        <v xml:space="preserve"> đoạn từ Đường Hồ Thị Hương</v>
      </c>
      <c r="AA172" s="380" t="str">
        <f>" đến "&amp;E172</f>
        <v xml:space="preserve"> đến Giáp cầu Suối Cải</v>
      </c>
      <c r="AB172" s="381"/>
      <c r="AC172" s="381"/>
      <c r="AD172" s="381"/>
      <c r="AE172" s="381"/>
    </row>
    <row r="173" spans="1:31" ht="110.25" customHeight="1">
      <c r="A173" s="86">
        <f t="shared" si="433"/>
        <v>170</v>
      </c>
      <c r="B173" s="86" t="str">
        <f t="shared" ref="B173:B178" si="557">B166</f>
        <v>VT2</v>
      </c>
      <c r="C173" s="454" t="str">
        <f>X173&amp;Y173&amp;Z173&amp;AA173&amp;AB173&amp;"
"&amp;AC173&amp;"
"
&amp;AD173</f>
        <v>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v>
      </c>
      <c r="D173" s="455"/>
      <c r="E173" s="456"/>
      <c r="F173" s="180">
        <f t="shared" ref="F173:F178" si="558">IF(B173="VT2",P173,IF(B173="VT3",Q173,IF(B173="VT2*0,8",P173,IF(B173="VT3*0,8",Q173,R173))))</f>
        <v>1500</v>
      </c>
      <c r="G173" s="223">
        <f t="shared" ref="G173:G178" si="559">F173*0.7</f>
        <v>1050</v>
      </c>
      <c r="H173" s="223">
        <f t="shared" ref="H173:H178" si="560">F173*0.6</f>
        <v>900</v>
      </c>
      <c r="I173" s="180">
        <f t="shared" ref="I173:I178" si="561">IF(B173="VT2",T173,IF(B173="VT3",U173,IF(B173="VT4",V173,IF(B173="VT2*0,8",IF(T173*$T$1&lt;1000,ROUND(T173*$T$1,-1),ROUND(T173*$T$1,-2)),IF(B173="VT3*0,8",IF(U173*$T$1&lt;1000,ROUND(U173*$T$1,-1),ROUND(U173*$T$1,-2)),IF(V173*$T$1&lt;1000,ROUND(V173*$T$1,-1),ROUND(V173*$T$1,-2)))))))</f>
        <v>2100</v>
      </c>
      <c r="J173" s="223">
        <f t="shared" si="430"/>
        <v>1500</v>
      </c>
      <c r="K173" s="223">
        <f t="shared" si="431"/>
        <v>1300</v>
      </c>
      <c r="L173" s="176">
        <f t="shared" ref="L173:L178" si="562">I173/F173</f>
        <v>1.4</v>
      </c>
      <c r="M173" s="398">
        <f t="shared" ref="M173:M178" si="563">J173/G173</f>
        <v>1.4285714285714286</v>
      </c>
      <c r="N173" s="398">
        <f t="shared" ref="N173:N178" si="564">K173/H173</f>
        <v>1.4444444444444444</v>
      </c>
      <c r="O173" s="387">
        <f t="shared" ref="O173:O178" si="565">O172</f>
        <v>3000</v>
      </c>
      <c r="P173" s="387">
        <f t="shared" ref="P173:P178" si="566">P172</f>
        <v>1500</v>
      </c>
      <c r="Q173" s="387">
        <f t="shared" ref="Q173:Q178" si="567">Q172</f>
        <v>1000</v>
      </c>
      <c r="R173" s="387">
        <f t="shared" ref="R173:R178" si="568">R172</f>
        <v>800</v>
      </c>
      <c r="S173" s="380">
        <f t="shared" ref="S173:S178" si="569">S172</f>
        <v>4200</v>
      </c>
      <c r="T173" s="380">
        <f t="shared" ref="T173:T178" si="570">T172</f>
        <v>2100</v>
      </c>
      <c r="U173" s="380">
        <f t="shared" ref="U173:U178" si="571">U172</f>
        <v>1400</v>
      </c>
      <c r="V173" s="380">
        <f t="shared" ref="V173:W178" si="572">V172</f>
        <v>1100</v>
      </c>
      <c r="W173" s="380">
        <f t="shared" si="572"/>
        <v>2</v>
      </c>
      <c r="X173" s="380" t="str">
        <f t="shared" ref="X173:X178" si="573">X166</f>
        <v xml:space="preserve">Các tuyến đường giao thông đấu nối trực tiếp ra </v>
      </c>
      <c r="Y173" s="380" t="str">
        <f t="shared" ref="Y173:Z178" si="574">Y172</f>
        <v>Đường Nguyễn Trung Trực</v>
      </c>
      <c r="Z173" s="380" t="str">
        <f t="shared" si="574"/>
        <v xml:space="preserve"> đoạn từ Đường Hồ Thị Hương</v>
      </c>
      <c r="AA173" s="380" t="str">
        <f t="shared" ref="AA173:AA178" si="575">AA172</f>
        <v xml:space="preserve"> đến Giáp cầu Suối Cải</v>
      </c>
      <c r="AB173" s="380" t="str">
        <f>AB166</f>
        <v xml:space="preserve"> đã được đầu tư mặt đường nhựa, bê tông xi măng:</v>
      </c>
      <c r="AC173" s="380" t="str">
        <f>AC166</f>
        <v>- Có bề rộng ≥5m, cách đường giao thông ≤600m.</v>
      </c>
      <c r="AD173" s="380" t="str">
        <f>AD166</f>
        <v>- Có bề rộng từ ≥3m đến &lt;5m, cách đường giao thông ≤400m.</v>
      </c>
      <c r="AE173" s="380">
        <f>AE166</f>
        <v>0</v>
      </c>
    </row>
    <row r="174" spans="1:31" ht="126" customHeight="1">
      <c r="A174" s="86">
        <f t="shared" si="433"/>
        <v>171</v>
      </c>
      <c r="B174" s="86" t="str">
        <f t="shared" si="557"/>
        <v>VT3</v>
      </c>
      <c r="C174" s="454" t="str">
        <f>X174&amp;Y174&amp;Z174&amp;AA174&amp;AB174&amp;"
"&amp;AC174&amp;"
"&amp;AD174&amp;"
"&amp;AE174</f>
        <v>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55"/>
      <c r="E174" s="456"/>
      <c r="F174" s="180">
        <f t="shared" si="558"/>
        <v>1000</v>
      </c>
      <c r="G174" s="223">
        <f t="shared" si="559"/>
        <v>700</v>
      </c>
      <c r="H174" s="223">
        <f t="shared" si="560"/>
        <v>600</v>
      </c>
      <c r="I174" s="180">
        <f t="shared" si="561"/>
        <v>1400</v>
      </c>
      <c r="J174" s="223">
        <f t="shared" si="430"/>
        <v>980</v>
      </c>
      <c r="K174" s="223">
        <f t="shared" si="431"/>
        <v>840</v>
      </c>
      <c r="L174" s="176">
        <f t="shared" si="562"/>
        <v>1.4</v>
      </c>
      <c r="M174" s="398">
        <f t="shared" si="563"/>
        <v>1.4</v>
      </c>
      <c r="N174" s="398">
        <f t="shared" si="564"/>
        <v>1.4</v>
      </c>
      <c r="O174" s="387">
        <f t="shared" si="565"/>
        <v>3000</v>
      </c>
      <c r="P174" s="387">
        <f t="shared" si="566"/>
        <v>1500</v>
      </c>
      <c r="Q174" s="387">
        <f t="shared" si="567"/>
        <v>1000</v>
      </c>
      <c r="R174" s="387">
        <f t="shared" si="568"/>
        <v>800</v>
      </c>
      <c r="S174" s="380">
        <f t="shared" si="569"/>
        <v>4200</v>
      </c>
      <c r="T174" s="380">
        <f t="shared" si="570"/>
        <v>2100</v>
      </c>
      <c r="U174" s="380">
        <f t="shared" si="571"/>
        <v>1400</v>
      </c>
      <c r="V174" s="380">
        <f t="shared" si="572"/>
        <v>1100</v>
      </c>
      <c r="W174" s="380">
        <f t="shared" si="572"/>
        <v>2</v>
      </c>
      <c r="X174" s="380" t="str">
        <f t="shared" si="573"/>
        <v xml:space="preserve">Các tuyến đường giao thông đấu nối trực tiếp ra </v>
      </c>
      <c r="Y174" s="380" t="str">
        <f t="shared" si="574"/>
        <v>Đường Nguyễn Trung Trực</v>
      </c>
      <c r="Z174" s="380" t="str">
        <f t="shared" si="574"/>
        <v xml:space="preserve"> đoạn từ Đường Hồ Thị Hương</v>
      </c>
      <c r="AA174" s="380" t="str">
        <f t="shared" si="575"/>
        <v xml:space="preserve"> đến Giáp cầu Suối Cải</v>
      </c>
      <c r="AB174" s="380" t="str">
        <f t="shared" ref="AB174:AE174" si="576">AB167</f>
        <v xml:space="preserve"> đã được đầu tư mặt đường nhựa, bê tông xi măng:</v>
      </c>
      <c r="AC174" s="380" t="str">
        <f t="shared" si="576"/>
        <v>- Có bề rộng ≥5m, cách đường giao thông &gt;600m.</v>
      </c>
      <c r="AD174" s="380" t="str">
        <f t="shared" si="576"/>
        <v>- Có bề rộng từ ≥3m đến &lt;5m, cách đường giao thông từ &gt;400m đến ≤600m.</v>
      </c>
      <c r="AE174" s="380" t="str">
        <f t="shared" si="576"/>
        <v>- Có bề rộng &lt;3m, cách đường giao thông ≤200m.</v>
      </c>
    </row>
    <row r="175" spans="1:31" ht="94.5">
      <c r="A175" s="86">
        <f t="shared" si="433"/>
        <v>172</v>
      </c>
      <c r="B175" s="86" t="str">
        <f t="shared" si="557"/>
        <v>VT4</v>
      </c>
      <c r="C175" s="454" t="str">
        <f>X175&amp;Y175&amp;Z175&amp;AA175&amp;AB175</f>
        <v>Các tuyến đường giao thông đấu nối trực tiếp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&gt;200m.</v>
      </c>
      <c r="D175" s="455"/>
      <c r="E175" s="456"/>
      <c r="F175" s="180">
        <f t="shared" si="558"/>
        <v>800</v>
      </c>
      <c r="G175" s="223">
        <f t="shared" si="559"/>
        <v>560</v>
      </c>
      <c r="H175" s="223">
        <f t="shared" si="560"/>
        <v>480</v>
      </c>
      <c r="I175" s="180">
        <f t="shared" si="561"/>
        <v>1100</v>
      </c>
      <c r="J175" s="223">
        <f t="shared" si="430"/>
        <v>770</v>
      </c>
      <c r="K175" s="223">
        <f t="shared" si="431"/>
        <v>660</v>
      </c>
      <c r="L175" s="176">
        <f t="shared" si="562"/>
        <v>1.375</v>
      </c>
      <c r="M175" s="398">
        <f t="shared" si="563"/>
        <v>1.375</v>
      </c>
      <c r="N175" s="398">
        <f t="shared" si="564"/>
        <v>1.375</v>
      </c>
      <c r="O175" s="387">
        <f t="shared" si="565"/>
        <v>3000</v>
      </c>
      <c r="P175" s="387">
        <f t="shared" si="566"/>
        <v>1500</v>
      </c>
      <c r="Q175" s="387">
        <f t="shared" si="567"/>
        <v>1000</v>
      </c>
      <c r="R175" s="387">
        <f t="shared" si="568"/>
        <v>800</v>
      </c>
      <c r="S175" s="380">
        <f t="shared" si="569"/>
        <v>4200</v>
      </c>
      <c r="T175" s="380">
        <f t="shared" si="570"/>
        <v>2100</v>
      </c>
      <c r="U175" s="380">
        <f t="shared" si="571"/>
        <v>1400</v>
      </c>
      <c r="V175" s="380">
        <f t="shared" si="572"/>
        <v>1100</v>
      </c>
      <c r="W175" s="380">
        <f t="shared" si="572"/>
        <v>2</v>
      </c>
      <c r="X175" s="380" t="str">
        <f t="shared" si="573"/>
        <v xml:space="preserve">Các tuyến đường giao thông đấu nối trực tiếp ra </v>
      </c>
      <c r="Y175" s="380" t="str">
        <f t="shared" si="574"/>
        <v>Đường Nguyễn Trung Trực</v>
      </c>
      <c r="Z175" s="380" t="str">
        <f t="shared" si="574"/>
        <v xml:space="preserve"> đoạn từ Đường Hồ Thị Hương</v>
      </c>
      <c r="AA175" s="380" t="str">
        <f t="shared" si="575"/>
        <v xml:space="preserve"> đến Giáp cầu Suối Cải</v>
      </c>
      <c r="AB175" s="380" t="str">
        <f t="shared" ref="AB175:AE175" si="577">AB168</f>
        <v xml:space="preserve"> đã được đầu tư mặt đường nhựa, bê tông xi măng:
- Có bề rộng từ ≥3m đến &lt;5m, cách đường giao thông &gt;600m.
- Có bề rộng &lt;3m, cách đường giao thông &gt;200m.</v>
      </c>
      <c r="AC175" s="380">
        <f t="shared" si="577"/>
        <v>0</v>
      </c>
      <c r="AD175" s="380">
        <f t="shared" si="577"/>
        <v>0</v>
      </c>
      <c r="AE175" s="380">
        <f t="shared" si="577"/>
        <v>0</v>
      </c>
    </row>
    <row r="176" spans="1:31" ht="110.25" customHeight="1">
      <c r="A176" s="86">
        <f t="shared" si="433"/>
        <v>173</v>
      </c>
      <c r="B176" s="86" t="str">
        <f t="shared" si="557"/>
        <v>VT2*0,8</v>
      </c>
      <c r="C176" s="454" t="str">
        <f>X176&amp;Y176&amp;Z176&amp;AA176&amp;AB176&amp;"
"&amp;AC176&amp;"
"
&amp;AD176</f>
        <v>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v>
      </c>
      <c r="D176" s="455"/>
      <c r="E176" s="456"/>
      <c r="F176" s="180">
        <f t="shared" si="558"/>
        <v>1500</v>
      </c>
      <c r="G176" s="223">
        <f t="shared" si="559"/>
        <v>1050</v>
      </c>
      <c r="H176" s="223">
        <f t="shared" si="560"/>
        <v>900</v>
      </c>
      <c r="I176" s="180">
        <f t="shared" si="561"/>
        <v>1900</v>
      </c>
      <c r="J176" s="223">
        <f t="shared" si="430"/>
        <v>1300</v>
      </c>
      <c r="K176" s="223">
        <f t="shared" si="431"/>
        <v>1100</v>
      </c>
      <c r="L176" s="176">
        <f t="shared" si="562"/>
        <v>1.2666666666666666</v>
      </c>
      <c r="M176" s="398">
        <f t="shared" si="563"/>
        <v>1.2380952380952381</v>
      </c>
      <c r="N176" s="398">
        <f t="shared" si="564"/>
        <v>1.2222222222222223</v>
      </c>
      <c r="O176" s="387">
        <f t="shared" si="565"/>
        <v>3000</v>
      </c>
      <c r="P176" s="387">
        <f t="shared" si="566"/>
        <v>1500</v>
      </c>
      <c r="Q176" s="387">
        <f t="shared" si="567"/>
        <v>1000</v>
      </c>
      <c r="R176" s="387">
        <f t="shared" si="568"/>
        <v>800</v>
      </c>
      <c r="S176" s="380">
        <f t="shared" si="569"/>
        <v>4200</v>
      </c>
      <c r="T176" s="380">
        <f t="shared" si="570"/>
        <v>2100</v>
      </c>
      <c r="U176" s="380">
        <f t="shared" si="571"/>
        <v>1400</v>
      </c>
      <c r="V176" s="380">
        <f t="shared" si="572"/>
        <v>1100</v>
      </c>
      <c r="W176" s="380">
        <f t="shared" si="572"/>
        <v>2</v>
      </c>
      <c r="X176" s="380" t="str">
        <f t="shared" si="573"/>
        <v xml:space="preserve">Các tuyến đường giao thông không đấu nối trực tiếp và thông ra </v>
      </c>
      <c r="Y176" s="380" t="str">
        <f t="shared" si="574"/>
        <v>Đường Nguyễn Trung Trực</v>
      </c>
      <c r="Z176" s="380" t="str">
        <f t="shared" si="574"/>
        <v xml:space="preserve"> đoạn từ Đường Hồ Thị Hương</v>
      </c>
      <c r="AA176" s="380" t="str">
        <f t="shared" si="575"/>
        <v xml:space="preserve"> đến Giáp cầu Suối Cải</v>
      </c>
      <c r="AB176" s="380" t="str">
        <f t="shared" ref="AB176:AE176" si="578">AB169</f>
        <v xml:space="preserve"> đã được đầu tư mặt đường nhựa, bê tông xi măng:</v>
      </c>
      <c r="AC176" s="380" t="str">
        <f t="shared" si="578"/>
        <v>- Có bề rộng ≥5m, cách đường giao thông ≤600m.</v>
      </c>
      <c r="AD176" s="380" t="str">
        <f t="shared" si="578"/>
        <v>- Có bề rộng từ ≥3m đến &lt;5m, cách đường giao thông ≤400m.</v>
      </c>
      <c r="AE176" s="380">
        <f t="shared" si="578"/>
        <v>0</v>
      </c>
    </row>
    <row r="177" spans="1:31" ht="126" customHeight="1">
      <c r="A177" s="86">
        <f t="shared" si="433"/>
        <v>174</v>
      </c>
      <c r="B177" s="86" t="str">
        <f t="shared" si="557"/>
        <v>VT3*0,8</v>
      </c>
      <c r="C177" s="454" t="str">
        <f>X177&amp;Y177&amp;Z177&amp;AA177&amp;AB177&amp;"
"&amp;AC177&amp;"
"
&amp;AD177&amp;"
"&amp;AE177</f>
        <v>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55"/>
      <c r="E177" s="456"/>
      <c r="F177" s="180">
        <f t="shared" si="558"/>
        <v>1000</v>
      </c>
      <c r="G177" s="223">
        <f t="shared" si="559"/>
        <v>700</v>
      </c>
      <c r="H177" s="223">
        <f t="shared" si="560"/>
        <v>600</v>
      </c>
      <c r="I177" s="180">
        <f t="shared" si="561"/>
        <v>1300</v>
      </c>
      <c r="J177" s="223">
        <f t="shared" si="430"/>
        <v>910</v>
      </c>
      <c r="K177" s="223">
        <f t="shared" si="431"/>
        <v>780</v>
      </c>
      <c r="L177" s="176">
        <f t="shared" si="562"/>
        <v>1.3</v>
      </c>
      <c r="M177" s="398">
        <f t="shared" si="563"/>
        <v>1.3</v>
      </c>
      <c r="N177" s="398">
        <f t="shared" si="564"/>
        <v>1.3</v>
      </c>
      <c r="O177" s="387">
        <f t="shared" si="565"/>
        <v>3000</v>
      </c>
      <c r="P177" s="387">
        <f t="shared" si="566"/>
        <v>1500</v>
      </c>
      <c r="Q177" s="387">
        <f t="shared" si="567"/>
        <v>1000</v>
      </c>
      <c r="R177" s="387">
        <f t="shared" si="568"/>
        <v>800</v>
      </c>
      <c r="S177" s="380">
        <f t="shared" si="569"/>
        <v>4200</v>
      </c>
      <c r="T177" s="380">
        <f t="shared" si="570"/>
        <v>2100</v>
      </c>
      <c r="U177" s="380">
        <f t="shared" si="571"/>
        <v>1400</v>
      </c>
      <c r="V177" s="380">
        <f t="shared" si="572"/>
        <v>1100</v>
      </c>
      <c r="W177" s="380">
        <f t="shared" si="572"/>
        <v>2</v>
      </c>
      <c r="X177" s="380" t="str">
        <f t="shared" si="573"/>
        <v xml:space="preserve">Các tuyến đường giao thông không đấu nối trực tiếp và thông ra </v>
      </c>
      <c r="Y177" s="380" t="str">
        <f t="shared" si="574"/>
        <v>Đường Nguyễn Trung Trực</v>
      </c>
      <c r="Z177" s="380" t="str">
        <f t="shared" si="574"/>
        <v xml:space="preserve"> đoạn từ Đường Hồ Thị Hương</v>
      </c>
      <c r="AA177" s="380" t="str">
        <f t="shared" si="575"/>
        <v xml:space="preserve"> đến Giáp cầu Suối Cải</v>
      </c>
      <c r="AB177" s="380" t="str">
        <f t="shared" ref="AB177:AE177" si="579">AB170</f>
        <v xml:space="preserve"> đã được đầu tư mặt đường nhựa, bê tông xi măng:</v>
      </c>
      <c r="AC177" s="380" t="str">
        <f t="shared" si="579"/>
        <v>- Có bề rộng ≥5m, cách đường giao thông &gt;600m.</v>
      </c>
      <c r="AD177" s="380" t="str">
        <f t="shared" si="579"/>
        <v>- Có bề rộng từ ≥3m đến &lt;5m, cách đường giao thông từ &gt;400m đến ≤600m.</v>
      </c>
      <c r="AE177" s="380" t="str">
        <f t="shared" si="579"/>
        <v>- Có bề rộng &lt;3m, cách đường giao thông ≤200m.</v>
      </c>
    </row>
    <row r="178" spans="1:31" ht="94.5">
      <c r="A178" s="86">
        <f t="shared" si="433"/>
        <v>175</v>
      </c>
      <c r="B178" s="86" t="str">
        <f t="shared" si="557"/>
        <v>VT4*0,8</v>
      </c>
      <c r="C178" s="454" t="str">
        <f>X178&amp;Y178&amp;Z178&amp;AA178&amp;AB178</f>
        <v>Các tuyến đường giao thông không đấu nối trực tiếp và thông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 200m.</v>
      </c>
      <c r="D178" s="455"/>
      <c r="E178" s="456"/>
      <c r="F178" s="180">
        <f t="shared" si="558"/>
        <v>800</v>
      </c>
      <c r="G178" s="223">
        <f t="shared" si="559"/>
        <v>560</v>
      </c>
      <c r="H178" s="223">
        <f t="shared" si="560"/>
        <v>480</v>
      </c>
      <c r="I178" s="180">
        <f t="shared" si="561"/>
        <v>990</v>
      </c>
      <c r="J178" s="223">
        <f t="shared" si="430"/>
        <v>690</v>
      </c>
      <c r="K178" s="223">
        <f t="shared" si="431"/>
        <v>590</v>
      </c>
      <c r="L178" s="176">
        <f t="shared" si="562"/>
        <v>1.2375</v>
      </c>
      <c r="M178" s="398">
        <f t="shared" si="563"/>
        <v>1.2321428571428572</v>
      </c>
      <c r="N178" s="398">
        <f t="shared" si="564"/>
        <v>1.2291666666666667</v>
      </c>
      <c r="O178" s="387">
        <f t="shared" si="565"/>
        <v>3000</v>
      </c>
      <c r="P178" s="387">
        <f t="shared" si="566"/>
        <v>1500</v>
      </c>
      <c r="Q178" s="387">
        <f t="shared" si="567"/>
        <v>1000</v>
      </c>
      <c r="R178" s="387">
        <f t="shared" si="568"/>
        <v>800</v>
      </c>
      <c r="S178" s="380">
        <f t="shared" si="569"/>
        <v>4200</v>
      </c>
      <c r="T178" s="380">
        <f t="shared" si="570"/>
        <v>2100</v>
      </c>
      <c r="U178" s="380">
        <f t="shared" si="571"/>
        <v>1400</v>
      </c>
      <c r="V178" s="380">
        <f t="shared" si="572"/>
        <v>1100</v>
      </c>
      <c r="W178" s="380">
        <f t="shared" si="572"/>
        <v>2</v>
      </c>
      <c r="X178" s="380" t="str">
        <f t="shared" si="573"/>
        <v xml:space="preserve">Các tuyến đường giao thông không đấu nối trực tiếp và thông ra </v>
      </c>
      <c r="Y178" s="380" t="str">
        <f t="shared" si="574"/>
        <v>Đường Nguyễn Trung Trực</v>
      </c>
      <c r="Z178" s="380" t="str">
        <f t="shared" si="574"/>
        <v xml:space="preserve"> đoạn từ Đường Hồ Thị Hương</v>
      </c>
      <c r="AA178" s="380" t="str">
        <f t="shared" si="575"/>
        <v xml:space="preserve"> đến Giáp cầu Suối Cải</v>
      </c>
      <c r="AB178" s="380" t="str">
        <f t="shared" ref="AB178:AE178" si="580">AB171</f>
        <v xml:space="preserve"> đã được đầu tư mặt đường nhựa, bê tông xi măng:
- Có bề rộng từ ≥3m đến &lt;5m, cách đường giao thông &gt;600m.
- Có bề rộng &lt;3m, cách đường giao thông &gt; 200m.</v>
      </c>
      <c r="AC178" s="380">
        <f t="shared" si="580"/>
        <v>0</v>
      </c>
      <c r="AD178" s="380">
        <f t="shared" si="580"/>
        <v>0</v>
      </c>
      <c r="AE178" s="380">
        <f t="shared" si="580"/>
        <v>0</v>
      </c>
    </row>
    <row r="179" spans="1:31" ht="16.5" customHeight="1">
      <c r="A179" s="86">
        <f t="shared" si="433"/>
        <v>176</v>
      </c>
      <c r="B179" s="86" t="str">
        <f>'Đầu vào (2)'!G176</f>
        <v>LK39DT</v>
      </c>
      <c r="C179" s="94" t="str">
        <f>'Đầu vào (2)'!H176</f>
        <v>Đường Trần Văn Thi</v>
      </c>
      <c r="D179" s="94" t="str">
        <f>'Đầu vào (2)'!I176</f>
        <v>Đường Hoàng Diệu</v>
      </c>
      <c r="E179" s="94" t="str">
        <f>'Đầu vào (2)'!K176</f>
        <v>Đường 9 tháng 4</v>
      </c>
      <c r="F179" s="96">
        <f>O179</f>
        <v>2200</v>
      </c>
      <c r="G179" s="256">
        <f>F179*0.7</f>
        <v>1540</v>
      </c>
      <c r="H179" s="256">
        <f>F179*0.6</f>
        <v>1320</v>
      </c>
      <c r="I179" s="96">
        <f>S179</f>
        <v>3100</v>
      </c>
      <c r="J179" s="223">
        <f t="shared" si="430"/>
        <v>2200</v>
      </c>
      <c r="K179" s="223">
        <f t="shared" si="431"/>
        <v>1900</v>
      </c>
      <c r="L179" s="405">
        <f>I179/F179</f>
        <v>1.4090909090909092</v>
      </c>
      <c r="M179" s="379">
        <f>J179/G179</f>
        <v>1.4285714285714286</v>
      </c>
      <c r="N179" s="379">
        <f>K179/H179</f>
        <v>1.4393939393939394</v>
      </c>
      <c r="O179" s="387">
        <f>'Đầu vào (2)'!L176</f>
        <v>2200</v>
      </c>
      <c r="P179" s="387">
        <f>'Đầu vào (2)'!M176</f>
        <v>1200</v>
      </c>
      <c r="Q179" s="387">
        <f>'Đầu vào (2)'!N176</f>
        <v>1000</v>
      </c>
      <c r="R179" s="387">
        <f>'Đầu vào (2)'!O176</f>
        <v>700</v>
      </c>
      <c r="S179" s="380">
        <f>VLOOKUP(B179,'[1]Giá đề xuất ODT'!$G$11:$AD$2233,21,0)</f>
        <v>3100</v>
      </c>
      <c r="T179" s="380">
        <f>VLOOKUP(B179,'[1]Giá đề xuất ODT'!$G$11:$AD$2233,22,0)</f>
        <v>1700</v>
      </c>
      <c r="U179" s="380">
        <f>VLOOKUP(B179,'[1]Giá đề xuất ODT'!$G$11:$AD$2233,23,0)</f>
        <v>1400</v>
      </c>
      <c r="V179" s="380">
        <f>VLOOKUP(B179,'[1]Giá đề xuất ODT'!$G$11:$AD$2233,24,0)</f>
        <v>980</v>
      </c>
      <c r="W179" s="380">
        <v>3</v>
      </c>
      <c r="X179" s="381"/>
      <c r="Y179" s="380" t="str">
        <f>C179</f>
        <v>Đường Trần Văn Thi</v>
      </c>
      <c r="Z179" s="380" t="str">
        <f>" đoạn từ "&amp;D179</f>
        <v xml:space="preserve"> đoạn từ Đường Hoàng Diệu</v>
      </c>
      <c r="AA179" s="380" t="str">
        <f>" đến "&amp;E179</f>
        <v xml:space="preserve"> đến Đường 9 tháng 4</v>
      </c>
      <c r="AB179" s="381"/>
      <c r="AC179" s="381"/>
      <c r="AD179" s="381"/>
      <c r="AE179" s="381"/>
    </row>
    <row r="180" spans="1:31" ht="110.25" customHeight="1">
      <c r="A180" s="86">
        <f t="shared" si="433"/>
        <v>177</v>
      </c>
      <c r="B180" s="86" t="str">
        <f t="shared" ref="B180:B185" si="581">B173</f>
        <v>VT2</v>
      </c>
      <c r="C180" s="454" t="str">
        <f>X180&amp;Y180&amp;Z180&amp;AA180&amp;AB180&amp;"
"&amp;AC180&amp;"
"
&amp;AD180</f>
        <v>Các tuyến đường giao thông đấu nối trực tiếp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v>
      </c>
      <c r="D180" s="455"/>
      <c r="E180" s="456"/>
      <c r="F180" s="180">
        <f t="shared" ref="F180:F185" si="582">IF(B180="VT2",P180,IF(B180="VT3",Q180,IF(B180="VT2*0,8",P180,IF(B180="VT3*0,8",Q180,R180))))</f>
        <v>1200</v>
      </c>
      <c r="G180" s="223">
        <f t="shared" ref="G180:G185" si="583">F180*0.7</f>
        <v>840</v>
      </c>
      <c r="H180" s="223">
        <f t="shared" ref="H180:H185" si="584">F180*0.6</f>
        <v>720</v>
      </c>
      <c r="I180" s="180">
        <f t="shared" ref="I180:I185" si="585">IF(B180="VT2",T180,IF(B180="VT3",U180,IF(B180="VT4",V180,IF(B180="VT2*0,8",IF(T180*$T$1&lt;1000,ROUND(T180*$T$1,-1),ROUND(T180*$T$1,-2)),IF(B180="VT3*0,8",IF(U180*$T$1&lt;1000,ROUND(U180*$T$1,-1),ROUND(U180*$T$1,-2)),IF(V180*$T$1&lt;1000,ROUND(V180*$T$1,-1),ROUND(V180*$T$1,-2)))))))</f>
        <v>1700</v>
      </c>
      <c r="J180" s="223">
        <f t="shared" si="430"/>
        <v>1200</v>
      </c>
      <c r="K180" s="223">
        <f t="shared" si="431"/>
        <v>1000</v>
      </c>
      <c r="L180" s="176">
        <f t="shared" ref="L180:L185" si="586">I180/F180</f>
        <v>1.4166666666666667</v>
      </c>
      <c r="M180" s="398">
        <f t="shared" ref="M180:M185" si="587">J180/G180</f>
        <v>1.4285714285714286</v>
      </c>
      <c r="N180" s="398">
        <f t="shared" ref="N180:N185" si="588">K180/H180</f>
        <v>1.3888888888888888</v>
      </c>
      <c r="O180" s="387">
        <f t="shared" ref="O180:O185" si="589">O179</f>
        <v>2200</v>
      </c>
      <c r="P180" s="387">
        <f t="shared" ref="P180:P185" si="590">P179</f>
        <v>1200</v>
      </c>
      <c r="Q180" s="387">
        <f t="shared" ref="Q180:Q185" si="591">Q179</f>
        <v>1000</v>
      </c>
      <c r="R180" s="387">
        <f t="shared" ref="R180:R185" si="592">R179</f>
        <v>700</v>
      </c>
      <c r="S180" s="380">
        <f t="shared" ref="S180:S185" si="593">S179</f>
        <v>3100</v>
      </c>
      <c r="T180" s="380">
        <f t="shared" ref="T180:T185" si="594">T179</f>
        <v>1700</v>
      </c>
      <c r="U180" s="380">
        <f t="shared" ref="U180:U185" si="595">U179</f>
        <v>1400</v>
      </c>
      <c r="V180" s="380">
        <f t="shared" ref="V180:W185" si="596">V179</f>
        <v>980</v>
      </c>
      <c r="W180" s="380">
        <f t="shared" si="596"/>
        <v>3</v>
      </c>
      <c r="X180" s="380" t="str">
        <f t="shared" ref="X180:X185" si="597">X173</f>
        <v xml:space="preserve">Các tuyến đường giao thông đấu nối trực tiếp ra </v>
      </c>
      <c r="Y180" s="380" t="str">
        <f t="shared" ref="Y180:Z185" si="598">Y179</f>
        <v>Đường Trần Văn Thi</v>
      </c>
      <c r="Z180" s="380" t="str">
        <f t="shared" si="598"/>
        <v xml:space="preserve"> đoạn từ Đường Hoàng Diệu</v>
      </c>
      <c r="AA180" s="380" t="str">
        <f t="shared" ref="AA180:AA185" si="599">AA179</f>
        <v xml:space="preserve"> đến Đường 9 tháng 4</v>
      </c>
      <c r="AB180" s="380" t="str">
        <f>AB173</f>
        <v xml:space="preserve"> đã được đầu tư mặt đường nhựa, bê tông xi măng:</v>
      </c>
      <c r="AC180" s="380" t="str">
        <f>AC173</f>
        <v>- Có bề rộng ≥5m, cách đường giao thông ≤600m.</v>
      </c>
      <c r="AD180" s="380" t="str">
        <f>AD173</f>
        <v>- Có bề rộng từ ≥3m đến &lt;5m, cách đường giao thông ≤400m.</v>
      </c>
      <c r="AE180" s="380">
        <f>AE173</f>
        <v>0</v>
      </c>
    </row>
    <row r="181" spans="1:31" ht="126" customHeight="1">
      <c r="A181" s="86">
        <f t="shared" si="433"/>
        <v>178</v>
      </c>
      <c r="B181" s="86" t="str">
        <f t="shared" si="581"/>
        <v>VT3</v>
      </c>
      <c r="C181" s="454" t="str">
        <f>X181&amp;Y181&amp;Z181&amp;AA181&amp;AB181&amp;"
"&amp;AC181&amp;"
"&amp;AD181&amp;"
"&amp;AE181</f>
        <v>Các tuyến đường giao thông đấu nối trực tiếp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55"/>
      <c r="E181" s="456"/>
      <c r="F181" s="180">
        <f t="shared" si="582"/>
        <v>1000</v>
      </c>
      <c r="G181" s="223">
        <f t="shared" si="583"/>
        <v>700</v>
      </c>
      <c r="H181" s="223">
        <f t="shared" si="584"/>
        <v>600</v>
      </c>
      <c r="I181" s="180">
        <f t="shared" si="585"/>
        <v>1400</v>
      </c>
      <c r="J181" s="223">
        <f t="shared" si="430"/>
        <v>980</v>
      </c>
      <c r="K181" s="223">
        <f t="shared" si="431"/>
        <v>840</v>
      </c>
      <c r="L181" s="176">
        <f t="shared" si="586"/>
        <v>1.4</v>
      </c>
      <c r="M181" s="398">
        <f t="shared" si="587"/>
        <v>1.4</v>
      </c>
      <c r="N181" s="398">
        <f t="shared" si="588"/>
        <v>1.4</v>
      </c>
      <c r="O181" s="387">
        <f t="shared" si="589"/>
        <v>2200</v>
      </c>
      <c r="P181" s="387">
        <f t="shared" si="590"/>
        <v>1200</v>
      </c>
      <c r="Q181" s="387">
        <f t="shared" si="591"/>
        <v>1000</v>
      </c>
      <c r="R181" s="387">
        <f t="shared" si="592"/>
        <v>700</v>
      </c>
      <c r="S181" s="380">
        <f t="shared" si="593"/>
        <v>3100</v>
      </c>
      <c r="T181" s="380">
        <f t="shared" si="594"/>
        <v>1700</v>
      </c>
      <c r="U181" s="380">
        <f t="shared" si="595"/>
        <v>1400</v>
      </c>
      <c r="V181" s="380">
        <f t="shared" si="596"/>
        <v>980</v>
      </c>
      <c r="W181" s="380">
        <f t="shared" si="596"/>
        <v>3</v>
      </c>
      <c r="X181" s="380" t="str">
        <f t="shared" si="597"/>
        <v xml:space="preserve">Các tuyến đường giao thông đấu nối trực tiếp ra </v>
      </c>
      <c r="Y181" s="380" t="str">
        <f t="shared" si="598"/>
        <v>Đường Trần Văn Thi</v>
      </c>
      <c r="Z181" s="380" t="str">
        <f t="shared" si="598"/>
        <v xml:space="preserve"> đoạn từ Đường Hoàng Diệu</v>
      </c>
      <c r="AA181" s="380" t="str">
        <f t="shared" si="599"/>
        <v xml:space="preserve"> đến Đường 9 tháng 4</v>
      </c>
      <c r="AB181" s="380" t="str">
        <f t="shared" ref="AB181:AE181" si="600">AB174</f>
        <v xml:space="preserve"> đã được đầu tư mặt đường nhựa, bê tông xi măng:</v>
      </c>
      <c r="AC181" s="380" t="str">
        <f t="shared" si="600"/>
        <v>- Có bề rộng ≥5m, cách đường giao thông &gt;600m.</v>
      </c>
      <c r="AD181" s="380" t="str">
        <f t="shared" si="600"/>
        <v>- Có bề rộng từ ≥3m đến &lt;5m, cách đường giao thông từ &gt;400m đến ≤600m.</v>
      </c>
      <c r="AE181" s="380" t="str">
        <f t="shared" si="600"/>
        <v>- Có bề rộng &lt;3m, cách đường giao thông ≤200m.</v>
      </c>
    </row>
    <row r="182" spans="1:31" ht="94.5">
      <c r="A182" s="86">
        <f t="shared" si="433"/>
        <v>179</v>
      </c>
      <c r="B182" s="86" t="str">
        <f t="shared" si="581"/>
        <v>VT4</v>
      </c>
      <c r="C182" s="454" t="str">
        <f>X182&amp;Y182&amp;Z182&amp;AA182&amp;AB182</f>
        <v>Các tuyến đường giao thông đấu nối trực tiếp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&gt;200m.</v>
      </c>
      <c r="D182" s="455"/>
      <c r="E182" s="456"/>
      <c r="F182" s="180">
        <f t="shared" si="582"/>
        <v>700</v>
      </c>
      <c r="G182" s="223">
        <f t="shared" si="583"/>
        <v>489.99999999999994</v>
      </c>
      <c r="H182" s="223">
        <f t="shared" si="584"/>
        <v>420</v>
      </c>
      <c r="I182" s="180">
        <f t="shared" si="585"/>
        <v>980</v>
      </c>
      <c r="J182" s="223">
        <f t="shared" si="430"/>
        <v>690</v>
      </c>
      <c r="K182" s="223">
        <f t="shared" si="431"/>
        <v>590</v>
      </c>
      <c r="L182" s="176">
        <f t="shared" si="586"/>
        <v>1.4</v>
      </c>
      <c r="M182" s="398">
        <f t="shared" si="587"/>
        <v>1.4081632653061227</v>
      </c>
      <c r="N182" s="398">
        <f t="shared" si="588"/>
        <v>1.4047619047619047</v>
      </c>
      <c r="O182" s="387">
        <f t="shared" si="589"/>
        <v>2200</v>
      </c>
      <c r="P182" s="387">
        <f t="shared" si="590"/>
        <v>1200</v>
      </c>
      <c r="Q182" s="387">
        <f t="shared" si="591"/>
        <v>1000</v>
      </c>
      <c r="R182" s="387">
        <f t="shared" si="592"/>
        <v>700</v>
      </c>
      <c r="S182" s="380">
        <f t="shared" si="593"/>
        <v>3100</v>
      </c>
      <c r="T182" s="380">
        <f t="shared" si="594"/>
        <v>1700</v>
      </c>
      <c r="U182" s="380">
        <f t="shared" si="595"/>
        <v>1400</v>
      </c>
      <c r="V182" s="380">
        <f t="shared" si="596"/>
        <v>980</v>
      </c>
      <c r="W182" s="380">
        <f t="shared" si="596"/>
        <v>3</v>
      </c>
      <c r="X182" s="380" t="str">
        <f t="shared" si="597"/>
        <v xml:space="preserve">Các tuyến đường giao thông đấu nối trực tiếp ra </v>
      </c>
      <c r="Y182" s="380" t="str">
        <f t="shared" si="598"/>
        <v>Đường Trần Văn Thi</v>
      </c>
      <c r="Z182" s="380" t="str">
        <f t="shared" si="598"/>
        <v xml:space="preserve"> đoạn từ Đường Hoàng Diệu</v>
      </c>
      <c r="AA182" s="380" t="str">
        <f t="shared" si="599"/>
        <v xml:space="preserve"> đến Đường 9 tháng 4</v>
      </c>
      <c r="AB182" s="380" t="str">
        <f t="shared" ref="AB182:AE182" si="601">AB175</f>
        <v xml:space="preserve"> đã được đầu tư mặt đường nhựa, bê tông xi măng:
- Có bề rộng từ ≥3m đến &lt;5m, cách đường giao thông &gt;600m.
- Có bề rộng &lt;3m, cách đường giao thông &gt;200m.</v>
      </c>
      <c r="AC182" s="380">
        <f t="shared" si="601"/>
        <v>0</v>
      </c>
      <c r="AD182" s="380">
        <f t="shared" si="601"/>
        <v>0</v>
      </c>
      <c r="AE182" s="380">
        <f t="shared" si="601"/>
        <v>0</v>
      </c>
    </row>
    <row r="183" spans="1:31" ht="110.25" customHeight="1">
      <c r="A183" s="86">
        <f t="shared" si="433"/>
        <v>180</v>
      </c>
      <c r="B183" s="86" t="str">
        <f t="shared" si="581"/>
        <v>VT2*0,8</v>
      </c>
      <c r="C183" s="454" t="str">
        <f>X183&amp;Y183&amp;Z183&amp;AA183&amp;AB183&amp;"
"&amp;AC183&amp;"
"
&amp;AD183</f>
        <v>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v>
      </c>
      <c r="D183" s="455"/>
      <c r="E183" s="456"/>
      <c r="F183" s="180">
        <f t="shared" si="582"/>
        <v>1200</v>
      </c>
      <c r="G183" s="223">
        <f t="shared" si="583"/>
        <v>840</v>
      </c>
      <c r="H183" s="223">
        <f t="shared" si="584"/>
        <v>720</v>
      </c>
      <c r="I183" s="180">
        <f t="shared" si="585"/>
        <v>1500</v>
      </c>
      <c r="J183" s="223">
        <f t="shared" si="430"/>
        <v>1100</v>
      </c>
      <c r="K183" s="223">
        <f t="shared" si="431"/>
        <v>900</v>
      </c>
      <c r="L183" s="176">
        <f t="shared" si="586"/>
        <v>1.25</v>
      </c>
      <c r="M183" s="398">
        <f t="shared" si="587"/>
        <v>1.3095238095238095</v>
      </c>
      <c r="N183" s="398">
        <f t="shared" si="588"/>
        <v>1.25</v>
      </c>
      <c r="O183" s="387">
        <f t="shared" si="589"/>
        <v>2200</v>
      </c>
      <c r="P183" s="387">
        <f t="shared" si="590"/>
        <v>1200</v>
      </c>
      <c r="Q183" s="387">
        <f t="shared" si="591"/>
        <v>1000</v>
      </c>
      <c r="R183" s="387">
        <f t="shared" si="592"/>
        <v>700</v>
      </c>
      <c r="S183" s="380">
        <f t="shared" si="593"/>
        <v>3100</v>
      </c>
      <c r="T183" s="380">
        <f t="shared" si="594"/>
        <v>1700</v>
      </c>
      <c r="U183" s="380">
        <f t="shared" si="595"/>
        <v>1400</v>
      </c>
      <c r="V183" s="380">
        <f t="shared" si="596"/>
        <v>980</v>
      </c>
      <c r="W183" s="380">
        <f t="shared" si="596"/>
        <v>3</v>
      </c>
      <c r="X183" s="380" t="str">
        <f t="shared" si="597"/>
        <v xml:space="preserve">Các tuyến đường giao thông không đấu nối trực tiếp và thông ra </v>
      </c>
      <c r="Y183" s="380" t="str">
        <f t="shared" si="598"/>
        <v>Đường Trần Văn Thi</v>
      </c>
      <c r="Z183" s="380" t="str">
        <f t="shared" si="598"/>
        <v xml:space="preserve"> đoạn từ Đường Hoàng Diệu</v>
      </c>
      <c r="AA183" s="380" t="str">
        <f t="shared" si="599"/>
        <v xml:space="preserve"> đến Đường 9 tháng 4</v>
      </c>
      <c r="AB183" s="380" t="str">
        <f t="shared" ref="AB183:AE183" si="602">AB176</f>
        <v xml:space="preserve"> đã được đầu tư mặt đường nhựa, bê tông xi măng:</v>
      </c>
      <c r="AC183" s="380" t="str">
        <f t="shared" si="602"/>
        <v>- Có bề rộng ≥5m, cách đường giao thông ≤600m.</v>
      </c>
      <c r="AD183" s="380" t="str">
        <f t="shared" si="602"/>
        <v>- Có bề rộng từ ≥3m đến &lt;5m, cách đường giao thông ≤400m.</v>
      </c>
      <c r="AE183" s="380">
        <f t="shared" si="602"/>
        <v>0</v>
      </c>
    </row>
    <row r="184" spans="1:31" ht="126" customHeight="1">
      <c r="A184" s="86">
        <f t="shared" si="433"/>
        <v>181</v>
      </c>
      <c r="B184" s="86" t="str">
        <f t="shared" si="581"/>
        <v>VT3*0,8</v>
      </c>
      <c r="C184" s="454" t="str">
        <f>X184&amp;Y184&amp;Z184&amp;AA184&amp;AB184&amp;"
"&amp;AC184&amp;"
"
&amp;AD184&amp;"
"&amp;AE184</f>
        <v>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55"/>
      <c r="E184" s="456"/>
      <c r="F184" s="180">
        <f t="shared" si="582"/>
        <v>1000</v>
      </c>
      <c r="G184" s="223">
        <f t="shared" si="583"/>
        <v>700</v>
      </c>
      <c r="H184" s="223">
        <f t="shared" si="584"/>
        <v>600</v>
      </c>
      <c r="I184" s="180">
        <f t="shared" si="585"/>
        <v>1300</v>
      </c>
      <c r="J184" s="223">
        <f t="shared" si="430"/>
        <v>910</v>
      </c>
      <c r="K184" s="223">
        <f t="shared" si="431"/>
        <v>780</v>
      </c>
      <c r="L184" s="176">
        <f t="shared" si="586"/>
        <v>1.3</v>
      </c>
      <c r="M184" s="398">
        <f t="shared" si="587"/>
        <v>1.3</v>
      </c>
      <c r="N184" s="398">
        <f t="shared" si="588"/>
        <v>1.3</v>
      </c>
      <c r="O184" s="387">
        <f t="shared" si="589"/>
        <v>2200</v>
      </c>
      <c r="P184" s="387">
        <f t="shared" si="590"/>
        <v>1200</v>
      </c>
      <c r="Q184" s="387">
        <f t="shared" si="591"/>
        <v>1000</v>
      </c>
      <c r="R184" s="387">
        <f t="shared" si="592"/>
        <v>700</v>
      </c>
      <c r="S184" s="380">
        <f t="shared" si="593"/>
        <v>3100</v>
      </c>
      <c r="T184" s="380">
        <f t="shared" si="594"/>
        <v>1700</v>
      </c>
      <c r="U184" s="380">
        <f t="shared" si="595"/>
        <v>1400</v>
      </c>
      <c r="V184" s="380">
        <f t="shared" si="596"/>
        <v>980</v>
      </c>
      <c r="W184" s="380">
        <f t="shared" si="596"/>
        <v>3</v>
      </c>
      <c r="X184" s="380" t="str">
        <f t="shared" si="597"/>
        <v xml:space="preserve">Các tuyến đường giao thông không đấu nối trực tiếp và thông ra </v>
      </c>
      <c r="Y184" s="380" t="str">
        <f t="shared" si="598"/>
        <v>Đường Trần Văn Thi</v>
      </c>
      <c r="Z184" s="380" t="str">
        <f t="shared" si="598"/>
        <v xml:space="preserve"> đoạn từ Đường Hoàng Diệu</v>
      </c>
      <c r="AA184" s="380" t="str">
        <f t="shared" si="599"/>
        <v xml:space="preserve"> đến Đường 9 tháng 4</v>
      </c>
      <c r="AB184" s="380" t="str">
        <f t="shared" ref="AB184:AE184" si="603">AB177</f>
        <v xml:space="preserve"> đã được đầu tư mặt đường nhựa, bê tông xi măng:</v>
      </c>
      <c r="AC184" s="380" t="str">
        <f t="shared" si="603"/>
        <v>- Có bề rộng ≥5m, cách đường giao thông &gt;600m.</v>
      </c>
      <c r="AD184" s="380" t="str">
        <f t="shared" si="603"/>
        <v>- Có bề rộng từ ≥3m đến &lt;5m, cách đường giao thông từ &gt;400m đến ≤600m.</v>
      </c>
      <c r="AE184" s="380" t="str">
        <f t="shared" si="603"/>
        <v>- Có bề rộng &lt;3m, cách đường giao thông ≤200m.</v>
      </c>
    </row>
    <row r="185" spans="1:31" ht="94.5">
      <c r="A185" s="86">
        <f t="shared" si="433"/>
        <v>182</v>
      </c>
      <c r="B185" s="86" t="str">
        <f t="shared" si="581"/>
        <v>VT4*0,8</v>
      </c>
      <c r="C185" s="454" t="str">
        <f>X185&amp;Y185&amp;Z185&amp;AA185&amp;AB185</f>
        <v>Các tuyến đường giao thông không đấu nối trực tiếp và thông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 200m.</v>
      </c>
      <c r="D185" s="455"/>
      <c r="E185" s="456"/>
      <c r="F185" s="180">
        <f t="shared" si="582"/>
        <v>700</v>
      </c>
      <c r="G185" s="223">
        <f t="shared" si="583"/>
        <v>489.99999999999994</v>
      </c>
      <c r="H185" s="223">
        <f t="shared" si="584"/>
        <v>420</v>
      </c>
      <c r="I185" s="180">
        <f t="shared" si="585"/>
        <v>880</v>
      </c>
      <c r="J185" s="223">
        <f t="shared" si="430"/>
        <v>620</v>
      </c>
      <c r="K185" s="223">
        <f t="shared" si="431"/>
        <v>530</v>
      </c>
      <c r="L185" s="176">
        <f t="shared" si="586"/>
        <v>1.2571428571428571</v>
      </c>
      <c r="M185" s="398">
        <f t="shared" si="587"/>
        <v>1.2653061224489797</v>
      </c>
      <c r="N185" s="398">
        <f t="shared" si="588"/>
        <v>1.2619047619047619</v>
      </c>
      <c r="O185" s="387">
        <f t="shared" si="589"/>
        <v>2200</v>
      </c>
      <c r="P185" s="387">
        <f t="shared" si="590"/>
        <v>1200</v>
      </c>
      <c r="Q185" s="387">
        <f t="shared" si="591"/>
        <v>1000</v>
      </c>
      <c r="R185" s="387">
        <f t="shared" si="592"/>
        <v>700</v>
      </c>
      <c r="S185" s="380">
        <f t="shared" si="593"/>
        <v>3100</v>
      </c>
      <c r="T185" s="380">
        <f t="shared" si="594"/>
        <v>1700</v>
      </c>
      <c r="U185" s="380">
        <f t="shared" si="595"/>
        <v>1400</v>
      </c>
      <c r="V185" s="380">
        <f t="shared" si="596"/>
        <v>980</v>
      </c>
      <c r="W185" s="380">
        <f t="shared" si="596"/>
        <v>3</v>
      </c>
      <c r="X185" s="380" t="str">
        <f t="shared" si="597"/>
        <v xml:space="preserve">Các tuyến đường giao thông không đấu nối trực tiếp và thông ra </v>
      </c>
      <c r="Y185" s="380" t="str">
        <f t="shared" si="598"/>
        <v>Đường Trần Văn Thi</v>
      </c>
      <c r="Z185" s="380" t="str">
        <f t="shared" si="598"/>
        <v xml:space="preserve"> đoạn từ Đường Hoàng Diệu</v>
      </c>
      <c r="AA185" s="380" t="str">
        <f t="shared" si="599"/>
        <v xml:space="preserve"> đến Đường 9 tháng 4</v>
      </c>
      <c r="AB185" s="380" t="str">
        <f t="shared" ref="AB185:AE185" si="604">AB178</f>
        <v xml:space="preserve"> đã được đầu tư mặt đường nhựa, bê tông xi măng:
- Có bề rộng từ ≥3m đến &lt;5m, cách đường giao thông &gt;600m.
- Có bề rộng &lt;3m, cách đường giao thông &gt; 200m.</v>
      </c>
      <c r="AC185" s="380">
        <f t="shared" si="604"/>
        <v>0</v>
      </c>
      <c r="AD185" s="380">
        <f t="shared" si="604"/>
        <v>0</v>
      </c>
      <c r="AE185" s="380">
        <f t="shared" si="604"/>
        <v>0</v>
      </c>
    </row>
    <row r="186" spans="1:31" ht="31.5" customHeight="1">
      <c r="A186" s="86">
        <f t="shared" si="433"/>
        <v>183</v>
      </c>
      <c r="B186" s="86" t="str">
        <f>'Đầu vào (2)'!G183</f>
        <v>LK40DT</v>
      </c>
      <c r="C186" s="94" t="str">
        <f>'Đầu vào (2)'!H183</f>
        <v>Đường Lê Văn Vận</v>
      </c>
      <c r="D186" s="94" t="str">
        <f>'Đầu vào (2)'!I183</f>
        <v>Đường Hoàng Diệu</v>
      </c>
      <c r="E186" s="94" t="str">
        <f>'Đầu vào (2)'!K183</f>
        <v>Đường 9 tháng 4</v>
      </c>
      <c r="F186" s="96">
        <f>O186</f>
        <v>2200</v>
      </c>
      <c r="G186" s="256">
        <f>F186*0.7</f>
        <v>1540</v>
      </c>
      <c r="H186" s="256">
        <f>F186*0.6</f>
        <v>1320</v>
      </c>
      <c r="I186" s="96">
        <f>S186</f>
        <v>3100</v>
      </c>
      <c r="J186" s="223">
        <f t="shared" si="430"/>
        <v>2200</v>
      </c>
      <c r="K186" s="223">
        <f t="shared" si="431"/>
        <v>1900</v>
      </c>
      <c r="L186" s="405">
        <f>I186/F186</f>
        <v>1.4090909090909092</v>
      </c>
      <c r="M186" s="379">
        <f>J186/G186</f>
        <v>1.4285714285714286</v>
      </c>
      <c r="N186" s="379">
        <f>K186/H186</f>
        <v>1.4393939393939394</v>
      </c>
      <c r="O186" s="387">
        <f>'Đầu vào (2)'!L183</f>
        <v>2200</v>
      </c>
      <c r="P186" s="387">
        <f>'Đầu vào (2)'!M183</f>
        <v>1200</v>
      </c>
      <c r="Q186" s="387">
        <f>'Đầu vào (2)'!N183</f>
        <v>1000</v>
      </c>
      <c r="R186" s="387">
        <f>'Đầu vào (2)'!O183</f>
        <v>700</v>
      </c>
      <c r="S186" s="380">
        <f>VLOOKUP(B186,'[1]Giá đề xuất ODT'!$G$11:$AD$2233,21,0)</f>
        <v>3100</v>
      </c>
      <c r="T186" s="380">
        <f>VLOOKUP(B186,'[1]Giá đề xuất ODT'!$G$11:$AD$2233,22,0)</f>
        <v>1700</v>
      </c>
      <c r="U186" s="380">
        <f>VLOOKUP(B186,'[1]Giá đề xuất ODT'!$G$11:$AD$2233,23,0)</f>
        <v>1400</v>
      </c>
      <c r="V186" s="380">
        <f>VLOOKUP(B186,'[1]Giá đề xuất ODT'!$G$11:$AD$2233,24,0)</f>
        <v>980</v>
      </c>
      <c r="W186" s="380">
        <v>3</v>
      </c>
      <c r="X186" s="381"/>
      <c r="Y186" s="380" t="str">
        <f>C186</f>
        <v>Đường Lê Văn Vận</v>
      </c>
      <c r="Z186" s="380" t="str">
        <f>" đoạn từ "&amp;D186</f>
        <v xml:space="preserve"> đoạn từ Đường Hoàng Diệu</v>
      </c>
      <c r="AA186" s="380" t="str">
        <f>" đến "&amp;E186</f>
        <v xml:space="preserve"> đến Đường 9 tháng 4</v>
      </c>
      <c r="AB186" s="381"/>
      <c r="AC186" s="381"/>
      <c r="AD186" s="381"/>
      <c r="AE186" s="381"/>
    </row>
    <row r="187" spans="1:31" ht="110.25" customHeight="1">
      <c r="A187" s="86">
        <f t="shared" si="433"/>
        <v>184</v>
      </c>
      <c r="B187" s="86" t="str">
        <f t="shared" ref="B187:B192" si="605">B180</f>
        <v>VT2</v>
      </c>
      <c r="C187" s="454" t="str">
        <f>X187&amp;Y187&amp;Z187&amp;AA187&amp;AB187&amp;"
"&amp;AC187&amp;"
"
&amp;AD187</f>
        <v>Các tuyến đường giao thông đấu nối trực tiếp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v>
      </c>
      <c r="D187" s="455"/>
      <c r="E187" s="456"/>
      <c r="F187" s="180">
        <f t="shared" ref="F187:F192" si="606">IF(B187="VT2",P187,IF(B187="VT3",Q187,IF(B187="VT2*0,8",P187,IF(B187="VT3*0,8",Q187,R187))))</f>
        <v>1200</v>
      </c>
      <c r="G187" s="223">
        <f t="shared" ref="G187:G192" si="607">F187*0.7</f>
        <v>840</v>
      </c>
      <c r="H187" s="223">
        <f t="shared" ref="H187:H192" si="608">F187*0.6</f>
        <v>720</v>
      </c>
      <c r="I187" s="180">
        <f t="shared" ref="I187:I192" si="609">IF(B187="VT2",T187,IF(B187="VT3",U187,IF(B187="VT4",V187,IF(B187="VT2*0,8",IF(T187*$T$1&lt;1000,ROUND(T187*$T$1,-1),ROUND(T187*$T$1,-2)),IF(B187="VT3*0,8",IF(U187*$T$1&lt;1000,ROUND(U187*$T$1,-1),ROUND(U187*$T$1,-2)),IF(V187*$T$1&lt;1000,ROUND(V187*$T$1,-1),ROUND(V187*$T$1,-2)))))))</f>
        <v>1700</v>
      </c>
      <c r="J187" s="223">
        <f t="shared" si="430"/>
        <v>1200</v>
      </c>
      <c r="K187" s="223">
        <f t="shared" si="431"/>
        <v>1000</v>
      </c>
      <c r="L187" s="176">
        <f t="shared" ref="L187:L192" si="610">I187/F187</f>
        <v>1.4166666666666667</v>
      </c>
      <c r="M187" s="398">
        <f t="shared" ref="M187:M192" si="611">J187/G187</f>
        <v>1.4285714285714286</v>
      </c>
      <c r="N187" s="398">
        <f t="shared" ref="N187:N192" si="612">K187/H187</f>
        <v>1.3888888888888888</v>
      </c>
      <c r="O187" s="387">
        <f t="shared" ref="O187:O192" si="613">O186</f>
        <v>2200</v>
      </c>
      <c r="P187" s="387">
        <f t="shared" ref="P187:P192" si="614">P186</f>
        <v>1200</v>
      </c>
      <c r="Q187" s="387">
        <f t="shared" ref="Q187:Q192" si="615">Q186</f>
        <v>1000</v>
      </c>
      <c r="R187" s="387">
        <f t="shared" ref="R187:R192" si="616">R186</f>
        <v>700</v>
      </c>
      <c r="S187" s="380">
        <f t="shared" ref="S187:S192" si="617">S186</f>
        <v>3100</v>
      </c>
      <c r="T187" s="380">
        <f t="shared" ref="T187:T192" si="618">T186</f>
        <v>1700</v>
      </c>
      <c r="U187" s="380">
        <f t="shared" ref="U187:U192" si="619">U186</f>
        <v>1400</v>
      </c>
      <c r="V187" s="380">
        <f t="shared" ref="V187:W192" si="620">V186</f>
        <v>980</v>
      </c>
      <c r="W187" s="380">
        <f t="shared" si="620"/>
        <v>3</v>
      </c>
      <c r="X187" s="380" t="str">
        <f t="shared" ref="X187:X192" si="621">X180</f>
        <v xml:space="preserve">Các tuyến đường giao thông đấu nối trực tiếp ra </v>
      </c>
      <c r="Y187" s="380" t="str">
        <f t="shared" ref="Y187:Z192" si="622">Y186</f>
        <v>Đường Lê Văn Vận</v>
      </c>
      <c r="Z187" s="380" t="str">
        <f t="shared" si="622"/>
        <v xml:space="preserve"> đoạn từ Đường Hoàng Diệu</v>
      </c>
      <c r="AA187" s="380" t="str">
        <f t="shared" ref="AA187:AA192" si="623">AA186</f>
        <v xml:space="preserve"> đến Đường 9 tháng 4</v>
      </c>
      <c r="AB187" s="380" t="str">
        <f>AB180</f>
        <v xml:space="preserve"> đã được đầu tư mặt đường nhựa, bê tông xi măng:</v>
      </c>
      <c r="AC187" s="380" t="str">
        <f>AC180</f>
        <v>- Có bề rộng ≥5m, cách đường giao thông ≤600m.</v>
      </c>
      <c r="AD187" s="380" t="str">
        <f>AD180</f>
        <v>- Có bề rộng từ ≥3m đến &lt;5m, cách đường giao thông ≤400m.</v>
      </c>
      <c r="AE187" s="380">
        <f>AE180</f>
        <v>0</v>
      </c>
    </row>
    <row r="188" spans="1:31" ht="126" customHeight="1">
      <c r="A188" s="86">
        <f t="shared" si="433"/>
        <v>185</v>
      </c>
      <c r="B188" s="86" t="str">
        <f t="shared" si="605"/>
        <v>VT3</v>
      </c>
      <c r="C188" s="454" t="str">
        <f>X188&amp;Y188&amp;Z188&amp;AA188&amp;AB188&amp;"
"&amp;AC188&amp;"
"&amp;AD188&amp;"
"&amp;AE188</f>
        <v>Các tuyến đường giao thông đấu nối trực tiếp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55"/>
      <c r="E188" s="456"/>
      <c r="F188" s="180">
        <f t="shared" si="606"/>
        <v>1000</v>
      </c>
      <c r="G188" s="223">
        <f t="shared" si="607"/>
        <v>700</v>
      </c>
      <c r="H188" s="223">
        <f t="shared" si="608"/>
        <v>600</v>
      </c>
      <c r="I188" s="180">
        <f t="shared" si="609"/>
        <v>1400</v>
      </c>
      <c r="J188" s="223">
        <f t="shared" si="430"/>
        <v>980</v>
      </c>
      <c r="K188" s="223">
        <f t="shared" si="431"/>
        <v>840</v>
      </c>
      <c r="L188" s="176">
        <f t="shared" si="610"/>
        <v>1.4</v>
      </c>
      <c r="M188" s="398">
        <f t="shared" si="611"/>
        <v>1.4</v>
      </c>
      <c r="N188" s="398">
        <f t="shared" si="612"/>
        <v>1.4</v>
      </c>
      <c r="O188" s="387">
        <f t="shared" si="613"/>
        <v>2200</v>
      </c>
      <c r="P188" s="387">
        <f t="shared" si="614"/>
        <v>1200</v>
      </c>
      <c r="Q188" s="387">
        <f t="shared" si="615"/>
        <v>1000</v>
      </c>
      <c r="R188" s="387">
        <f t="shared" si="616"/>
        <v>700</v>
      </c>
      <c r="S188" s="380">
        <f t="shared" si="617"/>
        <v>3100</v>
      </c>
      <c r="T188" s="380">
        <f t="shared" si="618"/>
        <v>1700</v>
      </c>
      <c r="U188" s="380">
        <f t="shared" si="619"/>
        <v>1400</v>
      </c>
      <c r="V188" s="380">
        <f t="shared" si="620"/>
        <v>980</v>
      </c>
      <c r="W188" s="380">
        <f t="shared" si="620"/>
        <v>3</v>
      </c>
      <c r="X188" s="380" t="str">
        <f t="shared" si="621"/>
        <v xml:space="preserve">Các tuyến đường giao thông đấu nối trực tiếp ra </v>
      </c>
      <c r="Y188" s="380" t="str">
        <f t="shared" si="622"/>
        <v>Đường Lê Văn Vận</v>
      </c>
      <c r="Z188" s="380" t="str">
        <f t="shared" si="622"/>
        <v xml:space="preserve"> đoạn từ Đường Hoàng Diệu</v>
      </c>
      <c r="AA188" s="380" t="str">
        <f t="shared" si="623"/>
        <v xml:space="preserve"> đến Đường 9 tháng 4</v>
      </c>
      <c r="AB188" s="380" t="str">
        <f t="shared" ref="AB188:AE188" si="624">AB181</f>
        <v xml:space="preserve"> đã được đầu tư mặt đường nhựa, bê tông xi măng:</v>
      </c>
      <c r="AC188" s="380" t="str">
        <f t="shared" si="624"/>
        <v>- Có bề rộng ≥5m, cách đường giao thông &gt;600m.</v>
      </c>
      <c r="AD188" s="380" t="str">
        <f t="shared" si="624"/>
        <v>- Có bề rộng từ ≥3m đến &lt;5m, cách đường giao thông từ &gt;400m đến ≤600m.</v>
      </c>
      <c r="AE188" s="380" t="str">
        <f t="shared" si="624"/>
        <v>- Có bề rộng &lt;3m, cách đường giao thông ≤200m.</v>
      </c>
    </row>
    <row r="189" spans="1:31" ht="94.5">
      <c r="A189" s="86">
        <f t="shared" si="433"/>
        <v>186</v>
      </c>
      <c r="B189" s="86" t="str">
        <f t="shared" si="605"/>
        <v>VT4</v>
      </c>
      <c r="C189" s="454" t="str">
        <f>X189&amp;Y189&amp;Z189&amp;AA189&amp;AB189</f>
        <v>Các tuyến đường giao thông đấu nối trực tiếp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&gt;200m.</v>
      </c>
      <c r="D189" s="455"/>
      <c r="E189" s="456"/>
      <c r="F189" s="180">
        <f t="shared" si="606"/>
        <v>700</v>
      </c>
      <c r="G189" s="223">
        <f t="shared" si="607"/>
        <v>489.99999999999994</v>
      </c>
      <c r="H189" s="223">
        <f t="shared" si="608"/>
        <v>420</v>
      </c>
      <c r="I189" s="180">
        <f t="shared" si="609"/>
        <v>980</v>
      </c>
      <c r="J189" s="223">
        <f t="shared" si="430"/>
        <v>690</v>
      </c>
      <c r="K189" s="223">
        <f t="shared" si="431"/>
        <v>590</v>
      </c>
      <c r="L189" s="176">
        <f t="shared" si="610"/>
        <v>1.4</v>
      </c>
      <c r="M189" s="398">
        <f t="shared" si="611"/>
        <v>1.4081632653061227</v>
      </c>
      <c r="N189" s="398">
        <f t="shared" si="612"/>
        <v>1.4047619047619047</v>
      </c>
      <c r="O189" s="387">
        <f t="shared" si="613"/>
        <v>2200</v>
      </c>
      <c r="P189" s="387">
        <f t="shared" si="614"/>
        <v>1200</v>
      </c>
      <c r="Q189" s="387">
        <f t="shared" si="615"/>
        <v>1000</v>
      </c>
      <c r="R189" s="387">
        <f t="shared" si="616"/>
        <v>700</v>
      </c>
      <c r="S189" s="380">
        <f t="shared" si="617"/>
        <v>3100</v>
      </c>
      <c r="T189" s="380">
        <f t="shared" si="618"/>
        <v>1700</v>
      </c>
      <c r="U189" s="380">
        <f t="shared" si="619"/>
        <v>1400</v>
      </c>
      <c r="V189" s="380">
        <f t="shared" si="620"/>
        <v>980</v>
      </c>
      <c r="W189" s="380">
        <f t="shared" si="620"/>
        <v>3</v>
      </c>
      <c r="X189" s="380" t="str">
        <f t="shared" si="621"/>
        <v xml:space="preserve">Các tuyến đường giao thông đấu nối trực tiếp ra </v>
      </c>
      <c r="Y189" s="380" t="str">
        <f t="shared" si="622"/>
        <v>Đường Lê Văn Vận</v>
      </c>
      <c r="Z189" s="380" t="str">
        <f t="shared" si="622"/>
        <v xml:space="preserve"> đoạn từ Đường Hoàng Diệu</v>
      </c>
      <c r="AA189" s="380" t="str">
        <f t="shared" si="623"/>
        <v xml:space="preserve"> đến Đường 9 tháng 4</v>
      </c>
      <c r="AB189" s="380" t="str">
        <f t="shared" ref="AB189:AE189" si="625">AB182</f>
        <v xml:space="preserve"> đã được đầu tư mặt đường nhựa, bê tông xi măng:
- Có bề rộng từ ≥3m đến &lt;5m, cách đường giao thông &gt;600m.
- Có bề rộng &lt;3m, cách đường giao thông &gt;200m.</v>
      </c>
      <c r="AC189" s="380">
        <f t="shared" si="625"/>
        <v>0</v>
      </c>
      <c r="AD189" s="380">
        <f t="shared" si="625"/>
        <v>0</v>
      </c>
      <c r="AE189" s="380">
        <f t="shared" si="625"/>
        <v>0</v>
      </c>
    </row>
    <row r="190" spans="1:31" ht="110.25" customHeight="1">
      <c r="A190" s="86">
        <f t="shared" si="433"/>
        <v>187</v>
      </c>
      <c r="B190" s="86" t="str">
        <f t="shared" si="605"/>
        <v>VT2*0,8</v>
      </c>
      <c r="C190" s="454" t="str">
        <f>X190&amp;Y190&amp;Z190&amp;AA190&amp;AB190&amp;"
"&amp;AC190&amp;"
"
&amp;AD190</f>
        <v>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v>
      </c>
      <c r="D190" s="455"/>
      <c r="E190" s="456"/>
      <c r="F190" s="180">
        <f t="shared" si="606"/>
        <v>1200</v>
      </c>
      <c r="G190" s="223">
        <f t="shared" si="607"/>
        <v>840</v>
      </c>
      <c r="H190" s="223">
        <f t="shared" si="608"/>
        <v>720</v>
      </c>
      <c r="I190" s="180">
        <f t="shared" si="609"/>
        <v>1500</v>
      </c>
      <c r="J190" s="223">
        <f t="shared" si="430"/>
        <v>1100</v>
      </c>
      <c r="K190" s="223">
        <f t="shared" si="431"/>
        <v>900</v>
      </c>
      <c r="L190" s="176">
        <f t="shared" si="610"/>
        <v>1.25</v>
      </c>
      <c r="M190" s="398">
        <f t="shared" si="611"/>
        <v>1.3095238095238095</v>
      </c>
      <c r="N190" s="398">
        <f t="shared" si="612"/>
        <v>1.25</v>
      </c>
      <c r="O190" s="387">
        <f t="shared" si="613"/>
        <v>2200</v>
      </c>
      <c r="P190" s="387">
        <f t="shared" si="614"/>
        <v>1200</v>
      </c>
      <c r="Q190" s="387">
        <f t="shared" si="615"/>
        <v>1000</v>
      </c>
      <c r="R190" s="387">
        <f t="shared" si="616"/>
        <v>700</v>
      </c>
      <c r="S190" s="380">
        <f t="shared" si="617"/>
        <v>3100</v>
      </c>
      <c r="T190" s="380">
        <f t="shared" si="618"/>
        <v>1700</v>
      </c>
      <c r="U190" s="380">
        <f t="shared" si="619"/>
        <v>1400</v>
      </c>
      <c r="V190" s="380">
        <f t="shared" si="620"/>
        <v>980</v>
      </c>
      <c r="W190" s="380">
        <f t="shared" si="620"/>
        <v>3</v>
      </c>
      <c r="X190" s="380" t="str">
        <f t="shared" si="621"/>
        <v xml:space="preserve">Các tuyến đường giao thông không đấu nối trực tiếp và thông ra </v>
      </c>
      <c r="Y190" s="380" t="str">
        <f t="shared" si="622"/>
        <v>Đường Lê Văn Vận</v>
      </c>
      <c r="Z190" s="380" t="str">
        <f t="shared" si="622"/>
        <v xml:space="preserve"> đoạn từ Đường Hoàng Diệu</v>
      </c>
      <c r="AA190" s="380" t="str">
        <f t="shared" si="623"/>
        <v xml:space="preserve"> đến Đường 9 tháng 4</v>
      </c>
      <c r="AB190" s="380" t="str">
        <f t="shared" ref="AB190:AE190" si="626">AB183</f>
        <v xml:space="preserve"> đã được đầu tư mặt đường nhựa, bê tông xi măng:</v>
      </c>
      <c r="AC190" s="380" t="str">
        <f t="shared" si="626"/>
        <v>- Có bề rộng ≥5m, cách đường giao thông ≤600m.</v>
      </c>
      <c r="AD190" s="380" t="str">
        <f t="shared" si="626"/>
        <v>- Có bề rộng từ ≥3m đến &lt;5m, cách đường giao thông ≤400m.</v>
      </c>
      <c r="AE190" s="380">
        <f t="shared" si="626"/>
        <v>0</v>
      </c>
    </row>
    <row r="191" spans="1:31" ht="126" customHeight="1">
      <c r="A191" s="86">
        <f t="shared" si="433"/>
        <v>188</v>
      </c>
      <c r="B191" s="86" t="str">
        <f t="shared" si="605"/>
        <v>VT3*0,8</v>
      </c>
      <c r="C191" s="454" t="str">
        <f>X191&amp;Y191&amp;Z191&amp;AA191&amp;AB191&amp;"
"&amp;AC191&amp;"
"
&amp;AD191&amp;"
"&amp;AE191</f>
        <v>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55"/>
      <c r="E191" s="456"/>
      <c r="F191" s="180">
        <f t="shared" si="606"/>
        <v>1000</v>
      </c>
      <c r="G191" s="223">
        <f t="shared" si="607"/>
        <v>700</v>
      </c>
      <c r="H191" s="223">
        <f t="shared" si="608"/>
        <v>600</v>
      </c>
      <c r="I191" s="180">
        <f t="shared" si="609"/>
        <v>1300</v>
      </c>
      <c r="J191" s="223">
        <f t="shared" si="430"/>
        <v>910</v>
      </c>
      <c r="K191" s="223">
        <f t="shared" si="431"/>
        <v>780</v>
      </c>
      <c r="L191" s="176">
        <f t="shared" si="610"/>
        <v>1.3</v>
      </c>
      <c r="M191" s="398">
        <f t="shared" si="611"/>
        <v>1.3</v>
      </c>
      <c r="N191" s="398">
        <f t="shared" si="612"/>
        <v>1.3</v>
      </c>
      <c r="O191" s="387">
        <f t="shared" si="613"/>
        <v>2200</v>
      </c>
      <c r="P191" s="387">
        <f t="shared" si="614"/>
        <v>1200</v>
      </c>
      <c r="Q191" s="387">
        <f t="shared" si="615"/>
        <v>1000</v>
      </c>
      <c r="R191" s="387">
        <f t="shared" si="616"/>
        <v>700</v>
      </c>
      <c r="S191" s="380">
        <f t="shared" si="617"/>
        <v>3100</v>
      </c>
      <c r="T191" s="380">
        <f t="shared" si="618"/>
        <v>1700</v>
      </c>
      <c r="U191" s="380">
        <f t="shared" si="619"/>
        <v>1400</v>
      </c>
      <c r="V191" s="380">
        <f t="shared" si="620"/>
        <v>980</v>
      </c>
      <c r="W191" s="380">
        <f t="shared" si="620"/>
        <v>3</v>
      </c>
      <c r="X191" s="380" t="str">
        <f t="shared" si="621"/>
        <v xml:space="preserve">Các tuyến đường giao thông không đấu nối trực tiếp và thông ra </v>
      </c>
      <c r="Y191" s="380" t="str">
        <f t="shared" si="622"/>
        <v>Đường Lê Văn Vận</v>
      </c>
      <c r="Z191" s="380" t="str">
        <f t="shared" si="622"/>
        <v xml:space="preserve"> đoạn từ Đường Hoàng Diệu</v>
      </c>
      <c r="AA191" s="380" t="str">
        <f t="shared" si="623"/>
        <v xml:space="preserve"> đến Đường 9 tháng 4</v>
      </c>
      <c r="AB191" s="380" t="str">
        <f t="shared" ref="AB191:AE191" si="627">AB184</f>
        <v xml:space="preserve"> đã được đầu tư mặt đường nhựa, bê tông xi măng:</v>
      </c>
      <c r="AC191" s="380" t="str">
        <f t="shared" si="627"/>
        <v>- Có bề rộng ≥5m, cách đường giao thông &gt;600m.</v>
      </c>
      <c r="AD191" s="380" t="str">
        <f t="shared" si="627"/>
        <v>- Có bề rộng từ ≥3m đến &lt;5m, cách đường giao thông từ &gt;400m đến ≤600m.</v>
      </c>
      <c r="AE191" s="380" t="str">
        <f t="shared" si="627"/>
        <v>- Có bề rộng &lt;3m, cách đường giao thông ≤200m.</v>
      </c>
    </row>
    <row r="192" spans="1:31" ht="94.5">
      <c r="A192" s="86">
        <f t="shared" si="433"/>
        <v>189</v>
      </c>
      <c r="B192" s="86" t="str">
        <f t="shared" si="605"/>
        <v>VT4*0,8</v>
      </c>
      <c r="C192" s="454" t="str">
        <f>X192&amp;Y192&amp;Z192&amp;AA192&amp;AB192</f>
        <v>Các tuyến đường giao thông không đấu nối trực tiếp và thông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 200m.</v>
      </c>
      <c r="D192" s="455"/>
      <c r="E192" s="456"/>
      <c r="F192" s="180">
        <f t="shared" si="606"/>
        <v>700</v>
      </c>
      <c r="G192" s="223">
        <f t="shared" si="607"/>
        <v>489.99999999999994</v>
      </c>
      <c r="H192" s="223">
        <f t="shared" si="608"/>
        <v>420</v>
      </c>
      <c r="I192" s="180">
        <f t="shared" si="609"/>
        <v>880</v>
      </c>
      <c r="J192" s="223">
        <f t="shared" si="430"/>
        <v>620</v>
      </c>
      <c r="K192" s="223">
        <f t="shared" si="431"/>
        <v>530</v>
      </c>
      <c r="L192" s="176">
        <f t="shared" si="610"/>
        <v>1.2571428571428571</v>
      </c>
      <c r="M192" s="398">
        <f t="shared" si="611"/>
        <v>1.2653061224489797</v>
      </c>
      <c r="N192" s="398">
        <f t="shared" si="612"/>
        <v>1.2619047619047619</v>
      </c>
      <c r="O192" s="387">
        <f t="shared" si="613"/>
        <v>2200</v>
      </c>
      <c r="P192" s="387">
        <f t="shared" si="614"/>
        <v>1200</v>
      </c>
      <c r="Q192" s="387">
        <f t="shared" si="615"/>
        <v>1000</v>
      </c>
      <c r="R192" s="387">
        <f t="shared" si="616"/>
        <v>700</v>
      </c>
      <c r="S192" s="380">
        <f t="shared" si="617"/>
        <v>3100</v>
      </c>
      <c r="T192" s="380">
        <f t="shared" si="618"/>
        <v>1700</v>
      </c>
      <c r="U192" s="380">
        <f t="shared" si="619"/>
        <v>1400</v>
      </c>
      <c r="V192" s="380">
        <f t="shared" si="620"/>
        <v>980</v>
      </c>
      <c r="W192" s="380">
        <f t="shared" si="620"/>
        <v>3</v>
      </c>
      <c r="X192" s="380" t="str">
        <f t="shared" si="621"/>
        <v xml:space="preserve">Các tuyến đường giao thông không đấu nối trực tiếp và thông ra </v>
      </c>
      <c r="Y192" s="380" t="str">
        <f t="shared" si="622"/>
        <v>Đường Lê Văn Vận</v>
      </c>
      <c r="Z192" s="380" t="str">
        <f t="shared" si="622"/>
        <v xml:space="preserve"> đoạn từ Đường Hoàng Diệu</v>
      </c>
      <c r="AA192" s="380" t="str">
        <f t="shared" si="623"/>
        <v xml:space="preserve"> đến Đường 9 tháng 4</v>
      </c>
      <c r="AB192" s="380" t="str">
        <f t="shared" ref="AB192:AE192" si="628">AB185</f>
        <v xml:space="preserve"> đã được đầu tư mặt đường nhựa, bê tông xi măng:
- Có bề rộng từ ≥3m đến &lt;5m, cách đường giao thông &gt;600m.
- Có bề rộng &lt;3m, cách đường giao thông &gt; 200m.</v>
      </c>
      <c r="AC192" s="380">
        <f t="shared" si="628"/>
        <v>0</v>
      </c>
      <c r="AD192" s="380">
        <f t="shared" si="628"/>
        <v>0</v>
      </c>
      <c r="AE192" s="380">
        <f t="shared" si="628"/>
        <v>0</v>
      </c>
    </row>
    <row r="193" spans="1:31" ht="63" customHeight="1">
      <c r="A193" s="86">
        <f t="shared" si="433"/>
        <v>190</v>
      </c>
      <c r="B193" s="86" t="str">
        <f>'Đầu vào (2)'!G190</f>
        <v>LK41DT</v>
      </c>
      <c r="C193" s="94" t="str">
        <f>'Đầu vào (2)'!H190</f>
        <v>Đường Phạm Lạc</v>
      </c>
      <c r="D193" s="94" t="str">
        <f>'Đầu vào (2)'!I190</f>
        <v>Đường Hoàng Diệu</v>
      </c>
      <c r="E193" s="94" t="str">
        <f>'Đầu vào (2)'!K190</f>
        <v>Đường 9 tháng 4</v>
      </c>
      <c r="F193" s="96">
        <f>O193</f>
        <v>2200</v>
      </c>
      <c r="G193" s="256">
        <f>F193*0.7</f>
        <v>1540</v>
      </c>
      <c r="H193" s="256">
        <f>F193*0.6</f>
        <v>1320</v>
      </c>
      <c r="I193" s="96">
        <f>S193</f>
        <v>3100</v>
      </c>
      <c r="J193" s="223">
        <f t="shared" si="430"/>
        <v>2200</v>
      </c>
      <c r="K193" s="223">
        <f t="shared" si="431"/>
        <v>1900</v>
      </c>
      <c r="L193" s="405">
        <f>I193/F193</f>
        <v>1.4090909090909092</v>
      </c>
      <c r="M193" s="379">
        <f>J193/G193</f>
        <v>1.4285714285714286</v>
      </c>
      <c r="N193" s="379">
        <f>K193/H193</f>
        <v>1.4393939393939394</v>
      </c>
      <c r="O193" s="387">
        <f>'Đầu vào (2)'!L190</f>
        <v>2200</v>
      </c>
      <c r="P193" s="387">
        <f>'Đầu vào (2)'!M190</f>
        <v>1200</v>
      </c>
      <c r="Q193" s="387">
        <f>'Đầu vào (2)'!N190</f>
        <v>1000</v>
      </c>
      <c r="R193" s="387">
        <f>'Đầu vào (2)'!O190</f>
        <v>700</v>
      </c>
      <c r="S193" s="380">
        <f>VLOOKUP(B193,'[1]Giá đề xuất ODT'!$G$11:$AD$2233,21,0)</f>
        <v>3100</v>
      </c>
      <c r="T193" s="380">
        <f>VLOOKUP(B193,'[1]Giá đề xuất ODT'!$G$11:$AD$2233,22,0)</f>
        <v>1700</v>
      </c>
      <c r="U193" s="380">
        <f>VLOOKUP(B193,'[1]Giá đề xuất ODT'!$G$11:$AD$2233,23,0)</f>
        <v>1400</v>
      </c>
      <c r="V193" s="380">
        <f>VLOOKUP(B193,'[1]Giá đề xuất ODT'!$G$11:$AD$2233,24,0)</f>
        <v>980</v>
      </c>
      <c r="W193" s="380">
        <v>3</v>
      </c>
      <c r="X193" s="381"/>
      <c r="Y193" s="380" t="str">
        <f>C193</f>
        <v>Đường Phạm Lạc</v>
      </c>
      <c r="Z193" s="380" t="str">
        <f>" đoạn từ "&amp;D193</f>
        <v xml:space="preserve"> đoạn từ Đường Hoàng Diệu</v>
      </c>
      <c r="AA193" s="380" t="str">
        <f>" đến "&amp;E193</f>
        <v xml:space="preserve"> đến Đường 9 tháng 4</v>
      </c>
      <c r="AB193" s="381"/>
      <c r="AC193" s="381"/>
      <c r="AD193" s="381"/>
      <c r="AE193" s="381"/>
    </row>
    <row r="194" spans="1:31" ht="110.25" customHeight="1">
      <c r="A194" s="86">
        <f t="shared" si="433"/>
        <v>191</v>
      </c>
      <c r="B194" s="86" t="str">
        <f t="shared" ref="B194:B199" si="629">B187</f>
        <v>VT2</v>
      </c>
      <c r="C194" s="454" t="str">
        <f>X194&amp;Y194&amp;Z194&amp;AA194&amp;AB194&amp;"
"&amp;AC194&amp;"
"
&amp;AD194</f>
        <v>Các tuyến đường giao thông đấu nối trực tiếp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v>
      </c>
      <c r="D194" s="455"/>
      <c r="E194" s="456"/>
      <c r="F194" s="180">
        <f t="shared" ref="F194:F199" si="630">IF(B194="VT2",P194,IF(B194="VT3",Q194,IF(B194="VT2*0,8",P194,IF(B194="VT3*0,8",Q194,R194))))</f>
        <v>1200</v>
      </c>
      <c r="G194" s="223">
        <f t="shared" ref="G194:G199" si="631">F194*0.7</f>
        <v>840</v>
      </c>
      <c r="H194" s="223">
        <f t="shared" ref="H194:H199" si="632">F194*0.6</f>
        <v>720</v>
      </c>
      <c r="I194" s="180">
        <f t="shared" ref="I194:I199" si="633">IF(B194="VT2",T194,IF(B194="VT3",U194,IF(B194="VT4",V194,IF(B194="VT2*0,8",IF(T194*$T$1&lt;1000,ROUND(T194*$T$1,-1),ROUND(T194*$T$1,-2)),IF(B194="VT3*0,8",IF(U194*$T$1&lt;1000,ROUND(U194*$T$1,-1),ROUND(U194*$T$1,-2)),IF(V194*$T$1&lt;1000,ROUND(V194*$T$1,-1),ROUND(V194*$T$1,-2)))))))</f>
        <v>1700</v>
      </c>
      <c r="J194" s="223">
        <f t="shared" si="430"/>
        <v>1200</v>
      </c>
      <c r="K194" s="223">
        <f t="shared" si="431"/>
        <v>1000</v>
      </c>
      <c r="L194" s="176">
        <f t="shared" ref="L194:L199" si="634">I194/F194</f>
        <v>1.4166666666666667</v>
      </c>
      <c r="M194" s="398">
        <f t="shared" ref="M194:M199" si="635">J194/G194</f>
        <v>1.4285714285714286</v>
      </c>
      <c r="N194" s="398">
        <f t="shared" ref="N194:N199" si="636">K194/H194</f>
        <v>1.3888888888888888</v>
      </c>
      <c r="O194" s="387">
        <f t="shared" ref="O194:O199" si="637">O193</f>
        <v>2200</v>
      </c>
      <c r="P194" s="387">
        <f t="shared" ref="P194:P199" si="638">P193</f>
        <v>1200</v>
      </c>
      <c r="Q194" s="387">
        <f t="shared" ref="Q194:Q199" si="639">Q193</f>
        <v>1000</v>
      </c>
      <c r="R194" s="387">
        <f t="shared" ref="R194:R199" si="640">R193</f>
        <v>700</v>
      </c>
      <c r="S194" s="380">
        <f t="shared" ref="S194:S199" si="641">S193</f>
        <v>3100</v>
      </c>
      <c r="T194" s="380">
        <f t="shared" ref="T194:T199" si="642">T193</f>
        <v>1700</v>
      </c>
      <c r="U194" s="380">
        <f t="shared" ref="U194:U199" si="643">U193</f>
        <v>1400</v>
      </c>
      <c r="V194" s="380">
        <f t="shared" ref="V194:W199" si="644">V193</f>
        <v>980</v>
      </c>
      <c r="W194" s="380">
        <f t="shared" si="644"/>
        <v>3</v>
      </c>
      <c r="X194" s="380" t="str">
        <f t="shared" ref="X194:X199" si="645">X187</f>
        <v xml:space="preserve">Các tuyến đường giao thông đấu nối trực tiếp ra </v>
      </c>
      <c r="Y194" s="380" t="str">
        <f t="shared" ref="Y194:Z199" si="646">Y193</f>
        <v>Đường Phạm Lạc</v>
      </c>
      <c r="Z194" s="380" t="str">
        <f t="shared" si="646"/>
        <v xml:space="preserve"> đoạn từ Đường Hoàng Diệu</v>
      </c>
      <c r="AA194" s="380" t="str">
        <f t="shared" ref="AA194:AA199" si="647">AA193</f>
        <v xml:space="preserve"> đến Đường 9 tháng 4</v>
      </c>
      <c r="AB194" s="380" t="str">
        <f>AB187</f>
        <v xml:space="preserve"> đã được đầu tư mặt đường nhựa, bê tông xi măng:</v>
      </c>
      <c r="AC194" s="380" t="str">
        <f>AC187</f>
        <v>- Có bề rộng ≥5m, cách đường giao thông ≤600m.</v>
      </c>
      <c r="AD194" s="380" t="str">
        <f>AD187</f>
        <v>- Có bề rộng từ ≥3m đến &lt;5m, cách đường giao thông ≤400m.</v>
      </c>
      <c r="AE194" s="380">
        <f>AE187</f>
        <v>0</v>
      </c>
    </row>
    <row r="195" spans="1:31" ht="126" customHeight="1">
      <c r="A195" s="86">
        <f t="shared" si="433"/>
        <v>192</v>
      </c>
      <c r="B195" s="86" t="str">
        <f t="shared" si="629"/>
        <v>VT3</v>
      </c>
      <c r="C195" s="454" t="str">
        <f>X195&amp;Y195&amp;Z195&amp;AA195&amp;AB195&amp;"
"&amp;AC195&amp;"
"&amp;AD195&amp;"
"&amp;AE195</f>
        <v>Các tuyến đường giao thông đấu nối trực tiếp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55"/>
      <c r="E195" s="456"/>
      <c r="F195" s="180">
        <f t="shared" si="630"/>
        <v>1000</v>
      </c>
      <c r="G195" s="223">
        <f t="shared" si="631"/>
        <v>700</v>
      </c>
      <c r="H195" s="223">
        <f t="shared" si="632"/>
        <v>600</v>
      </c>
      <c r="I195" s="180">
        <f t="shared" si="633"/>
        <v>1400</v>
      </c>
      <c r="J195" s="223">
        <f t="shared" si="430"/>
        <v>980</v>
      </c>
      <c r="K195" s="223">
        <f t="shared" si="431"/>
        <v>840</v>
      </c>
      <c r="L195" s="176">
        <f t="shared" si="634"/>
        <v>1.4</v>
      </c>
      <c r="M195" s="398">
        <f t="shared" si="635"/>
        <v>1.4</v>
      </c>
      <c r="N195" s="398">
        <f t="shared" si="636"/>
        <v>1.4</v>
      </c>
      <c r="O195" s="387">
        <f t="shared" si="637"/>
        <v>2200</v>
      </c>
      <c r="P195" s="387">
        <f t="shared" si="638"/>
        <v>1200</v>
      </c>
      <c r="Q195" s="387">
        <f t="shared" si="639"/>
        <v>1000</v>
      </c>
      <c r="R195" s="387">
        <f t="shared" si="640"/>
        <v>700</v>
      </c>
      <c r="S195" s="380">
        <f t="shared" si="641"/>
        <v>3100</v>
      </c>
      <c r="T195" s="380">
        <f t="shared" si="642"/>
        <v>1700</v>
      </c>
      <c r="U195" s="380">
        <f t="shared" si="643"/>
        <v>1400</v>
      </c>
      <c r="V195" s="380">
        <f t="shared" si="644"/>
        <v>980</v>
      </c>
      <c r="W195" s="380">
        <f t="shared" si="644"/>
        <v>3</v>
      </c>
      <c r="X195" s="380" t="str">
        <f t="shared" si="645"/>
        <v xml:space="preserve">Các tuyến đường giao thông đấu nối trực tiếp ra </v>
      </c>
      <c r="Y195" s="380" t="str">
        <f t="shared" si="646"/>
        <v>Đường Phạm Lạc</v>
      </c>
      <c r="Z195" s="380" t="str">
        <f t="shared" si="646"/>
        <v xml:space="preserve"> đoạn từ Đường Hoàng Diệu</v>
      </c>
      <c r="AA195" s="380" t="str">
        <f t="shared" si="647"/>
        <v xml:space="preserve"> đến Đường 9 tháng 4</v>
      </c>
      <c r="AB195" s="380" t="str">
        <f t="shared" ref="AB195:AE195" si="648">AB188</f>
        <v xml:space="preserve"> đã được đầu tư mặt đường nhựa, bê tông xi măng:</v>
      </c>
      <c r="AC195" s="380" t="str">
        <f t="shared" si="648"/>
        <v>- Có bề rộng ≥5m, cách đường giao thông &gt;600m.</v>
      </c>
      <c r="AD195" s="380" t="str">
        <f t="shared" si="648"/>
        <v>- Có bề rộng từ ≥3m đến &lt;5m, cách đường giao thông từ &gt;400m đến ≤600m.</v>
      </c>
      <c r="AE195" s="380" t="str">
        <f t="shared" si="648"/>
        <v>- Có bề rộng &lt;3m, cách đường giao thông ≤200m.</v>
      </c>
    </row>
    <row r="196" spans="1:31" ht="94.5">
      <c r="A196" s="86">
        <f t="shared" si="433"/>
        <v>193</v>
      </c>
      <c r="B196" s="86" t="str">
        <f t="shared" si="629"/>
        <v>VT4</v>
      </c>
      <c r="C196" s="454" t="str">
        <f>X196&amp;Y196&amp;Z196&amp;AA196&amp;AB196</f>
        <v>Các tuyến đường giao thông đấu nối trực tiếp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&gt;200m.</v>
      </c>
      <c r="D196" s="455"/>
      <c r="E196" s="456"/>
      <c r="F196" s="180">
        <f t="shared" si="630"/>
        <v>700</v>
      </c>
      <c r="G196" s="223">
        <f t="shared" si="631"/>
        <v>489.99999999999994</v>
      </c>
      <c r="H196" s="223">
        <f t="shared" si="632"/>
        <v>420</v>
      </c>
      <c r="I196" s="180">
        <f t="shared" si="633"/>
        <v>980</v>
      </c>
      <c r="J196" s="223">
        <f t="shared" si="430"/>
        <v>690</v>
      </c>
      <c r="K196" s="223">
        <f t="shared" si="431"/>
        <v>590</v>
      </c>
      <c r="L196" s="176">
        <f t="shared" si="634"/>
        <v>1.4</v>
      </c>
      <c r="M196" s="398">
        <f t="shared" si="635"/>
        <v>1.4081632653061227</v>
      </c>
      <c r="N196" s="398">
        <f t="shared" si="636"/>
        <v>1.4047619047619047</v>
      </c>
      <c r="O196" s="387">
        <f t="shared" si="637"/>
        <v>2200</v>
      </c>
      <c r="P196" s="387">
        <f t="shared" si="638"/>
        <v>1200</v>
      </c>
      <c r="Q196" s="387">
        <f t="shared" si="639"/>
        <v>1000</v>
      </c>
      <c r="R196" s="387">
        <f t="shared" si="640"/>
        <v>700</v>
      </c>
      <c r="S196" s="380">
        <f t="shared" si="641"/>
        <v>3100</v>
      </c>
      <c r="T196" s="380">
        <f t="shared" si="642"/>
        <v>1700</v>
      </c>
      <c r="U196" s="380">
        <f t="shared" si="643"/>
        <v>1400</v>
      </c>
      <c r="V196" s="380">
        <f t="shared" si="644"/>
        <v>980</v>
      </c>
      <c r="W196" s="380">
        <f t="shared" si="644"/>
        <v>3</v>
      </c>
      <c r="X196" s="380" t="str">
        <f t="shared" si="645"/>
        <v xml:space="preserve">Các tuyến đường giao thông đấu nối trực tiếp ra </v>
      </c>
      <c r="Y196" s="380" t="str">
        <f t="shared" si="646"/>
        <v>Đường Phạm Lạc</v>
      </c>
      <c r="Z196" s="380" t="str">
        <f t="shared" si="646"/>
        <v xml:space="preserve"> đoạn từ Đường Hoàng Diệu</v>
      </c>
      <c r="AA196" s="380" t="str">
        <f t="shared" si="647"/>
        <v xml:space="preserve"> đến Đường 9 tháng 4</v>
      </c>
      <c r="AB196" s="380" t="str">
        <f t="shared" ref="AB196:AE196" si="649">AB189</f>
        <v xml:space="preserve"> đã được đầu tư mặt đường nhựa, bê tông xi măng:
- Có bề rộng từ ≥3m đến &lt;5m, cách đường giao thông &gt;600m.
- Có bề rộng &lt;3m, cách đường giao thông &gt;200m.</v>
      </c>
      <c r="AC196" s="380">
        <f t="shared" si="649"/>
        <v>0</v>
      </c>
      <c r="AD196" s="380">
        <f t="shared" si="649"/>
        <v>0</v>
      </c>
      <c r="AE196" s="380">
        <f t="shared" si="649"/>
        <v>0</v>
      </c>
    </row>
    <row r="197" spans="1:31" ht="110.25" customHeight="1">
      <c r="A197" s="86">
        <f t="shared" si="433"/>
        <v>194</v>
      </c>
      <c r="B197" s="86" t="str">
        <f t="shared" si="629"/>
        <v>VT2*0,8</v>
      </c>
      <c r="C197" s="454" t="str">
        <f>X197&amp;Y197&amp;Z197&amp;AA197&amp;AB197&amp;"
"&amp;AC197&amp;"
"
&amp;AD197</f>
        <v>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v>
      </c>
      <c r="D197" s="455"/>
      <c r="E197" s="456"/>
      <c r="F197" s="180">
        <f t="shared" si="630"/>
        <v>1200</v>
      </c>
      <c r="G197" s="223">
        <f t="shared" si="631"/>
        <v>840</v>
      </c>
      <c r="H197" s="223">
        <f t="shared" si="632"/>
        <v>720</v>
      </c>
      <c r="I197" s="180">
        <f t="shared" si="633"/>
        <v>1500</v>
      </c>
      <c r="J197" s="223">
        <f t="shared" ref="J197:J260" si="650">IF(I197*0.7&lt;1000,ROUND(I197*0.7,-1),ROUND(I197*0.7,-2))</f>
        <v>1100</v>
      </c>
      <c r="K197" s="223">
        <f t="shared" ref="K197:K260" si="651">IF(I197*0.6&lt;1000,ROUND(I197*0.6,-1),ROUND(I197*0.6,-2))</f>
        <v>900</v>
      </c>
      <c r="L197" s="176">
        <f t="shared" si="634"/>
        <v>1.25</v>
      </c>
      <c r="M197" s="398">
        <f t="shared" si="635"/>
        <v>1.3095238095238095</v>
      </c>
      <c r="N197" s="398">
        <f t="shared" si="636"/>
        <v>1.25</v>
      </c>
      <c r="O197" s="387">
        <f t="shared" si="637"/>
        <v>2200</v>
      </c>
      <c r="P197" s="387">
        <f t="shared" si="638"/>
        <v>1200</v>
      </c>
      <c r="Q197" s="387">
        <f t="shared" si="639"/>
        <v>1000</v>
      </c>
      <c r="R197" s="387">
        <f t="shared" si="640"/>
        <v>700</v>
      </c>
      <c r="S197" s="380">
        <f t="shared" si="641"/>
        <v>3100</v>
      </c>
      <c r="T197" s="380">
        <f t="shared" si="642"/>
        <v>1700</v>
      </c>
      <c r="U197" s="380">
        <f t="shared" si="643"/>
        <v>1400</v>
      </c>
      <c r="V197" s="380">
        <f t="shared" si="644"/>
        <v>980</v>
      </c>
      <c r="W197" s="380">
        <f t="shared" si="644"/>
        <v>3</v>
      </c>
      <c r="X197" s="380" t="str">
        <f t="shared" si="645"/>
        <v xml:space="preserve">Các tuyến đường giao thông không đấu nối trực tiếp và thông ra </v>
      </c>
      <c r="Y197" s="380" t="str">
        <f t="shared" si="646"/>
        <v>Đường Phạm Lạc</v>
      </c>
      <c r="Z197" s="380" t="str">
        <f t="shared" si="646"/>
        <v xml:space="preserve"> đoạn từ Đường Hoàng Diệu</v>
      </c>
      <c r="AA197" s="380" t="str">
        <f t="shared" si="647"/>
        <v xml:space="preserve"> đến Đường 9 tháng 4</v>
      </c>
      <c r="AB197" s="380" t="str">
        <f t="shared" ref="AB197:AE197" si="652">AB190</f>
        <v xml:space="preserve"> đã được đầu tư mặt đường nhựa, bê tông xi măng:</v>
      </c>
      <c r="AC197" s="380" t="str">
        <f t="shared" si="652"/>
        <v>- Có bề rộng ≥5m, cách đường giao thông ≤600m.</v>
      </c>
      <c r="AD197" s="380" t="str">
        <f t="shared" si="652"/>
        <v>- Có bề rộng từ ≥3m đến &lt;5m, cách đường giao thông ≤400m.</v>
      </c>
      <c r="AE197" s="380">
        <f t="shared" si="652"/>
        <v>0</v>
      </c>
    </row>
    <row r="198" spans="1:31" ht="126" customHeight="1">
      <c r="A198" s="86">
        <f t="shared" ref="A198:A261" si="653">A197+1</f>
        <v>195</v>
      </c>
      <c r="B198" s="86" t="str">
        <f t="shared" si="629"/>
        <v>VT3*0,8</v>
      </c>
      <c r="C198" s="454" t="str">
        <f>X198&amp;Y198&amp;Z198&amp;AA198&amp;AB198&amp;"
"&amp;AC198&amp;"
"
&amp;AD198&amp;"
"&amp;AE198</f>
        <v>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55"/>
      <c r="E198" s="456"/>
      <c r="F198" s="180">
        <f t="shared" si="630"/>
        <v>1000</v>
      </c>
      <c r="G198" s="223">
        <f t="shared" si="631"/>
        <v>700</v>
      </c>
      <c r="H198" s="223">
        <f t="shared" si="632"/>
        <v>600</v>
      </c>
      <c r="I198" s="180">
        <f t="shared" si="633"/>
        <v>1300</v>
      </c>
      <c r="J198" s="223">
        <f t="shared" si="650"/>
        <v>910</v>
      </c>
      <c r="K198" s="223">
        <f t="shared" si="651"/>
        <v>780</v>
      </c>
      <c r="L198" s="176">
        <f t="shared" si="634"/>
        <v>1.3</v>
      </c>
      <c r="M198" s="398">
        <f t="shared" si="635"/>
        <v>1.3</v>
      </c>
      <c r="N198" s="398">
        <f t="shared" si="636"/>
        <v>1.3</v>
      </c>
      <c r="O198" s="387">
        <f t="shared" si="637"/>
        <v>2200</v>
      </c>
      <c r="P198" s="387">
        <f t="shared" si="638"/>
        <v>1200</v>
      </c>
      <c r="Q198" s="387">
        <f t="shared" si="639"/>
        <v>1000</v>
      </c>
      <c r="R198" s="387">
        <f t="shared" si="640"/>
        <v>700</v>
      </c>
      <c r="S198" s="380">
        <f t="shared" si="641"/>
        <v>3100</v>
      </c>
      <c r="T198" s="380">
        <f t="shared" si="642"/>
        <v>1700</v>
      </c>
      <c r="U198" s="380">
        <f t="shared" si="643"/>
        <v>1400</v>
      </c>
      <c r="V198" s="380">
        <f t="shared" si="644"/>
        <v>980</v>
      </c>
      <c r="W198" s="380">
        <f t="shared" si="644"/>
        <v>3</v>
      </c>
      <c r="X198" s="380" t="str">
        <f t="shared" si="645"/>
        <v xml:space="preserve">Các tuyến đường giao thông không đấu nối trực tiếp và thông ra </v>
      </c>
      <c r="Y198" s="380" t="str">
        <f t="shared" si="646"/>
        <v>Đường Phạm Lạc</v>
      </c>
      <c r="Z198" s="380" t="str">
        <f t="shared" si="646"/>
        <v xml:space="preserve"> đoạn từ Đường Hoàng Diệu</v>
      </c>
      <c r="AA198" s="380" t="str">
        <f t="shared" si="647"/>
        <v xml:space="preserve"> đến Đường 9 tháng 4</v>
      </c>
      <c r="AB198" s="380" t="str">
        <f t="shared" ref="AB198:AE198" si="654">AB191</f>
        <v xml:space="preserve"> đã được đầu tư mặt đường nhựa, bê tông xi măng:</v>
      </c>
      <c r="AC198" s="380" t="str">
        <f t="shared" si="654"/>
        <v>- Có bề rộng ≥5m, cách đường giao thông &gt;600m.</v>
      </c>
      <c r="AD198" s="380" t="str">
        <f t="shared" si="654"/>
        <v>- Có bề rộng từ ≥3m đến &lt;5m, cách đường giao thông từ &gt;400m đến ≤600m.</v>
      </c>
      <c r="AE198" s="380" t="str">
        <f t="shared" si="654"/>
        <v>- Có bề rộng &lt;3m, cách đường giao thông ≤200m.</v>
      </c>
    </row>
    <row r="199" spans="1:31" ht="94.5">
      <c r="A199" s="86">
        <f t="shared" si="653"/>
        <v>196</v>
      </c>
      <c r="B199" s="86" t="str">
        <f t="shared" si="629"/>
        <v>VT4*0,8</v>
      </c>
      <c r="C199" s="454" t="str">
        <f>X199&amp;Y199&amp;Z199&amp;AA199&amp;AB199</f>
        <v>Các tuyến đường giao thông không đấu nối trực tiếp và thông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 200m.</v>
      </c>
      <c r="D199" s="455"/>
      <c r="E199" s="456"/>
      <c r="F199" s="180">
        <f t="shared" si="630"/>
        <v>700</v>
      </c>
      <c r="G199" s="223">
        <f t="shared" si="631"/>
        <v>489.99999999999994</v>
      </c>
      <c r="H199" s="223">
        <f t="shared" si="632"/>
        <v>420</v>
      </c>
      <c r="I199" s="180">
        <f t="shared" si="633"/>
        <v>880</v>
      </c>
      <c r="J199" s="223">
        <f t="shared" si="650"/>
        <v>620</v>
      </c>
      <c r="K199" s="223">
        <f t="shared" si="651"/>
        <v>530</v>
      </c>
      <c r="L199" s="176">
        <f t="shared" si="634"/>
        <v>1.2571428571428571</v>
      </c>
      <c r="M199" s="398">
        <f t="shared" si="635"/>
        <v>1.2653061224489797</v>
      </c>
      <c r="N199" s="398">
        <f t="shared" si="636"/>
        <v>1.2619047619047619</v>
      </c>
      <c r="O199" s="387">
        <f t="shared" si="637"/>
        <v>2200</v>
      </c>
      <c r="P199" s="387">
        <f t="shared" si="638"/>
        <v>1200</v>
      </c>
      <c r="Q199" s="387">
        <f t="shared" si="639"/>
        <v>1000</v>
      </c>
      <c r="R199" s="387">
        <f t="shared" si="640"/>
        <v>700</v>
      </c>
      <c r="S199" s="380">
        <f t="shared" si="641"/>
        <v>3100</v>
      </c>
      <c r="T199" s="380">
        <f t="shared" si="642"/>
        <v>1700</v>
      </c>
      <c r="U199" s="380">
        <f t="shared" si="643"/>
        <v>1400</v>
      </c>
      <c r="V199" s="380">
        <f t="shared" si="644"/>
        <v>980</v>
      </c>
      <c r="W199" s="380">
        <f t="shared" si="644"/>
        <v>3</v>
      </c>
      <c r="X199" s="380" t="str">
        <f t="shared" si="645"/>
        <v xml:space="preserve">Các tuyến đường giao thông không đấu nối trực tiếp và thông ra </v>
      </c>
      <c r="Y199" s="380" t="str">
        <f t="shared" si="646"/>
        <v>Đường Phạm Lạc</v>
      </c>
      <c r="Z199" s="380" t="str">
        <f t="shared" si="646"/>
        <v xml:space="preserve"> đoạn từ Đường Hoàng Diệu</v>
      </c>
      <c r="AA199" s="380" t="str">
        <f t="shared" si="647"/>
        <v xml:space="preserve"> đến Đường 9 tháng 4</v>
      </c>
      <c r="AB199" s="380" t="str">
        <f t="shared" ref="AB199:AE199" si="655">AB192</f>
        <v xml:space="preserve"> đã được đầu tư mặt đường nhựa, bê tông xi măng:
- Có bề rộng từ ≥3m đến &lt;5m, cách đường giao thông &gt;600m.
- Có bề rộng &lt;3m, cách đường giao thông &gt; 200m.</v>
      </c>
      <c r="AC199" s="380">
        <f t="shared" si="655"/>
        <v>0</v>
      </c>
      <c r="AD199" s="380">
        <f t="shared" si="655"/>
        <v>0</v>
      </c>
      <c r="AE199" s="380">
        <f t="shared" si="655"/>
        <v>0</v>
      </c>
    </row>
    <row r="200" spans="1:31" ht="16.5" customHeight="1">
      <c r="A200" s="86">
        <f t="shared" si="653"/>
        <v>197</v>
      </c>
      <c r="B200" s="86" t="str">
        <f>'Đầu vào (2)'!G197</f>
        <v>LK28DT_D2</v>
      </c>
      <c r="C200" s="94" t="str">
        <f>'Đầu vào (2)'!H197</f>
        <v>Đường Ngô Quyền</v>
      </c>
      <c r="D200" s="94" t="str">
        <f>'Đầu vào (2)'!I197</f>
        <v>Giáp ranh phường Bảo Vinh</v>
      </c>
      <c r="E200" s="94" t="str">
        <f>'Đầu vào (2)'!K197</f>
        <v>Đường Duy Tân</v>
      </c>
      <c r="F200" s="96">
        <f>O200</f>
        <v>2400</v>
      </c>
      <c r="G200" s="256">
        <f>F200*0.7</f>
        <v>1680</v>
      </c>
      <c r="H200" s="256">
        <f>F200*0.6</f>
        <v>1440</v>
      </c>
      <c r="I200" s="96">
        <f>S200</f>
        <v>3400</v>
      </c>
      <c r="J200" s="223">
        <f t="shared" si="650"/>
        <v>2400</v>
      </c>
      <c r="K200" s="223">
        <f t="shared" si="651"/>
        <v>2000</v>
      </c>
      <c r="L200" s="405">
        <f>I200/F200</f>
        <v>1.4166666666666667</v>
      </c>
      <c r="M200" s="379">
        <f>J200/G200</f>
        <v>1.4285714285714286</v>
      </c>
      <c r="N200" s="379">
        <f>K200/H200</f>
        <v>1.3888888888888888</v>
      </c>
      <c r="O200" s="387">
        <f>'Đầu vào (2)'!L197</f>
        <v>2400</v>
      </c>
      <c r="P200" s="387">
        <f>'Đầu vào (2)'!M197</f>
        <v>1200</v>
      </c>
      <c r="Q200" s="387">
        <f>'Đầu vào (2)'!N197</f>
        <v>900</v>
      </c>
      <c r="R200" s="387">
        <f>'Đầu vào (2)'!O197</f>
        <v>700</v>
      </c>
      <c r="S200" s="380">
        <f>VLOOKUP(B200,'[1]Giá đề xuất ODT'!$G$11:$AD$2233,21,0)</f>
        <v>3400</v>
      </c>
      <c r="T200" s="380">
        <f>VLOOKUP(B200,'[1]Giá đề xuất ODT'!$G$11:$AD$2233,22,0)</f>
        <v>1700</v>
      </c>
      <c r="U200" s="380">
        <f>VLOOKUP(B200,'[1]Giá đề xuất ODT'!$G$11:$AD$2233,23,0)</f>
        <v>1300</v>
      </c>
      <c r="V200" s="380">
        <f>VLOOKUP(B200,'[1]Giá đề xuất ODT'!$G$11:$AD$2233,24,0)</f>
        <v>980</v>
      </c>
      <c r="W200" s="380">
        <v>3</v>
      </c>
      <c r="X200" s="381"/>
      <c r="Y200" s="380" t="str">
        <f>C200</f>
        <v>Đường Ngô Quyền</v>
      </c>
      <c r="Z200" s="380" t="str">
        <f>" đoạn từ "&amp;D200</f>
        <v xml:space="preserve"> đoạn từ Giáp ranh phường Bảo Vinh</v>
      </c>
      <c r="AA200" s="380" t="str">
        <f>" đến "&amp;E200</f>
        <v xml:space="preserve"> đến Đường Duy Tân</v>
      </c>
      <c r="AB200" s="381"/>
      <c r="AC200" s="381"/>
      <c r="AD200" s="381"/>
      <c r="AE200" s="381"/>
    </row>
    <row r="201" spans="1:31" ht="110.25" customHeight="1">
      <c r="A201" s="86">
        <f t="shared" si="653"/>
        <v>198</v>
      </c>
      <c r="B201" s="86" t="str">
        <f t="shared" ref="B201:B206" si="656">B194</f>
        <v>VT2</v>
      </c>
      <c r="C201" s="454" t="str">
        <f>X201&amp;Y201&amp;Z201&amp;AA201&amp;AB201&amp;"
"&amp;AC201&amp;"
"
&amp;AD201</f>
        <v>Các tuyến đường giao thông đấu nối trực tiếp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v>
      </c>
      <c r="D201" s="455"/>
      <c r="E201" s="456"/>
      <c r="F201" s="180">
        <f t="shared" ref="F201:F206" si="657">IF(B201="VT2",P201,IF(B201="VT3",Q201,IF(B201="VT2*0,8",P201,IF(B201="VT3*0,8",Q201,R201))))</f>
        <v>1200</v>
      </c>
      <c r="G201" s="223">
        <f t="shared" ref="G201:G206" si="658">F201*0.7</f>
        <v>840</v>
      </c>
      <c r="H201" s="223">
        <f t="shared" ref="H201:H206" si="659">F201*0.6</f>
        <v>720</v>
      </c>
      <c r="I201" s="180">
        <f t="shared" ref="I201:I206" si="660">IF(B201="VT2",T201,IF(B201="VT3",U201,IF(B201="VT4",V201,IF(B201="VT2*0,8",IF(T201*$T$1&lt;1000,ROUND(T201*$T$1,-1),ROUND(T201*$T$1,-2)),IF(B201="VT3*0,8",IF(U201*$T$1&lt;1000,ROUND(U201*$T$1,-1),ROUND(U201*$T$1,-2)),IF(V201*$T$1&lt;1000,ROUND(V201*$T$1,-1),ROUND(V201*$T$1,-2)))))))</f>
        <v>1700</v>
      </c>
      <c r="J201" s="223">
        <f t="shared" si="650"/>
        <v>1200</v>
      </c>
      <c r="K201" s="223">
        <f t="shared" si="651"/>
        <v>1000</v>
      </c>
      <c r="L201" s="176">
        <f t="shared" ref="L201:L206" si="661">I201/F201</f>
        <v>1.4166666666666667</v>
      </c>
      <c r="M201" s="398">
        <f t="shared" ref="M201:M206" si="662">J201/G201</f>
        <v>1.4285714285714286</v>
      </c>
      <c r="N201" s="398">
        <f t="shared" ref="N201:N206" si="663">K201/H201</f>
        <v>1.3888888888888888</v>
      </c>
      <c r="O201" s="387">
        <f t="shared" ref="O201:O206" si="664">O200</f>
        <v>2400</v>
      </c>
      <c r="P201" s="387">
        <f t="shared" ref="P201:P206" si="665">P200</f>
        <v>1200</v>
      </c>
      <c r="Q201" s="387">
        <f t="shared" ref="Q201:Q206" si="666">Q200</f>
        <v>900</v>
      </c>
      <c r="R201" s="387">
        <f t="shared" ref="R201:R206" si="667">R200</f>
        <v>700</v>
      </c>
      <c r="S201" s="380">
        <f t="shared" ref="S201:S206" si="668">S200</f>
        <v>3400</v>
      </c>
      <c r="T201" s="380">
        <f t="shared" ref="T201:T206" si="669">T200</f>
        <v>1700</v>
      </c>
      <c r="U201" s="380">
        <f t="shared" ref="U201:U206" si="670">U200</f>
        <v>1300</v>
      </c>
      <c r="V201" s="380">
        <f t="shared" ref="V201:W206" si="671">V200</f>
        <v>980</v>
      </c>
      <c r="W201" s="380">
        <f t="shared" si="671"/>
        <v>3</v>
      </c>
      <c r="X201" s="380" t="str">
        <f t="shared" ref="X201:X206" si="672">X194</f>
        <v xml:space="preserve">Các tuyến đường giao thông đấu nối trực tiếp ra </v>
      </c>
      <c r="Y201" s="380" t="str">
        <f t="shared" ref="Y201:Z206" si="673">Y200</f>
        <v>Đường Ngô Quyền</v>
      </c>
      <c r="Z201" s="380" t="str">
        <f t="shared" si="673"/>
        <v xml:space="preserve"> đoạn từ Giáp ranh phường Bảo Vinh</v>
      </c>
      <c r="AA201" s="380" t="str">
        <f t="shared" ref="AA201:AA206" si="674">AA200</f>
        <v xml:space="preserve"> đến Đường Duy Tân</v>
      </c>
      <c r="AB201" s="380" t="str">
        <f>AB194</f>
        <v xml:space="preserve"> đã được đầu tư mặt đường nhựa, bê tông xi măng:</v>
      </c>
      <c r="AC201" s="380" t="str">
        <f>AC194</f>
        <v>- Có bề rộng ≥5m, cách đường giao thông ≤600m.</v>
      </c>
      <c r="AD201" s="380" t="str">
        <f>AD194</f>
        <v>- Có bề rộng từ ≥3m đến &lt;5m, cách đường giao thông ≤400m.</v>
      </c>
      <c r="AE201" s="380">
        <f>AE194</f>
        <v>0</v>
      </c>
    </row>
    <row r="202" spans="1:31" ht="126" customHeight="1">
      <c r="A202" s="86">
        <f t="shared" si="653"/>
        <v>199</v>
      </c>
      <c r="B202" s="86" t="str">
        <f t="shared" si="656"/>
        <v>VT3</v>
      </c>
      <c r="C202" s="454" t="str">
        <f>X202&amp;Y202&amp;Z202&amp;AA202&amp;AB202&amp;"
"&amp;AC202&amp;"
"&amp;AD202&amp;"
"&amp;AE202</f>
        <v>Các tuyến đường giao thông đấu nối trực tiếp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55"/>
      <c r="E202" s="456"/>
      <c r="F202" s="180">
        <f t="shared" si="657"/>
        <v>900</v>
      </c>
      <c r="G202" s="223">
        <f t="shared" si="658"/>
        <v>630</v>
      </c>
      <c r="H202" s="223">
        <f t="shared" si="659"/>
        <v>540</v>
      </c>
      <c r="I202" s="180">
        <f t="shared" si="660"/>
        <v>1300</v>
      </c>
      <c r="J202" s="223">
        <f t="shared" si="650"/>
        <v>910</v>
      </c>
      <c r="K202" s="223">
        <f t="shared" si="651"/>
        <v>780</v>
      </c>
      <c r="L202" s="176">
        <f t="shared" si="661"/>
        <v>1.4444444444444444</v>
      </c>
      <c r="M202" s="398">
        <f t="shared" si="662"/>
        <v>1.4444444444444444</v>
      </c>
      <c r="N202" s="398">
        <f t="shared" si="663"/>
        <v>1.4444444444444444</v>
      </c>
      <c r="O202" s="387">
        <f t="shared" si="664"/>
        <v>2400</v>
      </c>
      <c r="P202" s="387">
        <f t="shared" si="665"/>
        <v>1200</v>
      </c>
      <c r="Q202" s="387">
        <f t="shared" si="666"/>
        <v>900</v>
      </c>
      <c r="R202" s="387">
        <f t="shared" si="667"/>
        <v>700</v>
      </c>
      <c r="S202" s="380">
        <f t="shared" si="668"/>
        <v>3400</v>
      </c>
      <c r="T202" s="380">
        <f t="shared" si="669"/>
        <v>1700</v>
      </c>
      <c r="U202" s="380">
        <f t="shared" si="670"/>
        <v>1300</v>
      </c>
      <c r="V202" s="380">
        <f t="shared" si="671"/>
        <v>980</v>
      </c>
      <c r="W202" s="380">
        <f t="shared" si="671"/>
        <v>3</v>
      </c>
      <c r="X202" s="380" t="str">
        <f t="shared" si="672"/>
        <v xml:space="preserve">Các tuyến đường giao thông đấu nối trực tiếp ra </v>
      </c>
      <c r="Y202" s="380" t="str">
        <f t="shared" si="673"/>
        <v>Đường Ngô Quyền</v>
      </c>
      <c r="Z202" s="380" t="str">
        <f t="shared" si="673"/>
        <v xml:space="preserve"> đoạn từ Giáp ranh phường Bảo Vinh</v>
      </c>
      <c r="AA202" s="380" t="str">
        <f t="shared" si="674"/>
        <v xml:space="preserve"> đến Đường Duy Tân</v>
      </c>
      <c r="AB202" s="380" t="str">
        <f t="shared" ref="AB202:AE202" si="675">AB195</f>
        <v xml:space="preserve"> đã được đầu tư mặt đường nhựa, bê tông xi măng:</v>
      </c>
      <c r="AC202" s="380" t="str">
        <f t="shared" si="675"/>
        <v>- Có bề rộng ≥5m, cách đường giao thông &gt;600m.</v>
      </c>
      <c r="AD202" s="380" t="str">
        <f t="shared" si="675"/>
        <v>- Có bề rộng từ ≥3m đến &lt;5m, cách đường giao thông từ &gt;400m đến ≤600m.</v>
      </c>
      <c r="AE202" s="380" t="str">
        <f t="shared" si="675"/>
        <v>- Có bề rộng &lt;3m, cách đường giao thông ≤200m.</v>
      </c>
    </row>
    <row r="203" spans="1:31" ht="94.5">
      <c r="A203" s="86">
        <f t="shared" si="653"/>
        <v>200</v>
      </c>
      <c r="B203" s="86" t="str">
        <f t="shared" si="656"/>
        <v>VT4</v>
      </c>
      <c r="C203" s="454" t="str">
        <f>X203&amp;Y203&amp;Z203&amp;AA203&amp;AB203</f>
        <v>Các tuyến đường giao thông đấu nối trực tiếp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&gt;200m.</v>
      </c>
      <c r="D203" s="455"/>
      <c r="E203" s="456"/>
      <c r="F203" s="180">
        <f t="shared" si="657"/>
        <v>700</v>
      </c>
      <c r="G203" s="223">
        <f t="shared" si="658"/>
        <v>489.99999999999994</v>
      </c>
      <c r="H203" s="223">
        <f t="shared" si="659"/>
        <v>420</v>
      </c>
      <c r="I203" s="180">
        <f t="shared" si="660"/>
        <v>980</v>
      </c>
      <c r="J203" s="223">
        <f t="shared" si="650"/>
        <v>690</v>
      </c>
      <c r="K203" s="223">
        <f t="shared" si="651"/>
        <v>590</v>
      </c>
      <c r="L203" s="176">
        <f t="shared" si="661"/>
        <v>1.4</v>
      </c>
      <c r="M203" s="398">
        <f t="shared" si="662"/>
        <v>1.4081632653061227</v>
      </c>
      <c r="N203" s="398">
        <f t="shared" si="663"/>
        <v>1.4047619047619047</v>
      </c>
      <c r="O203" s="387">
        <f t="shared" si="664"/>
        <v>2400</v>
      </c>
      <c r="P203" s="387">
        <f t="shared" si="665"/>
        <v>1200</v>
      </c>
      <c r="Q203" s="387">
        <f t="shared" si="666"/>
        <v>900</v>
      </c>
      <c r="R203" s="387">
        <f t="shared" si="667"/>
        <v>700</v>
      </c>
      <c r="S203" s="380">
        <f t="shared" si="668"/>
        <v>3400</v>
      </c>
      <c r="T203" s="380">
        <f t="shared" si="669"/>
        <v>1700</v>
      </c>
      <c r="U203" s="380">
        <f t="shared" si="670"/>
        <v>1300</v>
      </c>
      <c r="V203" s="380">
        <f t="shared" si="671"/>
        <v>980</v>
      </c>
      <c r="W203" s="380">
        <f t="shared" si="671"/>
        <v>3</v>
      </c>
      <c r="X203" s="380" t="str">
        <f t="shared" si="672"/>
        <v xml:space="preserve">Các tuyến đường giao thông đấu nối trực tiếp ra </v>
      </c>
      <c r="Y203" s="380" t="str">
        <f t="shared" si="673"/>
        <v>Đường Ngô Quyền</v>
      </c>
      <c r="Z203" s="380" t="str">
        <f t="shared" si="673"/>
        <v xml:space="preserve"> đoạn từ Giáp ranh phường Bảo Vinh</v>
      </c>
      <c r="AA203" s="380" t="str">
        <f t="shared" si="674"/>
        <v xml:space="preserve"> đến Đường Duy Tân</v>
      </c>
      <c r="AB203" s="380" t="str">
        <f t="shared" ref="AB203:AE203" si="676">AB196</f>
        <v xml:space="preserve"> đã được đầu tư mặt đường nhựa, bê tông xi măng:
- Có bề rộng từ ≥3m đến &lt;5m, cách đường giao thông &gt;600m.
- Có bề rộng &lt;3m, cách đường giao thông &gt;200m.</v>
      </c>
      <c r="AC203" s="380">
        <f t="shared" si="676"/>
        <v>0</v>
      </c>
      <c r="AD203" s="380">
        <f t="shared" si="676"/>
        <v>0</v>
      </c>
      <c r="AE203" s="380">
        <f t="shared" si="676"/>
        <v>0</v>
      </c>
    </row>
    <row r="204" spans="1:31" ht="110.25" customHeight="1">
      <c r="A204" s="86">
        <f t="shared" si="653"/>
        <v>201</v>
      </c>
      <c r="B204" s="86" t="str">
        <f t="shared" si="656"/>
        <v>VT2*0,8</v>
      </c>
      <c r="C204" s="454" t="str">
        <f>X204&amp;Y204&amp;Z204&amp;AA204&amp;AB204&amp;"
"&amp;AC204&amp;"
"
&amp;AD204</f>
        <v>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v>
      </c>
      <c r="D204" s="455"/>
      <c r="E204" s="456"/>
      <c r="F204" s="180">
        <f t="shared" si="657"/>
        <v>1200</v>
      </c>
      <c r="G204" s="223">
        <f t="shared" si="658"/>
        <v>840</v>
      </c>
      <c r="H204" s="223">
        <f t="shared" si="659"/>
        <v>720</v>
      </c>
      <c r="I204" s="180">
        <f t="shared" si="660"/>
        <v>1500</v>
      </c>
      <c r="J204" s="223">
        <f t="shared" si="650"/>
        <v>1100</v>
      </c>
      <c r="K204" s="223">
        <f t="shared" si="651"/>
        <v>900</v>
      </c>
      <c r="L204" s="176">
        <f t="shared" si="661"/>
        <v>1.25</v>
      </c>
      <c r="M204" s="398">
        <f t="shared" si="662"/>
        <v>1.3095238095238095</v>
      </c>
      <c r="N204" s="398">
        <f t="shared" si="663"/>
        <v>1.25</v>
      </c>
      <c r="O204" s="387">
        <f t="shared" si="664"/>
        <v>2400</v>
      </c>
      <c r="P204" s="387">
        <f t="shared" si="665"/>
        <v>1200</v>
      </c>
      <c r="Q204" s="387">
        <f t="shared" si="666"/>
        <v>900</v>
      </c>
      <c r="R204" s="387">
        <f t="shared" si="667"/>
        <v>700</v>
      </c>
      <c r="S204" s="380">
        <f t="shared" si="668"/>
        <v>3400</v>
      </c>
      <c r="T204" s="380">
        <f t="shared" si="669"/>
        <v>1700</v>
      </c>
      <c r="U204" s="380">
        <f t="shared" si="670"/>
        <v>1300</v>
      </c>
      <c r="V204" s="380">
        <f t="shared" si="671"/>
        <v>980</v>
      </c>
      <c r="W204" s="380">
        <f t="shared" si="671"/>
        <v>3</v>
      </c>
      <c r="X204" s="380" t="str">
        <f t="shared" si="672"/>
        <v xml:space="preserve">Các tuyến đường giao thông không đấu nối trực tiếp và thông ra </v>
      </c>
      <c r="Y204" s="380" t="str">
        <f t="shared" si="673"/>
        <v>Đường Ngô Quyền</v>
      </c>
      <c r="Z204" s="380" t="str">
        <f t="shared" si="673"/>
        <v xml:space="preserve"> đoạn từ Giáp ranh phường Bảo Vinh</v>
      </c>
      <c r="AA204" s="380" t="str">
        <f t="shared" si="674"/>
        <v xml:space="preserve"> đến Đường Duy Tân</v>
      </c>
      <c r="AB204" s="380" t="str">
        <f t="shared" ref="AB204:AE204" si="677">AB197</f>
        <v xml:space="preserve"> đã được đầu tư mặt đường nhựa, bê tông xi măng:</v>
      </c>
      <c r="AC204" s="380" t="str">
        <f t="shared" si="677"/>
        <v>- Có bề rộng ≥5m, cách đường giao thông ≤600m.</v>
      </c>
      <c r="AD204" s="380" t="str">
        <f t="shared" si="677"/>
        <v>- Có bề rộng từ ≥3m đến &lt;5m, cách đường giao thông ≤400m.</v>
      </c>
      <c r="AE204" s="380">
        <f t="shared" si="677"/>
        <v>0</v>
      </c>
    </row>
    <row r="205" spans="1:31" ht="126" customHeight="1">
      <c r="A205" s="86">
        <f t="shared" si="653"/>
        <v>202</v>
      </c>
      <c r="B205" s="86" t="str">
        <f t="shared" si="656"/>
        <v>VT3*0,8</v>
      </c>
      <c r="C205" s="454" t="str">
        <f>X205&amp;Y205&amp;Z205&amp;AA205&amp;AB205&amp;"
"&amp;AC205&amp;"
"
&amp;AD205&amp;"
"&amp;AE205</f>
        <v>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55"/>
      <c r="E205" s="456"/>
      <c r="F205" s="180">
        <f t="shared" si="657"/>
        <v>900</v>
      </c>
      <c r="G205" s="223">
        <f t="shared" si="658"/>
        <v>630</v>
      </c>
      <c r="H205" s="223">
        <f t="shared" si="659"/>
        <v>540</v>
      </c>
      <c r="I205" s="180">
        <f t="shared" si="660"/>
        <v>1200</v>
      </c>
      <c r="J205" s="223">
        <f t="shared" si="650"/>
        <v>840</v>
      </c>
      <c r="K205" s="223">
        <f t="shared" si="651"/>
        <v>720</v>
      </c>
      <c r="L205" s="176">
        <f t="shared" si="661"/>
        <v>1.3333333333333333</v>
      </c>
      <c r="M205" s="398">
        <f t="shared" si="662"/>
        <v>1.3333333333333333</v>
      </c>
      <c r="N205" s="398">
        <f t="shared" si="663"/>
        <v>1.3333333333333333</v>
      </c>
      <c r="O205" s="387">
        <f t="shared" si="664"/>
        <v>2400</v>
      </c>
      <c r="P205" s="387">
        <f t="shared" si="665"/>
        <v>1200</v>
      </c>
      <c r="Q205" s="387">
        <f t="shared" si="666"/>
        <v>900</v>
      </c>
      <c r="R205" s="387">
        <f t="shared" si="667"/>
        <v>700</v>
      </c>
      <c r="S205" s="380">
        <f t="shared" si="668"/>
        <v>3400</v>
      </c>
      <c r="T205" s="380">
        <f t="shared" si="669"/>
        <v>1700</v>
      </c>
      <c r="U205" s="380">
        <f t="shared" si="670"/>
        <v>1300</v>
      </c>
      <c r="V205" s="380">
        <f t="shared" si="671"/>
        <v>980</v>
      </c>
      <c r="W205" s="380">
        <f t="shared" si="671"/>
        <v>3</v>
      </c>
      <c r="X205" s="380" t="str">
        <f t="shared" si="672"/>
        <v xml:space="preserve">Các tuyến đường giao thông không đấu nối trực tiếp và thông ra </v>
      </c>
      <c r="Y205" s="380" t="str">
        <f t="shared" si="673"/>
        <v>Đường Ngô Quyền</v>
      </c>
      <c r="Z205" s="380" t="str">
        <f t="shared" si="673"/>
        <v xml:space="preserve"> đoạn từ Giáp ranh phường Bảo Vinh</v>
      </c>
      <c r="AA205" s="380" t="str">
        <f t="shared" si="674"/>
        <v xml:space="preserve"> đến Đường Duy Tân</v>
      </c>
      <c r="AB205" s="380" t="str">
        <f t="shared" ref="AB205:AE205" si="678">AB198</f>
        <v xml:space="preserve"> đã được đầu tư mặt đường nhựa, bê tông xi măng:</v>
      </c>
      <c r="AC205" s="380" t="str">
        <f t="shared" si="678"/>
        <v>- Có bề rộng ≥5m, cách đường giao thông &gt;600m.</v>
      </c>
      <c r="AD205" s="380" t="str">
        <f t="shared" si="678"/>
        <v>- Có bề rộng từ ≥3m đến &lt;5m, cách đường giao thông từ &gt;400m đến ≤600m.</v>
      </c>
      <c r="AE205" s="380" t="str">
        <f t="shared" si="678"/>
        <v>- Có bề rộng &lt;3m, cách đường giao thông ≤200m.</v>
      </c>
    </row>
    <row r="206" spans="1:31" ht="94.5">
      <c r="A206" s="86">
        <f t="shared" si="653"/>
        <v>203</v>
      </c>
      <c r="B206" s="86" t="str">
        <f t="shared" si="656"/>
        <v>VT4*0,8</v>
      </c>
      <c r="C206" s="454" t="str">
        <f>X206&amp;Y206&amp;Z206&amp;AA206&amp;AB206</f>
        <v>Các tuyến đường giao thông không đấu nối trực tiếp và thông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 200m.</v>
      </c>
      <c r="D206" s="455"/>
      <c r="E206" s="456"/>
      <c r="F206" s="180">
        <f t="shared" si="657"/>
        <v>700</v>
      </c>
      <c r="G206" s="223">
        <f t="shared" si="658"/>
        <v>489.99999999999994</v>
      </c>
      <c r="H206" s="223">
        <f t="shared" si="659"/>
        <v>420</v>
      </c>
      <c r="I206" s="180">
        <f t="shared" si="660"/>
        <v>880</v>
      </c>
      <c r="J206" s="223">
        <f t="shared" si="650"/>
        <v>620</v>
      </c>
      <c r="K206" s="223">
        <f t="shared" si="651"/>
        <v>530</v>
      </c>
      <c r="L206" s="176">
        <f t="shared" si="661"/>
        <v>1.2571428571428571</v>
      </c>
      <c r="M206" s="398">
        <f t="shared" si="662"/>
        <v>1.2653061224489797</v>
      </c>
      <c r="N206" s="398">
        <f t="shared" si="663"/>
        <v>1.2619047619047619</v>
      </c>
      <c r="O206" s="387">
        <f t="shared" si="664"/>
        <v>2400</v>
      </c>
      <c r="P206" s="387">
        <f t="shared" si="665"/>
        <v>1200</v>
      </c>
      <c r="Q206" s="387">
        <f t="shared" si="666"/>
        <v>900</v>
      </c>
      <c r="R206" s="387">
        <f t="shared" si="667"/>
        <v>700</v>
      </c>
      <c r="S206" s="380">
        <f t="shared" si="668"/>
        <v>3400</v>
      </c>
      <c r="T206" s="380">
        <f t="shared" si="669"/>
        <v>1700</v>
      </c>
      <c r="U206" s="380">
        <f t="shared" si="670"/>
        <v>1300</v>
      </c>
      <c r="V206" s="380">
        <f t="shared" si="671"/>
        <v>980</v>
      </c>
      <c r="W206" s="380">
        <f t="shared" si="671"/>
        <v>3</v>
      </c>
      <c r="X206" s="380" t="str">
        <f t="shared" si="672"/>
        <v xml:space="preserve">Các tuyến đường giao thông không đấu nối trực tiếp và thông ra </v>
      </c>
      <c r="Y206" s="380" t="str">
        <f t="shared" si="673"/>
        <v>Đường Ngô Quyền</v>
      </c>
      <c r="Z206" s="380" t="str">
        <f t="shared" si="673"/>
        <v xml:space="preserve"> đoạn từ Giáp ranh phường Bảo Vinh</v>
      </c>
      <c r="AA206" s="380" t="str">
        <f t="shared" si="674"/>
        <v xml:space="preserve"> đến Đường Duy Tân</v>
      </c>
      <c r="AB206" s="380" t="str">
        <f t="shared" ref="AB206:AE206" si="679">AB199</f>
        <v xml:space="preserve"> đã được đầu tư mặt đường nhựa, bê tông xi măng:
- Có bề rộng từ ≥3m đến &lt;5m, cách đường giao thông &gt;600m.
- Có bề rộng &lt;3m, cách đường giao thông &gt; 200m.</v>
      </c>
      <c r="AC206" s="380">
        <f t="shared" si="679"/>
        <v>0</v>
      </c>
      <c r="AD206" s="380">
        <f t="shared" si="679"/>
        <v>0</v>
      </c>
      <c r="AE206" s="380">
        <f t="shared" si="679"/>
        <v>0</v>
      </c>
    </row>
    <row r="207" spans="1:31" ht="16.5" customHeight="1">
      <c r="A207" s="86">
        <f t="shared" si="653"/>
        <v>204</v>
      </c>
      <c r="B207" s="86" t="str">
        <f>'Đầu vào (2)'!G204</f>
        <v>LK28DT_D3</v>
      </c>
      <c r="C207" s="94" t="str">
        <f>'Đầu vào (2)'!H204</f>
        <v>Đường Ngô Quyền</v>
      </c>
      <c r="D207" s="94" t="str">
        <f>'Đầu vào (2)'!I204</f>
        <v>Đường Duy Tân</v>
      </c>
      <c r="E207" s="94" t="str">
        <f>'Đầu vào (2)'!K204</f>
        <v>Đường Phạm Thế Hiển</v>
      </c>
      <c r="F207" s="96">
        <f>O207</f>
        <v>2200</v>
      </c>
      <c r="G207" s="256">
        <f>F207*0.7</f>
        <v>1540</v>
      </c>
      <c r="H207" s="256">
        <f>F207*0.6</f>
        <v>1320</v>
      </c>
      <c r="I207" s="96">
        <f>S207</f>
        <v>3100</v>
      </c>
      <c r="J207" s="223">
        <f t="shared" si="650"/>
        <v>2200</v>
      </c>
      <c r="K207" s="223">
        <f t="shared" si="651"/>
        <v>1900</v>
      </c>
      <c r="L207" s="405">
        <f>I207/F207</f>
        <v>1.4090909090909092</v>
      </c>
      <c r="M207" s="379">
        <f>J207/G207</f>
        <v>1.4285714285714286</v>
      </c>
      <c r="N207" s="379">
        <f>K207/H207</f>
        <v>1.4393939393939394</v>
      </c>
      <c r="O207" s="387">
        <f>'Đầu vào (2)'!L204</f>
        <v>2200</v>
      </c>
      <c r="P207" s="387">
        <f>'Đầu vào (2)'!M204</f>
        <v>1200</v>
      </c>
      <c r="Q207" s="387">
        <f>'Đầu vào (2)'!N204</f>
        <v>980</v>
      </c>
      <c r="R207" s="387">
        <f>'Đầu vào (2)'!O204</f>
        <v>700</v>
      </c>
      <c r="S207" s="380">
        <f>VLOOKUP(B207,'[1]Giá đề xuất ODT'!$G$11:$AD$2233,21,0)</f>
        <v>3100</v>
      </c>
      <c r="T207" s="380">
        <f>VLOOKUP(B207,'[1]Giá đề xuất ODT'!$G$11:$AD$2233,22,0)</f>
        <v>1700</v>
      </c>
      <c r="U207" s="380">
        <f>VLOOKUP(B207,'[1]Giá đề xuất ODT'!$G$11:$AD$2233,23,0)</f>
        <v>1400</v>
      </c>
      <c r="V207" s="380">
        <f>VLOOKUP(B207,'[1]Giá đề xuất ODT'!$G$11:$AD$2233,24,0)</f>
        <v>980</v>
      </c>
      <c r="W207" s="380">
        <v>3</v>
      </c>
      <c r="X207" s="381"/>
      <c r="Y207" s="380" t="str">
        <f>C207</f>
        <v>Đường Ngô Quyền</v>
      </c>
      <c r="Z207" s="380" t="str">
        <f>" đoạn từ "&amp;D207</f>
        <v xml:space="preserve"> đoạn từ Đường Duy Tân</v>
      </c>
      <c r="AA207" s="380" t="str">
        <f>" đến "&amp;E207</f>
        <v xml:space="preserve"> đến Đường Phạm Thế Hiển</v>
      </c>
      <c r="AB207" s="381"/>
      <c r="AC207" s="381"/>
      <c r="AD207" s="381"/>
      <c r="AE207" s="381"/>
    </row>
    <row r="208" spans="1:31" ht="110.25" customHeight="1">
      <c r="A208" s="86">
        <f t="shared" si="653"/>
        <v>205</v>
      </c>
      <c r="B208" s="86" t="str">
        <f t="shared" ref="B208:B213" si="680">B201</f>
        <v>VT2</v>
      </c>
      <c r="C208" s="454" t="str">
        <f>X208&amp;Y208&amp;Z208&amp;AA208&amp;AB208&amp;"
"&amp;AC208&amp;"
"
&amp;AD208</f>
        <v>Các tuyến đường giao thông đấu nối trực tiếp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v>
      </c>
      <c r="D208" s="455"/>
      <c r="E208" s="456"/>
      <c r="F208" s="180">
        <f t="shared" ref="F208:F213" si="681">IF(B208="VT2",P208,IF(B208="VT3",Q208,IF(B208="VT2*0,8",P208,IF(B208="VT3*0,8",Q208,R208))))</f>
        <v>1200</v>
      </c>
      <c r="G208" s="223">
        <f t="shared" ref="G208:G213" si="682">F208*0.7</f>
        <v>840</v>
      </c>
      <c r="H208" s="223">
        <f t="shared" ref="H208:H213" si="683">F208*0.6</f>
        <v>720</v>
      </c>
      <c r="I208" s="180">
        <f t="shared" ref="I208:I213" si="684">IF(B208="VT2",T208,IF(B208="VT3",U208,IF(B208="VT4",V208,IF(B208="VT2*0,8",IF(T208*$T$1&lt;1000,ROUND(T208*$T$1,-1),ROUND(T208*$T$1,-2)),IF(B208="VT3*0,8",IF(U208*$T$1&lt;1000,ROUND(U208*$T$1,-1),ROUND(U208*$T$1,-2)),IF(V208*$T$1&lt;1000,ROUND(V208*$T$1,-1),ROUND(V208*$T$1,-2)))))))</f>
        <v>1700</v>
      </c>
      <c r="J208" s="223">
        <f t="shared" si="650"/>
        <v>1200</v>
      </c>
      <c r="K208" s="223">
        <f t="shared" si="651"/>
        <v>1000</v>
      </c>
      <c r="L208" s="176">
        <f t="shared" ref="L208:L213" si="685">I208/F208</f>
        <v>1.4166666666666667</v>
      </c>
      <c r="M208" s="398">
        <f t="shared" ref="M208:M213" si="686">J208/G208</f>
        <v>1.4285714285714286</v>
      </c>
      <c r="N208" s="398">
        <f t="shared" ref="N208:N213" si="687">K208/H208</f>
        <v>1.3888888888888888</v>
      </c>
      <c r="O208" s="387">
        <f t="shared" ref="O208:O213" si="688">O207</f>
        <v>2200</v>
      </c>
      <c r="P208" s="387">
        <f t="shared" ref="P208:P213" si="689">P207</f>
        <v>1200</v>
      </c>
      <c r="Q208" s="387">
        <f t="shared" ref="Q208:Q213" si="690">Q207</f>
        <v>980</v>
      </c>
      <c r="R208" s="387">
        <f t="shared" ref="R208:R213" si="691">R207</f>
        <v>700</v>
      </c>
      <c r="S208" s="380">
        <f t="shared" ref="S208:S213" si="692">S207</f>
        <v>3100</v>
      </c>
      <c r="T208" s="380">
        <f t="shared" ref="T208:T213" si="693">T207</f>
        <v>1700</v>
      </c>
      <c r="U208" s="380">
        <f t="shared" ref="U208:U213" si="694">U207</f>
        <v>1400</v>
      </c>
      <c r="V208" s="380">
        <f t="shared" ref="V208:W213" si="695">V207</f>
        <v>980</v>
      </c>
      <c r="W208" s="380">
        <f t="shared" si="695"/>
        <v>3</v>
      </c>
      <c r="X208" s="380" t="str">
        <f t="shared" ref="X208:X213" si="696">X201</f>
        <v xml:space="preserve">Các tuyến đường giao thông đấu nối trực tiếp ra </v>
      </c>
      <c r="Y208" s="380" t="str">
        <f t="shared" ref="Y208:Z213" si="697">Y207</f>
        <v>Đường Ngô Quyền</v>
      </c>
      <c r="Z208" s="380" t="str">
        <f t="shared" si="697"/>
        <v xml:space="preserve"> đoạn từ Đường Duy Tân</v>
      </c>
      <c r="AA208" s="380" t="str">
        <f t="shared" ref="AA208:AA213" si="698">AA207</f>
        <v xml:space="preserve"> đến Đường Phạm Thế Hiển</v>
      </c>
      <c r="AB208" s="380" t="str">
        <f>AB201</f>
        <v xml:space="preserve"> đã được đầu tư mặt đường nhựa, bê tông xi măng:</v>
      </c>
      <c r="AC208" s="380" t="str">
        <f>AC201</f>
        <v>- Có bề rộng ≥5m, cách đường giao thông ≤600m.</v>
      </c>
      <c r="AD208" s="380" t="str">
        <f>AD201</f>
        <v>- Có bề rộng từ ≥3m đến &lt;5m, cách đường giao thông ≤400m.</v>
      </c>
      <c r="AE208" s="380">
        <f>AE201</f>
        <v>0</v>
      </c>
    </row>
    <row r="209" spans="1:31" ht="126" customHeight="1">
      <c r="A209" s="86">
        <f t="shared" si="653"/>
        <v>206</v>
      </c>
      <c r="B209" s="86" t="str">
        <f t="shared" si="680"/>
        <v>VT3</v>
      </c>
      <c r="C209" s="454" t="str">
        <f>X209&amp;Y209&amp;Z209&amp;AA209&amp;AB209&amp;"
"&amp;AC209&amp;"
"&amp;AD209&amp;"
"&amp;AE209</f>
        <v>Các tuyến đường giao thông đấu nối trực tiếp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55"/>
      <c r="E209" s="456"/>
      <c r="F209" s="180">
        <f t="shared" si="681"/>
        <v>980</v>
      </c>
      <c r="G209" s="223">
        <f t="shared" si="682"/>
        <v>686</v>
      </c>
      <c r="H209" s="223">
        <f t="shared" si="683"/>
        <v>588</v>
      </c>
      <c r="I209" s="180">
        <f t="shared" si="684"/>
        <v>1400</v>
      </c>
      <c r="J209" s="223">
        <f t="shared" si="650"/>
        <v>980</v>
      </c>
      <c r="K209" s="223">
        <f t="shared" si="651"/>
        <v>840</v>
      </c>
      <c r="L209" s="176">
        <f t="shared" si="685"/>
        <v>1.4285714285714286</v>
      </c>
      <c r="M209" s="398">
        <f t="shared" si="686"/>
        <v>1.4285714285714286</v>
      </c>
      <c r="N209" s="398">
        <f t="shared" si="687"/>
        <v>1.4285714285714286</v>
      </c>
      <c r="O209" s="387">
        <f t="shared" si="688"/>
        <v>2200</v>
      </c>
      <c r="P209" s="387">
        <f t="shared" si="689"/>
        <v>1200</v>
      </c>
      <c r="Q209" s="387">
        <f t="shared" si="690"/>
        <v>980</v>
      </c>
      <c r="R209" s="387">
        <f t="shared" si="691"/>
        <v>700</v>
      </c>
      <c r="S209" s="380">
        <f t="shared" si="692"/>
        <v>3100</v>
      </c>
      <c r="T209" s="380">
        <f t="shared" si="693"/>
        <v>1700</v>
      </c>
      <c r="U209" s="380">
        <f t="shared" si="694"/>
        <v>1400</v>
      </c>
      <c r="V209" s="380">
        <f t="shared" si="695"/>
        <v>980</v>
      </c>
      <c r="W209" s="380">
        <f t="shared" si="695"/>
        <v>3</v>
      </c>
      <c r="X209" s="380" t="str">
        <f t="shared" si="696"/>
        <v xml:space="preserve">Các tuyến đường giao thông đấu nối trực tiếp ra </v>
      </c>
      <c r="Y209" s="380" t="str">
        <f t="shared" si="697"/>
        <v>Đường Ngô Quyền</v>
      </c>
      <c r="Z209" s="380" t="str">
        <f t="shared" si="697"/>
        <v xml:space="preserve"> đoạn từ Đường Duy Tân</v>
      </c>
      <c r="AA209" s="380" t="str">
        <f t="shared" si="698"/>
        <v xml:space="preserve"> đến Đường Phạm Thế Hiển</v>
      </c>
      <c r="AB209" s="380" t="str">
        <f t="shared" ref="AB209:AE209" si="699">AB202</f>
        <v xml:space="preserve"> đã được đầu tư mặt đường nhựa, bê tông xi măng:</v>
      </c>
      <c r="AC209" s="380" t="str">
        <f t="shared" si="699"/>
        <v>- Có bề rộng ≥5m, cách đường giao thông &gt;600m.</v>
      </c>
      <c r="AD209" s="380" t="str">
        <f t="shared" si="699"/>
        <v>- Có bề rộng từ ≥3m đến &lt;5m, cách đường giao thông từ &gt;400m đến ≤600m.</v>
      </c>
      <c r="AE209" s="380" t="str">
        <f t="shared" si="699"/>
        <v>- Có bề rộng &lt;3m, cách đường giao thông ≤200m.</v>
      </c>
    </row>
    <row r="210" spans="1:31" ht="94.5">
      <c r="A210" s="86">
        <f t="shared" si="653"/>
        <v>207</v>
      </c>
      <c r="B210" s="86" t="str">
        <f t="shared" si="680"/>
        <v>VT4</v>
      </c>
      <c r="C210" s="454" t="str">
        <f>X210&amp;Y210&amp;Z210&amp;AA210&amp;AB210</f>
        <v>Các tuyến đường giao thông đấu nối trực tiếp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&gt;200m.</v>
      </c>
      <c r="D210" s="455"/>
      <c r="E210" s="456"/>
      <c r="F210" s="180">
        <f t="shared" si="681"/>
        <v>700</v>
      </c>
      <c r="G210" s="223">
        <f t="shared" si="682"/>
        <v>489.99999999999994</v>
      </c>
      <c r="H210" s="223">
        <f t="shared" si="683"/>
        <v>420</v>
      </c>
      <c r="I210" s="180">
        <f t="shared" si="684"/>
        <v>980</v>
      </c>
      <c r="J210" s="223">
        <f t="shared" si="650"/>
        <v>690</v>
      </c>
      <c r="K210" s="223">
        <f t="shared" si="651"/>
        <v>590</v>
      </c>
      <c r="L210" s="176">
        <f t="shared" si="685"/>
        <v>1.4</v>
      </c>
      <c r="M210" s="398">
        <f t="shared" si="686"/>
        <v>1.4081632653061227</v>
      </c>
      <c r="N210" s="398">
        <f t="shared" si="687"/>
        <v>1.4047619047619047</v>
      </c>
      <c r="O210" s="387">
        <f t="shared" si="688"/>
        <v>2200</v>
      </c>
      <c r="P210" s="387">
        <f t="shared" si="689"/>
        <v>1200</v>
      </c>
      <c r="Q210" s="387">
        <f t="shared" si="690"/>
        <v>980</v>
      </c>
      <c r="R210" s="387">
        <f t="shared" si="691"/>
        <v>700</v>
      </c>
      <c r="S210" s="380">
        <f t="shared" si="692"/>
        <v>3100</v>
      </c>
      <c r="T210" s="380">
        <f t="shared" si="693"/>
        <v>1700</v>
      </c>
      <c r="U210" s="380">
        <f t="shared" si="694"/>
        <v>1400</v>
      </c>
      <c r="V210" s="380">
        <f t="shared" si="695"/>
        <v>980</v>
      </c>
      <c r="W210" s="380">
        <f t="shared" si="695"/>
        <v>3</v>
      </c>
      <c r="X210" s="380" t="str">
        <f t="shared" si="696"/>
        <v xml:space="preserve">Các tuyến đường giao thông đấu nối trực tiếp ra </v>
      </c>
      <c r="Y210" s="380" t="str">
        <f t="shared" si="697"/>
        <v>Đường Ngô Quyền</v>
      </c>
      <c r="Z210" s="380" t="str">
        <f t="shared" si="697"/>
        <v xml:space="preserve"> đoạn từ Đường Duy Tân</v>
      </c>
      <c r="AA210" s="380" t="str">
        <f t="shared" si="698"/>
        <v xml:space="preserve"> đến Đường Phạm Thế Hiển</v>
      </c>
      <c r="AB210" s="380" t="str">
        <f t="shared" ref="AB210:AE210" si="700">AB203</f>
        <v xml:space="preserve"> đã được đầu tư mặt đường nhựa, bê tông xi măng:
- Có bề rộng từ ≥3m đến &lt;5m, cách đường giao thông &gt;600m.
- Có bề rộng &lt;3m, cách đường giao thông &gt;200m.</v>
      </c>
      <c r="AC210" s="380">
        <f t="shared" si="700"/>
        <v>0</v>
      </c>
      <c r="AD210" s="380">
        <f t="shared" si="700"/>
        <v>0</v>
      </c>
      <c r="AE210" s="380">
        <f t="shared" si="700"/>
        <v>0</v>
      </c>
    </row>
    <row r="211" spans="1:31" ht="110.25" customHeight="1">
      <c r="A211" s="86">
        <f t="shared" si="653"/>
        <v>208</v>
      </c>
      <c r="B211" s="86" t="str">
        <f t="shared" si="680"/>
        <v>VT2*0,8</v>
      </c>
      <c r="C211" s="454" t="str">
        <f>X211&amp;Y211&amp;Z211&amp;AA211&amp;AB211&amp;"
"&amp;AC211&amp;"
"
&amp;AD211</f>
        <v>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v>
      </c>
      <c r="D211" s="455"/>
      <c r="E211" s="456"/>
      <c r="F211" s="180">
        <f t="shared" si="681"/>
        <v>1200</v>
      </c>
      <c r="G211" s="223">
        <f t="shared" si="682"/>
        <v>840</v>
      </c>
      <c r="H211" s="223">
        <f t="shared" si="683"/>
        <v>720</v>
      </c>
      <c r="I211" s="180">
        <f t="shared" si="684"/>
        <v>1500</v>
      </c>
      <c r="J211" s="223">
        <f t="shared" si="650"/>
        <v>1100</v>
      </c>
      <c r="K211" s="223">
        <f t="shared" si="651"/>
        <v>900</v>
      </c>
      <c r="L211" s="176">
        <f t="shared" si="685"/>
        <v>1.25</v>
      </c>
      <c r="M211" s="398">
        <f t="shared" si="686"/>
        <v>1.3095238095238095</v>
      </c>
      <c r="N211" s="398">
        <f t="shared" si="687"/>
        <v>1.25</v>
      </c>
      <c r="O211" s="387">
        <f t="shared" si="688"/>
        <v>2200</v>
      </c>
      <c r="P211" s="387">
        <f t="shared" si="689"/>
        <v>1200</v>
      </c>
      <c r="Q211" s="387">
        <f t="shared" si="690"/>
        <v>980</v>
      </c>
      <c r="R211" s="387">
        <f t="shared" si="691"/>
        <v>700</v>
      </c>
      <c r="S211" s="380">
        <f t="shared" si="692"/>
        <v>3100</v>
      </c>
      <c r="T211" s="380">
        <f t="shared" si="693"/>
        <v>1700</v>
      </c>
      <c r="U211" s="380">
        <f t="shared" si="694"/>
        <v>1400</v>
      </c>
      <c r="V211" s="380">
        <f t="shared" si="695"/>
        <v>980</v>
      </c>
      <c r="W211" s="380">
        <f t="shared" si="695"/>
        <v>3</v>
      </c>
      <c r="X211" s="380" t="str">
        <f t="shared" si="696"/>
        <v xml:space="preserve">Các tuyến đường giao thông không đấu nối trực tiếp và thông ra </v>
      </c>
      <c r="Y211" s="380" t="str">
        <f t="shared" si="697"/>
        <v>Đường Ngô Quyền</v>
      </c>
      <c r="Z211" s="380" t="str">
        <f t="shared" si="697"/>
        <v xml:space="preserve"> đoạn từ Đường Duy Tân</v>
      </c>
      <c r="AA211" s="380" t="str">
        <f t="shared" si="698"/>
        <v xml:space="preserve"> đến Đường Phạm Thế Hiển</v>
      </c>
      <c r="AB211" s="380" t="str">
        <f t="shared" ref="AB211:AE211" si="701">AB204</f>
        <v xml:space="preserve"> đã được đầu tư mặt đường nhựa, bê tông xi măng:</v>
      </c>
      <c r="AC211" s="380" t="str">
        <f t="shared" si="701"/>
        <v>- Có bề rộng ≥5m, cách đường giao thông ≤600m.</v>
      </c>
      <c r="AD211" s="380" t="str">
        <f t="shared" si="701"/>
        <v>- Có bề rộng từ ≥3m đến &lt;5m, cách đường giao thông ≤400m.</v>
      </c>
      <c r="AE211" s="380">
        <f t="shared" si="701"/>
        <v>0</v>
      </c>
    </row>
    <row r="212" spans="1:31" ht="126" customHeight="1">
      <c r="A212" s="86">
        <f t="shared" si="653"/>
        <v>209</v>
      </c>
      <c r="B212" s="86" t="str">
        <f t="shared" si="680"/>
        <v>VT3*0,8</v>
      </c>
      <c r="C212" s="454" t="str">
        <f>X212&amp;Y212&amp;Z212&amp;AA212&amp;AB212&amp;"
"&amp;AC212&amp;"
"
&amp;AD212&amp;"
"&amp;AE212</f>
        <v>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55"/>
      <c r="E212" s="456"/>
      <c r="F212" s="180">
        <f t="shared" si="681"/>
        <v>980</v>
      </c>
      <c r="G212" s="223">
        <f t="shared" si="682"/>
        <v>686</v>
      </c>
      <c r="H212" s="223">
        <f t="shared" si="683"/>
        <v>588</v>
      </c>
      <c r="I212" s="180">
        <f t="shared" si="684"/>
        <v>1300</v>
      </c>
      <c r="J212" s="223">
        <f t="shared" si="650"/>
        <v>910</v>
      </c>
      <c r="K212" s="223">
        <f t="shared" si="651"/>
        <v>780</v>
      </c>
      <c r="L212" s="176">
        <f t="shared" si="685"/>
        <v>1.3265306122448979</v>
      </c>
      <c r="M212" s="398">
        <f t="shared" si="686"/>
        <v>1.3265306122448979</v>
      </c>
      <c r="N212" s="398">
        <f t="shared" si="687"/>
        <v>1.3265306122448979</v>
      </c>
      <c r="O212" s="387">
        <f t="shared" si="688"/>
        <v>2200</v>
      </c>
      <c r="P212" s="387">
        <f t="shared" si="689"/>
        <v>1200</v>
      </c>
      <c r="Q212" s="387">
        <f t="shared" si="690"/>
        <v>980</v>
      </c>
      <c r="R212" s="387">
        <f t="shared" si="691"/>
        <v>700</v>
      </c>
      <c r="S212" s="380">
        <f t="shared" si="692"/>
        <v>3100</v>
      </c>
      <c r="T212" s="380">
        <f t="shared" si="693"/>
        <v>1700</v>
      </c>
      <c r="U212" s="380">
        <f t="shared" si="694"/>
        <v>1400</v>
      </c>
      <c r="V212" s="380">
        <f t="shared" si="695"/>
        <v>980</v>
      </c>
      <c r="W212" s="380">
        <f t="shared" si="695"/>
        <v>3</v>
      </c>
      <c r="X212" s="380" t="str">
        <f t="shared" si="696"/>
        <v xml:space="preserve">Các tuyến đường giao thông không đấu nối trực tiếp và thông ra </v>
      </c>
      <c r="Y212" s="380" t="str">
        <f t="shared" si="697"/>
        <v>Đường Ngô Quyền</v>
      </c>
      <c r="Z212" s="380" t="str">
        <f t="shared" si="697"/>
        <v xml:space="preserve"> đoạn từ Đường Duy Tân</v>
      </c>
      <c r="AA212" s="380" t="str">
        <f t="shared" si="698"/>
        <v xml:space="preserve"> đến Đường Phạm Thế Hiển</v>
      </c>
      <c r="AB212" s="380" t="str">
        <f t="shared" ref="AB212:AE212" si="702">AB205</f>
        <v xml:space="preserve"> đã được đầu tư mặt đường nhựa, bê tông xi măng:</v>
      </c>
      <c r="AC212" s="380" t="str">
        <f t="shared" si="702"/>
        <v>- Có bề rộng ≥5m, cách đường giao thông &gt;600m.</v>
      </c>
      <c r="AD212" s="380" t="str">
        <f t="shared" si="702"/>
        <v>- Có bề rộng từ ≥3m đến &lt;5m, cách đường giao thông từ &gt;400m đến ≤600m.</v>
      </c>
      <c r="AE212" s="380" t="str">
        <f t="shared" si="702"/>
        <v>- Có bề rộng &lt;3m, cách đường giao thông ≤200m.</v>
      </c>
    </row>
    <row r="213" spans="1:31" ht="94.5">
      <c r="A213" s="86">
        <f t="shared" si="653"/>
        <v>210</v>
      </c>
      <c r="B213" s="86" t="str">
        <f t="shared" si="680"/>
        <v>VT4*0,8</v>
      </c>
      <c r="C213" s="454" t="str">
        <f>X213&amp;Y213&amp;Z213&amp;AA213&amp;AB213</f>
        <v>Các tuyến đường giao thông không đấu nối trực tiếp và thông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 200m.</v>
      </c>
      <c r="D213" s="455"/>
      <c r="E213" s="456"/>
      <c r="F213" s="180">
        <f t="shared" si="681"/>
        <v>700</v>
      </c>
      <c r="G213" s="223">
        <f t="shared" si="682"/>
        <v>489.99999999999994</v>
      </c>
      <c r="H213" s="223">
        <f t="shared" si="683"/>
        <v>420</v>
      </c>
      <c r="I213" s="180">
        <f t="shared" si="684"/>
        <v>880</v>
      </c>
      <c r="J213" s="223">
        <f t="shared" si="650"/>
        <v>620</v>
      </c>
      <c r="K213" s="223">
        <f t="shared" si="651"/>
        <v>530</v>
      </c>
      <c r="L213" s="176">
        <f t="shared" si="685"/>
        <v>1.2571428571428571</v>
      </c>
      <c r="M213" s="398">
        <f t="shared" si="686"/>
        <v>1.2653061224489797</v>
      </c>
      <c r="N213" s="398">
        <f t="shared" si="687"/>
        <v>1.2619047619047619</v>
      </c>
      <c r="O213" s="387">
        <f t="shared" si="688"/>
        <v>2200</v>
      </c>
      <c r="P213" s="387">
        <f t="shared" si="689"/>
        <v>1200</v>
      </c>
      <c r="Q213" s="387">
        <f t="shared" si="690"/>
        <v>980</v>
      </c>
      <c r="R213" s="387">
        <f t="shared" si="691"/>
        <v>700</v>
      </c>
      <c r="S213" s="380">
        <f t="shared" si="692"/>
        <v>3100</v>
      </c>
      <c r="T213" s="380">
        <f t="shared" si="693"/>
        <v>1700</v>
      </c>
      <c r="U213" s="380">
        <f t="shared" si="694"/>
        <v>1400</v>
      </c>
      <c r="V213" s="380">
        <f t="shared" si="695"/>
        <v>980</v>
      </c>
      <c r="W213" s="380">
        <f t="shared" si="695"/>
        <v>3</v>
      </c>
      <c r="X213" s="380" t="str">
        <f t="shared" si="696"/>
        <v xml:space="preserve">Các tuyến đường giao thông không đấu nối trực tiếp và thông ra </v>
      </c>
      <c r="Y213" s="380" t="str">
        <f t="shared" si="697"/>
        <v>Đường Ngô Quyền</v>
      </c>
      <c r="Z213" s="380" t="str">
        <f t="shared" si="697"/>
        <v xml:space="preserve"> đoạn từ Đường Duy Tân</v>
      </c>
      <c r="AA213" s="380" t="str">
        <f t="shared" si="698"/>
        <v xml:space="preserve"> đến Đường Phạm Thế Hiển</v>
      </c>
      <c r="AB213" s="380" t="str">
        <f t="shared" ref="AB213:AE213" si="703">AB206</f>
        <v xml:space="preserve"> đã được đầu tư mặt đường nhựa, bê tông xi măng:
- Có bề rộng từ ≥3m đến &lt;5m, cách đường giao thông &gt;600m.
- Có bề rộng &lt;3m, cách đường giao thông &gt; 200m.</v>
      </c>
      <c r="AC213" s="380">
        <f t="shared" si="703"/>
        <v>0</v>
      </c>
      <c r="AD213" s="380">
        <f t="shared" si="703"/>
        <v>0</v>
      </c>
      <c r="AE213" s="380">
        <f t="shared" si="703"/>
        <v>0</v>
      </c>
    </row>
    <row r="214" spans="1:31" ht="63" customHeight="1">
      <c r="A214" s="86">
        <f t="shared" si="653"/>
        <v>211</v>
      </c>
      <c r="B214" s="86" t="str">
        <f>'Đầu vào (2)'!G211</f>
        <v>LK28DT_D4</v>
      </c>
      <c r="C214" s="94" t="str">
        <f>'Đầu vào (2)'!H211</f>
        <v>Đường Ngô Quyền</v>
      </c>
      <c r="D214" s="94" t="str">
        <f>'Đầu vào (2)'!I211</f>
        <v>Đường Phạm Thế Hiển</v>
      </c>
      <c r="E214" s="94" t="str">
        <f>'Đầu vào (2)'!K211</f>
        <v>Giáp cầu Xuân Thanh</v>
      </c>
      <c r="F214" s="96">
        <f>O214</f>
        <v>3000</v>
      </c>
      <c r="G214" s="256">
        <f>F214*0.7</f>
        <v>2100</v>
      </c>
      <c r="H214" s="256">
        <f>F214*0.6</f>
        <v>1800</v>
      </c>
      <c r="I214" s="96">
        <f>S214</f>
        <v>4200</v>
      </c>
      <c r="J214" s="223">
        <f t="shared" si="650"/>
        <v>2900</v>
      </c>
      <c r="K214" s="223">
        <f t="shared" si="651"/>
        <v>2500</v>
      </c>
      <c r="L214" s="405">
        <f>I214/F214</f>
        <v>1.4</v>
      </c>
      <c r="M214" s="379">
        <f>J214/G214</f>
        <v>1.3809523809523809</v>
      </c>
      <c r="N214" s="379">
        <f>K214/H214</f>
        <v>1.3888888888888888</v>
      </c>
      <c r="O214" s="387">
        <f>'Đầu vào (2)'!L211</f>
        <v>3000</v>
      </c>
      <c r="P214" s="387">
        <f>'Đầu vào (2)'!M211</f>
        <v>1500</v>
      </c>
      <c r="Q214" s="387">
        <f>'Đầu vào (2)'!N211</f>
        <v>900</v>
      </c>
      <c r="R214" s="387">
        <f>'Đầu vào (2)'!O211</f>
        <v>700</v>
      </c>
      <c r="S214" s="380">
        <f>VLOOKUP(B214,'[1]Giá đề xuất ODT'!$G$11:$AD$2233,21,0)</f>
        <v>4200</v>
      </c>
      <c r="T214" s="380">
        <f>VLOOKUP(B214,'[1]Giá đề xuất ODT'!$G$11:$AD$2233,22,0)</f>
        <v>2100</v>
      </c>
      <c r="U214" s="380">
        <f>VLOOKUP(B214,'[1]Giá đề xuất ODT'!$G$11:$AD$2233,23,0)</f>
        <v>1300</v>
      </c>
      <c r="V214" s="380">
        <f>VLOOKUP(B214,'[1]Giá đề xuất ODT'!$G$11:$AD$2233,24,0)</f>
        <v>980</v>
      </c>
      <c r="W214" s="380">
        <v>3</v>
      </c>
      <c r="X214" s="381"/>
      <c r="Y214" s="380" t="str">
        <f>C214</f>
        <v>Đường Ngô Quyền</v>
      </c>
      <c r="Z214" s="380" t="str">
        <f>" đoạn từ "&amp;D214</f>
        <v xml:space="preserve"> đoạn từ Đường Phạm Thế Hiển</v>
      </c>
      <c r="AA214" s="380" t="str">
        <f>" đến "&amp;E214</f>
        <v xml:space="preserve"> đến Giáp cầu Xuân Thanh</v>
      </c>
      <c r="AB214" s="381"/>
      <c r="AC214" s="381"/>
      <c r="AD214" s="381"/>
      <c r="AE214" s="381"/>
    </row>
    <row r="215" spans="1:31" ht="110.25" customHeight="1">
      <c r="A215" s="86">
        <f t="shared" si="653"/>
        <v>212</v>
      </c>
      <c r="B215" s="86" t="str">
        <f t="shared" ref="B215:B220" si="704">B208</f>
        <v>VT2</v>
      </c>
      <c r="C215" s="454" t="str">
        <f>X215&amp;Y215&amp;Z215&amp;AA215&amp;AB215&amp;"
"&amp;AC215&amp;"
"
&amp;AD215</f>
        <v>Các tuyến đường giao thông đấu nối trực tiếp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v>
      </c>
      <c r="D215" s="455"/>
      <c r="E215" s="456"/>
      <c r="F215" s="180">
        <f t="shared" ref="F215:F220" si="705">IF(B215="VT2",P215,IF(B215="VT3",Q215,IF(B215="VT2*0,8",P215,IF(B215="VT3*0,8",Q215,R215))))</f>
        <v>1500</v>
      </c>
      <c r="G215" s="223">
        <f t="shared" ref="G215:G220" si="706">F215*0.7</f>
        <v>1050</v>
      </c>
      <c r="H215" s="223">
        <f t="shared" ref="H215:H220" si="707">F215*0.6</f>
        <v>900</v>
      </c>
      <c r="I215" s="180">
        <f t="shared" ref="I215:I220" si="708">IF(B215="VT2",T215,IF(B215="VT3",U215,IF(B215="VT4",V215,IF(B215="VT2*0,8",IF(T215*$T$1&lt;1000,ROUND(T215*$T$1,-1),ROUND(T215*$T$1,-2)),IF(B215="VT3*0,8",IF(U215*$T$1&lt;1000,ROUND(U215*$T$1,-1),ROUND(U215*$T$1,-2)),IF(V215*$T$1&lt;1000,ROUND(V215*$T$1,-1),ROUND(V215*$T$1,-2)))))))</f>
        <v>2100</v>
      </c>
      <c r="J215" s="223">
        <f t="shared" si="650"/>
        <v>1500</v>
      </c>
      <c r="K215" s="223">
        <f t="shared" si="651"/>
        <v>1300</v>
      </c>
      <c r="L215" s="176">
        <f t="shared" ref="L215:L220" si="709">I215/F215</f>
        <v>1.4</v>
      </c>
      <c r="M215" s="398">
        <f t="shared" ref="M215:M220" si="710">J215/G215</f>
        <v>1.4285714285714286</v>
      </c>
      <c r="N215" s="398">
        <f t="shared" ref="N215:N220" si="711">K215/H215</f>
        <v>1.4444444444444444</v>
      </c>
      <c r="O215" s="387">
        <f t="shared" ref="O215:O220" si="712">O214</f>
        <v>3000</v>
      </c>
      <c r="P215" s="387">
        <f t="shared" ref="P215:P220" si="713">P214</f>
        <v>1500</v>
      </c>
      <c r="Q215" s="387">
        <f t="shared" ref="Q215:Q220" si="714">Q214</f>
        <v>900</v>
      </c>
      <c r="R215" s="387">
        <f t="shared" ref="R215:R220" si="715">R214</f>
        <v>700</v>
      </c>
      <c r="S215" s="380">
        <f t="shared" ref="S215:S220" si="716">S214</f>
        <v>4200</v>
      </c>
      <c r="T215" s="380">
        <f t="shared" ref="T215:T220" si="717">T214</f>
        <v>2100</v>
      </c>
      <c r="U215" s="380">
        <f t="shared" ref="U215:U220" si="718">U214</f>
        <v>1300</v>
      </c>
      <c r="V215" s="380">
        <f t="shared" ref="V215:W220" si="719">V214</f>
        <v>980</v>
      </c>
      <c r="W215" s="380">
        <f t="shared" si="719"/>
        <v>3</v>
      </c>
      <c r="X215" s="380" t="str">
        <f t="shared" ref="X215:X220" si="720">X208</f>
        <v xml:space="preserve">Các tuyến đường giao thông đấu nối trực tiếp ra </v>
      </c>
      <c r="Y215" s="380" t="str">
        <f t="shared" ref="Y215:Z220" si="721">Y214</f>
        <v>Đường Ngô Quyền</v>
      </c>
      <c r="Z215" s="380" t="str">
        <f t="shared" si="721"/>
        <v xml:space="preserve"> đoạn từ Đường Phạm Thế Hiển</v>
      </c>
      <c r="AA215" s="380" t="str">
        <f t="shared" ref="AA215:AA220" si="722">AA214</f>
        <v xml:space="preserve"> đến Giáp cầu Xuân Thanh</v>
      </c>
      <c r="AB215" s="380" t="str">
        <f>AB208</f>
        <v xml:space="preserve"> đã được đầu tư mặt đường nhựa, bê tông xi măng:</v>
      </c>
      <c r="AC215" s="380" t="str">
        <f>AC208</f>
        <v>- Có bề rộng ≥5m, cách đường giao thông ≤600m.</v>
      </c>
      <c r="AD215" s="380" t="str">
        <f>AD208</f>
        <v>- Có bề rộng từ ≥3m đến &lt;5m, cách đường giao thông ≤400m.</v>
      </c>
      <c r="AE215" s="380">
        <f>AE208</f>
        <v>0</v>
      </c>
    </row>
    <row r="216" spans="1:31" ht="126" customHeight="1">
      <c r="A216" s="86">
        <f t="shared" si="653"/>
        <v>213</v>
      </c>
      <c r="B216" s="86" t="str">
        <f t="shared" si="704"/>
        <v>VT3</v>
      </c>
      <c r="C216" s="454" t="str">
        <f>X216&amp;Y216&amp;Z216&amp;AA216&amp;AB216&amp;"
"&amp;AC216&amp;"
"&amp;AD216&amp;"
"&amp;AE216</f>
        <v>Các tuyến đường giao thông đấu nối trực tiếp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55"/>
      <c r="E216" s="456"/>
      <c r="F216" s="180">
        <f t="shared" si="705"/>
        <v>900</v>
      </c>
      <c r="G216" s="223">
        <f t="shared" si="706"/>
        <v>630</v>
      </c>
      <c r="H216" s="223">
        <f t="shared" si="707"/>
        <v>540</v>
      </c>
      <c r="I216" s="180">
        <f t="shared" si="708"/>
        <v>1300</v>
      </c>
      <c r="J216" s="223">
        <f t="shared" si="650"/>
        <v>910</v>
      </c>
      <c r="K216" s="223">
        <f t="shared" si="651"/>
        <v>780</v>
      </c>
      <c r="L216" s="176">
        <f t="shared" si="709"/>
        <v>1.4444444444444444</v>
      </c>
      <c r="M216" s="398">
        <f t="shared" si="710"/>
        <v>1.4444444444444444</v>
      </c>
      <c r="N216" s="398">
        <f t="shared" si="711"/>
        <v>1.4444444444444444</v>
      </c>
      <c r="O216" s="387">
        <f t="shared" si="712"/>
        <v>3000</v>
      </c>
      <c r="P216" s="387">
        <f t="shared" si="713"/>
        <v>1500</v>
      </c>
      <c r="Q216" s="387">
        <f t="shared" si="714"/>
        <v>900</v>
      </c>
      <c r="R216" s="387">
        <f t="shared" si="715"/>
        <v>700</v>
      </c>
      <c r="S216" s="380">
        <f t="shared" si="716"/>
        <v>4200</v>
      </c>
      <c r="T216" s="380">
        <f t="shared" si="717"/>
        <v>2100</v>
      </c>
      <c r="U216" s="380">
        <f t="shared" si="718"/>
        <v>1300</v>
      </c>
      <c r="V216" s="380">
        <f t="shared" si="719"/>
        <v>980</v>
      </c>
      <c r="W216" s="380">
        <f t="shared" si="719"/>
        <v>3</v>
      </c>
      <c r="X216" s="380" t="str">
        <f t="shared" si="720"/>
        <v xml:space="preserve">Các tuyến đường giao thông đấu nối trực tiếp ra </v>
      </c>
      <c r="Y216" s="380" t="str">
        <f t="shared" si="721"/>
        <v>Đường Ngô Quyền</v>
      </c>
      <c r="Z216" s="380" t="str">
        <f t="shared" si="721"/>
        <v xml:space="preserve"> đoạn từ Đường Phạm Thế Hiển</v>
      </c>
      <c r="AA216" s="380" t="str">
        <f t="shared" si="722"/>
        <v xml:space="preserve"> đến Giáp cầu Xuân Thanh</v>
      </c>
      <c r="AB216" s="380" t="str">
        <f t="shared" ref="AB216:AE216" si="723">AB209</f>
        <v xml:space="preserve"> đã được đầu tư mặt đường nhựa, bê tông xi măng:</v>
      </c>
      <c r="AC216" s="380" t="str">
        <f t="shared" si="723"/>
        <v>- Có bề rộng ≥5m, cách đường giao thông &gt;600m.</v>
      </c>
      <c r="AD216" s="380" t="str">
        <f t="shared" si="723"/>
        <v>- Có bề rộng từ ≥3m đến &lt;5m, cách đường giao thông từ &gt;400m đến ≤600m.</v>
      </c>
      <c r="AE216" s="380" t="str">
        <f t="shared" si="723"/>
        <v>- Có bề rộng &lt;3m, cách đường giao thông ≤200m.</v>
      </c>
    </row>
    <row r="217" spans="1:31" ht="94.5">
      <c r="A217" s="86">
        <f t="shared" si="653"/>
        <v>214</v>
      </c>
      <c r="B217" s="86" t="str">
        <f t="shared" si="704"/>
        <v>VT4</v>
      </c>
      <c r="C217" s="454" t="str">
        <f>X217&amp;Y217&amp;Z217&amp;AA217&amp;AB217</f>
        <v>Các tuyến đường giao thông đấu nối trực tiếp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&gt;200m.</v>
      </c>
      <c r="D217" s="455"/>
      <c r="E217" s="456"/>
      <c r="F217" s="180">
        <f t="shared" si="705"/>
        <v>700</v>
      </c>
      <c r="G217" s="223">
        <f t="shared" si="706"/>
        <v>489.99999999999994</v>
      </c>
      <c r="H217" s="223">
        <f t="shared" si="707"/>
        <v>420</v>
      </c>
      <c r="I217" s="180">
        <f t="shared" si="708"/>
        <v>980</v>
      </c>
      <c r="J217" s="223">
        <f t="shared" si="650"/>
        <v>690</v>
      </c>
      <c r="K217" s="223">
        <f t="shared" si="651"/>
        <v>590</v>
      </c>
      <c r="L217" s="176">
        <f t="shared" si="709"/>
        <v>1.4</v>
      </c>
      <c r="M217" s="398">
        <f t="shared" si="710"/>
        <v>1.4081632653061227</v>
      </c>
      <c r="N217" s="398">
        <f t="shared" si="711"/>
        <v>1.4047619047619047</v>
      </c>
      <c r="O217" s="387">
        <f t="shared" si="712"/>
        <v>3000</v>
      </c>
      <c r="P217" s="387">
        <f t="shared" si="713"/>
        <v>1500</v>
      </c>
      <c r="Q217" s="387">
        <f t="shared" si="714"/>
        <v>900</v>
      </c>
      <c r="R217" s="387">
        <f t="shared" si="715"/>
        <v>700</v>
      </c>
      <c r="S217" s="380">
        <f t="shared" si="716"/>
        <v>4200</v>
      </c>
      <c r="T217" s="380">
        <f t="shared" si="717"/>
        <v>2100</v>
      </c>
      <c r="U217" s="380">
        <f t="shared" si="718"/>
        <v>1300</v>
      </c>
      <c r="V217" s="380">
        <f t="shared" si="719"/>
        <v>980</v>
      </c>
      <c r="W217" s="380">
        <f t="shared" si="719"/>
        <v>3</v>
      </c>
      <c r="X217" s="380" t="str">
        <f t="shared" si="720"/>
        <v xml:space="preserve">Các tuyến đường giao thông đấu nối trực tiếp ra </v>
      </c>
      <c r="Y217" s="380" t="str">
        <f t="shared" si="721"/>
        <v>Đường Ngô Quyền</v>
      </c>
      <c r="Z217" s="380" t="str">
        <f t="shared" si="721"/>
        <v xml:space="preserve"> đoạn từ Đường Phạm Thế Hiển</v>
      </c>
      <c r="AA217" s="380" t="str">
        <f t="shared" si="722"/>
        <v xml:space="preserve"> đến Giáp cầu Xuân Thanh</v>
      </c>
      <c r="AB217" s="380" t="str">
        <f t="shared" ref="AB217:AE217" si="724">AB210</f>
        <v xml:space="preserve"> đã được đầu tư mặt đường nhựa, bê tông xi măng:
- Có bề rộng từ ≥3m đến &lt;5m, cách đường giao thông &gt;600m.
- Có bề rộng &lt;3m, cách đường giao thông &gt;200m.</v>
      </c>
      <c r="AC217" s="380">
        <f t="shared" si="724"/>
        <v>0</v>
      </c>
      <c r="AD217" s="380">
        <f t="shared" si="724"/>
        <v>0</v>
      </c>
      <c r="AE217" s="380">
        <f t="shared" si="724"/>
        <v>0</v>
      </c>
    </row>
    <row r="218" spans="1:31" ht="110.25" customHeight="1">
      <c r="A218" s="86">
        <f t="shared" si="653"/>
        <v>215</v>
      </c>
      <c r="B218" s="86" t="str">
        <f t="shared" si="704"/>
        <v>VT2*0,8</v>
      </c>
      <c r="C218" s="454" t="str">
        <f>X218&amp;Y218&amp;Z218&amp;AA218&amp;AB218&amp;"
"&amp;AC218&amp;"
"
&amp;AD218</f>
        <v>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v>
      </c>
      <c r="D218" s="455"/>
      <c r="E218" s="456"/>
      <c r="F218" s="180">
        <f t="shared" si="705"/>
        <v>1500</v>
      </c>
      <c r="G218" s="223">
        <f t="shared" si="706"/>
        <v>1050</v>
      </c>
      <c r="H218" s="223">
        <f t="shared" si="707"/>
        <v>900</v>
      </c>
      <c r="I218" s="180">
        <f t="shared" si="708"/>
        <v>1900</v>
      </c>
      <c r="J218" s="223">
        <f t="shared" si="650"/>
        <v>1300</v>
      </c>
      <c r="K218" s="223">
        <f t="shared" si="651"/>
        <v>1100</v>
      </c>
      <c r="L218" s="176">
        <f t="shared" si="709"/>
        <v>1.2666666666666666</v>
      </c>
      <c r="M218" s="398">
        <f t="shared" si="710"/>
        <v>1.2380952380952381</v>
      </c>
      <c r="N218" s="398">
        <f t="shared" si="711"/>
        <v>1.2222222222222223</v>
      </c>
      <c r="O218" s="387">
        <f t="shared" si="712"/>
        <v>3000</v>
      </c>
      <c r="P218" s="387">
        <f t="shared" si="713"/>
        <v>1500</v>
      </c>
      <c r="Q218" s="387">
        <f t="shared" si="714"/>
        <v>900</v>
      </c>
      <c r="R218" s="387">
        <f t="shared" si="715"/>
        <v>700</v>
      </c>
      <c r="S218" s="380">
        <f t="shared" si="716"/>
        <v>4200</v>
      </c>
      <c r="T218" s="380">
        <f t="shared" si="717"/>
        <v>2100</v>
      </c>
      <c r="U218" s="380">
        <f t="shared" si="718"/>
        <v>1300</v>
      </c>
      <c r="V218" s="380">
        <f t="shared" si="719"/>
        <v>980</v>
      </c>
      <c r="W218" s="380">
        <f t="shared" si="719"/>
        <v>3</v>
      </c>
      <c r="X218" s="380" t="str">
        <f t="shared" si="720"/>
        <v xml:space="preserve">Các tuyến đường giao thông không đấu nối trực tiếp và thông ra </v>
      </c>
      <c r="Y218" s="380" t="str">
        <f t="shared" si="721"/>
        <v>Đường Ngô Quyền</v>
      </c>
      <c r="Z218" s="380" t="str">
        <f t="shared" si="721"/>
        <v xml:space="preserve"> đoạn từ Đường Phạm Thế Hiển</v>
      </c>
      <c r="AA218" s="380" t="str">
        <f t="shared" si="722"/>
        <v xml:space="preserve"> đến Giáp cầu Xuân Thanh</v>
      </c>
      <c r="AB218" s="380" t="str">
        <f t="shared" ref="AB218:AE218" si="725">AB211</f>
        <v xml:space="preserve"> đã được đầu tư mặt đường nhựa, bê tông xi măng:</v>
      </c>
      <c r="AC218" s="380" t="str">
        <f t="shared" si="725"/>
        <v>- Có bề rộng ≥5m, cách đường giao thông ≤600m.</v>
      </c>
      <c r="AD218" s="380" t="str">
        <f t="shared" si="725"/>
        <v>- Có bề rộng từ ≥3m đến &lt;5m, cách đường giao thông ≤400m.</v>
      </c>
      <c r="AE218" s="380">
        <f t="shared" si="725"/>
        <v>0</v>
      </c>
    </row>
    <row r="219" spans="1:31" ht="126" customHeight="1">
      <c r="A219" s="86">
        <f t="shared" si="653"/>
        <v>216</v>
      </c>
      <c r="B219" s="86" t="str">
        <f t="shared" si="704"/>
        <v>VT3*0,8</v>
      </c>
      <c r="C219" s="454" t="str">
        <f>X219&amp;Y219&amp;Z219&amp;AA219&amp;AB219&amp;"
"&amp;AC219&amp;"
"
&amp;AD219&amp;"
"&amp;AE219</f>
        <v>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55"/>
      <c r="E219" s="456"/>
      <c r="F219" s="180">
        <f t="shared" si="705"/>
        <v>900</v>
      </c>
      <c r="G219" s="223">
        <f t="shared" si="706"/>
        <v>630</v>
      </c>
      <c r="H219" s="223">
        <f t="shared" si="707"/>
        <v>540</v>
      </c>
      <c r="I219" s="180">
        <f t="shared" si="708"/>
        <v>1200</v>
      </c>
      <c r="J219" s="223">
        <f t="shared" si="650"/>
        <v>840</v>
      </c>
      <c r="K219" s="223">
        <f t="shared" si="651"/>
        <v>720</v>
      </c>
      <c r="L219" s="176">
        <f t="shared" si="709"/>
        <v>1.3333333333333333</v>
      </c>
      <c r="M219" s="398">
        <f t="shared" si="710"/>
        <v>1.3333333333333333</v>
      </c>
      <c r="N219" s="398">
        <f t="shared" si="711"/>
        <v>1.3333333333333333</v>
      </c>
      <c r="O219" s="387">
        <f t="shared" si="712"/>
        <v>3000</v>
      </c>
      <c r="P219" s="387">
        <f t="shared" si="713"/>
        <v>1500</v>
      </c>
      <c r="Q219" s="387">
        <f t="shared" si="714"/>
        <v>900</v>
      </c>
      <c r="R219" s="387">
        <f t="shared" si="715"/>
        <v>700</v>
      </c>
      <c r="S219" s="380">
        <f t="shared" si="716"/>
        <v>4200</v>
      </c>
      <c r="T219" s="380">
        <f t="shared" si="717"/>
        <v>2100</v>
      </c>
      <c r="U219" s="380">
        <f t="shared" si="718"/>
        <v>1300</v>
      </c>
      <c r="V219" s="380">
        <f t="shared" si="719"/>
        <v>980</v>
      </c>
      <c r="W219" s="380">
        <f t="shared" si="719"/>
        <v>3</v>
      </c>
      <c r="X219" s="380" t="str">
        <f t="shared" si="720"/>
        <v xml:space="preserve">Các tuyến đường giao thông không đấu nối trực tiếp và thông ra </v>
      </c>
      <c r="Y219" s="380" t="str">
        <f t="shared" si="721"/>
        <v>Đường Ngô Quyền</v>
      </c>
      <c r="Z219" s="380" t="str">
        <f t="shared" si="721"/>
        <v xml:space="preserve"> đoạn từ Đường Phạm Thế Hiển</v>
      </c>
      <c r="AA219" s="380" t="str">
        <f t="shared" si="722"/>
        <v xml:space="preserve"> đến Giáp cầu Xuân Thanh</v>
      </c>
      <c r="AB219" s="380" t="str">
        <f t="shared" ref="AB219:AE219" si="726">AB212</f>
        <v xml:space="preserve"> đã được đầu tư mặt đường nhựa, bê tông xi măng:</v>
      </c>
      <c r="AC219" s="380" t="str">
        <f t="shared" si="726"/>
        <v>- Có bề rộng ≥5m, cách đường giao thông &gt;600m.</v>
      </c>
      <c r="AD219" s="380" t="str">
        <f t="shared" si="726"/>
        <v>- Có bề rộng từ ≥3m đến &lt;5m, cách đường giao thông từ &gt;400m đến ≤600m.</v>
      </c>
      <c r="AE219" s="380" t="str">
        <f t="shared" si="726"/>
        <v>- Có bề rộng &lt;3m, cách đường giao thông ≤200m.</v>
      </c>
    </row>
    <row r="220" spans="1:31" ht="94.5">
      <c r="A220" s="86">
        <f t="shared" si="653"/>
        <v>217</v>
      </c>
      <c r="B220" s="86" t="str">
        <f t="shared" si="704"/>
        <v>VT4*0,8</v>
      </c>
      <c r="C220" s="454" t="str">
        <f>X220&amp;Y220&amp;Z220&amp;AA220&amp;AB220</f>
        <v>Các tuyến đường giao thông không đấu nối trực tiếp và thông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 200m.</v>
      </c>
      <c r="D220" s="455"/>
      <c r="E220" s="456"/>
      <c r="F220" s="180">
        <f t="shared" si="705"/>
        <v>700</v>
      </c>
      <c r="G220" s="223">
        <f t="shared" si="706"/>
        <v>489.99999999999994</v>
      </c>
      <c r="H220" s="223">
        <f t="shared" si="707"/>
        <v>420</v>
      </c>
      <c r="I220" s="180">
        <f t="shared" si="708"/>
        <v>880</v>
      </c>
      <c r="J220" s="223">
        <f t="shared" si="650"/>
        <v>620</v>
      </c>
      <c r="K220" s="223">
        <f t="shared" si="651"/>
        <v>530</v>
      </c>
      <c r="L220" s="176">
        <f t="shared" si="709"/>
        <v>1.2571428571428571</v>
      </c>
      <c r="M220" s="398">
        <f t="shared" si="710"/>
        <v>1.2653061224489797</v>
      </c>
      <c r="N220" s="398">
        <f t="shared" si="711"/>
        <v>1.2619047619047619</v>
      </c>
      <c r="O220" s="387">
        <f t="shared" si="712"/>
        <v>3000</v>
      </c>
      <c r="P220" s="387">
        <f t="shared" si="713"/>
        <v>1500</v>
      </c>
      <c r="Q220" s="387">
        <f t="shared" si="714"/>
        <v>900</v>
      </c>
      <c r="R220" s="387">
        <f t="shared" si="715"/>
        <v>700</v>
      </c>
      <c r="S220" s="380">
        <f t="shared" si="716"/>
        <v>4200</v>
      </c>
      <c r="T220" s="380">
        <f t="shared" si="717"/>
        <v>2100</v>
      </c>
      <c r="U220" s="380">
        <f t="shared" si="718"/>
        <v>1300</v>
      </c>
      <c r="V220" s="380">
        <f t="shared" si="719"/>
        <v>980</v>
      </c>
      <c r="W220" s="380">
        <f t="shared" si="719"/>
        <v>3</v>
      </c>
      <c r="X220" s="380" t="str">
        <f t="shared" si="720"/>
        <v xml:space="preserve">Các tuyến đường giao thông không đấu nối trực tiếp và thông ra </v>
      </c>
      <c r="Y220" s="380" t="str">
        <f t="shared" si="721"/>
        <v>Đường Ngô Quyền</v>
      </c>
      <c r="Z220" s="380" t="str">
        <f t="shared" si="721"/>
        <v xml:space="preserve"> đoạn từ Đường Phạm Thế Hiển</v>
      </c>
      <c r="AA220" s="380" t="str">
        <f t="shared" si="722"/>
        <v xml:space="preserve"> đến Giáp cầu Xuân Thanh</v>
      </c>
      <c r="AB220" s="380" t="str">
        <f t="shared" ref="AB220:AE220" si="727">AB213</f>
        <v xml:space="preserve"> đã được đầu tư mặt đường nhựa, bê tông xi măng:
- Có bề rộng từ ≥3m đến &lt;5m, cách đường giao thông &gt;600m.
- Có bề rộng &lt;3m, cách đường giao thông &gt; 200m.</v>
      </c>
      <c r="AC220" s="380">
        <f t="shared" si="727"/>
        <v>0</v>
      </c>
      <c r="AD220" s="380">
        <f t="shared" si="727"/>
        <v>0</v>
      </c>
      <c r="AE220" s="380">
        <f t="shared" si="727"/>
        <v>0</v>
      </c>
    </row>
    <row r="221" spans="1:31" ht="63" customHeight="1">
      <c r="A221" s="86">
        <f t="shared" si="653"/>
        <v>218</v>
      </c>
      <c r="B221" s="86" t="str">
        <f>'Đầu vào (2)'!G218</f>
        <v>LK47DT</v>
      </c>
      <c r="C221" s="94" t="str">
        <f>'Đầu vào (2)'!H218</f>
        <v>Đường Nguyễn Hữu Cảnh</v>
      </c>
      <c r="D221" s="94" t="str">
        <f>'Đầu vào (2)'!I218</f>
        <v>Đường Hồng Thập Tự</v>
      </c>
      <c r="E221" s="94" t="str">
        <f>'Đầu vào (2)'!K218</f>
        <v>Đường Trương Định</v>
      </c>
      <c r="F221" s="96">
        <f>O221</f>
        <v>5000</v>
      </c>
      <c r="G221" s="256">
        <f>F221*0.7</f>
        <v>3500</v>
      </c>
      <c r="H221" s="256">
        <f>F221*0.6</f>
        <v>3000</v>
      </c>
      <c r="I221" s="96">
        <f>S221</f>
        <v>7000</v>
      </c>
      <c r="J221" s="223">
        <f t="shared" si="650"/>
        <v>4900</v>
      </c>
      <c r="K221" s="223">
        <f t="shared" si="651"/>
        <v>4200</v>
      </c>
      <c r="L221" s="405">
        <f>I221/F221</f>
        <v>1.4</v>
      </c>
      <c r="M221" s="379">
        <f>J221/G221</f>
        <v>1.4</v>
      </c>
      <c r="N221" s="379">
        <f>K221/H221</f>
        <v>1.4</v>
      </c>
      <c r="O221" s="387">
        <f>'Đầu vào (2)'!L218</f>
        <v>5000</v>
      </c>
      <c r="P221" s="387">
        <f>'Đầu vào (2)'!M218</f>
        <v>2500</v>
      </c>
      <c r="Q221" s="387">
        <f>'Đầu vào (2)'!N218</f>
        <v>1500</v>
      </c>
      <c r="R221" s="387">
        <f>'Đầu vào (2)'!O218</f>
        <v>1000</v>
      </c>
      <c r="S221" s="380">
        <f>VLOOKUP(B221,'[1]Giá đề xuất ODT'!$G$11:$AD$2233,21,0)</f>
        <v>7000</v>
      </c>
      <c r="T221" s="380">
        <f>VLOOKUP(B221,'[1]Giá đề xuất ODT'!$G$11:$AD$2233,22,0)</f>
        <v>3500</v>
      </c>
      <c r="U221" s="380">
        <f>VLOOKUP(B221,'[1]Giá đề xuất ODT'!$G$11:$AD$2233,23,0)</f>
        <v>2100</v>
      </c>
      <c r="V221" s="380">
        <f>VLOOKUP(B221,'[1]Giá đề xuất ODT'!$G$11:$AD$2233,24,0)</f>
        <v>1400</v>
      </c>
      <c r="W221" s="380">
        <v>2</v>
      </c>
      <c r="X221" s="381"/>
      <c r="Y221" s="380" t="str">
        <f>C221</f>
        <v>Đường Nguyễn Hữu Cảnh</v>
      </c>
      <c r="Z221" s="380" t="str">
        <f>" đoạn từ "&amp;D221</f>
        <v xml:space="preserve"> đoạn từ Đường Hồng Thập Tự</v>
      </c>
      <c r="AA221" s="380" t="str">
        <f>" đến "&amp;E221</f>
        <v xml:space="preserve"> đến Đường Trương Định</v>
      </c>
      <c r="AB221" s="381"/>
      <c r="AC221" s="381"/>
      <c r="AD221" s="381"/>
      <c r="AE221" s="381"/>
    </row>
    <row r="222" spans="1:31" ht="110.25" customHeight="1">
      <c r="A222" s="86">
        <f t="shared" si="653"/>
        <v>219</v>
      </c>
      <c r="B222" s="86" t="str">
        <f t="shared" ref="B222:B227" si="728">B215</f>
        <v>VT2</v>
      </c>
      <c r="C222" s="454" t="str">
        <f>X222&amp;Y222&amp;Z222&amp;AA222&amp;AB222&amp;"
"&amp;AC222&amp;"
"
&amp;AD222</f>
        <v>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v>
      </c>
      <c r="D222" s="455"/>
      <c r="E222" s="456"/>
      <c r="F222" s="180">
        <f t="shared" ref="F222:F227" si="729">IF(B222="VT2",P222,IF(B222="VT3",Q222,IF(B222="VT2*0,8",P222,IF(B222="VT3*0,8",Q222,R222))))</f>
        <v>2500</v>
      </c>
      <c r="G222" s="223">
        <f t="shared" ref="G222:G227" si="730">F222*0.7</f>
        <v>1750</v>
      </c>
      <c r="H222" s="223">
        <f t="shared" ref="H222:H227" si="731">F222*0.6</f>
        <v>1500</v>
      </c>
      <c r="I222" s="180">
        <f t="shared" ref="I222:I227" si="732">IF(B222="VT2",T222,IF(B222="VT3",U222,IF(B222="VT4",V222,IF(B222="VT2*0,8",IF(T222*$T$1&lt;1000,ROUND(T222*$T$1,-1),ROUND(T222*$T$1,-2)),IF(B222="VT3*0,8",IF(U222*$T$1&lt;1000,ROUND(U222*$T$1,-1),ROUND(U222*$T$1,-2)),IF(V222*$T$1&lt;1000,ROUND(V222*$T$1,-1),ROUND(V222*$T$1,-2)))))))</f>
        <v>3500</v>
      </c>
      <c r="J222" s="223">
        <f t="shared" si="650"/>
        <v>2500</v>
      </c>
      <c r="K222" s="223">
        <f t="shared" si="651"/>
        <v>2100</v>
      </c>
      <c r="L222" s="176">
        <f t="shared" ref="L222:L227" si="733">I222/F222</f>
        <v>1.4</v>
      </c>
      <c r="M222" s="398">
        <f t="shared" ref="M222:M227" si="734">J222/G222</f>
        <v>1.4285714285714286</v>
      </c>
      <c r="N222" s="398">
        <f t="shared" ref="N222:N227" si="735">K222/H222</f>
        <v>1.4</v>
      </c>
      <c r="O222" s="387">
        <f t="shared" ref="O222:O227" si="736">O221</f>
        <v>5000</v>
      </c>
      <c r="P222" s="387">
        <f t="shared" ref="P222:P227" si="737">P221</f>
        <v>2500</v>
      </c>
      <c r="Q222" s="387">
        <f t="shared" ref="Q222:Q227" si="738">Q221</f>
        <v>1500</v>
      </c>
      <c r="R222" s="387">
        <f t="shared" ref="R222:R227" si="739">R221</f>
        <v>1000</v>
      </c>
      <c r="S222" s="380">
        <f t="shared" ref="S222:S227" si="740">S221</f>
        <v>7000</v>
      </c>
      <c r="T222" s="380">
        <f t="shared" ref="T222:T227" si="741">T221</f>
        <v>3500</v>
      </c>
      <c r="U222" s="380">
        <f t="shared" ref="U222:U227" si="742">U221</f>
        <v>2100</v>
      </c>
      <c r="V222" s="380">
        <f t="shared" ref="V222:W227" si="743">V221</f>
        <v>1400</v>
      </c>
      <c r="W222" s="380">
        <f t="shared" si="743"/>
        <v>2</v>
      </c>
      <c r="X222" s="380" t="str">
        <f t="shared" ref="X222:X227" si="744">X215</f>
        <v xml:space="preserve">Các tuyến đường giao thông đấu nối trực tiếp ra </v>
      </c>
      <c r="Y222" s="380" t="str">
        <f t="shared" ref="Y222:Z227" si="745">Y221</f>
        <v>Đường Nguyễn Hữu Cảnh</v>
      </c>
      <c r="Z222" s="380" t="str">
        <f t="shared" si="745"/>
        <v xml:space="preserve"> đoạn từ Đường Hồng Thập Tự</v>
      </c>
      <c r="AA222" s="380" t="str">
        <f t="shared" ref="AA222:AA227" si="746">AA221</f>
        <v xml:space="preserve"> đến Đường Trương Định</v>
      </c>
      <c r="AB222" s="380" t="str">
        <f>AB215</f>
        <v xml:space="preserve"> đã được đầu tư mặt đường nhựa, bê tông xi măng:</v>
      </c>
      <c r="AC222" s="380" t="str">
        <f>AC215</f>
        <v>- Có bề rộng ≥5m, cách đường giao thông ≤600m.</v>
      </c>
      <c r="AD222" s="380" t="str">
        <f>AD215</f>
        <v>- Có bề rộng từ ≥3m đến &lt;5m, cách đường giao thông ≤400m.</v>
      </c>
      <c r="AE222" s="380">
        <f>AE215</f>
        <v>0</v>
      </c>
    </row>
    <row r="223" spans="1:31" ht="126" customHeight="1">
      <c r="A223" s="86">
        <f t="shared" si="653"/>
        <v>220</v>
      </c>
      <c r="B223" s="86" t="str">
        <f t="shared" si="728"/>
        <v>VT3</v>
      </c>
      <c r="C223" s="454" t="str">
        <f>X223&amp;Y223&amp;Z223&amp;AA223&amp;AB223&amp;"
"&amp;AC223&amp;"
"&amp;AD223&amp;"
"&amp;AE223</f>
        <v>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55"/>
      <c r="E223" s="456"/>
      <c r="F223" s="180">
        <f t="shared" si="729"/>
        <v>1500</v>
      </c>
      <c r="G223" s="223">
        <f t="shared" si="730"/>
        <v>1050</v>
      </c>
      <c r="H223" s="223">
        <f t="shared" si="731"/>
        <v>900</v>
      </c>
      <c r="I223" s="180">
        <f t="shared" si="732"/>
        <v>2100</v>
      </c>
      <c r="J223" s="223">
        <f t="shared" si="650"/>
        <v>1500</v>
      </c>
      <c r="K223" s="223">
        <f t="shared" si="651"/>
        <v>1300</v>
      </c>
      <c r="L223" s="176">
        <f t="shared" si="733"/>
        <v>1.4</v>
      </c>
      <c r="M223" s="398">
        <f t="shared" si="734"/>
        <v>1.4285714285714286</v>
      </c>
      <c r="N223" s="398">
        <f t="shared" si="735"/>
        <v>1.4444444444444444</v>
      </c>
      <c r="O223" s="387">
        <f t="shared" si="736"/>
        <v>5000</v>
      </c>
      <c r="P223" s="387">
        <f t="shared" si="737"/>
        <v>2500</v>
      </c>
      <c r="Q223" s="387">
        <f t="shared" si="738"/>
        <v>1500</v>
      </c>
      <c r="R223" s="387">
        <f t="shared" si="739"/>
        <v>1000</v>
      </c>
      <c r="S223" s="380">
        <f t="shared" si="740"/>
        <v>7000</v>
      </c>
      <c r="T223" s="380">
        <f t="shared" si="741"/>
        <v>3500</v>
      </c>
      <c r="U223" s="380">
        <f t="shared" si="742"/>
        <v>2100</v>
      </c>
      <c r="V223" s="380">
        <f t="shared" si="743"/>
        <v>1400</v>
      </c>
      <c r="W223" s="380">
        <f t="shared" si="743"/>
        <v>2</v>
      </c>
      <c r="X223" s="380" t="str">
        <f t="shared" si="744"/>
        <v xml:space="preserve">Các tuyến đường giao thông đấu nối trực tiếp ra </v>
      </c>
      <c r="Y223" s="380" t="str">
        <f t="shared" si="745"/>
        <v>Đường Nguyễn Hữu Cảnh</v>
      </c>
      <c r="Z223" s="380" t="str">
        <f t="shared" si="745"/>
        <v xml:space="preserve"> đoạn từ Đường Hồng Thập Tự</v>
      </c>
      <c r="AA223" s="380" t="str">
        <f t="shared" si="746"/>
        <v xml:space="preserve"> đến Đường Trương Định</v>
      </c>
      <c r="AB223" s="380" t="str">
        <f t="shared" ref="AB223:AE223" si="747">AB216</f>
        <v xml:space="preserve"> đã được đầu tư mặt đường nhựa, bê tông xi măng:</v>
      </c>
      <c r="AC223" s="380" t="str">
        <f t="shared" si="747"/>
        <v>- Có bề rộng ≥5m, cách đường giao thông &gt;600m.</v>
      </c>
      <c r="AD223" s="380" t="str">
        <f t="shared" si="747"/>
        <v>- Có bề rộng từ ≥3m đến &lt;5m, cách đường giao thông từ &gt;400m đến ≤600m.</v>
      </c>
      <c r="AE223" s="380" t="str">
        <f t="shared" si="747"/>
        <v>- Có bề rộng &lt;3m, cách đường giao thông ≤200m.</v>
      </c>
    </row>
    <row r="224" spans="1:31" ht="94.5">
      <c r="A224" s="86">
        <f t="shared" si="653"/>
        <v>221</v>
      </c>
      <c r="B224" s="86" t="str">
        <f t="shared" si="728"/>
        <v>VT4</v>
      </c>
      <c r="C224" s="454" t="str">
        <f>X224&amp;Y224&amp;Z224&amp;AA224&amp;AB224</f>
        <v>Các tuyến đường giao thông đấu nối trực tiếp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&gt;200m.</v>
      </c>
      <c r="D224" s="455"/>
      <c r="E224" s="456"/>
      <c r="F224" s="180">
        <f t="shared" si="729"/>
        <v>1000</v>
      </c>
      <c r="G224" s="223">
        <f t="shared" si="730"/>
        <v>700</v>
      </c>
      <c r="H224" s="223">
        <f t="shared" si="731"/>
        <v>600</v>
      </c>
      <c r="I224" s="180">
        <f t="shared" si="732"/>
        <v>1400</v>
      </c>
      <c r="J224" s="223">
        <f t="shared" si="650"/>
        <v>980</v>
      </c>
      <c r="K224" s="223">
        <f t="shared" si="651"/>
        <v>840</v>
      </c>
      <c r="L224" s="176">
        <f t="shared" si="733"/>
        <v>1.4</v>
      </c>
      <c r="M224" s="398">
        <f t="shared" si="734"/>
        <v>1.4</v>
      </c>
      <c r="N224" s="398">
        <f t="shared" si="735"/>
        <v>1.4</v>
      </c>
      <c r="O224" s="387">
        <f t="shared" si="736"/>
        <v>5000</v>
      </c>
      <c r="P224" s="387">
        <f t="shared" si="737"/>
        <v>2500</v>
      </c>
      <c r="Q224" s="387">
        <f t="shared" si="738"/>
        <v>1500</v>
      </c>
      <c r="R224" s="387">
        <f t="shared" si="739"/>
        <v>1000</v>
      </c>
      <c r="S224" s="380">
        <f t="shared" si="740"/>
        <v>7000</v>
      </c>
      <c r="T224" s="380">
        <f t="shared" si="741"/>
        <v>3500</v>
      </c>
      <c r="U224" s="380">
        <f t="shared" si="742"/>
        <v>2100</v>
      </c>
      <c r="V224" s="380">
        <f t="shared" si="743"/>
        <v>1400</v>
      </c>
      <c r="W224" s="380">
        <f t="shared" si="743"/>
        <v>2</v>
      </c>
      <c r="X224" s="380" t="str">
        <f t="shared" si="744"/>
        <v xml:space="preserve">Các tuyến đường giao thông đấu nối trực tiếp ra </v>
      </c>
      <c r="Y224" s="380" t="str">
        <f t="shared" si="745"/>
        <v>Đường Nguyễn Hữu Cảnh</v>
      </c>
      <c r="Z224" s="380" t="str">
        <f t="shared" si="745"/>
        <v xml:space="preserve"> đoạn từ Đường Hồng Thập Tự</v>
      </c>
      <c r="AA224" s="380" t="str">
        <f t="shared" si="746"/>
        <v xml:space="preserve"> đến Đường Trương Định</v>
      </c>
      <c r="AB224" s="380" t="str">
        <f t="shared" ref="AB224:AE224" si="748">AB217</f>
        <v xml:space="preserve"> đã được đầu tư mặt đường nhựa, bê tông xi măng:
- Có bề rộng từ ≥3m đến &lt;5m, cách đường giao thông &gt;600m.
- Có bề rộng &lt;3m, cách đường giao thông &gt;200m.</v>
      </c>
      <c r="AC224" s="380">
        <f t="shared" si="748"/>
        <v>0</v>
      </c>
      <c r="AD224" s="380">
        <f t="shared" si="748"/>
        <v>0</v>
      </c>
      <c r="AE224" s="380">
        <f t="shared" si="748"/>
        <v>0</v>
      </c>
    </row>
    <row r="225" spans="1:31" ht="110.25" customHeight="1">
      <c r="A225" s="86">
        <f t="shared" si="653"/>
        <v>222</v>
      </c>
      <c r="B225" s="86" t="str">
        <f t="shared" si="728"/>
        <v>VT2*0,8</v>
      </c>
      <c r="C225" s="454" t="str">
        <f>X225&amp;Y225&amp;Z225&amp;AA225&amp;AB225&amp;"
"&amp;AC225&amp;"
"
&amp;AD225</f>
        <v>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v>
      </c>
      <c r="D225" s="455"/>
      <c r="E225" s="456"/>
      <c r="F225" s="180">
        <f t="shared" si="729"/>
        <v>2500</v>
      </c>
      <c r="G225" s="223">
        <f t="shared" si="730"/>
        <v>1750</v>
      </c>
      <c r="H225" s="223">
        <f t="shared" si="731"/>
        <v>1500</v>
      </c>
      <c r="I225" s="180">
        <f t="shared" si="732"/>
        <v>3200</v>
      </c>
      <c r="J225" s="223">
        <f t="shared" si="650"/>
        <v>2200</v>
      </c>
      <c r="K225" s="223">
        <f t="shared" si="651"/>
        <v>1900</v>
      </c>
      <c r="L225" s="176">
        <f t="shared" si="733"/>
        <v>1.28</v>
      </c>
      <c r="M225" s="398">
        <f t="shared" si="734"/>
        <v>1.2571428571428571</v>
      </c>
      <c r="N225" s="398">
        <f t="shared" si="735"/>
        <v>1.2666666666666666</v>
      </c>
      <c r="O225" s="387">
        <f t="shared" si="736"/>
        <v>5000</v>
      </c>
      <c r="P225" s="387">
        <f t="shared" si="737"/>
        <v>2500</v>
      </c>
      <c r="Q225" s="387">
        <f t="shared" si="738"/>
        <v>1500</v>
      </c>
      <c r="R225" s="387">
        <f t="shared" si="739"/>
        <v>1000</v>
      </c>
      <c r="S225" s="380">
        <f t="shared" si="740"/>
        <v>7000</v>
      </c>
      <c r="T225" s="380">
        <f t="shared" si="741"/>
        <v>3500</v>
      </c>
      <c r="U225" s="380">
        <f t="shared" si="742"/>
        <v>2100</v>
      </c>
      <c r="V225" s="380">
        <f t="shared" si="743"/>
        <v>1400</v>
      </c>
      <c r="W225" s="380">
        <f t="shared" si="743"/>
        <v>2</v>
      </c>
      <c r="X225" s="380" t="str">
        <f t="shared" si="744"/>
        <v xml:space="preserve">Các tuyến đường giao thông không đấu nối trực tiếp và thông ra </v>
      </c>
      <c r="Y225" s="380" t="str">
        <f t="shared" si="745"/>
        <v>Đường Nguyễn Hữu Cảnh</v>
      </c>
      <c r="Z225" s="380" t="str">
        <f t="shared" si="745"/>
        <v xml:space="preserve"> đoạn từ Đường Hồng Thập Tự</v>
      </c>
      <c r="AA225" s="380" t="str">
        <f t="shared" si="746"/>
        <v xml:space="preserve"> đến Đường Trương Định</v>
      </c>
      <c r="AB225" s="380" t="str">
        <f t="shared" ref="AB225:AE225" si="749">AB218</f>
        <v xml:space="preserve"> đã được đầu tư mặt đường nhựa, bê tông xi măng:</v>
      </c>
      <c r="AC225" s="380" t="str">
        <f t="shared" si="749"/>
        <v>- Có bề rộng ≥5m, cách đường giao thông ≤600m.</v>
      </c>
      <c r="AD225" s="380" t="str">
        <f t="shared" si="749"/>
        <v>- Có bề rộng từ ≥3m đến &lt;5m, cách đường giao thông ≤400m.</v>
      </c>
      <c r="AE225" s="380">
        <f t="shared" si="749"/>
        <v>0</v>
      </c>
    </row>
    <row r="226" spans="1:31" ht="126" customHeight="1">
      <c r="A226" s="86">
        <f t="shared" si="653"/>
        <v>223</v>
      </c>
      <c r="B226" s="86" t="str">
        <f t="shared" si="728"/>
        <v>VT3*0,8</v>
      </c>
      <c r="C226" s="454" t="str">
        <f>X226&amp;Y226&amp;Z226&amp;AA226&amp;AB226&amp;"
"&amp;AC226&amp;"
"
&amp;AD226&amp;"
"&amp;AE226</f>
        <v>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55"/>
      <c r="E226" s="456"/>
      <c r="F226" s="180">
        <f t="shared" si="729"/>
        <v>1500</v>
      </c>
      <c r="G226" s="223">
        <f t="shared" si="730"/>
        <v>1050</v>
      </c>
      <c r="H226" s="223">
        <f t="shared" si="731"/>
        <v>900</v>
      </c>
      <c r="I226" s="180">
        <f t="shared" si="732"/>
        <v>1900</v>
      </c>
      <c r="J226" s="223">
        <f t="shared" si="650"/>
        <v>1300</v>
      </c>
      <c r="K226" s="223">
        <f t="shared" si="651"/>
        <v>1100</v>
      </c>
      <c r="L226" s="176">
        <f t="shared" si="733"/>
        <v>1.2666666666666666</v>
      </c>
      <c r="M226" s="398">
        <f t="shared" si="734"/>
        <v>1.2380952380952381</v>
      </c>
      <c r="N226" s="398">
        <f t="shared" si="735"/>
        <v>1.2222222222222223</v>
      </c>
      <c r="O226" s="387">
        <f t="shared" si="736"/>
        <v>5000</v>
      </c>
      <c r="P226" s="387">
        <f t="shared" si="737"/>
        <v>2500</v>
      </c>
      <c r="Q226" s="387">
        <f t="shared" si="738"/>
        <v>1500</v>
      </c>
      <c r="R226" s="387">
        <f t="shared" si="739"/>
        <v>1000</v>
      </c>
      <c r="S226" s="380">
        <f t="shared" si="740"/>
        <v>7000</v>
      </c>
      <c r="T226" s="380">
        <f t="shared" si="741"/>
        <v>3500</v>
      </c>
      <c r="U226" s="380">
        <f t="shared" si="742"/>
        <v>2100</v>
      </c>
      <c r="V226" s="380">
        <f t="shared" si="743"/>
        <v>1400</v>
      </c>
      <c r="W226" s="380">
        <f t="shared" si="743"/>
        <v>2</v>
      </c>
      <c r="X226" s="380" t="str">
        <f t="shared" si="744"/>
        <v xml:space="preserve">Các tuyến đường giao thông không đấu nối trực tiếp và thông ra </v>
      </c>
      <c r="Y226" s="380" t="str">
        <f t="shared" si="745"/>
        <v>Đường Nguyễn Hữu Cảnh</v>
      </c>
      <c r="Z226" s="380" t="str">
        <f t="shared" si="745"/>
        <v xml:space="preserve"> đoạn từ Đường Hồng Thập Tự</v>
      </c>
      <c r="AA226" s="380" t="str">
        <f t="shared" si="746"/>
        <v xml:space="preserve"> đến Đường Trương Định</v>
      </c>
      <c r="AB226" s="380" t="str">
        <f t="shared" ref="AB226:AE226" si="750">AB219</f>
        <v xml:space="preserve"> đã được đầu tư mặt đường nhựa, bê tông xi măng:</v>
      </c>
      <c r="AC226" s="380" t="str">
        <f t="shared" si="750"/>
        <v>- Có bề rộng ≥5m, cách đường giao thông &gt;600m.</v>
      </c>
      <c r="AD226" s="380" t="str">
        <f t="shared" si="750"/>
        <v>- Có bề rộng từ ≥3m đến &lt;5m, cách đường giao thông từ &gt;400m đến ≤600m.</v>
      </c>
      <c r="AE226" s="380" t="str">
        <f t="shared" si="750"/>
        <v>- Có bề rộng &lt;3m, cách đường giao thông ≤200m.</v>
      </c>
    </row>
    <row r="227" spans="1:31" ht="94.5">
      <c r="A227" s="86">
        <f t="shared" si="653"/>
        <v>224</v>
      </c>
      <c r="B227" s="86" t="str">
        <f t="shared" si="728"/>
        <v>VT4*0,8</v>
      </c>
      <c r="C227" s="454" t="str">
        <f>X227&amp;Y227&amp;Z227&amp;AA227&amp;AB227</f>
        <v>Các tuyến đường giao thông không đấu nối trực tiếp và thông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 200m.</v>
      </c>
      <c r="D227" s="455"/>
      <c r="E227" s="456"/>
      <c r="F227" s="180">
        <f t="shared" si="729"/>
        <v>1000</v>
      </c>
      <c r="G227" s="223">
        <f t="shared" si="730"/>
        <v>700</v>
      </c>
      <c r="H227" s="223">
        <f t="shared" si="731"/>
        <v>600</v>
      </c>
      <c r="I227" s="180">
        <f t="shared" si="732"/>
        <v>1300</v>
      </c>
      <c r="J227" s="223">
        <f t="shared" si="650"/>
        <v>910</v>
      </c>
      <c r="K227" s="223">
        <f t="shared" si="651"/>
        <v>780</v>
      </c>
      <c r="L227" s="176">
        <f t="shared" si="733"/>
        <v>1.3</v>
      </c>
      <c r="M227" s="398">
        <f t="shared" si="734"/>
        <v>1.3</v>
      </c>
      <c r="N227" s="398">
        <f t="shared" si="735"/>
        <v>1.3</v>
      </c>
      <c r="O227" s="387">
        <f t="shared" si="736"/>
        <v>5000</v>
      </c>
      <c r="P227" s="387">
        <f t="shared" si="737"/>
        <v>2500</v>
      </c>
      <c r="Q227" s="387">
        <f t="shared" si="738"/>
        <v>1500</v>
      </c>
      <c r="R227" s="387">
        <f t="shared" si="739"/>
        <v>1000</v>
      </c>
      <c r="S227" s="380">
        <f t="shared" si="740"/>
        <v>7000</v>
      </c>
      <c r="T227" s="380">
        <f t="shared" si="741"/>
        <v>3500</v>
      </c>
      <c r="U227" s="380">
        <f t="shared" si="742"/>
        <v>2100</v>
      </c>
      <c r="V227" s="380">
        <f t="shared" si="743"/>
        <v>1400</v>
      </c>
      <c r="W227" s="380">
        <f t="shared" si="743"/>
        <v>2</v>
      </c>
      <c r="X227" s="380" t="str">
        <f t="shared" si="744"/>
        <v xml:space="preserve">Các tuyến đường giao thông không đấu nối trực tiếp và thông ra </v>
      </c>
      <c r="Y227" s="380" t="str">
        <f t="shared" si="745"/>
        <v>Đường Nguyễn Hữu Cảnh</v>
      </c>
      <c r="Z227" s="380" t="str">
        <f t="shared" si="745"/>
        <v xml:space="preserve"> đoạn từ Đường Hồng Thập Tự</v>
      </c>
      <c r="AA227" s="380" t="str">
        <f t="shared" si="746"/>
        <v xml:space="preserve"> đến Đường Trương Định</v>
      </c>
      <c r="AB227" s="380" t="str">
        <f t="shared" ref="AB227:AE227" si="751">AB220</f>
        <v xml:space="preserve"> đã được đầu tư mặt đường nhựa, bê tông xi măng:
- Có bề rộng từ ≥3m đến &lt;5m, cách đường giao thông &gt;600m.
- Có bề rộng &lt;3m, cách đường giao thông &gt; 200m.</v>
      </c>
      <c r="AC227" s="380">
        <f t="shared" si="751"/>
        <v>0</v>
      </c>
      <c r="AD227" s="380">
        <f t="shared" si="751"/>
        <v>0</v>
      </c>
      <c r="AE227" s="380">
        <f t="shared" si="751"/>
        <v>0</v>
      </c>
    </row>
    <row r="228" spans="1:31" ht="16.5" customHeight="1">
      <c r="A228" s="86">
        <f t="shared" si="653"/>
        <v>225</v>
      </c>
      <c r="B228" s="86" t="str">
        <f>'Đầu vào (2)'!G225</f>
        <v>LK49DT</v>
      </c>
      <c r="C228" s="94" t="str">
        <f>'Đầu vào (2)'!H225</f>
        <v>Đường Trần Quang Diệu</v>
      </c>
      <c r="D228" s="94" t="str">
        <f>'Đầu vào (2)'!I225</f>
        <v>Đường Hùng Vương</v>
      </c>
      <c r="E228" s="94" t="str">
        <f>'Đầu vào (2)'!K225</f>
        <v>Đường Bùi Thị Xuân</v>
      </c>
      <c r="F228" s="96">
        <f>O228</f>
        <v>6000</v>
      </c>
      <c r="G228" s="256">
        <f>F228*0.7</f>
        <v>4200</v>
      </c>
      <c r="H228" s="256">
        <f>F228*0.6</f>
        <v>3600</v>
      </c>
      <c r="I228" s="96">
        <f>S228</f>
        <v>8400</v>
      </c>
      <c r="J228" s="223">
        <f t="shared" si="650"/>
        <v>5900</v>
      </c>
      <c r="K228" s="223">
        <f t="shared" si="651"/>
        <v>5000</v>
      </c>
      <c r="L228" s="405">
        <f>I228/F228</f>
        <v>1.4</v>
      </c>
      <c r="M228" s="379">
        <f>J228/G228</f>
        <v>1.4047619047619047</v>
      </c>
      <c r="N228" s="379">
        <f>K228/H228</f>
        <v>1.3888888888888888</v>
      </c>
      <c r="O228" s="387">
        <f>'Đầu vào (2)'!L225</f>
        <v>6000</v>
      </c>
      <c r="P228" s="387">
        <f>'Đầu vào (2)'!M225</f>
        <v>3000</v>
      </c>
      <c r="Q228" s="387">
        <f>'Đầu vào (2)'!N225</f>
        <v>2000</v>
      </c>
      <c r="R228" s="387">
        <f>'Đầu vào (2)'!O225</f>
        <v>1200</v>
      </c>
      <c r="S228" s="380">
        <f>VLOOKUP(B228,'[1]Giá đề xuất ODT'!$G$11:$AD$2233,21,0)</f>
        <v>8400</v>
      </c>
      <c r="T228" s="380">
        <f>VLOOKUP(B228,'[1]Giá đề xuất ODT'!$G$11:$AD$2233,22,0)</f>
        <v>4200</v>
      </c>
      <c r="U228" s="380">
        <f>VLOOKUP(B228,'[1]Giá đề xuất ODT'!$G$11:$AD$2233,23,0)</f>
        <v>2800</v>
      </c>
      <c r="V228" s="380">
        <f>VLOOKUP(B228,'[1]Giá đề xuất ODT'!$G$11:$AD$2233,24,0)</f>
        <v>1700</v>
      </c>
      <c r="W228" s="380">
        <v>1</v>
      </c>
      <c r="X228" s="381"/>
      <c r="Y228" s="380" t="str">
        <f>C228</f>
        <v>Đường Trần Quang Diệu</v>
      </c>
      <c r="Z228" s="380" t="str">
        <f>" đoạn từ "&amp;D228</f>
        <v xml:space="preserve"> đoạn từ Đường Hùng Vương</v>
      </c>
      <c r="AA228" s="380" t="str">
        <f>" đến "&amp;E228</f>
        <v xml:space="preserve"> đến Đường Bùi Thị Xuân</v>
      </c>
      <c r="AB228" s="381"/>
      <c r="AC228" s="381"/>
      <c r="AD228" s="381"/>
      <c r="AE228" s="381"/>
    </row>
    <row r="229" spans="1:31" ht="110.25" customHeight="1">
      <c r="A229" s="86">
        <f t="shared" si="653"/>
        <v>226</v>
      </c>
      <c r="B229" s="86" t="str">
        <f t="shared" ref="B229:B234" si="752">B222</f>
        <v>VT2</v>
      </c>
      <c r="C229" s="454" t="str">
        <f>X229&amp;Y229&amp;Z229&amp;AA229&amp;AB229&amp;"
"&amp;AC229&amp;"
"
&amp;AD229</f>
        <v>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v>
      </c>
      <c r="D229" s="455"/>
      <c r="E229" s="456"/>
      <c r="F229" s="180">
        <f t="shared" ref="F229:F234" si="753">IF(B229="VT2",P229,IF(B229="VT3",Q229,IF(B229="VT2*0,8",P229,IF(B229="VT3*0,8",Q229,R229))))</f>
        <v>3000</v>
      </c>
      <c r="G229" s="223">
        <f t="shared" ref="G229:G234" si="754">F229*0.7</f>
        <v>2100</v>
      </c>
      <c r="H229" s="223">
        <f t="shared" ref="H229:H234" si="755">F229*0.6</f>
        <v>1800</v>
      </c>
      <c r="I229" s="180">
        <f t="shared" ref="I229:I234" si="756">IF(B229="VT2",T229,IF(B229="VT3",U229,IF(B229="VT4",V229,IF(B229="VT2*0,8",IF(T229*$T$1&lt;1000,ROUND(T229*$T$1,-1),ROUND(T229*$T$1,-2)),IF(B229="VT3*0,8",IF(U229*$T$1&lt;1000,ROUND(U229*$T$1,-1),ROUND(U229*$T$1,-2)),IF(V229*$T$1&lt;1000,ROUND(V229*$T$1,-1),ROUND(V229*$T$1,-2)))))))</f>
        <v>4200</v>
      </c>
      <c r="J229" s="223">
        <f t="shared" si="650"/>
        <v>2900</v>
      </c>
      <c r="K229" s="223">
        <f t="shared" si="651"/>
        <v>2500</v>
      </c>
      <c r="L229" s="176">
        <f t="shared" ref="L229:L234" si="757">I229/F229</f>
        <v>1.4</v>
      </c>
      <c r="M229" s="398">
        <f t="shared" ref="M229:M234" si="758">J229/G229</f>
        <v>1.3809523809523809</v>
      </c>
      <c r="N229" s="398">
        <f t="shared" ref="N229:N234" si="759">K229/H229</f>
        <v>1.3888888888888888</v>
      </c>
      <c r="O229" s="387">
        <f t="shared" ref="O229:O234" si="760">O228</f>
        <v>6000</v>
      </c>
      <c r="P229" s="387">
        <f t="shared" ref="P229:P234" si="761">P228</f>
        <v>3000</v>
      </c>
      <c r="Q229" s="387">
        <f t="shared" ref="Q229:Q234" si="762">Q228</f>
        <v>2000</v>
      </c>
      <c r="R229" s="387">
        <f t="shared" ref="R229:R234" si="763">R228</f>
        <v>1200</v>
      </c>
      <c r="S229" s="380">
        <f t="shared" ref="S229:S234" si="764">S228</f>
        <v>8400</v>
      </c>
      <c r="T229" s="380">
        <f t="shared" ref="T229:T234" si="765">T228</f>
        <v>4200</v>
      </c>
      <c r="U229" s="380">
        <f t="shared" ref="U229:U234" si="766">U228</f>
        <v>2800</v>
      </c>
      <c r="V229" s="380">
        <f t="shared" ref="V229:W234" si="767">V228</f>
        <v>1700</v>
      </c>
      <c r="W229" s="380">
        <f t="shared" si="767"/>
        <v>1</v>
      </c>
      <c r="X229" s="380" t="str">
        <f t="shared" ref="X229:X234" si="768">X222</f>
        <v xml:space="preserve">Các tuyến đường giao thông đấu nối trực tiếp ra </v>
      </c>
      <c r="Y229" s="380" t="str">
        <f t="shared" ref="Y229:Z234" si="769">Y228</f>
        <v>Đường Trần Quang Diệu</v>
      </c>
      <c r="Z229" s="380" t="str">
        <f t="shared" si="769"/>
        <v xml:space="preserve"> đoạn từ Đường Hùng Vương</v>
      </c>
      <c r="AA229" s="380" t="str">
        <f t="shared" ref="AA229:AA234" si="770">AA228</f>
        <v xml:space="preserve"> đến Đường Bùi Thị Xuân</v>
      </c>
      <c r="AB229" s="380" t="str">
        <f>AB222</f>
        <v xml:space="preserve"> đã được đầu tư mặt đường nhựa, bê tông xi măng:</v>
      </c>
      <c r="AC229" s="380" t="str">
        <f>AC222</f>
        <v>- Có bề rộng ≥5m, cách đường giao thông ≤600m.</v>
      </c>
      <c r="AD229" s="380" t="str">
        <f>AD222</f>
        <v>- Có bề rộng từ ≥3m đến &lt;5m, cách đường giao thông ≤400m.</v>
      </c>
      <c r="AE229" s="380">
        <f>AE222</f>
        <v>0</v>
      </c>
    </row>
    <row r="230" spans="1:31" ht="126" customHeight="1">
      <c r="A230" s="86">
        <f t="shared" si="653"/>
        <v>227</v>
      </c>
      <c r="B230" s="86" t="str">
        <f t="shared" si="752"/>
        <v>VT3</v>
      </c>
      <c r="C230" s="454" t="str">
        <f>X230&amp;Y230&amp;Z230&amp;AA230&amp;AB230&amp;"
"&amp;AC230&amp;"
"&amp;AD230&amp;"
"&amp;AE230</f>
        <v>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55"/>
      <c r="E230" s="456"/>
      <c r="F230" s="180">
        <f t="shared" si="753"/>
        <v>2000</v>
      </c>
      <c r="G230" s="223">
        <f t="shared" si="754"/>
        <v>1400</v>
      </c>
      <c r="H230" s="223">
        <f t="shared" si="755"/>
        <v>1200</v>
      </c>
      <c r="I230" s="180">
        <f t="shared" si="756"/>
        <v>2800</v>
      </c>
      <c r="J230" s="223">
        <f t="shared" si="650"/>
        <v>2000</v>
      </c>
      <c r="K230" s="223">
        <f t="shared" si="651"/>
        <v>1700</v>
      </c>
      <c r="L230" s="176">
        <f t="shared" si="757"/>
        <v>1.4</v>
      </c>
      <c r="M230" s="398">
        <f t="shared" si="758"/>
        <v>1.4285714285714286</v>
      </c>
      <c r="N230" s="398">
        <f t="shared" si="759"/>
        <v>1.4166666666666667</v>
      </c>
      <c r="O230" s="387">
        <f t="shared" si="760"/>
        <v>6000</v>
      </c>
      <c r="P230" s="387">
        <f t="shared" si="761"/>
        <v>3000</v>
      </c>
      <c r="Q230" s="387">
        <f t="shared" si="762"/>
        <v>2000</v>
      </c>
      <c r="R230" s="387">
        <f t="shared" si="763"/>
        <v>1200</v>
      </c>
      <c r="S230" s="380">
        <f t="shared" si="764"/>
        <v>8400</v>
      </c>
      <c r="T230" s="380">
        <f t="shared" si="765"/>
        <v>4200</v>
      </c>
      <c r="U230" s="380">
        <f t="shared" si="766"/>
        <v>2800</v>
      </c>
      <c r="V230" s="380">
        <f t="shared" si="767"/>
        <v>1700</v>
      </c>
      <c r="W230" s="380">
        <f t="shared" si="767"/>
        <v>1</v>
      </c>
      <c r="X230" s="380" t="str">
        <f t="shared" si="768"/>
        <v xml:space="preserve">Các tuyến đường giao thông đấu nối trực tiếp ra </v>
      </c>
      <c r="Y230" s="380" t="str">
        <f t="shared" si="769"/>
        <v>Đường Trần Quang Diệu</v>
      </c>
      <c r="Z230" s="380" t="str">
        <f t="shared" si="769"/>
        <v xml:space="preserve"> đoạn từ Đường Hùng Vương</v>
      </c>
      <c r="AA230" s="380" t="str">
        <f t="shared" si="770"/>
        <v xml:space="preserve"> đến Đường Bùi Thị Xuân</v>
      </c>
      <c r="AB230" s="380" t="str">
        <f t="shared" ref="AB230:AE230" si="771">AB223</f>
        <v xml:space="preserve"> đã được đầu tư mặt đường nhựa, bê tông xi măng:</v>
      </c>
      <c r="AC230" s="380" t="str">
        <f t="shared" si="771"/>
        <v>- Có bề rộng ≥5m, cách đường giao thông &gt;600m.</v>
      </c>
      <c r="AD230" s="380" t="str">
        <f t="shared" si="771"/>
        <v>- Có bề rộng từ ≥3m đến &lt;5m, cách đường giao thông từ &gt;400m đến ≤600m.</v>
      </c>
      <c r="AE230" s="380" t="str">
        <f t="shared" si="771"/>
        <v>- Có bề rộng &lt;3m, cách đường giao thông ≤200m.</v>
      </c>
    </row>
    <row r="231" spans="1:31" ht="94.5">
      <c r="A231" s="86">
        <f t="shared" si="653"/>
        <v>228</v>
      </c>
      <c r="B231" s="86" t="str">
        <f t="shared" si="752"/>
        <v>VT4</v>
      </c>
      <c r="C231" s="454" t="str">
        <f>X231&amp;Y231&amp;Z231&amp;AA231&amp;AB231</f>
        <v>Các tuyến đường giao thông đấu nối trực tiếp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&gt;200m.</v>
      </c>
      <c r="D231" s="455"/>
      <c r="E231" s="456"/>
      <c r="F231" s="180">
        <f t="shared" si="753"/>
        <v>1200</v>
      </c>
      <c r="G231" s="223">
        <f t="shared" si="754"/>
        <v>840</v>
      </c>
      <c r="H231" s="223">
        <f t="shared" si="755"/>
        <v>720</v>
      </c>
      <c r="I231" s="180">
        <f t="shared" si="756"/>
        <v>1700</v>
      </c>
      <c r="J231" s="223">
        <f t="shared" si="650"/>
        <v>1200</v>
      </c>
      <c r="K231" s="223">
        <f t="shared" si="651"/>
        <v>1000</v>
      </c>
      <c r="L231" s="176">
        <f t="shared" si="757"/>
        <v>1.4166666666666667</v>
      </c>
      <c r="M231" s="398">
        <f t="shared" si="758"/>
        <v>1.4285714285714286</v>
      </c>
      <c r="N231" s="398">
        <f t="shared" si="759"/>
        <v>1.3888888888888888</v>
      </c>
      <c r="O231" s="387">
        <f t="shared" si="760"/>
        <v>6000</v>
      </c>
      <c r="P231" s="387">
        <f t="shared" si="761"/>
        <v>3000</v>
      </c>
      <c r="Q231" s="387">
        <f t="shared" si="762"/>
        <v>2000</v>
      </c>
      <c r="R231" s="387">
        <f t="shared" si="763"/>
        <v>1200</v>
      </c>
      <c r="S231" s="380">
        <f t="shared" si="764"/>
        <v>8400</v>
      </c>
      <c r="T231" s="380">
        <f t="shared" si="765"/>
        <v>4200</v>
      </c>
      <c r="U231" s="380">
        <f t="shared" si="766"/>
        <v>2800</v>
      </c>
      <c r="V231" s="380">
        <f t="shared" si="767"/>
        <v>1700</v>
      </c>
      <c r="W231" s="380">
        <f t="shared" si="767"/>
        <v>1</v>
      </c>
      <c r="X231" s="380" t="str">
        <f t="shared" si="768"/>
        <v xml:space="preserve">Các tuyến đường giao thông đấu nối trực tiếp ra </v>
      </c>
      <c r="Y231" s="380" t="str">
        <f t="shared" si="769"/>
        <v>Đường Trần Quang Diệu</v>
      </c>
      <c r="Z231" s="380" t="str">
        <f t="shared" si="769"/>
        <v xml:space="preserve"> đoạn từ Đường Hùng Vương</v>
      </c>
      <c r="AA231" s="380" t="str">
        <f t="shared" si="770"/>
        <v xml:space="preserve"> đến Đường Bùi Thị Xuân</v>
      </c>
      <c r="AB231" s="380" t="str">
        <f t="shared" ref="AB231:AE231" si="772">AB224</f>
        <v xml:space="preserve"> đã được đầu tư mặt đường nhựa, bê tông xi măng:
- Có bề rộng từ ≥3m đến &lt;5m, cách đường giao thông &gt;600m.
- Có bề rộng &lt;3m, cách đường giao thông &gt;200m.</v>
      </c>
      <c r="AC231" s="380">
        <f t="shared" si="772"/>
        <v>0</v>
      </c>
      <c r="AD231" s="380">
        <f t="shared" si="772"/>
        <v>0</v>
      </c>
      <c r="AE231" s="380">
        <f t="shared" si="772"/>
        <v>0</v>
      </c>
    </row>
    <row r="232" spans="1:31" ht="110.25" customHeight="1">
      <c r="A232" s="86">
        <f t="shared" si="653"/>
        <v>229</v>
      </c>
      <c r="B232" s="86" t="str">
        <f t="shared" si="752"/>
        <v>VT2*0,8</v>
      </c>
      <c r="C232" s="454" t="str">
        <f>X232&amp;Y232&amp;Z232&amp;AA232&amp;AB232&amp;"
"&amp;AC232&amp;"
"
&amp;AD232</f>
        <v>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v>
      </c>
      <c r="D232" s="455"/>
      <c r="E232" s="456"/>
      <c r="F232" s="180">
        <f t="shared" si="753"/>
        <v>3000</v>
      </c>
      <c r="G232" s="223">
        <f t="shared" si="754"/>
        <v>2100</v>
      </c>
      <c r="H232" s="223">
        <f t="shared" si="755"/>
        <v>1800</v>
      </c>
      <c r="I232" s="180">
        <f t="shared" si="756"/>
        <v>3800</v>
      </c>
      <c r="J232" s="223">
        <f t="shared" si="650"/>
        <v>2700</v>
      </c>
      <c r="K232" s="223">
        <f t="shared" si="651"/>
        <v>2300</v>
      </c>
      <c r="L232" s="176">
        <f t="shared" si="757"/>
        <v>1.2666666666666666</v>
      </c>
      <c r="M232" s="398">
        <f t="shared" si="758"/>
        <v>1.2857142857142858</v>
      </c>
      <c r="N232" s="398">
        <f t="shared" si="759"/>
        <v>1.2777777777777777</v>
      </c>
      <c r="O232" s="387">
        <f t="shared" si="760"/>
        <v>6000</v>
      </c>
      <c r="P232" s="387">
        <f t="shared" si="761"/>
        <v>3000</v>
      </c>
      <c r="Q232" s="387">
        <f t="shared" si="762"/>
        <v>2000</v>
      </c>
      <c r="R232" s="387">
        <f t="shared" si="763"/>
        <v>1200</v>
      </c>
      <c r="S232" s="380">
        <f t="shared" si="764"/>
        <v>8400</v>
      </c>
      <c r="T232" s="380">
        <f t="shared" si="765"/>
        <v>4200</v>
      </c>
      <c r="U232" s="380">
        <f t="shared" si="766"/>
        <v>2800</v>
      </c>
      <c r="V232" s="380">
        <f t="shared" si="767"/>
        <v>1700</v>
      </c>
      <c r="W232" s="380">
        <f t="shared" si="767"/>
        <v>1</v>
      </c>
      <c r="X232" s="380" t="str">
        <f t="shared" si="768"/>
        <v xml:space="preserve">Các tuyến đường giao thông không đấu nối trực tiếp và thông ra </v>
      </c>
      <c r="Y232" s="380" t="str">
        <f t="shared" si="769"/>
        <v>Đường Trần Quang Diệu</v>
      </c>
      <c r="Z232" s="380" t="str">
        <f t="shared" si="769"/>
        <v xml:space="preserve"> đoạn từ Đường Hùng Vương</v>
      </c>
      <c r="AA232" s="380" t="str">
        <f t="shared" si="770"/>
        <v xml:space="preserve"> đến Đường Bùi Thị Xuân</v>
      </c>
      <c r="AB232" s="380" t="str">
        <f t="shared" ref="AB232:AE232" si="773">AB225</f>
        <v xml:space="preserve"> đã được đầu tư mặt đường nhựa, bê tông xi măng:</v>
      </c>
      <c r="AC232" s="380" t="str">
        <f t="shared" si="773"/>
        <v>- Có bề rộng ≥5m, cách đường giao thông ≤600m.</v>
      </c>
      <c r="AD232" s="380" t="str">
        <f t="shared" si="773"/>
        <v>- Có bề rộng từ ≥3m đến &lt;5m, cách đường giao thông ≤400m.</v>
      </c>
      <c r="AE232" s="380">
        <f t="shared" si="773"/>
        <v>0</v>
      </c>
    </row>
    <row r="233" spans="1:31" ht="126" customHeight="1">
      <c r="A233" s="86">
        <f t="shared" si="653"/>
        <v>230</v>
      </c>
      <c r="B233" s="86" t="str">
        <f t="shared" si="752"/>
        <v>VT3*0,8</v>
      </c>
      <c r="C233" s="454" t="str">
        <f>X233&amp;Y233&amp;Z233&amp;AA233&amp;AB233&amp;"
"&amp;AC233&amp;"
"
&amp;AD233&amp;"
"&amp;AE233</f>
        <v>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55"/>
      <c r="E233" s="456"/>
      <c r="F233" s="180">
        <f t="shared" si="753"/>
        <v>2000</v>
      </c>
      <c r="G233" s="223">
        <f t="shared" si="754"/>
        <v>1400</v>
      </c>
      <c r="H233" s="223">
        <f t="shared" si="755"/>
        <v>1200</v>
      </c>
      <c r="I233" s="180">
        <f t="shared" si="756"/>
        <v>2500</v>
      </c>
      <c r="J233" s="223">
        <f t="shared" si="650"/>
        <v>1800</v>
      </c>
      <c r="K233" s="223">
        <f t="shared" si="651"/>
        <v>1500</v>
      </c>
      <c r="L233" s="176">
        <f t="shared" si="757"/>
        <v>1.25</v>
      </c>
      <c r="M233" s="398">
        <f t="shared" si="758"/>
        <v>1.2857142857142858</v>
      </c>
      <c r="N233" s="398">
        <f t="shared" si="759"/>
        <v>1.25</v>
      </c>
      <c r="O233" s="387">
        <f t="shared" si="760"/>
        <v>6000</v>
      </c>
      <c r="P233" s="387">
        <f t="shared" si="761"/>
        <v>3000</v>
      </c>
      <c r="Q233" s="387">
        <f t="shared" si="762"/>
        <v>2000</v>
      </c>
      <c r="R233" s="387">
        <f t="shared" si="763"/>
        <v>1200</v>
      </c>
      <c r="S233" s="380">
        <f t="shared" si="764"/>
        <v>8400</v>
      </c>
      <c r="T233" s="380">
        <f t="shared" si="765"/>
        <v>4200</v>
      </c>
      <c r="U233" s="380">
        <f t="shared" si="766"/>
        <v>2800</v>
      </c>
      <c r="V233" s="380">
        <f t="shared" si="767"/>
        <v>1700</v>
      </c>
      <c r="W233" s="380">
        <f t="shared" si="767"/>
        <v>1</v>
      </c>
      <c r="X233" s="380" t="str">
        <f t="shared" si="768"/>
        <v xml:space="preserve">Các tuyến đường giao thông không đấu nối trực tiếp và thông ra </v>
      </c>
      <c r="Y233" s="380" t="str">
        <f t="shared" si="769"/>
        <v>Đường Trần Quang Diệu</v>
      </c>
      <c r="Z233" s="380" t="str">
        <f t="shared" si="769"/>
        <v xml:space="preserve"> đoạn từ Đường Hùng Vương</v>
      </c>
      <c r="AA233" s="380" t="str">
        <f t="shared" si="770"/>
        <v xml:space="preserve"> đến Đường Bùi Thị Xuân</v>
      </c>
      <c r="AB233" s="380" t="str">
        <f t="shared" ref="AB233:AE233" si="774">AB226</f>
        <v xml:space="preserve"> đã được đầu tư mặt đường nhựa, bê tông xi măng:</v>
      </c>
      <c r="AC233" s="380" t="str">
        <f t="shared" si="774"/>
        <v>- Có bề rộng ≥5m, cách đường giao thông &gt;600m.</v>
      </c>
      <c r="AD233" s="380" t="str">
        <f t="shared" si="774"/>
        <v>- Có bề rộng từ ≥3m đến &lt;5m, cách đường giao thông từ &gt;400m đến ≤600m.</v>
      </c>
      <c r="AE233" s="380" t="str">
        <f t="shared" si="774"/>
        <v>- Có bề rộng &lt;3m, cách đường giao thông ≤200m.</v>
      </c>
    </row>
    <row r="234" spans="1:31" ht="94.5">
      <c r="A234" s="86">
        <f t="shared" si="653"/>
        <v>231</v>
      </c>
      <c r="B234" s="86" t="str">
        <f t="shared" si="752"/>
        <v>VT4*0,8</v>
      </c>
      <c r="C234" s="454" t="str">
        <f>X234&amp;Y234&amp;Z234&amp;AA234&amp;AB234</f>
        <v>Các tuyến đường giao thông không đấu nối trực tiếp và thông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 200m.</v>
      </c>
      <c r="D234" s="455"/>
      <c r="E234" s="456"/>
      <c r="F234" s="180">
        <f t="shared" si="753"/>
        <v>1200</v>
      </c>
      <c r="G234" s="223">
        <f t="shared" si="754"/>
        <v>840</v>
      </c>
      <c r="H234" s="223">
        <f t="shared" si="755"/>
        <v>720</v>
      </c>
      <c r="I234" s="180">
        <f t="shared" si="756"/>
        <v>1500</v>
      </c>
      <c r="J234" s="223">
        <f t="shared" si="650"/>
        <v>1100</v>
      </c>
      <c r="K234" s="223">
        <f t="shared" si="651"/>
        <v>900</v>
      </c>
      <c r="L234" s="176">
        <f t="shared" si="757"/>
        <v>1.25</v>
      </c>
      <c r="M234" s="398">
        <f t="shared" si="758"/>
        <v>1.3095238095238095</v>
      </c>
      <c r="N234" s="398">
        <f t="shared" si="759"/>
        <v>1.25</v>
      </c>
      <c r="O234" s="387">
        <f t="shared" si="760"/>
        <v>6000</v>
      </c>
      <c r="P234" s="387">
        <f t="shared" si="761"/>
        <v>3000</v>
      </c>
      <c r="Q234" s="387">
        <f t="shared" si="762"/>
        <v>2000</v>
      </c>
      <c r="R234" s="387">
        <f t="shared" si="763"/>
        <v>1200</v>
      </c>
      <c r="S234" s="380">
        <f t="shared" si="764"/>
        <v>8400</v>
      </c>
      <c r="T234" s="380">
        <f t="shared" si="765"/>
        <v>4200</v>
      </c>
      <c r="U234" s="380">
        <f t="shared" si="766"/>
        <v>2800</v>
      </c>
      <c r="V234" s="380">
        <f t="shared" si="767"/>
        <v>1700</v>
      </c>
      <c r="W234" s="380">
        <f t="shared" si="767"/>
        <v>1</v>
      </c>
      <c r="X234" s="380" t="str">
        <f t="shared" si="768"/>
        <v xml:space="preserve">Các tuyến đường giao thông không đấu nối trực tiếp và thông ra </v>
      </c>
      <c r="Y234" s="380" t="str">
        <f t="shared" si="769"/>
        <v>Đường Trần Quang Diệu</v>
      </c>
      <c r="Z234" s="380" t="str">
        <f t="shared" si="769"/>
        <v xml:space="preserve"> đoạn từ Đường Hùng Vương</v>
      </c>
      <c r="AA234" s="380" t="str">
        <f t="shared" si="770"/>
        <v xml:space="preserve"> đến Đường Bùi Thị Xuân</v>
      </c>
      <c r="AB234" s="380" t="str">
        <f t="shared" ref="AB234:AE234" si="775">AB227</f>
        <v xml:space="preserve"> đã được đầu tư mặt đường nhựa, bê tông xi măng:
- Có bề rộng từ ≥3m đến &lt;5m, cách đường giao thông &gt;600m.
- Có bề rộng &lt;3m, cách đường giao thông &gt; 200m.</v>
      </c>
      <c r="AC234" s="380">
        <f t="shared" si="775"/>
        <v>0</v>
      </c>
      <c r="AD234" s="380">
        <f t="shared" si="775"/>
        <v>0</v>
      </c>
      <c r="AE234" s="380">
        <f t="shared" si="775"/>
        <v>0</v>
      </c>
    </row>
    <row r="235" spans="1:31" ht="63" customHeight="1">
      <c r="A235" s="86">
        <f t="shared" si="653"/>
        <v>232</v>
      </c>
      <c r="B235" s="86" t="str">
        <f>'Đầu vào (2)'!G232</f>
        <v>LK29DT</v>
      </c>
      <c r="C235" s="94" t="str">
        <f>'Đầu vào (2)'!H232</f>
        <v>Đường Phạm Thế Hiển</v>
      </c>
      <c r="D235" s="94" t="str">
        <f>'Đầu vào (2)'!I232</f>
        <v>Đường Hồ Thị Hương</v>
      </c>
      <c r="E235" s="94" t="str">
        <f>'Đầu vào (2)'!K232</f>
        <v>Đường Ngô Quyền</v>
      </c>
      <c r="F235" s="96">
        <f>O235</f>
        <v>2500</v>
      </c>
      <c r="G235" s="256">
        <f>F235*0.7</f>
        <v>1750</v>
      </c>
      <c r="H235" s="256">
        <f>F235*0.6</f>
        <v>1500</v>
      </c>
      <c r="I235" s="96">
        <f>S235</f>
        <v>3500</v>
      </c>
      <c r="J235" s="223">
        <f t="shared" si="650"/>
        <v>2500</v>
      </c>
      <c r="K235" s="223">
        <f t="shared" si="651"/>
        <v>2100</v>
      </c>
      <c r="L235" s="405">
        <f>I235/F235</f>
        <v>1.4</v>
      </c>
      <c r="M235" s="379">
        <f>J235/G235</f>
        <v>1.4285714285714286</v>
      </c>
      <c r="N235" s="379">
        <f>K235/H235</f>
        <v>1.4</v>
      </c>
      <c r="O235" s="387">
        <f>'Đầu vào (2)'!L232</f>
        <v>2500</v>
      </c>
      <c r="P235" s="387">
        <f>'Đầu vào (2)'!M232</f>
        <v>1200</v>
      </c>
      <c r="Q235" s="387">
        <f>'Đầu vào (2)'!N232</f>
        <v>1000</v>
      </c>
      <c r="R235" s="387">
        <f>'Đầu vào (2)'!O232</f>
        <v>900</v>
      </c>
      <c r="S235" s="380">
        <f>VLOOKUP(B235,'[1]Giá đề xuất ODT'!$G$11:$AD$2233,21,0)</f>
        <v>3500</v>
      </c>
      <c r="T235" s="380">
        <f>VLOOKUP(B235,'[1]Giá đề xuất ODT'!$G$11:$AD$2233,22,0)</f>
        <v>1700</v>
      </c>
      <c r="U235" s="380">
        <f>VLOOKUP(B235,'[1]Giá đề xuất ODT'!$G$11:$AD$2233,23,0)</f>
        <v>1400</v>
      </c>
      <c r="V235" s="380">
        <f>VLOOKUP(B235,'[1]Giá đề xuất ODT'!$G$11:$AD$2233,24,0)</f>
        <v>1300</v>
      </c>
      <c r="W235" s="380">
        <v>3</v>
      </c>
      <c r="X235" s="381"/>
      <c r="Y235" s="380" t="str">
        <f>C235</f>
        <v>Đường Phạm Thế Hiển</v>
      </c>
      <c r="Z235" s="380" t="str">
        <f>" đoạn từ "&amp;D235</f>
        <v xml:space="preserve"> đoạn từ Đường Hồ Thị Hương</v>
      </c>
      <c r="AA235" s="380" t="str">
        <f>" đến "&amp;E235</f>
        <v xml:space="preserve"> đến Đường Ngô Quyền</v>
      </c>
      <c r="AB235" s="381"/>
      <c r="AC235" s="381"/>
      <c r="AD235" s="381"/>
      <c r="AE235" s="381"/>
    </row>
    <row r="236" spans="1:31" ht="110.25" customHeight="1">
      <c r="A236" s="86">
        <f t="shared" si="653"/>
        <v>233</v>
      </c>
      <c r="B236" s="86" t="str">
        <f t="shared" ref="B236:B241" si="776">B229</f>
        <v>VT2</v>
      </c>
      <c r="C236" s="454" t="str">
        <f>X236&amp;Y236&amp;Z236&amp;AA236&amp;AB236&amp;"
"&amp;AC236&amp;"
"
&amp;AD236</f>
        <v>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v>
      </c>
      <c r="D236" s="455"/>
      <c r="E236" s="456"/>
      <c r="F236" s="180">
        <f t="shared" ref="F236:F241" si="777">IF(B236="VT2",P236,IF(B236="VT3",Q236,IF(B236="VT2*0,8",P236,IF(B236="VT3*0,8",Q236,R236))))</f>
        <v>1200</v>
      </c>
      <c r="G236" s="223">
        <f t="shared" ref="G236:G241" si="778">F236*0.7</f>
        <v>840</v>
      </c>
      <c r="H236" s="223">
        <f t="shared" ref="H236:H241" si="779">F236*0.6</f>
        <v>720</v>
      </c>
      <c r="I236" s="180">
        <f t="shared" ref="I236:I241" si="780">IF(B236="VT2",T236,IF(B236="VT3",U236,IF(B236="VT4",V236,IF(B236="VT2*0,8",IF(T236*$T$1&lt;1000,ROUND(T236*$T$1,-1),ROUND(T236*$T$1,-2)),IF(B236="VT3*0,8",IF(U236*$T$1&lt;1000,ROUND(U236*$T$1,-1),ROUND(U236*$T$1,-2)),IF(V236*$T$1&lt;1000,ROUND(V236*$T$1,-1),ROUND(V236*$T$1,-2)))))))</f>
        <v>1700</v>
      </c>
      <c r="J236" s="223">
        <f t="shared" si="650"/>
        <v>1200</v>
      </c>
      <c r="K236" s="223">
        <f t="shared" si="651"/>
        <v>1000</v>
      </c>
      <c r="L236" s="176">
        <f t="shared" ref="L236:L241" si="781">I236/F236</f>
        <v>1.4166666666666667</v>
      </c>
      <c r="M236" s="398">
        <f t="shared" ref="M236:M241" si="782">J236/G236</f>
        <v>1.4285714285714286</v>
      </c>
      <c r="N236" s="398">
        <f t="shared" ref="N236:N241" si="783">K236/H236</f>
        <v>1.3888888888888888</v>
      </c>
      <c r="O236" s="387">
        <f t="shared" ref="O236:O241" si="784">O235</f>
        <v>2500</v>
      </c>
      <c r="P236" s="387">
        <f t="shared" ref="P236:P241" si="785">P235</f>
        <v>1200</v>
      </c>
      <c r="Q236" s="387">
        <f t="shared" ref="Q236:Q241" si="786">Q235</f>
        <v>1000</v>
      </c>
      <c r="R236" s="387">
        <f t="shared" ref="R236:R241" si="787">R235</f>
        <v>900</v>
      </c>
      <c r="S236" s="380">
        <f t="shared" ref="S236:S241" si="788">S235</f>
        <v>3500</v>
      </c>
      <c r="T236" s="380">
        <f t="shared" ref="T236:T241" si="789">T235</f>
        <v>1700</v>
      </c>
      <c r="U236" s="380">
        <f t="shared" ref="U236:U241" si="790">U235</f>
        <v>1400</v>
      </c>
      <c r="V236" s="380">
        <f t="shared" ref="V236:W241" si="791">V235</f>
        <v>1300</v>
      </c>
      <c r="W236" s="380">
        <f t="shared" si="791"/>
        <v>3</v>
      </c>
      <c r="X236" s="380" t="str">
        <f t="shared" ref="X236:X241" si="792">X229</f>
        <v xml:space="preserve">Các tuyến đường giao thông đấu nối trực tiếp ra </v>
      </c>
      <c r="Y236" s="380" t="str">
        <f t="shared" ref="Y236:Z241" si="793">Y235</f>
        <v>Đường Phạm Thế Hiển</v>
      </c>
      <c r="Z236" s="380" t="str">
        <f t="shared" si="793"/>
        <v xml:space="preserve"> đoạn từ Đường Hồ Thị Hương</v>
      </c>
      <c r="AA236" s="380" t="str">
        <f t="shared" ref="AA236:AA241" si="794">AA235</f>
        <v xml:space="preserve"> đến Đường Ngô Quyền</v>
      </c>
      <c r="AB236" s="380" t="str">
        <f>AB229</f>
        <v xml:space="preserve"> đã được đầu tư mặt đường nhựa, bê tông xi măng:</v>
      </c>
      <c r="AC236" s="380" t="str">
        <f>AC229</f>
        <v>- Có bề rộng ≥5m, cách đường giao thông ≤600m.</v>
      </c>
      <c r="AD236" s="380" t="str">
        <f>AD229</f>
        <v>- Có bề rộng từ ≥3m đến &lt;5m, cách đường giao thông ≤400m.</v>
      </c>
      <c r="AE236" s="380">
        <f>AE229</f>
        <v>0</v>
      </c>
    </row>
    <row r="237" spans="1:31" ht="126" customHeight="1">
      <c r="A237" s="86">
        <f t="shared" si="653"/>
        <v>234</v>
      </c>
      <c r="B237" s="86" t="str">
        <f t="shared" si="776"/>
        <v>VT3</v>
      </c>
      <c r="C237" s="454" t="str">
        <f>X237&amp;Y237&amp;Z237&amp;AA237&amp;AB237&amp;"
"&amp;AC237&amp;"
"&amp;AD237&amp;"
"&amp;AE237</f>
        <v>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55"/>
      <c r="E237" s="456"/>
      <c r="F237" s="180">
        <f t="shared" si="777"/>
        <v>1000</v>
      </c>
      <c r="G237" s="223">
        <f t="shared" si="778"/>
        <v>700</v>
      </c>
      <c r="H237" s="223">
        <f t="shared" si="779"/>
        <v>600</v>
      </c>
      <c r="I237" s="180">
        <f t="shared" si="780"/>
        <v>1400</v>
      </c>
      <c r="J237" s="223">
        <f t="shared" si="650"/>
        <v>980</v>
      </c>
      <c r="K237" s="223">
        <f t="shared" si="651"/>
        <v>840</v>
      </c>
      <c r="L237" s="176">
        <f t="shared" si="781"/>
        <v>1.4</v>
      </c>
      <c r="M237" s="398">
        <f t="shared" si="782"/>
        <v>1.4</v>
      </c>
      <c r="N237" s="398">
        <f t="shared" si="783"/>
        <v>1.4</v>
      </c>
      <c r="O237" s="387">
        <f t="shared" si="784"/>
        <v>2500</v>
      </c>
      <c r="P237" s="387">
        <f t="shared" si="785"/>
        <v>1200</v>
      </c>
      <c r="Q237" s="387">
        <f t="shared" si="786"/>
        <v>1000</v>
      </c>
      <c r="R237" s="387">
        <f t="shared" si="787"/>
        <v>900</v>
      </c>
      <c r="S237" s="380">
        <f t="shared" si="788"/>
        <v>3500</v>
      </c>
      <c r="T237" s="380">
        <f t="shared" si="789"/>
        <v>1700</v>
      </c>
      <c r="U237" s="380">
        <f t="shared" si="790"/>
        <v>1400</v>
      </c>
      <c r="V237" s="380">
        <f t="shared" si="791"/>
        <v>1300</v>
      </c>
      <c r="W237" s="380">
        <f t="shared" si="791"/>
        <v>3</v>
      </c>
      <c r="X237" s="380" t="str">
        <f t="shared" si="792"/>
        <v xml:space="preserve">Các tuyến đường giao thông đấu nối trực tiếp ra </v>
      </c>
      <c r="Y237" s="380" t="str">
        <f t="shared" si="793"/>
        <v>Đường Phạm Thế Hiển</v>
      </c>
      <c r="Z237" s="380" t="str">
        <f t="shared" si="793"/>
        <v xml:space="preserve"> đoạn từ Đường Hồ Thị Hương</v>
      </c>
      <c r="AA237" s="380" t="str">
        <f t="shared" si="794"/>
        <v xml:space="preserve"> đến Đường Ngô Quyền</v>
      </c>
      <c r="AB237" s="380" t="str">
        <f t="shared" ref="AB237:AE237" si="795">AB230</f>
        <v xml:space="preserve"> đã được đầu tư mặt đường nhựa, bê tông xi măng:</v>
      </c>
      <c r="AC237" s="380" t="str">
        <f t="shared" si="795"/>
        <v>- Có bề rộng ≥5m, cách đường giao thông &gt;600m.</v>
      </c>
      <c r="AD237" s="380" t="str">
        <f t="shared" si="795"/>
        <v>- Có bề rộng từ ≥3m đến &lt;5m, cách đường giao thông từ &gt;400m đến ≤600m.</v>
      </c>
      <c r="AE237" s="380" t="str">
        <f t="shared" si="795"/>
        <v>- Có bề rộng &lt;3m, cách đường giao thông ≤200m.</v>
      </c>
    </row>
    <row r="238" spans="1:31" ht="94.5">
      <c r="A238" s="86">
        <f t="shared" si="653"/>
        <v>235</v>
      </c>
      <c r="B238" s="86" t="str">
        <f t="shared" si="776"/>
        <v>VT4</v>
      </c>
      <c r="C238" s="454" t="str">
        <f>X238&amp;Y238&amp;Z238&amp;AA238&amp;AB238</f>
        <v>Các tuyến đường giao thông đấu nối trực tiếp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&gt;200m.</v>
      </c>
      <c r="D238" s="455"/>
      <c r="E238" s="456"/>
      <c r="F238" s="180">
        <f t="shared" si="777"/>
        <v>900</v>
      </c>
      <c r="G238" s="223">
        <f t="shared" si="778"/>
        <v>630</v>
      </c>
      <c r="H238" s="223">
        <f t="shared" si="779"/>
        <v>540</v>
      </c>
      <c r="I238" s="180">
        <f t="shared" si="780"/>
        <v>1300</v>
      </c>
      <c r="J238" s="223">
        <f t="shared" si="650"/>
        <v>910</v>
      </c>
      <c r="K238" s="223">
        <f t="shared" si="651"/>
        <v>780</v>
      </c>
      <c r="L238" s="176">
        <f t="shared" si="781"/>
        <v>1.4444444444444444</v>
      </c>
      <c r="M238" s="398">
        <f t="shared" si="782"/>
        <v>1.4444444444444444</v>
      </c>
      <c r="N238" s="398">
        <f t="shared" si="783"/>
        <v>1.4444444444444444</v>
      </c>
      <c r="O238" s="387">
        <f t="shared" si="784"/>
        <v>2500</v>
      </c>
      <c r="P238" s="387">
        <f t="shared" si="785"/>
        <v>1200</v>
      </c>
      <c r="Q238" s="387">
        <f t="shared" si="786"/>
        <v>1000</v>
      </c>
      <c r="R238" s="387">
        <f t="shared" si="787"/>
        <v>900</v>
      </c>
      <c r="S238" s="380">
        <f t="shared" si="788"/>
        <v>3500</v>
      </c>
      <c r="T238" s="380">
        <f t="shared" si="789"/>
        <v>1700</v>
      </c>
      <c r="U238" s="380">
        <f t="shared" si="790"/>
        <v>1400</v>
      </c>
      <c r="V238" s="380">
        <f t="shared" si="791"/>
        <v>1300</v>
      </c>
      <c r="W238" s="380">
        <f t="shared" si="791"/>
        <v>3</v>
      </c>
      <c r="X238" s="380" t="str">
        <f t="shared" si="792"/>
        <v xml:space="preserve">Các tuyến đường giao thông đấu nối trực tiếp ra </v>
      </c>
      <c r="Y238" s="380" t="str">
        <f t="shared" si="793"/>
        <v>Đường Phạm Thế Hiển</v>
      </c>
      <c r="Z238" s="380" t="str">
        <f t="shared" si="793"/>
        <v xml:space="preserve"> đoạn từ Đường Hồ Thị Hương</v>
      </c>
      <c r="AA238" s="380" t="str">
        <f t="shared" si="794"/>
        <v xml:space="preserve"> đến Đường Ngô Quyền</v>
      </c>
      <c r="AB238" s="380" t="str">
        <f t="shared" ref="AB238:AE238" si="796">AB231</f>
        <v xml:space="preserve"> đã được đầu tư mặt đường nhựa, bê tông xi măng:
- Có bề rộng từ ≥3m đến &lt;5m, cách đường giao thông &gt;600m.
- Có bề rộng &lt;3m, cách đường giao thông &gt;200m.</v>
      </c>
      <c r="AC238" s="380">
        <f t="shared" si="796"/>
        <v>0</v>
      </c>
      <c r="AD238" s="380">
        <f t="shared" si="796"/>
        <v>0</v>
      </c>
      <c r="AE238" s="380">
        <f t="shared" si="796"/>
        <v>0</v>
      </c>
    </row>
    <row r="239" spans="1:31" ht="110.25" customHeight="1">
      <c r="A239" s="86">
        <f t="shared" si="653"/>
        <v>236</v>
      </c>
      <c r="B239" s="86" t="str">
        <f t="shared" si="776"/>
        <v>VT2*0,8</v>
      </c>
      <c r="C239" s="454" t="str">
        <f>X239&amp;Y239&amp;Z239&amp;AA239&amp;AB239&amp;"
"&amp;AC239&amp;"
"
&amp;AD239</f>
        <v>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v>
      </c>
      <c r="D239" s="455"/>
      <c r="E239" s="456"/>
      <c r="F239" s="180">
        <f t="shared" si="777"/>
        <v>1200</v>
      </c>
      <c r="G239" s="223">
        <f t="shared" si="778"/>
        <v>840</v>
      </c>
      <c r="H239" s="223">
        <f t="shared" si="779"/>
        <v>720</v>
      </c>
      <c r="I239" s="180">
        <f t="shared" si="780"/>
        <v>1500</v>
      </c>
      <c r="J239" s="223">
        <f t="shared" si="650"/>
        <v>1100</v>
      </c>
      <c r="K239" s="223">
        <f t="shared" si="651"/>
        <v>900</v>
      </c>
      <c r="L239" s="176">
        <f t="shared" si="781"/>
        <v>1.25</v>
      </c>
      <c r="M239" s="398">
        <f t="shared" si="782"/>
        <v>1.3095238095238095</v>
      </c>
      <c r="N239" s="398">
        <f t="shared" si="783"/>
        <v>1.25</v>
      </c>
      <c r="O239" s="387">
        <f t="shared" si="784"/>
        <v>2500</v>
      </c>
      <c r="P239" s="387">
        <f t="shared" si="785"/>
        <v>1200</v>
      </c>
      <c r="Q239" s="387">
        <f t="shared" si="786"/>
        <v>1000</v>
      </c>
      <c r="R239" s="387">
        <f t="shared" si="787"/>
        <v>900</v>
      </c>
      <c r="S239" s="380">
        <f t="shared" si="788"/>
        <v>3500</v>
      </c>
      <c r="T239" s="380">
        <f t="shared" si="789"/>
        <v>1700</v>
      </c>
      <c r="U239" s="380">
        <f t="shared" si="790"/>
        <v>1400</v>
      </c>
      <c r="V239" s="380">
        <f t="shared" si="791"/>
        <v>1300</v>
      </c>
      <c r="W239" s="380">
        <f t="shared" si="791"/>
        <v>3</v>
      </c>
      <c r="X239" s="380" t="str">
        <f t="shared" si="792"/>
        <v xml:space="preserve">Các tuyến đường giao thông không đấu nối trực tiếp và thông ra </v>
      </c>
      <c r="Y239" s="380" t="str">
        <f t="shared" si="793"/>
        <v>Đường Phạm Thế Hiển</v>
      </c>
      <c r="Z239" s="380" t="str">
        <f t="shared" si="793"/>
        <v xml:space="preserve"> đoạn từ Đường Hồ Thị Hương</v>
      </c>
      <c r="AA239" s="380" t="str">
        <f t="shared" si="794"/>
        <v xml:space="preserve"> đến Đường Ngô Quyền</v>
      </c>
      <c r="AB239" s="380" t="str">
        <f t="shared" ref="AB239:AE239" si="797">AB232</f>
        <v xml:space="preserve"> đã được đầu tư mặt đường nhựa, bê tông xi măng:</v>
      </c>
      <c r="AC239" s="380" t="str">
        <f t="shared" si="797"/>
        <v>- Có bề rộng ≥5m, cách đường giao thông ≤600m.</v>
      </c>
      <c r="AD239" s="380" t="str">
        <f t="shared" si="797"/>
        <v>- Có bề rộng từ ≥3m đến &lt;5m, cách đường giao thông ≤400m.</v>
      </c>
      <c r="AE239" s="380">
        <f t="shared" si="797"/>
        <v>0</v>
      </c>
    </row>
    <row r="240" spans="1:31" ht="126" customHeight="1">
      <c r="A240" s="86">
        <f t="shared" si="653"/>
        <v>237</v>
      </c>
      <c r="B240" s="86" t="str">
        <f t="shared" si="776"/>
        <v>VT3*0,8</v>
      </c>
      <c r="C240" s="454" t="str">
        <f>X240&amp;Y240&amp;Z240&amp;AA240&amp;AB240&amp;"
"&amp;AC240&amp;"
"
&amp;AD240&amp;"
"&amp;AE240</f>
        <v>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55"/>
      <c r="E240" s="456"/>
      <c r="F240" s="180">
        <f t="shared" si="777"/>
        <v>1000</v>
      </c>
      <c r="G240" s="223">
        <f t="shared" si="778"/>
        <v>700</v>
      </c>
      <c r="H240" s="223">
        <f t="shared" si="779"/>
        <v>600</v>
      </c>
      <c r="I240" s="180">
        <f t="shared" si="780"/>
        <v>1300</v>
      </c>
      <c r="J240" s="223">
        <f t="shared" si="650"/>
        <v>910</v>
      </c>
      <c r="K240" s="223">
        <f t="shared" si="651"/>
        <v>780</v>
      </c>
      <c r="L240" s="176">
        <f t="shared" si="781"/>
        <v>1.3</v>
      </c>
      <c r="M240" s="398">
        <f t="shared" si="782"/>
        <v>1.3</v>
      </c>
      <c r="N240" s="398">
        <f t="shared" si="783"/>
        <v>1.3</v>
      </c>
      <c r="O240" s="387">
        <f t="shared" si="784"/>
        <v>2500</v>
      </c>
      <c r="P240" s="387">
        <f t="shared" si="785"/>
        <v>1200</v>
      </c>
      <c r="Q240" s="387">
        <f t="shared" si="786"/>
        <v>1000</v>
      </c>
      <c r="R240" s="387">
        <f t="shared" si="787"/>
        <v>900</v>
      </c>
      <c r="S240" s="380">
        <f t="shared" si="788"/>
        <v>3500</v>
      </c>
      <c r="T240" s="380">
        <f t="shared" si="789"/>
        <v>1700</v>
      </c>
      <c r="U240" s="380">
        <f t="shared" si="790"/>
        <v>1400</v>
      </c>
      <c r="V240" s="380">
        <f t="shared" si="791"/>
        <v>1300</v>
      </c>
      <c r="W240" s="380">
        <f t="shared" si="791"/>
        <v>3</v>
      </c>
      <c r="X240" s="380" t="str">
        <f t="shared" si="792"/>
        <v xml:space="preserve">Các tuyến đường giao thông không đấu nối trực tiếp và thông ra </v>
      </c>
      <c r="Y240" s="380" t="str">
        <f t="shared" si="793"/>
        <v>Đường Phạm Thế Hiển</v>
      </c>
      <c r="Z240" s="380" t="str">
        <f t="shared" si="793"/>
        <v xml:space="preserve"> đoạn từ Đường Hồ Thị Hương</v>
      </c>
      <c r="AA240" s="380" t="str">
        <f t="shared" si="794"/>
        <v xml:space="preserve"> đến Đường Ngô Quyền</v>
      </c>
      <c r="AB240" s="380" t="str">
        <f t="shared" ref="AB240:AE240" si="798">AB233</f>
        <v xml:space="preserve"> đã được đầu tư mặt đường nhựa, bê tông xi măng:</v>
      </c>
      <c r="AC240" s="380" t="str">
        <f t="shared" si="798"/>
        <v>- Có bề rộng ≥5m, cách đường giao thông &gt;600m.</v>
      </c>
      <c r="AD240" s="380" t="str">
        <f t="shared" si="798"/>
        <v>- Có bề rộng từ ≥3m đến &lt;5m, cách đường giao thông từ &gt;400m đến ≤600m.</v>
      </c>
      <c r="AE240" s="380" t="str">
        <f t="shared" si="798"/>
        <v>- Có bề rộng &lt;3m, cách đường giao thông ≤200m.</v>
      </c>
    </row>
    <row r="241" spans="1:31" ht="94.5">
      <c r="A241" s="86">
        <f t="shared" si="653"/>
        <v>238</v>
      </c>
      <c r="B241" s="86" t="str">
        <f t="shared" si="776"/>
        <v>VT4*0,8</v>
      </c>
      <c r="C241" s="454" t="str">
        <f>X241&amp;Y241&amp;Z241&amp;AA241&amp;AB241</f>
        <v>Các tuyến đường giao thông không đấu nối trực tiếp và thông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 200m.</v>
      </c>
      <c r="D241" s="455"/>
      <c r="E241" s="456"/>
      <c r="F241" s="180">
        <f t="shared" si="777"/>
        <v>900</v>
      </c>
      <c r="G241" s="223">
        <f t="shared" si="778"/>
        <v>630</v>
      </c>
      <c r="H241" s="223">
        <f t="shared" si="779"/>
        <v>540</v>
      </c>
      <c r="I241" s="180">
        <f t="shared" si="780"/>
        <v>1200</v>
      </c>
      <c r="J241" s="223">
        <f t="shared" si="650"/>
        <v>840</v>
      </c>
      <c r="K241" s="223">
        <f t="shared" si="651"/>
        <v>720</v>
      </c>
      <c r="L241" s="176">
        <f t="shared" si="781"/>
        <v>1.3333333333333333</v>
      </c>
      <c r="M241" s="398">
        <f t="shared" si="782"/>
        <v>1.3333333333333333</v>
      </c>
      <c r="N241" s="398">
        <f t="shared" si="783"/>
        <v>1.3333333333333333</v>
      </c>
      <c r="O241" s="387">
        <f t="shared" si="784"/>
        <v>2500</v>
      </c>
      <c r="P241" s="387">
        <f t="shared" si="785"/>
        <v>1200</v>
      </c>
      <c r="Q241" s="387">
        <f t="shared" si="786"/>
        <v>1000</v>
      </c>
      <c r="R241" s="387">
        <f t="shared" si="787"/>
        <v>900</v>
      </c>
      <c r="S241" s="380">
        <f t="shared" si="788"/>
        <v>3500</v>
      </c>
      <c r="T241" s="380">
        <f t="shared" si="789"/>
        <v>1700</v>
      </c>
      <c r="U241" s="380">
        <f t="shared" si="790"/>
        <v>1400</v>
      </c>
      <c r="V241" s="380">
        <f t="shared" si="791"/>
        <v>1300</v>
      </c>
      <c r="W241" s="380">
        <f t="shared" si="791"/>
        <v>3</v>
      </c>
      <c r="X241" s="380" t="str">
        <f t="shared" si="792"/>
        <v xml:space="preserve">Các tuyến đường giao thông không đấu nối trực tiếp và thông ra </v>
      </c>
      <c r="Y241" s="380" t="str">
        <f t="shared" si="793"/>
        <v>Đường Phạm Thế Hiển</v>
      </c>
      <c r="Z241" s="380" t="str">
        <f t="shared" si="793"/>
        <v xml:space="preserve"> đoạn từ Đường Hồ Thị Hương</v>
      </c>
      <c r="AA241" s="380" t="str">
        <f t="shared" si="794"/>
        <v xml:space="preserve"> đến Đường Ngô Quyền</v>
      </c>
      <c r="AB241" s="380" t="str">
        <f t="shared" ref="AB241:AE241" si="799">AB234</f>
        <v xml:space="preserve"> đã được đầu tư mặt đường nhựa, bê tông xi măng:
- Có bề rộng từ ≥3m đến &lt;5m, cách đường giao thông &gt;600m.
- Có bề rộng &lt;3m, cách đường giao thông &gt; 200m.</v>
      </c>
      <c r="AC241" s="380">
        <f t="shared" si="799"/>
        <v>0</v>
      </c>
      <c r="AD241" s="380">
        <f t="shared" si="799"/>
        <v>0</v>
      </c>
      <c r="AE241" s="380">
        <f t="shared" si="799"/>
        <v>0</v>
      </c>
    </row>
    <row r="242" spans="1:31" ht="63" customHeight="1">
      <c r="A242" s="86">
        <f t="shared" si="653"/>
        <v>239</v>
      </c>
      <c r="B242" s="86" t="str">
        <f>'Đầu vào (2)'!G239</f>
        <v>LK1DT</v>
      </c>
      <c r="C242" s="94" t="str">
        <f>'Đầu vào (2)'!H239</f>
        <v>Đường Bùi Thị Xuân</v>
      </c>
      <c r="D242" s="94" t="str">
        <f>'Đầu vào (2)'!I239</f>
        <v>Đường 21/4</v>
      </c>
      <c r="E242" s="94" t="str">
        <f>'Đầu vào (2)'!K239</f>
        <v>Đường Hùng Vương</v>
      </c>
      <c r="F242" s="96">
        <f>O242</f>
        <v>4000</v>
      </c>
      <c r="G242" s="256">
        <f>F242*0.7</f>
        <v>2800</v>
      </c>
      <c r="H242" s="256">
        <f>F242*0.6</f>
        <v>2400</v>
      </c>
      <c r="I242" s="96">
        <f>S242</f>
        <v>5600</v>
      </c>
      <c r="J242" s="223">
        <f t="shared" si="650"/>
        <v>3900</v>
      </c>
      <c r="K242" s="223">
        <f t="shared" si="651"/>
        <v>3400</v>
      </c>
      <c r="L242" s="405">
        <f>I242/F242</f>
        <v>1.4</v>
      </c>
      <c r="M242" s="379">
        <f>J242/G242</f>
        <v>1.3928571428571428</v>
      </c>
      <c r="N242" s="379">
        <f>K242/H242</f>
        <v>1.4166666666666667</v>
      </c>
      <c r="O242" s="387">
        <f>'Đầu vào (2)'!L239</f>
        <v>4000</v>
      </c>
      <c r="P242" s="387">
        <f>'Đầu vào (2)'!M239</f>
        <v>2000</v>
      </c>
      <c r="Q242" s="387">
        <f>'Đầu vào (2)'!N239</f>
        <v>1500</v>
      </c>
      <c r="R242" s="387">
        <f>'Đầu vào (2)'!O239</f>
        <v>950</v>
      </c>
      <c r="S242" s="380">
        <f>VLOOKUP(B242,'[1]Giá đề xuất ODT'!$G$11:$AD$2233,21,0)</f>
        <v>5600</v>
      </c>
      <c r="T242" s="380">
        <f>VLOOKUP(B242,'[1]Giá đề xuất ODT'!$G$11:$AD$2233,22,0)</f>
        <v>2800</v>
      </c>
      <c r="U242" s="380">
        <f>VLOOKUP(B242,'[1]Giá đề xuất ODT'!$G$11:$AD$2233,23,0)</f>
        <v>2100</v>
      </c>
      <c r="V242" s="380">
        <f>VLOOKUP(B242,'[1]Giá đề xuất ODT'!$G$11:$AD$2233,24,0)</f>
        <v>1300</v>
      </c>
      <c r="W242" s="380">
        <v>2</v>
      </c>
      <c r="X242" s="381"/>
      <c r="Y242" s="380" t="str">
        <f>C242</f>
        <v>Đường Bùi Thị Xuân</v>
      </c>
      <c r="Z242" s="380" t="str">
        <f>" đoạn từ "&amp;D242</f>
        <v xml:space="preserve"> đoạn từ Đường 21/4</v>
      </c>
      <c r="AA242" s="380" t="str">
        <f>" đến "&amp;E242</f>
        <v xml:space="preserve"> đến Đường Hùng Vương</v>
      </c>
      <c r="AB242" s="381"/>
      <c r="AC242" s="381"/>
      <c r="AD242" s="381"/>
      <c r="AE242" s="381"/>
    </row>
    <row r="243" spans="1:31" ht="110.25" customHeight="1">
      <c r="A243" s="86">
        <f t="shared" si="653"/>
        <v>240</v>
      </c>
      <c r="B243" s="86" t="str">
        <f t="shared" ref="B243:B248" si="800">B236</f>
        <v>VT2</v>
      </c>
      <c r="C243" s="454" t="str">
        <f>X243&amp;Y243&amp;Z243&amp;AA243&amp;AB243&amp;"
"&amp;AC243&amp;"
"
&amp;AD243</f>
        <v>Các tuyến đường giao thông đấu nối trực tiếp ra Đường Bùi Thị Xuân đoạn từ Đường 21/4 đến Đường Hùng Vương đã được đầu tư mặt đường nhựa, bê tông xi măng:
- Có bề rộng ≥5m, cách đường giao thông ≤600m.
- Có bề rộng từ ≥3m đến &lt;5m, cách đường giao thông ≤400m.</v>
      </c>
      <c r="D243" s="455"/>
      <c r="E243" s="456"/>
      <c r="F243" s="180">
        <f t="shared" ref="F243:F248" si="801">IF(B243="VT2",P243,IF(B243="VT3",Q243,IF(B243="VT2*0,8",P243,IF(B243="VT3*0,8",Q243,R243))))</f>
        <v>2000</v>
      </c>
      <c r="G243" s="223">
        <f t="shared" ref="G243:G248" si="802">F243*0.7</f>
        <v>1400</v>
      </c>
      <c r="H243" s="223">
        <f t="shared" ref="H243:H248" si="803">F243*0.6</f>
        <v>1200</v>
      </c>
      <c r="I243" s="180">
        <f t="shared" ref="I243:I248" si="804">IF(B243="VT2",T243,IF(B243="VT3",U243,IF(B243="VT4",V243,IF(B243="VT2*0,8",IF(T243*$T$1&lt;1000,ROUND(T243*$T$1,-1),ROUND(T243*$T$1,-2)),IF(B243="VT3*0,8",IF(U243*$T$1&lt;1000,ROUND(U243*$T$1,-1),ROUND(U243*$T$1,-2)),IF(V243*$T$1&lt;1000,ROUND(V243*$T$1,-1),ROUND(V243*$T$1,-2)))))))</f>
        <v>2800</v>
      </c>
      <c r="J243" s="223">
        <f t="shared" si="650"/>
        <v>2000</v>
      </c>
      <c r="K243" s="223">
        <f t="shared" si="651"/>
        <v>1700</v>
      </c>
      <c r="L243" s="176">
        <f t="shared" ref="L243:L248" si="805">I243/F243</f>
        <v>1.4</v>
      </c>
      <c r="M243" s="398">
        <f t="shared" ref="M243:M248" si="806">J243/G243</f>
        <v>1.4285714285714286</v>
      </c>
      <c r="N243" s="398">
        <f t="shared" ref="N243:N248" si="807">K243/H243</f>
        <v>1.4166666666666667</v>
      </c>
      <c r="O243" s="387">
        <f t="shared" ref="O243:O248" si="808">O242</f>
        <v>4000</v>
      </c>
      <c r="P243" s="387">
        <f t="shared" ref="P243:P248" si="809">P242</f>
        <v>2000</v>
      </c>
      <c r="Q243" s="387">
        <f t="shared" ref="Q243:Q248" si="810">Q242</f>
        <v>1500</v>
      </c>
      <c r="R243" s="387">
        <f t="shared" ref="R243:R248" si="811">R242</f>
        <v>950</v>
      </c>
      <c r="S243" s="380">
        <f t="shared" ref="S243:S248" si="812">S242</f>
        <v>5600</v>
      </c>
      <c r="T243" s="380">
        <f t="shared" ref="T243:T248" si="813">T242</f>
        <v>2800</v>
      </c>
      <c r="U243" s="380">
        <f t="shared" ref="U243:U248" si="814">U242</f>
        <v>2100</v>
      </c>
      <c r="V243" s="380">
        <f t="shared" ref="V243:W248" si="815">V242</f>
        <v>1300</v>
      </c>
      <c r="W243" s="380">
        <f t="shared" si="815"/>
        <v>2</v>
      </c>
      <c r="X243" s="380" t="str">
        <f t="shared" ref="X243:X248" si="816">X236</f>
        <v xml:space="preserve">Các tuyến đường giao thông đấu nối trực tiếp ra </v>
      </c>
      <c r="Y243" s="380" t="str">
        <f t="shared" ref="Y243:Z248" si="817">Y242</f>
        <v>Đường Bùi Thị Xuân</v>
      </c>
      <c r="Z243" s="380" t="str">
        <f t="shared" si="817"/>
        <v xml:space="preserve"> đoạn từ Đường 21/4</v>
      </c>
      <c r="AA243" s="380" t="str">
        <f t="shared" ref="AA243:AA248" si="818">AA242</f>
        <v xml:space="preserve"> đến Đường Hùng Vương</v>
      </c>
      <c r="AB243" s="380" t="str">
        <f>AB236</f>
        <v xml:space="preserve"> đã được đầu tư mặt đường nhựa, bê tông xi măng:</v>
      </c>
      <c r="AC243" s="380" t="str">
        <f>AC236</f>
        <v>- Có bề rộng ≥5m, cách đường giao thông ≤600m.</v>
      </c>
      <c r="AD243" s="380" t="str">
        <f>AD236</f>
        <v>- Có bề rộng từ ≥3m đến &lt;5m, cách đường giao thông ≤400m.</v>
      </c>
      <c r="AE243" s="380">
        <f>AE236</f>
        <v>0</v>
      </c>
    </row>
    <row r="244" spans="1:31" ht="126" customHeight="1">
      <c r="A244" s="86">
        <f t="shared" si="653"/>
        <v>241</v>
      </c>
      <c r="B244" s="86" t="str">
        <f t="shared" si="800"/>
        <v>VT3</v>
      </c>
      <c r="C244" s="454" t="str">
        <f>X244&amp;Y244&amp;Z244&amp;AA244&amp;AB244&amp;"
"&amp;AC244&amp;"
"&amp;AD244&amp;"
"&amp;AE244</f>
        <v>Các tuyến đường giao thông đấu nối trực tiếp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55"/>
      <c r="E244" s="456"/>
      <c r="F244" s="180">
        <f t="shared" si="801"/>
        <v>1500</v>
      </c>
      <c r="G244" s="223">
        <f t="shared" si="802"/>
        <v>1050</v>
      </c>
      <c r="H244" s="223">
        <f t="shared" si="803"/>
        <v>900</v>
      </c>
      <c r="I244" s="180">
        <f t="shared" si="804"/>
        <v>2100</v>
      </c>
      <c r="J244" s="223">
        <f t="shared" si="650"/>
        <v>1500</v>
      </c>
      <c r="K244" s="223">
        <f t="shared" si="651"/>
        <v>1300</v>
      </c>
      <c r="L244" s="176">
        <f t="shared" si="805"/>
        <v>1.4</v>
      </c>
      <c r="M244" s="398">
        <f t="shared" si="806"/>
        <v>1.4285714285714286</v>
      </c>
      <c r="N244" s="398">
        <f t="shared" si="807"/>
        <v>1.4444444444444444</v>
      </c>
      <c r="O244" s="387">
        <f t="shared" si="808"/>
        <v>4000</v>
      </c>
      <c r="P244" s="387">
        <f t="shared" si="809"/>
        <v>2000</v>
      </c>
      <c r="Q244" s="387">
        <f t="shared" si="810"/>
        <v>1500</v>
      </c>
      <c r="R244" s="387">
        <f t="shared" si="811"/>
        <v>950</v>
      </c>
      <c r="S244" s="380">
        <f t="shared" si="812"/>
        <v>5600</v>
      </c>
      <c r="T244" s="380">
        <f t="shared" si="813"/>
        <v>2800</v>
      </c>
      <c r="U244" s="380">
        <f t="shared" si="814"/>
        <v>2100</v>
      </c>
      <c r="V244" s="380">
        <f t="shared" si="815"/>
        <v>1300</v>
      </c>
      <c r="W244" s="380">
        <f t="shared" si="815"/>
        <v>2</v>
      </c>
      <c r="X244" s="380" t="str">
        <f t="shared" si="816"/>
        <v xml:space="preserve">Các tuyến đường giao thông đấu nối trực tiếp ra </v>
      </c>
      <c r="Y244" s="380" t="str">
        <f t="shared" si="817"/>
        <v>Đường Bùi Thị Xuân</v>
      </c>
      <c r="Z244" s="380" t="str">
        <f t="shared" si="817"/>
        <v xml:space="preserve"> đoạn từ Đường 21/4</v>
      </c>
      <c r="AA244" s="380" t="str">
        <f t="shared" si="818"/>
        <v xml:space="preserve"> đến Đường Hùng Vương</v>
      </c>
      <c r="AB244" s="380" t="str">
        <f t="shared" ref="AB244:AE244" si="819">AB237</f>
        <v xml:space="preserve"> đã được đầu tư mặt đường nhựa, bê tông xi măng:</v>
      </c>
      <c r="AC244" s="380" t="str">
        <f t="shared" si="819"/>
        <v>- Có bề rộng ≥5m, cách đường giao thông &gt;600m.</v>
      </c>
      <c r="AD244" s="380" t="str">
        <f t="shared" si="819"/>
        <v>- Có bề rộng từ ≥3m đến &lt;5m, cách đường giao thông từ &gt;400m đến ≤600m.</v>
      </c>
      <c r="AE244" s="380" t="str">
        <f t="shared" si="819"/>
        <v>- Có bề rộng &lt;3m, cách đường giao thông ≤200m.</v>
      </c>
    </row>
    <row r="245" spans="1:31" ht="94.5">
      <c r="A245" s="86">
        <f t="shared" si="653"/>
        <v>242</v>
      </c>
      <c r="B245" s="86" t="str">
        <f t="shared" si="800"/>
        <v>VT4</v>
      </c>
      <c r="C245" s="454" t="str">
        <f>X245&amp;Y245&amp;Z245&amp;AA245&amp;AB245</f>
        <v>Các tuyến đường giao thông đấu nối trực tiếp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&gt;200m.</v>
      </c>
      <c r="D245" s="455"/>
      <c r="E245" s="456"/>
      <c r="F245" s="180">
        <f t="shared" si="801"/>
        <v>950</v>
      </c>
      <c r="G245" s="223">
        <f t="shared" si="802"/>
        <v>665</v>
      </c>
      <c r="H245" s="223">
        <f t="shared" si="803"/>
        <v>570</v>
      </c>
      <c r="I245" s="180">
        <f t="shared" si="804"/>
        <v>1300</v>
      </c>
      <c r="J245" s="223">
        <f t="shared" si="650"/>
        <v>910</v>
      </c>
      <c r="K245" s="223">
        <f t="shared" si="651"/>
        <v>780</v>
      </c>
      <c r="L245" s="176">
        <f t="shared" si="805"/>
        <v>1.368421052631579</v>
      </c>
      <c r="M245" s="398">
        <f t="shared" si="806"/>
        <v>1.368421052631579</v>
      </c>
      <c r="N245" s="398">
        <f t="shared" si="807"/>
        <v>1.368421052631579</v>
      </c>
      <c r="O245" s="387">
        <f t="shared" si="808"/>
        <v>4000</v>
      </c>
      <c r="P245" s="387">
        <f t="shared" si="809"/>
        <v>2000</v>
      </c>
      <c r="Q245" s="387">
        <f t="shared" si="810"/>
        <v>1500</v>
      </c>
      <c r="R245" s="387">
        <f t="shared" si="811"/>
        <v>950</v>
      </c>
      <c r="S245" s="380">
        <f t="shared" si="812"/>
        <v>5600</v>
      </c>
      <c r="T245" s="380">
        <f t="shared" si="813"/>
        <v>2800</v>
      </c>
      <c r="U245" s="380">
        <f t="shared" si="814"/>
        <v>2100</v>
      </c>
      <c r="V245" s="380">
        <f t="shared" si="815"/>
        <v>1300</v>
      </c>
      <c r="W245" s="380">
        <f t="shared" si="815"/>
        <v>2</v>
      </c>
      <c r="X245" s="380" t="str">
        <f t="shared" si="816"/>
        <v xml:space="preserve">Các tuyến đường giao thông đấu nối trực tiếp ra </v>
      </c>
      <c r="Y245" s="380" t="str">
        <f t="shared" si="817"/>
        <v>Đường Bùi Thị Xuân</v>
      </c>
      <c r="Z245" s="380" t="str">
        <f t="shared" si="817"/>
        <v xml:space="preserve"> đoạn từ Đường 21/4</v>
      </c>
      <c r="AA245" s="380" t="str">
        <f t="shared" si="818"/>
        <v xml:space="preserve"> đến Đường Hùng Vương</v>
      </c>
      <c r="AB245" s="380" t="str">
        <f t="shared" ref="AB245:AE245" si="820">AB238</f>
        <v xml:space="preserve"> đã được đầu tư mặt đường nhựa, bê tông xi măng:
- Có bề rộng từ ≥3m đến &lt;5m, cách đường giao thông &gt;600m.
- Có bề rộng &lt;3m, cách đường giao thông &gt;200m.</v>
      </c>
      <c r="AC245" s="380">
        <f t="shared" si="820"/>
        <v>0</v>
      </c>
      <c r="AD245" s="380">
        <f t="shared" si="820"/>
        <v>0</v>
      </c>
      <c r="AE245" s="380">
        <f t="shared" si="820"/>
        <v>0</v>
      </c>
    </row>
    <row r="246" spans="1:31" ht="110.25" customHeight="1">
      <c r="A246" s="86">
        <f t="shared" si="653"/>
        <v>243</v>
      </c>
      <c r="B246" s="86" t="str">
        <f t="shared" si="800"/>
        <v>VT2*0,8</v>
      </c>
      <c r="C246" s="454" t="str">
        <f>X246&amp;Y246&amp;Z246&amp;AA246&amp;AB246&amp;"
"&amp;AC246&amp;"
"
&amp;AD246</f>
        <v>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≤600m.
- Có bề rộng từ ≥3m đến &lt;5m, cách đường giao thông ≤400m.</v>
      </c>
      <c r="D246" s="455"/>
      <c r="E246" s="456"/>
      <c r="F246" s="180">
        <f t="shared" si="801"/>
        <v>2000</v>
      </c>
      <c r="G246" s="223">
        <f t="shared" si="802"/>
        <v>1400</v>
      </c>
      <c r="H246" s="223">
        <f t="shared" si="803"/>
        <v>1200</v>
      </c>
      <c r="I246" s="180">
        <f t="shared" si="804"/>
        <v>2500</v>
      </c>
      <c r="J246" s="223">
        <f t="shared" si="650"/>
        <v>1800</v>
      </c>
      <c r="K246" s="223">
        <f t="shared" si="651"/>
        <v>1500</v>
      </c>
      <c r="L246" s="176">
        <f t="shared" si="805"/>
        <v>1.25</v>
      </c>
      <c r="M246" s="398">
        <f t="shared" si="806"/>
        <v>1.2857142857142858</v>
      </c>
      <c r="N246" s="398">
        <f t="shared" si="807"/>
        <v>1.25</v>
      </c>
      <c r="O246" s="387">
        <f t="shared" si="808"/>
        <v>4000</v>
      </c>
      <c r="P246" s="387">
        <f t="shared" si="809"/>
        <v>2000</v>
      </c>
      <c r="Q246" s="387">
        <f t="shared" si="810"/>
        <v>1500</v>
      </c>
      <c r="R246" s="387">
        <f t="shared" si="811"/>
        <v>950</v>
      </c>
      <c r="S246" s="380">
        <f t="shared" si="812"/>
        <v>5600</v>
      </c>
      <c r="T246" s="380">
        <f t="shared" si="813"/>
        <v>2800</v>
      </c>
      <c r="U246" s="380">
        <f t="shared" si="814"/>
        <v>2100</v>
      </c>
      <c r="V246" s="380">
        <f t="shared" si="815"/>
        <v>1300</v>
      </c>
      <c r="W246" s="380">
        <f t="shared" si="815"/>
        <v>2</v>
      </c>
      <c r="X246" s="380" t="str">
        <f t="shared" si="816"/>
        <v xml:space="preserve">Các tuyến đường giao thông không đấu nối trực tiếp và thông ra </v>
      </c>
      <c r="Y246" s="380" t="str">
        <f t="shared" si="817"/>
        <v>Đường Bùi Thị Xuân</v>
      </c>
      <c r="Z246" s="380" t="str">
        <f t="shared" si="817"/>
        <v xml:space="preserve"> đoạn từ Đường 21/4</v>
      </c>
      <c r="AA246" s="380" t="str">
        <f t="shared" si="818"/>
        <v xml:space="preserve"> đến Đường Hùng Vương</v>
      </c>
      <c r="AB246" s="380" t="str">
        <f t="shared" ref="AB246:AE246" si="821">AB239</f>
        <v xml:space="preserve"> đã được đầu tư mặt đường nhựa, bê tông xi măng:</v>
      </c>
      <c r="AC246" s="380" t="str">
        <f t="shared" si="821"/>
        <v>- Có bề rộng ≥5m, cách đường giao thông ≤600m.</v>
      </c>
      <c r="AD246" s="380" t="str">
        <f t="shared" si="821"/>
        <v>- Có bề rộng từ ≥3m đến &lt;5m, cách đường giao thông ≤400m.</v>
      </c>
      <c r="AE246" s="380">
        <f t="shared" si="821"/>
        <v>0</v>
      </c>
    </row>
    <row r="247" spans="1:31" ht="126" customHeight="1">
      <c r="A247" s="86">
        <f t="shared" si="653"/>
        <v>244</v>
      </c>
      <c r="B247" s="86" t="str">
        <f t="shared" si="800"/>
        <v>VT3*0,8</v>
      </c>
      <c r="C247" s="454" t="str">
        <f>X247&amp;Y247&amp;Z247&amp;AA247&amp;AB247&amp;"
"&amp;AC247&amp;"
"
&amp;AD247&amp;"
"&amp;AE247</f>
        <v>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55"/>
      <c r="E247" s="456"/>
      <c r="F247" s="180">
        <f t="shared" si="801"/>
        <v>1500</v>
      </c>
      <c r="G247" s="223">
        <f t="shared" si="802"/>
        <v>1050</v>
      </c>
      <c r="H247" s="223">
        <f t="shared" si="803"/>
        <v>900</v>
      </c>
      <c r="I247" s="180">
        <f t="shared" si="804"/>
        <v>1900</v>
      </c>
      <c r="J247" s="223">
        <f t="shared" si="650"/>
        <v>1300</v>
      </c>
      <c r="K247" s="223">
        <f t="shared" si="651"/>
        <v>1100</v>
      </c>
      <c r="L247" s="176">
        <f t="shared" si="805"/>
        <v>1.2666666666666666</v>
      </c>
      <c r="M247" s="398">
        <f t="shared" si="806"/>
        <v>1.2380952380952381</v>
      </c>
      <c r="N247" s="398">
        <f t="shared" si="807"/>
        <v>1.2222222222222223</v>
      </c>
      <c r="O247" s="387">
        <f t="shared" si="808"/>
        <v>4000</v>
      </c>
      <c r="P247" s="387">
        <f t="shared" si="809"/>
        <v>2000</v>
      </c>
      <c r="Q247" s="387">
        <f t="shared" si="810"/>
        <v>1500</v>
      </c>
      <c r="R247" s="387">
        <f t="shared" si="811"/>
        <v>950</v>
      </c>
      <c r="S247" s="380">
        <f t="shared" si="812"/>
        <v>5600</v>
      </c>
      <c r="T247" s="380">
        <f t="shared" si="813"/>
        <v>2800</v>
      </c>
      <c r="U247" s="380">
        <f t="shared" si="814"/>
        <v>2100</v>
      </c>
      <c r="V247" s="380">
        <f t="shared" si="815"/>
        <v>1300</v>
      </c>
      <c r="W247" s="380">
        <f t="shared" si="815"/>
        <v>2</v>
      </c>
      <c r="X247" s="380" t="str">
        <f t="shared" si="816"/>
        <v xml:space="preserve">Các tuyến đường giao thông không đấu nối trực tiếp và thông ra </v>
      </c>
      <c r="Y247" s="380" t="str">
        <f t="shared" si="817"/>
        <v>Đường Bùi Thị Xuân</v>
      </c>
      <c r="Z247" s="380" t="str">
        <f t="shared" si="817"/>
        <v xml:space="preserve"> đoạn từ Đường 21/4</v>
      </c>
      <c r="AA247" s="380" t="str">
        <f t="shared" si="818"/>
        <v xml:space="preserve"> đến Đường Hùng Vương</v>
      </c>
      <c r="AB247" s="380" t="str">
        <f t="shared" ref="AB247:AE247" si="822">AB240</f>
        <v xml:space="preserve"> đã được đầu tư mặt đường nhựa, bê tông xi măng:</v>
      </c>
      <c r="AC247" s="380" t="str">
        <f t="shared" si="822"/>
        <v>- Có bề rộng ≥5m, cách đường giao thông &gt;600m.</v>
      </c>
      <c r="AD247" s="380" t="str">
        <f t="shared" si="822"/>
        <v>- Có bề rộng từ ≥3m đến &lt;5m, cách đường giao thông từ &gt;400m đến ≤600m.</v>
      </c>
      <c r="AE247" s="380" t="str">
        <f t="shared" si="822"/>
        <v>- Có bề rộng &lt;3m, cách đường giao thông ≤200m.</v>
      </c>
    </row>
    <row r="248" spans="1:31" ht="94.5">
      <c r="A248" s="86">
        <f t="shared" si="653"/>
        <v>245</v>
      </c>
      <c r="B248" s="86" t="str">
        <f t="shared" si="800"/>
        <v>VT4*0,8</v>
      </c>
      <c r="C248" s="454" t="str">
        <f>X248&amp;Y248&amp;Z248&amp;AA248&amp;AB248</f>
        <v>Các tuyến đường giao thông không đấu nối trực tiếp và thông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 200m.</v>
      </c>
      <c r="D248" s="455"/>
      <c r="E248" s="456"/>
      <c r="F248" s="180">
        <f t="shared" si="801"/>
        <v>950</v>
      </c>
      <c r="G248" s="223">
        <f t="shared" si="802"/>
        <v>665</v>
      </c>
      <c r="H248" s="223">
        <f t="shared" si="803"/>
        <v>570</v>
      </c>
      <c r="I248" s="180">
        <f t="shared" si="804"/>
        <v>1200</v>
      </c>
      <c r="J248" s="223">
        <f t="shared" si="650"/>
        <v>840</v>
      </c>
      <c r="K248" s="223">
        <f t="shared" si="651"/>
        <v>720</v>
      </c>
      <c r="L248" s="176">
        <f t="shared" si="805"/>
        <v>1.263157894736842</v>
      </c>
      <c r="M248" s="398">
        <f t="shared" si="806"/>
        <v>1.263157894736842</v>
      </c>
      <c r="N248" s="398">
        <f t="shared" si="807"/>
        <v>1.263157894736842</v>
      </c>
      <c r="O248" s="387">
        <f t="shared" si="808"/>
        <v>4000</v>
      </c>
      <c r="P248" s="387">
        <f t="shared" si="809"/>
        <v>2000</v>
      </c>
      <c r="Q248" s="387">
        <f t="shared" si="810"/>
        <v>1500</v>
      </c>
      <c r="R248" s="387">
        <f t="shared" si="811"/>
        <v>950</v>
      </c>
      <c r="S248" s="380">
        <f t="shared" si="812"/>
        <v>5600</v>
      </c>
      <c r="T248" s="380">
        <f t="shared" si="813"/>
        <v>2800</v>
      </c>
      <c r="U248" s="380">
        <f t="shared" si="814"/>
        <v>2100</v>
      </c>
      <c r="V248" s="380">
        <f t="shared" si="815"/>
        <v>1300</v>
      </c>
      <c r="W248" s="380">
        <f t="shared" si="815"/>
        <v>2</v>
      </c>
      <c r="X248" s="380" t="str">
        <f t="shared" si="816"/>
        <v xml:space="preserve">Các tuyến đường giao thông không đấu nối trực tiếp và thông ra </v>
      </c>
      <c r="Y248" s="380" t="str">
        <f t="shared" si="817"/>
        <v>Đường Bùi Thị Xuân</v>
      </c>
      <c r="Z248" s="380" t="str">
        <f t="shared" si="817"/>
        <v xml:space="preserve"> đoạn từ Đường 21/4</v>
      </c>
      <c r="AA248" s="380" t="str">
        <f t="shared" si="818"/>
        <v xml:space="preserve"> đến Đường Hùng Vương</v>
      </c>
      <c r="AB248" s="380" t="str">
        <f t="shared" ref="AB248:AE248" si="823">AB241</f>
        <v xml:space="preserve"> đã được đầu tư mặt đường nhựa, bê tông xi măng:
- Có bề rộng từ ≥3m đến &lt;5m, cách đường giao thông &gt;600m.
- Có bề rộng &lt;3m, cách đường giao thông &gt; 200m.</v>
      </c>
      <c r="AC248" s="380">
        <f t="shared" si="823"/>
        <v>0</v>
      </c>
      <c r="AD248" s="380">
        <f t="shared" si="823"/>
        <v>0</v>
      </c>
      <c r="AE248" s="380">
        <f t="shared" si="823"/>
        <v>0</v>
      </c>
    </row>
    <row r="249" spans="1:31" ht="31.5" customHeight="1">
      <c r="A249" s="86">
        <f t="shared" si="653"/>
        <v>246</v>
      </c>
      <c r="B249" s="86" t="str">
        <f>'Đầu vào (2)'!G246</f>
        <v>LK50DT_D1</v>
      </c>
      <c r="C249" s="94" t="str">
        <f>'Đầu vào (2)'!H246</f>
        <v>Đường Phạm Ngọc Thạch</v>
      </c>
      <c r="D249" s="94" t="str">
        <f>'Đầu vào (2)'!I246</f>
        <v>Đường Trần Quang Diệu</v>
      </c>
      <c r="E249" s="94" t="str">
        <f>'Đầu vào (2)'!K246</f>
        <v>Đường 21/4</v>
      </c>
      <c r="F249" s="96">
        <f>O249</f>
        <v>4000</v>
      </c>
      <c r="G249" s="256">
        <f>F249*0.7</f>
        <v>2800</v>
      </c>
      <c r="H249" s="256">
        <f>F249*0.6</f>
        <v>2400</v>
      </c>
      <c r="I249" s="96">
        <f>S249</f>
        <v>5200</v>
      </c>
      <c r="J249" s="223">
        <f t="shared" si="650"/>
        <v>3600</v>
      </c>
      <c r="K249" s="223">
        <f t="shared" si="651"/>
        <v>3100</v>
      </c>
      <c r="L249" s="405">
        <f>I249/F249</f>
        <v>1.3</v>
      </c>
      <c r="M249" s="379">
        <f>J249/G249</f>
        <v>1.2857142857142858</v>
      </c>
      <c r="N249" s="379">
        <f>K249/H249</f>
        <v>1.2916666666666667</v>
      </c>
      <c r="O249" s="387">
        <f>'Đầu vào (2)'!L246</f>
        <v>4000</v>
      </c>
      <c r="P249" s="387">
        <f>'Đầu vào (2)'!M246</f>
        <v>2000</v>
      </c>
      <c r="Q249" s="387">
        <f>'Đầu vào (2)'!N246</f>
        <v>1400</v>
      </c>
      <c r="R249" s="387">
        <f>'Đầu vào (2)'!O246</f>
        <v>900</v>
      </c>
      <c r="S249" s="380">
        <f>VLOOKUP(B249,'[1]Giá đề xuất ODT'!$G$11:$AD$2233,21,0)</f>
        <v>5200</v>
      </c>
      <c r="T249" s="380">
        <f>VLOOKUP(B249,'[1]Giá đề xuất ODT'!$G$11:$AD$2233,22,0)</f>
        <v>2600</v>
      </c>
      <c r="U249" s="380">
        <f>VLOOKUP(B249,'[1]Giá đề xuất ODT'!$G$11:$AD$2233,23,0)</f>
        <v>1800</v>
      </c>
      <c r="V249" s="380">
        <f>VLOOKUP(B249,'[1]Giá đề xuất ODT'!$G$11:$AD$2233,24,0)</f>
        <v>1200</v>
      </c>
      <c r="W249" s="380">
        <v>2</v>
      </c>
      <c r="X249" s="381"/>
      <c r="Y249" s="380" t="str">
        <f>C249</f>
        <v>Đường Phạm Ngọc Thạch</v>
      </c>
      <c r="Z249" s="380" t="str">
        <f>" đoạn từ "&amp;D249</f>
        <v xml:space="preserve"> đoạn từ Đường Trần Quang Diệu</v>
      </c>
      <c r="AA249" s="380" t="str">
        <f>" đến "&amp;E249</f>
        <v xml:space="preserve"> đến Đường 21/4</v>
      </c>
      <c r="AB249" s="381"/>
      <c r="AC249" s="381"/>
      <c r="AD249" s="381"/>
      <c r="AE249" s="381"/>
    </row>
    <row r="250" spans="1:31" ht="110.25" customHeight="1">
      <c r="A250" s="86">
        <f t="shared" si="653"/>
        <v>247</v>
      </c>
      <c r="B250" s="86" t="str">
        <f t="shared" ref="B250:B255" si="824">B243</f>
        <v>VT2</v>
      </c>
      <c r="C250" s="454" t="str">
        <f>X250&amp;Y250&amp;Z250&amp;AA250&amp;AB250&amp;"
"&amp;AC250&amp;"
"
&amp;AD250</f>
        <v>Các tuyến đường giao thông đấu nối trực tiếp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v>
      </c>
      <c r="D250" s="455"/>
      <c r="E250" s="456"/>
      <c r="F250" s="180">
        <f t="shared" ref="F250:F255" si="825">IF(B250="VT2",P250,IF(B250="VT3",Q250,IF(B250="VT2*0,8",P250,IF(B250="VT3*0,8",Q250,R250))))</f>
        <v>2000</v>
      </c>
      <c r="G250" s="223">
        <f t="shared" ref="G250:G255" si="826">F250*0.7</f>
        <v>1400</v>
      </c>
      <c r="H250" s="223">
        <f t="shared" ref="H250:H255" si="827">F250*0.6</f>
        <v>1200</v>
      </c>
      <c r="I250" s="180">
        <f t="shared" ref="I250:I255" si="828">IF(B250="VT2",T250,IF(B250="VT3",U250,IF(B250="VT4",V250,IF(B250="VT2*0,8",IF(T250*$T$1&lt;1000,ROUND(T250*$T$1,-1),ROUND(T250*$T$1,-2)),IF(B250="VT3*0,8",IF(U250*$T$1&lt;1000,ROUND(U250*$T$1,-1),ROUND(U250*$T$1,-2)),IF(V250*$T$1&lt;1000,ROUND(V250*$T$1,-1),ROUND(V250*$T$1,-2)))))))</f>
        <v>2600</v>
      </c>
      <c r="J250" s="223">
        <f t="shared" si="650"/>
        <v>1800</v>
      </c>
      <c r="K250" s="223">
        <f t="shared" si="651"/>
        <v>1600</v>
      </c>
      <c r="L250" s="176">
        <f t="shared" ref="L250:L255" si="829">I250/F250</f>
        <v>1.3</v>
      </c>
      <c r="M250" s="398">
        <f t="shared" ref="M250:M255" si="830">J250/G250</f>
        <v>1.2857142857142858</v>
      </c>
      <c r="N250" s="398">
        <f t="shared" ref="N250:N255" si="831">K250/H250</f>
        <v>1.3333333333333333</v>
      </c>
      <c r="O250" s="387">
        <f t="shared" ref="O250:O255" si="832">O249</f>
        <v>4000</v>
      </c>
      <c r="P250" s="387">
        <f t="shared" ref="P250:P255" si="833">P249</f>
        <v>2000</v>
      </c>
      <c r="Q250" s="387">
        <f t="shared" ref="Q250:Q255" si="834">Q249</f>
        <v>1400</v>
      </c>
      <c r="R250" s="387">
        <f t="shared" ref="R250:R255" si="835">R249</f>
        <v>900</v>
      </c>
      <c r="S250" s="380">
        <f t="shared" ref="S250:S255" si="836">S249</f>
        <v>5200</v>
      </c>
      <c r="T250" s="380">
        <f t="shared" ref="T250:T255" si="837">T249</f>
        <v>2600</v>
      </c>
      <c r="U250" s="380">
        <f t="shared" ref="U250:U255" si="838">U249</f>
        <v>1800</v>
      </c>
      <c r="V250" s="380">
        <f t="shared" ref="V250:W255" si="839">V249</f>
        <v>1200</v>
      </c>
      <c r="W250" s="380">
        <f t="shared" si="839"/>
        <v>2</v>
      </c>
      <c r="X250" s="380" t="str">
        <f t="shared" ref="X250:X255" si="840">X243</f>
        <v xml:space="preserve">Các tuyến đường giao thông đấu nối trực tiếp ra </v>
      </c>
      <c r="Y250" s="380" t="str">
        <f t="shared" ref="Y250:Z255" si="841">Y249</f>
        <v>Đường Phạm Ngọc Thạch</v>
      </c>
      <c r="Z250" s="380" t="str">
        <f t="shared" si="841"/>
        <v xml:space="preserve"> đoạn từ Đường Trần Quang Diệu</v>
      </c>
      <c r="AA250" s="380" t="str">
        <f t="shared" ref="AA250:AA255" si="842">AA249</f>
        <v xml:space="preserve"> đến Đường 21/4</v>
      </c>
      <c r="AB250" s="380" t="str">
        <f>AB243</f>
        <v xml:space="preserve"> đã được đầu tư mặt đường nhựa, bê tông xi măng:</v>
      </c>
      <c r="AC250" s="380" t="str">
        <f>AC243</f>
        <v>- Có bề rộng ≥5m, cách đường giao thông ≤600m.</v>
      </c>
      <c r="AD250" s="380" t="str">
        <f>AD243</f>
        <v>- Có bề rộng từ ≥3m đến &lt;5m, cách đường giao thông ≤400m.</v>
      </c>
      <c r="AE250" s="380">
        <f>AE243</f>
        <v>0</v>
      </c>
    </row>
    <row r="251" spans="1:31" ht="126" customHeight="1">
      <c r="A251" s="86">
        <f t="shared" si="653"/>
        <v>248</v>
      </c>
      <c r="B251" s="86" t="str">
        <f t="shared" si="824"/>
        <v>VT3</v>
      </c>
      <c r="C251" s="454" t="str">
        <f>X251&amp;Y251&amp;Z251&amp;AA251&amp;AB251&amp;"
"&amp;AC251&amp;"
"&amp;AD251&amp;"
"&amp;AE251</f>
        <v>Các tuyến đường giao thông đấu nối trực tiếp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55"/>
      <c r="E251" s="456"/>
      <c r="F251" s="180">
        <f t="shared" si="825"/>
        <v>1400</v>
      </c>
      <c r="G251" s="223">
        <f t="shared" si="826"/>
        <v>979.99999999999989</v>
      </c>
      <c r="H251" s="223">
        <f t="shared" si="827"/>
        <v>840</v>
      </c>
      <c r="I251" s="180">
        <f t="shared" si="828"/>
        <v>1800</v>
      </c>
      <c r="J251" s="223">
        <f t="shared" si="650"/>
        <v>1300</v>
      </c>
      <c r="K251" s="223">
        <f t="shared" si="651"/>
        <v>1100</v>
      </c>
      <c r="L251" s="176">
        <f t="shared" si="829"/>
        <v>1.2857142857142858</v>
      </c>
      <c r="M251" s="398">
        <f t="shared" si="830"/>
        <v>1.3265306122448981</v>
      </c>
      <c r="N251" s="398">
        <f t="shared" si="831"/>
        <v>1.3095238095238095</v>
      </c>
      <c r="O251" s="387">
        <f t="shared" si="832"/>
        <v>4000</v>
      </c>
      <c r="P251" s="387">
        <f t="shared" si="833"/>
        <v>2000</v>
      </c>
      <c r="Q251" s="387">
        <f t="shared" si="834"/>
        <v>1400</v>
      </c>
      <c r="R251" s="387">
        <f t="shared" si="835"/>
        <v>900</v>
      </c>
      <c r="S251" s="380">
        <f t="shared" si="836"/>
        <v>5200</v>
      </c>
      <c r="T251" s="380">
        <f t="shared" si="837"/>
        <v>2600</v>
      </c>
      <c r="U251" s="380">
        <f t="shared" si="838"/>
        <v>1800</v>
      </c>
      <c r="V251" s="380">
        <f t="shared" si="839"/>
        <v>1200</v>
      </c>
      <c r="W251" s="380">
        <f t="shared" si="839"/>
        <v>2</v>
      </c>
      <c r="X251" s="380" t="str">
        <f t="shared" si="840"/>
        <v xml:space="preserve">Các tuyến đường giao thông đấu nối trực tiếp ra </v>
      </c>
      <c r="Y251" s="380" t="str">
        <f t="shared" si="841"/>
        <v>Đường Phạm Ngọc Thạch</v>
      </c>
      <c r="Z251" s="380" t="str">
        <f t="shared" si="841"/>
        <v xml:space="preserve"> đoạn từ Đường Trần Quang Diệu</v>
      </c>
      <c r="AA251" s="380" t="str">
        <f t="shared" si="842"/>
        <v xml:space="preserve"> đến Đường 21/4</v>
      </c>
      <c r="AB251" s="380" t="str">
        <f t="shared" ref="AB251:AE251" si="843">AB244</f>
        <v xml:space="preserve"> đã được đầu tư mặt đường nhựa, bê tông xi măng:</v>
      </c>
      <c r="AC251" s="380" t="str">
        <f t="shared" si="843"/>
        <v>- Có bề rộng ≥5m, cách đường giao thông &gt;600m.</v>
      </c>
      <c r="AD251" s="380" t="str">
        <f t="shared" si="843"/>
        <v>- Có bề rộng từ ≥3m đến &lt;5m, cách đường giao thông từ &gt;400m đến ≤600m.</v>
      </c>
      <c r="AE251" s="380" t="str">
        <f t="shared" si="843"/>
        <v>- Có bề rộng &lt;3m, cách đường giao thông ≤200m.</v>
      </c>
    </row>
    <row r="252" spans="1:31" ht="94.5">
      <c r="A252" s="86">
        <f t="shared" si="653"/>
        <v>249</v>
      </c>
      <c r="B252" s="86" t="str">
        <f t="shared" si="824"/>
        <v>VT4</v>
      </c>
      <c r="C252" s="454" t="str">
        <f>X252&amp;Y252&amp;Z252&amp;AA252&amp;AB252</f>
        <v>Các tuyến đường giao thông đấu nối trực tiếp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&gt;200m.</v>
      </c>
      <c r="D252" s="455"/>
      <c r="E252" s="456"/>
      <c r="F252" s="180">
        <f t="shared" si="825"/>
        <v>900</v>
      </c>
      <c r="G252" s="223">
        <f t="shared" si="826"/>
        <v>630</v>
      </c>
      <c r="H252" s="223">
        <f t="shared" si="827"/>
        <v>540</v>
      </c>
      <c r="I252" s="180">
        <f t="shared" si="828"/>
        <v>1200</v>
      </c>
      <c r="J252" s="223">
        <f t="shared" si="650"/>
        <v>840</v>
      </c>
      <c r="K252" s="223">
        <f t="shared" si="651"/>
        <v>720</v>
      </c>
      <c r="L252" s="176">
        <f t="shared" si="829"/>
        <v>1.3333333333333333</v>
      </c>
      <c r="M252" s="398">
        <f t="shared" si="830"/>
        <v>1.3333333333333333</v>
      </c>
      <c r="N252" s="398">
        <f t="shared" si="831"/>
        <v>1.3333333333333333</v>
      </c>
      <c r="O252" s="387">
        <f t="shared" si="832"/>
        <v>4000</v>
      </c>
      <c r="P252" s="387">
        <f t="shared" si="833"/>
        <v>2000</v>
      </c>
      <c r="Q252" s="387">
        <f t="shared" si="834"/>
        <v>1400</v>
      </c>
      <c r="R252" s="387">
        <f t="shared" si="835"/>
        <v>900</v>
      </c>
      <c r="S252" s="380">
        <f t="shared" si="836"/>
        <v>5200</v>
      </c>
      <c r="T252" s="380">
        <f t="shared" si="837"/>
        <v>2600</v>
      </c>
      <c r="U252" s="380">
        <f t="shared" si="838"/>
        <v>1800</v>
      </c>
      <c r="V252" s="380">
        <f t="shared" si="839"/>
        <v>1200</v>
      </c>
      <c r="W252" s="380">
        <f t="shared" si="839"/>
        <v>2</v>
      </c>
      <c r="X252" s="380" t="str">
        <f t="shared" si="840"/>
        <v xml:space="preserve">Các tuyến đường giao thông đấu nối trực tiếp ra </v>
      </c>
      <c r="Y252" s="380" t="str">
        <f t="shared" si="841"/>
        <v>Đường Phạm Ngọc Thạch</v>
      </c>
      <c r="Z252" s="380" t="str">
        <f t="shared" si="841"/>
        <v xml:space="preserve"> đoạn từ Đường Trần Quang Diệu</v>
      </c>
      <c r="AA252" s="380" t="str">
        <f t="shared" si="842"/>
        <v xml:space="preserve"> đến Đường 21/4</v>
      </c>
      <c r="AB252" s="380" t="str">
        <f t="shared" ref="AB252:AE252" si="844">AB245</f>
        <v xml:space="preserve"> đã được đầu tư mặt đường nhựa, bê tông xi măng:
- Có bề rộng từ ≥3m đến &lt;5m, cách đường giao thông &gt;600m.
- Có bề rộng &lt;3m, cách đường giao thông &gt;200m.</v>
      </c>
      <c r="AC252" s="380">
        <f t="shared" si="844"/>
        <v>0</v>
      </c>
      <c r="AD252" s="380">
        <f t="shared" si="844"/>
        <v>0</v>
      </c>
      <c r="AE252" s="380">
        <f t="shared" si="844"/>
        <v>0</v>
      </c>
    </row>
    <row r="253" spans="1:31" ht="110.25" customHeight="1">
      <c r="A253" s="86">
        <f t="shared" si="653"/>
        <v>250</v>
      </c>
      <c r="B253" s="86" t="str">
        <f t="shared" si="824"/>
        <v>VT2*0,8</v>
      </c>
      <c r="C253" s="454" t="str">
        <f>X253&amp;Y253&amp;Z253&amp;AA253&amp;AB253&amp;"
"&amp;AC253&amp;"
"
&amp;AD253</f>
        <v>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v>
      </c>
      <c r="D253" s="455"/>
      <c r="E253" s="456"/>
      <c r="F253" s="180">
        <f t="shared" si="825"/>
        <v>2000</v>
      </c>
      <c r="G253" s="223">
        <f t="shared" si="826"/>
        <v>1400</v>
      </c>
      <c r="H253" s="223">
        <f t="shared" si="827"/>
        <v>1200</v>
      </c>
      <c r="I253" s="180">
        <f t="shared" si="828"/>
        <v>2300</v>
      </c>
      <c r="J253" s="223">
        <f t="shared" si="650"/>
        <v>1600</v>
      </c>
      <c r="K253" s="223">
        <f t="shared" si="651"/>
        <v>1400</v>
      </c>
      <c r="L253" s="176">
        <f t="shared" si="829"/>
        <v>1.1499999999999999</v>
      </c>
      <c r="M253" s="398">
        <f t="shared" si="830"/>
        <v>1.1428571428571428</v>
      </c>
      <c r="N253" s="398">
        <f t="shared" si="831"/>
        <v>1.1666666666666667</v>
      </c>
      <c r="O253" s="387">
        <f t="shared" si="832"/>
        <v>4000</v>
      </c>
      <c r="P253" s="387">
        <f t="shared" si="833"/>
        <v>2000</v>
      </c>
      <c r="Q253" s="387">
        <f t="shared" si="834"/>
        <v>1400</v>
      </c>
      <c r="R253" s="387">
        <f t="shared" si="835"/>
        <v>900</v>
      </c>
      <c r="S253" s="380">
        <f t="shared" si="836"/>
        <v>5200</v>
      </c>
      <c r="T253" s="380">
        <f t="shared" si="837"/>
        <v>2600</v>
      </c>
      <c r="U253" s="380">
        <f t="shared" si="838"/>
        <v>1800</v>
      </c>
      <c r="V253" s="380">
        <f t="shared" si="839"/>
        <v>1200</v>
      </c>
      <c r="W253" s="380">
        <f t="shared" si="839"/>
        <v>2</v>
      </c>
      <c r="X253" s="380" t="str">
        <f t="shared" si="840"/>
        <v xml:space="preserve">Các tuyến đường giao thông không đấu nối trực tiếp và thông ra </v>
      </c>
      <c r="Y253" s="380" t="str">
        <f t="shared" si="841"/>
        <v>Đường Phạm Ngọc Thạch</v>
      </c>
      <c r="Z253" s="380" t="str">
        <f t="shared" si="841"/>
        <v xml:space="preserve"> đoạn từ Đường Trần Quang Diệu</v>
      </c>
      <c r="AA253" s="380" t="str">
        <f t="shared" si="842"/>
        <v xml:space="preserve"> đến Đường 21/4</v>
      </c>
      <c r="AB253" s="380" t="str">
        <f t="shared" ref="AB253:AE253" si="845">AB246</f>
        <v xml:space="preserve"> đã được đầu tư mặt đường nhựa, bê tông xi măng:</v>
      </c>
      <c r="AC253" s="380" t="str">
        <f t="shared" si="845"/>
        <v>- Có bề rộng ≥5m, cách đường giao thông ≤600m.</v>
      </c>
      <c r="AD253" s="380" t="str">
        <f t="shared" si="845"/>
        <v>- Có bề rộng từ ≥3m đến &lt;5m, cách đường giao thông ≤400m.</v>
      </c>
      <c r="AE253" s="380">
        <f t="shared" si="845"/>
        <v>0</v>
      </c>
    </row>
    <row r="254" spans="1:31" ht="126" customHeight="1">
      <c r="A254" s="86">
        <f t="shared" si="653"/>
        <v>251</v>
      </c>
      <c r="B254" s="86" t="str">
        <f t="shared" si="824"/>
        <v>VT3*0,8</v>
      </c>
      <c r="C254" s="454" t="str">
        <f>X254&amp;Y254&amp;Z254&amp;AA254&amp;AB254&amp;"
"&amp;AC254&amp;"
"
&amp;AD254&amp;"
"&amp;AE254</f>
        <v>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55"/>
      <c r="E254" s="456"/>
      <c r="F254" s="180">
        <f t="shared" si="825"/>
        <v>1400</v>
      </c>
      <c r="G254" s="223">
        <f t="shared" si="826"/>
        <v>979.99999999999989</v>
      </c>
      <c r="H254" s="223">
        <f t="shared" si="827"/>
        <v>840</v>
      </c>
      <c r="I254" s="180">
        <f t="shared" si="828"/>
        <v>1600</v>
      </c>
      <c r="J254" s="223">
        <f t="shared" si="650"/>
        <v>1100</v>
      </c>
      <c r="K254" s="223">
        <f t="shared" si="651"/>
        <v>960</v>
      </c>
      <c r="L254" s="176">
        <f t="shared" si="829"/>
        <v>1.1428571428571428</v>
      </c>
      <c r="M254" s="398">
        <f t="shared" si="830"/>
        <v>1.1224489795918369</v>
      </c>
      <c r="N254" s="398">
        <f t="shared" si="831"/>
        <v>1.1428571428571428</v>
      </c>
      <c r="O254" s="387">
        <f t="shared" si="832"/>
        <v>4000</v>
      </c>
      <c r="P254" s="387">
        <f t="shared" si="833"/>
        <v>2000</v>
      </c>
      <c r="Q254" s="387">
        <f t="shared" si="834"/>
        <v>1400</v>
      </c>
      <c r="R254" s="387">
        <f t="shared" si="835"/>
        <v>900</v>
      </c>
      <c r="S254" s="380">
        <f t="shared" si="836"/>
        <v>5200</v>
      </c>
      <c r="T254" s="380">
        <f t="shared" si="837"/>
        <v>2600</v>
      </c>
      <c r="U254" s="380">
        <f t="shared" si="838"/>
        <v>1800</v>
      </c>
      <c r="V254" s="380">
        <f t="shared" si="839"/>
        <v>1200</v>
      </c>
      <c r="W254" s="380">
        <f t="shared" si="839"/>
        <v>2</v>
      </c>
      <c r="X254" s="380" t="str">
        <f t="shared" si="840"/>
        <v xml:space="preserve">Các tuyến đường giao thông không đấu nối trực tiếp và thông ra </v>
      </c>
      <c r="Y254" s="380" t="str">
        <f t="shared" si="841"/>
        <v>Đường Phạm Ngọc Thạch</v>
      </c>
      <c r="Z254" s="380" t="str">
        <f t="shared" si="841"/>
        <v xml:space="preserve"> đoạn từ Đường Trần Quang Diệu</v>
      </c>
      <c r="AA254" s="380" t="str">
        <f t="shared" si="842"/>
        <v xml:space="preserve"> đến Đường 21/4</v>
      </c>
      <c r="AB254" s="380" t="str">
        <f t="shared" ref="AB254:AE254" si="846">AB247</f>
        <v xml:space="preserve"> đã được đầu tư mặt đường nhựa, bê tông xi măng:</v>
      </c>
      <c r="AC254" s="380" t="str">
        <f t="shared" si="846"/>
        <v>- Có bề rộng ≥5m, cách đường giao thông &gt;600m.</v>
      </c>
      <c r="AD254" s="380" t="str">
        <f t="shared" si="846"/>
        <v>- Có bề rộng từ ≥3m đến &lt;5m, cách đường giao thông từ &gt;400m đến ≤600m.</v>
      </c>
      <c r="AE254" s="380" t="str">
        <f t="shared" si="846"/>
        <v>- Có bề rộng &lt;3m, cách đường giao thông ≤200m.</v>
      </c>
    </row>
    <row r="255" spans="1:31" ht="94.5">
      <c r="A255" s="86">
        <f t="shared" si="653"/>
        <v>252</v>
      </c>
      <c r="B255" s="86" t="str">
        <f t="shared" si="824"/>
        <v>VT4*0,8</v>
      </c>
      <c r="C255" s="454" t="str">
        <f>X255&amp;Y255&amp;Z255&amp;AA255&amp;AB255</f>
        <v>Các tuyến đường giao thông không đấu nối trực tiếp và thông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 200m.</v>
      </c>
      <c r="D255" s="455"/>
      <c r="E255" s="456"/>
      <c r="F255" s="180">
        <f t="shared" si="825"/>
        <v>900</v>
      </c>
      <c r="G255" s="223">
        <f t="shared" si="826"/>
        <v>630</v>
      </c>
      <c r="H255" s="223">
        <f t="shared" si="827"/>
        <v>540</v>
      </c>
      <c r="I255" s="180">
        <f t="shared" si="828"/>
        <v>1100</v>
      </c>
      <c r="J255" s="223">
        <f t="shared" si="650"/>
        <v>770</v>
      </c>
      <c r="K255" s="223">
        <f t="shared" si="651"/>
        <v>660</v>
      </c>
      <c r="L255" s="176">
        <f t="shared" si="829"/>
        <v>1.2222222222222223</v>
      </c>
      <c r="M255" s="398">
        <f t="shared" si="830"/>
        <v>1.2222222222222223</v>
      </c>
      <c r="N255" s="398">
        <f t="shared" si="831"/>
        <v>1.2222222222222223</v>
      </c>
      <c r="O255" s="387">
        <f t="shared" si="832"/>
        <v>4000</v>
      </c>
      <c r="P255" s="387">
        <f t="shared" si="833"/>
        <v>2000</v>
      </c>
      <c r="Q255" s="387">
        <f t="shared" si="834"/>
        <v>1400</v>
      </c>
      <c r="R255" s="387">
        <f t="shared" si="835"/>
        <v>900</v>
      </c>
      <c r="S255" s="380">
        <f t="shared" si="836"/>
        <v>5200</v>
      </c>
      <c r="T255" s="380">
        <f t="shared" si="837"/>
        <v>2600</v>
      </c>
      <c r="U255" s="380">
        <f t="shared" si="838"/>
        <v>1800</v>
      </c>
      <c r="V255" s="380">
        <f t="shared" si="839"/>
        <v>1200</v>
      </c>
      <c r="W255" s="380">
        <f t="shared" si="839"/>
        <v>2</v>
      </c>
      <c r="X255" s="380" t="str">
        <f t="shared" si="840"/>
        <v xml:space="preserve">Các tuyến đường giao thông không đấu nối trực tiếp và thông ra </v>
      </c>
      <c r="Y255" s="380" t="str">
        <f t="shared" si="841"/>
        <v>Đường Phạm Ngọc Thạch</v>
      </c>
      <c r="Z255" s="380" t="str">
        <f t="shared" si="841"/>
        <v xml:space="preserve"> đoạn từ Đường Trần Quang Diệu</v>
      </c>
      <c r="AA255" s="380" t="str">
        <f t="shared" si="842"/>
        <v xml:space="preserve"> đến Đường 21/4</v>
      </c>
      <c r="AB255" s="380" t="str">
        <f t="shared" ref="AB255:AE255" si="847">AB248</f>
        <v xml:space="preserve"> đã được đầu tư mặt đường nhựa, bê tông xi măng:
- Có bề rộng từ ≥3m đến &lt;5m, cách đường giao thông &gt;600m.
- Có bề rộng &lt;3m, cách đường giao thông &gt; 200m.</v>
      </c>
      <c r="AC255" s="380">
        <f t="shared" si="847"/>
        <v>0</v>
      </c>
      <c r="AD255" s="380">
        <f t="shared" si="847"/>
        <v>0</v>
      </c>
      <c r="AE255" s="380">
        <f t="shared" si="847"/>
        <v>0</v>
      </c>
    </row>
    <row r="256" spans="1:31" ht="63" customHeight="1">
      <c r="A256" s="86">
        <f t="shared" si="653"/>
        <v>253</v>
      </c>
      <c r="B256" s="86" t="str">
        <f>'Đầu vào (2)'!G253</f>
        <v>LK50DT_D2</v>
      </c>
      <c r="C256" s="94" t="str">
        <f>'Đầu vào (2)'!H253</f>
        <v>Đường Phạm Ngọc Thạch</v>
      </c>
      <c r="D256" s="94" t="str">
        <f>'Đầu vào (2)'!I253</f>
        <v>Đường 21/4</v>
      </c>
      <c r="E256" s="94" t="str">
        <f>'Đầu vào (2)'!K253</f>
        <v>Đường Lương Đình Của</v>
      </c>
      <c r="F256" s="96">
        <f>O256</f>
        <v>4000</v>
      </c>
      <c r="G256" s="256">
        <f>F256*0.7</f>
        <v>2800</v>
      </c>
      <c r="H256" s="256">
        <f>F256*0.6</f>
        <v>2400</v>
      </c>
      <c r="I256" s="96">
        <f>S256</f>
        <v>5200</v>
      </c>
      <c r="J256" s="223">
        <f t="shared" si="650"/>
        <v>3600</v>
      </c>
      <c r="K256" s="223">
        <f t="shared" si="651"/>
        <v>3100</v>
      </c>
      <c r="L256" s="405">
        <f>I256/F256</f>
        <v>1.3</v>
      </c>
      <c r="M256" s="379">
        <f>J256/G256</f>
        <v>1.2857142857142858</v>
      </c>
      <c r="N256" s="379">
        <f>K256/H256</f>
        <v>1.2916666666666667</v>
      </c>
      <c r="O256" s="387">
        <f>'Đầu vào (2)'!L253</f>
        <v>4000</v>
      </c>
      <c r="P256" s="387">
        <f>'Đầu vào (2)'!M253</f>
        <v>2000</v>
      </c>
      <c r="Q256" s="387">
        <f>'Đầu vào (2)'!N253</f>
        <v>1500</v>
      </c>
      <c r="R256" s="387">
        <f>'Đầu vào (2)'!O253</f>
        <v>800</v>
      </c>
      <c r="S256" s="380">
        <f>VLOOKUP(B256,'[1]Giá đề xuất ODT'!$G$11:$AD$2233,21,0)</f>
        <v>5200</v>
      </c>
      <c r="T256" s="380">
        <f>VLOOKUP(B256,'[1]Giá đề xuất ODT'!$G$11:$AD$2233,22,0)</f>
        <v>2600</v>
      </c>
      <c r="U256" s="380">
        <f>VLOOKUP(B256,'[1]Giá đề xuất ODT'!$G$11:$AD$2233,23,0)</f>
        <v>2000</v>
      </c>
      <c r="V256" s="380">
        <f>VLOOKUP(B256,'[1]Giá đề xuất ODT'!$G$11:$AD$2233,24,0)</f>
        <v>1000</v>
      </c>
      <c r="W256" s="380">
        <v>2</v>
      </c>
      <c r="X256" s="381"/>
      <c r="Y256" s="380" t="str">
        <f>C256</f>
        <v>Đường Phạm Ngọc Thạch</v>
      </c>
      <c r="Z256" s="380" t="str">
        <f>" đoạn từ "&amp;D256</f>
        <v xml:space="preserve"> đoạn từ Đường 21/4</v>
      </c>
      <c r="AA256" s="380" t="str">
        <f>" đến "&amp;E256</f>
        <v xml:space="preserve"> đến Đường Lương Đình Của</v>
      </c>
      <c r="AB256" s="381"/>
      <c r="AC256" s="381"/>
      <c r="AD256" s="381"/>
      <c r="AE256" s="381"/>
    </row>
    <row r="257" spans="1:31" ht="110.25" customHeight="1">
      <c r="A257" s="86">
        <f t="shared" si="653"/>
        <v>254</v>
      </c>
      <c r="B257" s="86" t="str">
        <f t="shared" ref="B257:B262" si="848">B250</f>
        <v>VT2</v>
      </c>
      <c r="C257" s="454" t="str">
        <f>X257&amp;Y257&amp;Z257&amp;AA257&amp;AB257&amp;"
"&amp;AC257&amp;"
"
&amp;AD257</f>
        <v>Các tuyến đường giao thông đấu nối trực tiếp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v>
      </c>
      <c r="D257" s="455"/>
      <c r="E257" s="456"/>
      <c r="F257" s="180">
        <f t="shared" ref="F257:F262" si="849">IF(B257="VT2",P257,IF(B257="VT3",Q257,IF(B257="VT2*0,8",P257,IF(B257="VT3*0,8",Q257,R257))))</f>
        <v>2000</v>
      </c>
      <c r="G257" s="223">
        <f t="shared" ref="G257:G262" si="850">F257*0.7</f>
        <v>1400</v>
      </c>
      <c r="H257" s="223">
        <f t="shared" ref="H257:H262" si="851">F257*0.6</f>
        <v>1200</v>
      </c>
      <c r="I257" s="180">
        <f t="shared" ref="I257:I262" si="852">IF(B257="VT2",T257,IF(B257="VT3",U257,IF(B257="VT4",V257,IF(B257="VT2*0,8",IF(T257*$T$1&lt;1000,ROUND(T257*$T$1,-1),ROUND(T257*$T$1,-2)),IF(B257="VT3*0,8",IF(U257*$T$1&lt;1000,ROUND(U257*$T$1,-1),ROUND(U257*$T$1,-2)),IF(V257*$T$1&lt;1000,ROUND(V257*$T$1,-1),ROUND(V257*$T$1,-2)))))))</f>
        <v>2600</v>
      </c>
      <c r="J257" s="223">
        <f t="shared" si="650"/>
        <v>1800</v>
      </c>
      <c r="K257" s="223">
        <f t="shared" si="651"/>
        <v>1600</v>
      </c>
      <c r="L257" s="176">
        <f t="shared" ref="L257:L262" si="853">I257/F257</f>
        <v>1.3</v>
      </c>
      <c r="M257" s="398">
        <f t="shared" ref="M257:M262" si="854">J257/G257</f>
        <v>1.2857142857142858</v>
      </c>
      <c r="N257" s="398">
        <f t="shared" ref="N257:N262" si="855">K257/H257</f>
        <v>1.3333333333333333</v>
      </c>
      <c r="O257" s="387">
        <f t="shared" ref="O257:O262" si="856">O256</f>
        <v>4000</v>
      </c>
      <c r="P257" s="387">
        <f t="shared" ref="P257:P262" si="857">P256</f>
        <v>2000</v>
      </c>
      <c r="Q257" s="387">
        <f t="shared" ref="Q257:Q262" si="858">Q256</f>
        <v>1500</v>
      </c>
      <c r="R257" s="387">
        <f t="shared" ref="R257:R262" si="859">R256</f>
        <v>800</v>
      </c>
      <c r="S257" s="380">
        <f t="shared" ref="S257:S262" si="860">S256</f>
        <v>5200</v>
      </c>
      <c r="T257" s="380">
        <f t="shared" ref="T257:T262" si="861">T256</f>
        <v>2600</v>
      </c>
      <c r="U257" s="380">
        <f t="shared" ref="U257:U262" si="862">U256</f>
        <v>2000</v>
      </c>
      <c r="V257" s="380">
        <f t="shared" ref="V257:W262" si="863">V256</f>
        <v>1000</v>
      </c>
      <c r="W257" s="380">
        <f t="shared" si="863"/>
        <v>2</v>
      </c>
      <c r="X257" s="380" t="str">
        <f t="shared" ref="X257:X262" si="864">X250</f>
        <v xml:space="preserve">Các tuyến đường giao thông đấu nối trực tiếp ra </v>
      </c>
      <c r="Y257" s="380" t="str">
        <f t="shared" ref="Y257:Z262" si="865">Y256</f>
        <v>Đường Phạm Ngọc Thạch</v>
      </c>
      <c r="Z257" s="380" t="str">
        <f t="shared" si="865"/>
        <v xml:space="preserve"> đoạn từ Đường 21/4</v>
      </c>
      <c r="AA257" s="380" t="str">
        <f t="shared" ref="AA257:AA262" si="866">AA256</f>
        <v xml:space="preserve"> đến Đường Lương Đình Của</v>
      </c>
      <c r="AB257" s="380" t="str">
        <f>AB250</f>
        <v xml:space="preserve"> đã được đầu tư mặt đường nhựa, bê tông xi măng:</v>
      </c>
      <c r="AC257" s="380" t="str">
        <f>AC250</f>
        <v>- Có bề rộng ≥5m, cách đường giao thông ≤600m.</v>
      </c>
      <c r="AD257" s="380" t="str">
        <f>AD250</f>
        <v>- Có bề rộng từ ≥3m đến &lt;5m, cách đường giao thông ≤400m.</v>
      </c>
      <c r="AE257" s="380">
        <f>AE250</f>
        <v>0</v>
      </c>
    </row>
    <row r="258" spans="1:31" ht="126" customHeight="1">
      <c r="A258" s="86">
        <f t="shared" si="653"/>
        <v>255</v>
      </c>
      <c r="B258" s="86" t="str">
        <f t="shared" si="848"/>
        <v>VT3</v>
      </c>
      <c r="C258" s="454" t="str">
        <f>X258&amp;Y258&amp;Z258&amp;AA258&amp;AB258&amp;"
"&amp;AC258&amp;"
"&amp;AD258&amp;"
"&amp;AE258</f>
        <v>Các tuyến đường giao thông đấu nối trực tiếp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55"/>
      <c r="E258" s="456"/>
      <c r="F258" s="180">
        <f t="shared" si="849"/>
        <v>1500</v>
      </c>
      <c r="G258" s="223">
        <f t="shared" si="850"/>
        <v>1050</v>
      </c>
      <c r="H258" s="223">
        <f t="shared" si="851"/>
        <v>900</v>
      </c>
      <c r="I258" s="180">
        <f t="shared" si="852"/>
        <v>2000</v>
      </c>
      <c r="J258" s="223">
        <f t="shared" si="650"/>
        <v>1400</v>
      </c>
      <c r="K258" s="223">
        <f t="shared" si="651"/>
        <v>1200</v>
      </c>
      <c r="L258" s="176">
        <f t="shared" si="853"/>
        <v>1.3333333333333333</v>
      </c>
      <c r="M258" s="398">
        <f t="shared" si="854"/>
        <v>1.3333333333333333</v>
      </c>
      <c r="N258" s="398">
        <f t="shared" si="855"/>
        <v>1.3333333333333333</v>
      </c>
      <c r="O258" s="387">
        <f t="shared" si="856"/>
        <v>4000</v>
      </c>
      <c r="P258" s="387">
        <f t="shared" si="857"/>
        <v>2000</v>
      </c>
      <c r="Q258" s="387">
        <f t="shared" si="858"/>
        <v>1500</v>
      </c>
      <c r="R258" s="387">
        <f t="shared" si="859"/>
        <v>800</v>
      </c>
      <c r="S258" s="380">
        <f t="shared" si="860"/>
        <v>5200</v>
      </c>
      <c r="T258" s="380">
        <f t="shared" si="861"/>
        <v>2600</v>
      </c>
      <c r="U258" s="380">
        <f t="shared" si="862"/>
        <v>2000</v>
      </c>
      <c r="V258" s="380">
        <f t="shared" si="863"/>
        <v>1000</v>
      </c>
      <c r="W258" s="380">
        <f t="shared" si="863"/>
        <v>2</v>
      </c>
      <c r="X258" s="380" t="str">
        <f t="shared" si="864"/>
        <v xml:space="preserve">Các tuyến đường giao thông đấu nối trực tiếp ra </v>
      </c>
      <c r="Y258" s="380" t="str">
        <f t="shared" si="865"/>
        <v>Đường Phạm Ngọc Thạch</v>
      </c>
      <c r="Z258" s="380" t="str">
        <f t="shared" si="865"/>
        <v xml:space="preserve"> đoạn từ Đường 21/4</v>
      </c>
      <c r="AA258" s="380" t="str">
        <f t="shared" si="866"/>
        <v xml:space="preserve"> đến Đường Lương Đình Của</v>
      </c>
      <c r="AB258" s="380" t="str">
        <f t="shared" ref="AB258:AE258" si="867">AB251</f>
        <v xml:space="preserve"> đã được đầu tư mặt đường nhựa, bê tông xi măng:</v>
      </c>
      <c r="AC258" s="380" t="str">
        <f t="shared" si="867"/>
        <v>- Có bề rộng ≥5m, cách đường giao thông &gt;600m.</v>
      </c>
      <c r="AD258" s="380" t="str">
        <f t="shared" si="867"/>
        <v>- Có bề rộng từ ≥3m đến &lt;5m, cách đường giao thông từ &gt;400m đến ≤600m.</v>
      </c>
      <c r="AE258" s="380" t="str">
        <f t="shared" si="867"/>
        <v>- Có bề rộng &lt;3m, cách đường giao thông ≤200m.</v>
      </c>
    </row>
    <row r="259" spans="1:31" ht="94.5">
      <c r="A259" s="86">
        <f t="shared" si="653"/>
        <v>256</v>
      </c>
      <c r="B259" s="86" t="str">
        <f t="shared" si="848"/>
        <v>VT4</v>
      </c>
      <c r="C259" s="454" t="str">
        <f>X259&amp;Y259&amp;Z259&amp;AA259&amp;AB259</f>
        <v>Các tuyến đường giao thông đấu nối trực tiếp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&gt;200m.</v>
      </c>
      <c r="D259" s="455"/>
      <c r="E259" s="456"/>
      <c r="F259" s="180">
        <f t="shared" si="849"/>
        <v>800</v>
      </c>
      <c r="G259" s="223">
        <f t="shared" si="850"/>
        <v>560</v>
      </c>
      <c r="H259" s="223">
        <f t="shared" si="851"/>
        <v>480</v>
      </c>
      <c r="I259" s="180">
        <f t="shared" si="852"/>
        <v>1000</v>
      </c>
      <c r="J259" s="223">
        <f t="shared" si="650"/>
        <v>700</v>
      </c>
      <c r="K259" s="223">
        <f t="shared" si="651"/>
        <v>600</v>
      </c>
      <c r="L259" s="176">
        <f t="shared" si="853"/>
        <v>1.25</v>
      </c>
      <c r="M259" s="398">
        <f t="shared" si="854"/>
        <v>1.25</v>
      </c>
      <c r="N259" s="398">
        <f t="shared" si="855"/>
        <v>1.25</v>
      </c>
      <c r="O259" s="387">
        <f t="shared" si="856"/>
        <v>4000</v>
      </c>
      <c r="P259" s="387">
        <f t="shared" si="857"/>
        <v>2000</v>
      </c>
      <c r="Q259" s="387">
        <f t="shared" si="858"/>
        <v>1500</v>
      </c>
      <c r="R259" s="387">
        <f t="shared" si="859"/>
        <v>800</v>
      </c>
      <c r="S259" s="380">
        <f t="shared" si="860"/>
        <v>5200</v>
      </c>
      <c r="T259" s="380">
        <f t="shared" si="861"/>
        <v>2600</v>
      </c>
      <c r="U259" s="380">
        <f t="shared" si="862"/>
        <v>2000</v>
      </c>
      <c r="V259" s="380">
        <f t="shared" si="863"/>
        <v>1000</v>
      </c>
      <c r="W259" s="380">
        <f t="shared" si="863"/>
        <v>2</v>
      </c>
      <c r="X259" s="380" t="str">
        <f t="shared" si="864"/>
        <v xml:space="preserve">Các tuyến đường giao thông đấu nối trực tiếp ra </v>
      </c>
      <c r="Y259" s="380" t="str">
        <f t="shared" si="865"/>
        <v>Đường Phạm Ngọc Thạch</v>
      </c>
      <c r="Z259" s="380" t="str">
        <f t="shared" si="865"/>
        <v xml:space="preserve"> đoạn từ Đường 21/4</v>
      </c>
      <c r="AA259" s="380" t="str">
        <f t="shared" si="866"/>
        <v xml:space="preserve"> đến Đường Lương Đình Của</v>
      </c>
      <c r="AB259" s="380" t="str">
        <f t="shared" ref="AB259:AE259" si="868">AB252</f>
        <v xml:space="preserve"> đã được đầu tư mặt đường nhựa, bê tông xi măng:
- Có bề rộng từ ≥3m đến &lt;5m, cách đường giao thông &gt;600m.
- Có bề rộng &lt;3m, cách đường giao thông &gt;200m.</v>
      </c>
      <c r="AC259" s="380">
        <f t="shared" si="868"/>
        <v>0</v>
      </c>
      <c r="AD259" s="380">
        <f t="shared" si="868"/>
        <v>0</v>
      </c>
      <c r="AE259" s="380">
        <f t="shared" si="868"/>
        <v>0</v>
      </c>
    </row>
    <row r="260" spans="1:31" ht="110.25" customHeight="1">
      <c r="A260" s="86">
        <f t="shared" si="653"/>
        <v>257</v>
      </c>
      <c r="B260" s="86" t="str">
        <f t="shared" si="848"/>
        <v>VT2*0,8</v>
      </c>
      <c r="C260" s="454" t="str">
        <f>X260&amp;Y260&amp;Z260&amp;AA260&amp;AB260&amp;"
"&amp;AC260&amp;"
"
&amp;AD260</f>
        <v>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v>
      </c>
      <c r="D260" s="455"/>
      <c r="E260" s="456"/>
      <c r="F260" s="180">
        <f t="shared" si="849"/>
        <v>2000</v>
      </c>
      <c r="G260" s="223">
        <f t="shared" si="850"/>
        <v>1400</v>
      </c>
      <c r="H260" s="223">
        <f t="shared" si="851"/>
        <v>1200</v>
      </c>
      <c r="I260" s="180">
        <f t="shared" si="852"/>
        <v>2300</v>
      </c>
      <c r="J260" s="223">
        <f t="shared" si="650"/>
        <v>1600</v>
      </c>
      <c r="K260" s="223">
        <f t="shared" si="651"/>
        <v>1400</v>
      </c>
      <c r="L260" s="176">
        <f t="shared" si="853"/>
        <v>1.1499999999999999</v>
      </c>
      <c r="M260" s="398">
        <f t="shared" si="854"/>
        <v>1.1428571428571428</v>
      </c>
      <c r="N260" s="398">
        <f t="shared" si="855"/>
        <v>1.1666666666666667</v>
      </c>
      <c r="O260" s="387">
        <f t="shared" si="856"/>
        <v>4000</v>
      </c>
      <c r="P260" s="387">
        <f t="shared" si="857"/>
        <v>2000</v>
      </c>
      <c r="Q260" s="387">
        <f t="shared" si="858"/>
        <v>1500</v>
      </c>
      <c r="R260" s="387">
        <f t="shared" si="859"/>
        <v>800</v>
      </c>
      <c r="S260" s="380">
        <f t="shared" si="860"/>
        <v>5200</v>
      </c>
      <c r="T260" s="380">
        <f t="shared" si="861"/>
        <v>2600</v>
      </c>
      <c r="U260" s="380">
        <f t="shared" si="862"/>
        <v>2000</v>
      </c>
      <c r="V260" s="380">
        <f t="shared" si="863"/>
        <v>1000</v>
      </c>
      <c r="W260" s="380">
        <f t="shared" si="863"/>
        <v>2</v>
      </c>
      <c r="X260" s="380" t="str">
        <f t="shared" si="864"/>
        <v xml:space="preserve">Các tuyến đường giao thông không đấu nối trực tiếp và thông ra </v>
      </c>
      <c r="Y260" s="380" t="str">
        <f t="shared" si="865"/>
        <v>Đường Phạm Ngọc Thạch</v>
      </c>
      <c r="Z260" s="380" t="str">
        <f t="shared" si="865"/>
        <v xml:space="preserve"> đoạn từ Đường 21/4</v>
      </c>
      <c r="AA260" s="380" t="str">
        <f t="shared" si="866"/>
        <v xml:space="preserve"> đến Đường Lương Đình Của</v>
      </c>
      <c r="AB260" s="380" t="str">
        <f t="shared" ref="AB260:AE260" si="869">AB253</f>
        <v xml:space="preserve"> đã được đầu tư mặt đường nhựa, bê tông xi măng:</v>
      </c>
      <c r="AC260" s="380" t="str">
        <f t="shared" si="869"/>
        <v>- Có bề rộng ≥5m, cách đường giao thông ≤600m.</v>
      </c>
      <c r="AD260" s="380" t="str">
        <f t="shared" si="869"/>
        <v>- Có bề rộng từ ≥3m đến &lt;5m, cách đường giao thông ≤400m.</v>
      </c>
      <c r="AE260" s="380">
        <f t="shared" si="869"/>
        <v>0</v>
      </c>
    </row>
    <row r="261" spans="1:31" ht="126" customHeight="1">
      <c r="A261" s="86">
        <f t="shared" si="653"/>
        <v>258</v>
      </c>
      <c r="B261" s="86" t="str">
        <f t="shared" si="848"/>
        <v>VT3*0,8</v>
      </c>
      <c r="C261" s="454" t="str">
        <f>X261&amp;Y261&amp;Z261&amp;AA261&amp;AB261&amp;"
"&amp;AC261&amp;"
"
&amp;AD261&amp;"
"&amp;AE261</f>
        <v>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55"/>
      <c r="E261" s="456"/>
      <c r="F261" s="180">
        <f t="shared" si="849"/>
        <v>1500</v>
      </c>
      <c r="G261" s="223">
        <f t="shared" si="850"/>
        <v>1050</v>
      </c>
      <c r="H261" s="223">
        <f t="shared" si="851"/>
        <v>900</v>
      </c>
      <c r="I261" s="180">
        <f t="shared" si="852"/>
        <v>1800</v>
      </c>
      <c r="J261" s="223">
        <f t="shared" ref="J261:J324" si="870">IF(I261*0.7&lt;1000,ROUND(I261*0.7,-1),ROUND(I261*0.7,-2))</f>
        <v>1300</v>
      </c>
      <c r="K261" s="223">
        <f t="shared" ref="K261:K324" si="871">IF(I261*0.6&lt;1000,ROUND(I261*0.6,-1),ROUND(I261*0.6,-2))</f>
        <v>1100</v>
      </c>
      <c r="L261" s="176">
        <f t="shared" si="853"/>
        <v>1.2</v>
      </c>
      <c r="M261" s="398">
        <f t="shared" si="854"/>
        <v>1.2380952380952381</v>
      </c>
      <c r="N261" s="398">
        <f t="shared" si="855"/>
        <v>1.2222222222222223</v>
      </c>
      <c r="O261" s="387">
        <f t="shared" si="856"/>
        <v>4000</v>
      </c>
      <c r="P261" s="387">
        <f t="shared" si="857"/>
        <v>2000</v>
      </c>
      <c r="Q261" s="387">
        <f t="shared" si="858"/>
        <v>1500</v>
      </c>
      <c r="R261" s="387">
        <f t="shared" si="859"/>
        <v>800</v>
      </c>
      <c r="S261" s="380">
        <f t="shared" si="860"/>
        <v>5200</v>
      </c>
      <c r="T261" s="380">
        <f t="shared" si="861"/>
        <v>2600</v>
      </c>
      <c r="U261" s="380">
        <f t="shared" si="862"/>
        <v>2000</v>
      </c>
      <c r="V261" s="380">
        <f t="shared" si="863"/>
        <v>1000</v>
      </c>
      <c r="W261" s="380">
        <f t="shared" si="863"/>
        <v>2</v>
      </c>
      <c r="X261" s="380" t="str">
        <f t="shared" si="864"/>
        <v xml:space="preserve">Các tuyến đường giao thông không đấu nối trực tiếp và thông ra </v>
      </c>
      <c r="Y261" s="380" t="str">
        <f t="shared" si="865"/>
        <v>Đường Phạm Ngọc Thạch</v>
      </c>
      <c r="Z261" s="380" t="str">
        <f t="shared" si="865"/>
        <v xml:space="preserve"> đoạn từ Đường 21/4</v>
      </c>
      <c r="AA261" s="380" t="str">
        <f t="shared" si="866"/>
        <v xml:space="preserve"> đến Đường Lương Đình Của</v>
      </c>
      <c r="AB261" s="380" t="str">
        <f t="shared" ref="AB261:AE261" si="872">AB254</f>
        <v xml:space="preserve"> đã được đầu tư mặt đường nhựa, bê tông xi măng:</v>
      </c>
      <c r="AC261" s="380" t="str">
        <f t="shared" si="872"/>
        <v>- Có bề rộng ≥5m, cách đường giao thông &gt;600m.</v>
      </c>
      <c r="AD261" s="380" t="str">
        <f t="shared" si="872"/>
        <v>- Có bề rộng từ ≥3m đến &lt;5m, cách đường giao thông từ &gt;400m đến ≤600m.</v>
      </c>
      <c r="AE261" s="380" t="str">
        <f t="shared" si="872"/>
        <v>- Có bề rộng &lt;3m, cách đường giao thông ≤200m.</v>
      </c>
    </row>
    <row r="262" spans="1:31" ht="94.5">
      <c r="A262" s="86">
        <f t="shared" ref="A262:A325" si="873">A261+1</f>
        <v>259</v>
      </c>
      <c r="B262" s="86" t="str">
        <f t="shared" si="848"/>
        <v>VT4*0,8</v>
      </c>
      <c r="C262" s="454" t="str">
        <f>X262&amp;Y262&amp;Z262&amp;AA262&amp;AB262</f>
        <v>Các tuyến đường giao thông không đấu nối trực tiếp và thông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 200m.</v>
      </c>
      <c r="D262" s="455"/>
      <c r="E262" s="456"/>
      <c r="F262" s="180">
        <f t="shared" si="849"/>
        <v>800</v>
      </c>
      <c r="G262" s="223">
        <f t="shared" si="850"/>
        <v>560</v>
      </c>
      <c r="H262" s="223">
        <f t="shared" si="851"/>
        <v>480</v>
      </c>
      <c r="I262" s="180">
        <f t="shared" si="852"/>
        <v>900</v>
      </c>
      <c r="J262" s="223">
        <f t="shared" si="870"/>
        <v>630</v>
      </c>
      <c r="K262" s="223">
        <f t="shared" si="871"/>
        <v>540</v>
      </c>
      <c r="L262" s="176">
        <f t="shared" si="853"/>
        <v>1.125</v>
      </c>
      <c r="M262" s="398">
        <f t="shared" si="854"/>
        <v>1.125</v>
      </c>
      <c r="N262" s="398">
        <f t="shared" si="855"/>
        <v>1.125</v>
      </c>
      <c r="O262" s="387">
        <f t="shared" si="856"/>
        <v>4000</v>
      </c>
      <c r="P262" s="387">
        <f t="shared" si="857"/>
        <v>2000</v>
      </c>
      <c r="Q262" s="387">
        <f t="shared" si="858"/>
        <v>1500</v>
      </c>
      <c r="R262" s="387">
        <f t="shared" si="859"/>
        <v>800</v>
      </c>
      <c r="S262" s="380">
        <f t="shared" si="860"/>
        <v>5200</v>
      </c>
      <c r="T262" s="380">
        <f t="shared" si="861"/>
        <v>2600</v>
      </c>
      <c r="U262" s="380">
        <f t="shared" si="862"/>
        <v>2000</v>
      </c>
      <c r="V262" s="380">
        <f t="shared" si="863"/>
        <v>1000</v>
      </c>
      <c r="W262" s="380">
        <f t="shared" si="863"/>
        <v>2</v>
      </c>
      <c r="X262" s="380" t="str">
        <f t="shared" si="864"/>
        <v xml:space="preserve">Các tuyến đường giao thông không đấu nối trực tiếp và thông ra </v>
      </c>
      <c r="Y262" s="380" t="str">
        <f t="shared" si="865"/>
        <v>Đường Phạm Ngọc Thạch</v>
      </c>
      <c r="Z262" s="380" t="str">
        <f t="shared" si="865"/>
        <v xml:space="preserve"> đoạn từ Đường 21/4</v>
      </c>
      <c r="AA262" s="380" t="str">
        <f t="shared" si="866"/>
        <v xml:space="preserve"> đến Đường Lương Đình Của</v>
      </c>
      <c r="AB262" s="380" t="str">
        <f t="shared" ref="AB262:AE262" si="874">AB255</f>
        <v xml:space="preserve"> đã được đầu tư mặt đường nhựa, bê tông xi măng:
- Có bề rộng từ ≥3m đến &lt;5m, cách đường giao thông &gt;600m.
- Có bề rộng &lt;3m, cách đường giao thông &gt; 200m.</v>
      </c>
      <c r="AC262" s="380">
        <f t="shared" si="874"/>
        <v>0</v>
      </c>
      <c r="AD262" s="380">
        <f t="shared" si="874"/>
        <v>0</v>
      </c>
      <c r="AE262" s="380">
        <f t="shared" si="874"/>
        <v>0</v>
      </c>
    </row>
    <row r="263" spans="1:31" ht="31.5" customHeight="1">
      <c r="A263" s="86">
        <f t="shared" si="873"/>
        <v>260</v>
      </c>
      <c r="B263" s="86" t="str">
        <f>'Đầu vào (2)'!G260</f>
        <v>LK2DT</v>
      </c>
      <c r="C263" s="94" t="str">
        <f>'Đầu vào (2)'!H260</f>
        <v>Đường Cách Mạng Tháng 8</v>
      </c>
      <c r="D263" s="94" t="str">
        <f>'Đầu vào (2)'!I260</f>
        <v>Sân vận động</v>
      </c>
      <c r="E263" s="94" t="str">
        <f>'Đầu vào (2)'!K260</f>
        <v>Đường Nguyễn Thị Minh Khai</v>
      </c>
      <c r="F263" s="96">
        <f>O263</f>
        <v>7200</v>
      </c>
      <c r="G263" s="256">
        <f>F263*0.7</f>
        <v>5040</v>
      </c>
      <c r="H263" s="256">
        <f>F263*0.6</f>
        <v>4320</v>
      </c>
      <c r="I263" s="96">
        <f>S263</f>
        <v>9500</v>
      </c>
      <c r="J263" s="223">
        <f t="shared" si="870"/>
        <v>6700</v>
      </c>
      <c r="K263" s="223">
        <f t="shared" si="871"/>
        <v>5700</v>
      </c>
      <c r="L263" s="405">
        <f>I263/F263</f>
        <v>1.3194444444444444</v>
      </c>
      <c r="M263" s="379">
        <f>J263/G263</f>
        <v>1.3293650793650793</v>
      </c>
      <c r="N263" s="379">
        <f>K263/H263</f>
        <v>1.3194444444444444</v>
      </c>
      <c r="O263" s="387">
        <f>'Đầu vào (2)'!L260</f>
        <v>7200</v>
      </c>
      <c r="P263" s="387">
        <f>'Đầu vào (2)'!M260</f>
        <v>3000</v>
      </c>
      <c r="Q263" s="387">
        <f>'Đầu vào (2)'!N260</f>
        <v>2500</v>
      </c>
      <c r="R263" s="387">
        <f>'Đầu vào (2)'!O260</f>
        <v>1700</v>
      </c>
      <c r="S263" s="380">
        <f>VLOOKUP(B263,'[1]Giá đề xuất ODT'!$G$11:$AD$2233,21,0)</f>
        <v>9500</v>
      </c>
      <c r="T263" s="380">
        <f>VLOOKUP(B263,'[1]Giá đề xuất ODT'!$G$11:$AD$2233,22,0)</f>
        <v>4000</v>
      </c>
      <c r="U263" s="380">
        <f>VLOOKUP(B263,'[1]Giá đề xuất ODT'!$G$11:$AD$2233,23,0)</f>
        <v>3300</v>
      </c>
      <c r="V263" s="380">
        <f>VLOOKUP(B263,'[1]Giá đề xuất ODT'!$G$11:$AD$2233,24,0)</f>
        <v>2300</v>
      </c>
      <c r="W263" s="380">
        <v>1</v>
      </c>
      <c r="X263" s="381"/>
      <c r="Y263" s="380" t="str">
        <f>C263</f>
        <v>Đường Cách Mạng Tháng 8</v>
      </c>
      <c r="Z263" s="380" t="str">
        <f>" đoạn từ "&amp;D263</f>
        <v xml:space="preserve"> đoạn từ Sân vận động</v>
      </c>
      <c r="AA263" s="380" t="str">
        <f>" đến "&amp;E263</f>
        <v xml:space="preserve"> đến Đường Nguyễn Thị Minh Khai</v>
      </c>
      <c r="AB263" s="381"/>
      <c r="AC263" s="381"/>
      <c r="AD263" s="381"/>
      <c r="AE263" s="381"/>
    </row>
    <row r="264" spans="1:31" ht="110.25" customHeight="1">
      <c r="A264" s="86">
        <f t="shared" si="873"/>
        <v>261</v>
      </c>
      <c r="B264" s="86" t="str">
        <f t="shared" ref="B264:B269" si="875">B257</f>
        <v>VT2</v>
      </c>
      <c r="C264" s="454" t="str">
        <f>X264&amp;Y264&amp;Z264&amp;AA264&amp;AB264&amp;"
"&amp;AC264&amp;"
"
&amp;AD264</f>
        <v>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v>
      </c>
      <c r="D264" s="455"/>
      <c r="E264" s="456"/>
      <c r="F264" s="180">
        <f t="shared" ref="F264:F269" si="876">IF(B264="VT2",P264,IF(B264="VT3",Q264,IF(B264="VT2*0,8",P264,IF(B264="VT3*0,8",Q264,R264))))</f>
        <v>3000</v>
      </c>
      <c r="G264" s="223">
        <f t="shared" ref="G264:G269" si="877">F264*0.7</f>
        <v>2100</v>
      </c>
      <c r="H264" s="223">
        <f t="shared" ref="H264:H269" si="878">F264*0.6</f>
        <v>1800</v>
      </c>
      <c r="I264" s="180">
        <f t="shared" ref="I264:I269" si="879">IF(B264="VT2",T264,IF(B264="VT3",U264,IF(B264="VT4",V264,IF(B264="VT2*0,8",IF(T264*$T$1&lt;1000,ROUND(T264*$T$1,-1),ROUND(T264*$T$1,-2)),IF(B264="VT3*0,8",IF(U264*$T$1&lt;1000,ROUND(U264*$T$1,-1),ROUND(U264*$T$1,-2)),IF(V264*$T$1&lt;1000,ROUND(V264*$T$1,-1),ROUND(V264*$T$1,-2)))))))</f>
        <v>4000</v>
      </c>
      <c r="J264" s="223">
        <f t="shared" si="870"/>
        <v>2800</v>
      </c>
      <c r="K264" s="223">
        <f t="shared" si="871"/>
        <v>2400</v>
      </c>
      <c r="L264" s="176">
        <f t="shared" ref="L264:L269" si="880">I264/F264</f>
        <v>1.3333333333333333</v>
      </c>
      <c r="M264" s="398">
        <f t="shared" ref="M264:M269" si="881">J264/G264</f>
        <v>1.3333333333333333</v>
      </c>
      <c r="N264" s="398">
        <f t="shared" ref="N264:N269" si="882">K264/H264</f>
        <v>1.3333333333333333</v>
      </c>
      <c r="O264" s="387">
        <f t="shared" ref="O264:O269" si="883">O263</f>
        <v>7200</v>
      </c>
      <c r="P264" s="387">
        <f t="shared" ref="P264:P269" si="884">P263</f>
        <v>3000</v>
      </c>
      <c r="Q264" s="387">
        <f t="shared" ref="Q264:Q269" si="885">Q263</f>
        <v>2500</v>
      </c>
      <c r="R264" s="387">
        <f t="shared" ref="R264:R269" si="886">R263</f>
        <v>1700</v>
      </c>
      <c r="S264" s="380">
        <f t="shared" ref="S264:S269" si="887">S263</f>
        <v>9500</v>
      </c>
      <c r="T264" s="380">
        <f t="shared" ref="T264:T269" si="888">T263</f>
        <v>4000</v>
      </c>
      <c r="U264" s="380">
        <f t="shared" ref="U264:U269" si="889">U263</f>
        <v>3300</v>
      </c>
      <c r="V264" s="380">
        <f t="shared" ref="V264:W269" si="890">V263</f>
        <v>2300</v>
      </c>
      <c r="W264" s="380">
        <f t="shared" si="890"/>
        <v>1</v>
      </c>
      <c r="X264" s="380" t="str">
        <f t="shared" ref="X264:X269" si="891">X257</f>
        <v xml:space="preserve">Các tuyến đường giao thông đấu nối trực tiếp ra </v>
      </c>
      <c r="Y264" s="380" t="str">
        <f t="shared" ref="Y264:Z327" si="892">Y263</f>
        <v>Đường Cách Mạng Tháng 8</v>
      </c>
      <c r="Z264" s="380" t="str">
        <f t="shared" si="892"/>
        <v xml:space="preserve"> đoạn từ Sân vận động</v>
      </c>
      <c r="AA264" s="380" t="str">
        <f t="shared" ref="AA264:AA269" si="893">AA263</f>
        <v xml:space="preserve"> đến Đường Nguyễn Thị Minh Khai</v>
      </c>
      <c r="AB264" s="380" t="str">
        <f>AB257</f>
        <v xml:space="preserve"> đã được đầu tư mặt đường nhựa, bê tông xi măng:</v>
      </c>
      <c r="AC264" s="380" t="str">
        <f>AC257</f>
        <v>- Có bề rộng ≥5m, cách đường giao thông ≤600m.</v>
      </c>
      <c r="AD264" s="380" t="str">
        <f>AD257</f>
        <v>- Có bề rộng từ ≥3m đến &lt;5m, cách đường giao thông ≤400m.</v>
      </c>
      <c r="AE264" s="380">
        <f>AE257</f>
        <v>0</v>
      </c>
    </row>
    <row r="265" spans="1:31" ht="126" customHeight="1">
      <c r="A265" s="86">
        <f t="shared" si="873"/>
        <v>262</v>
      </c>
      <c r="B265" s="86" t="str">
        <f t="shared" si="875"/>
        <v>VT3</v>
      </c>
      <c r="C265" s="454" t="str">
        <f>X265&amp;Y265&amp;Z265&amp;AA265&amp;AB265&amp;"
"&amp;AC265&amp;"
"&amp;AD265&amp;"
"&amp;AE265</f>
        <v>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55"/>
      <c r="E265" s="456"/>
      <c r="F265" s="180">
        <f t="shared" si="876"/>
        <v>2500</v>
      </c>
      <c r="G265" s="223">
        <f t="shared" si="877"/>
        <v>1750</v>
      </c>
      <c r="H265" s="223">
        <f t="shared" si="878"/>
        <v>1500</v>
      </c>
      <c r="I265" s="180">
        <f t="shared" si="879"/>
        <v>3300</v>
      </c>
      <c r="J265" s="223">
        <f t="shared" si="870"/>
        <v>2300</v>
      </c>
      <c r="K265" s="223">
        <f t="shared" si="871"/>
        <v>2000</v>
      </c>
      <c r="L265" s="176">
        <f t="shared" si="880"/>
        <v>1.32</v>
      </c>
      <c r="M265" s="398">
        <f t="shared" si="881"/>
        <v>1.3142857142857143</v>
      </c>
      <c r="N265" s="398">
        <f t="shared" si="882"/>
        <v>1.3333333333333333</v>
      </c>
      <c r="O265" s="387">
        <f t="shared" si="883"/>
        <v>7200</v>
      </c>
      <c r="P265" s="387">
        <f t="shared" si="884"/>
        <v>3000</v>
      </c>
      <c r="Q265" s="387">
        <f t="shared" si="885"/>
        <v>2500</v>
      </c>
      <c r="R265" s="387">
        <f t="shared" si="886"/>
        <v>1700</v>
      </c>
      <c r="S265" s="380">
        <f t="shared" si="887"/>
        <v>9500</v>
      </c>
      <c r="T265" s="380">
        <f t="shared" si="888"/>
        <v>4000</v>
      </c>
      <c r="U265" s="380">
        <f t="shared" si="889"/>
        <v>3300</v>
      </c>
      <c r="V265" s="380">
        <f t="shared" si="890"/>
        <v>2300</v>
      </c>
      <c r="W265" s="380">
        <f t="shared" si="890"/>
        <v>1</v>
      </c>
      <c r="X265" s="380" t="str">
        <f t="shared" si="891"/>
        <v xml:space="preserve">Các tuyến đường giao thông đấu nối trực tiếp ra </v>
      </c>
      <c r="Y265" s="380" t="str">
        <f t="shared" si="892"/>
        <v>Đường Cách Mạng Tháng 8</v>
      </c>
      <c r="Z265" s="380" t="str">
        <f t="shared" si="892"/>
        <v xml:space="preserve"> đoạn từ Sân vận động</v>
      </c>
      <c r="AA265" s="380" t="str">
        <f t="shared" si="893"/>
        <v xml:space="preserve"> đến Đường Nguyễn Thị Minh Khai</v>
      </c>
      <c r="AB265" s="380" t="str">
        <f t="shared" ref="AB265:AE265" si="894">AB258</f>
        <v xml:space="preserve"> đã được đầu tư mặt đường nhựa, bê tông xi măng:</v>
      </c>
      <c r="AC265" s="380" t="str">
        <f t="shared" si="894"/>
        <v>- Có bề rộng ≥5m, cách đường giao thông &gt;600m.</v>
      </c>
      <c r="AD265" s="380" t="str">
        <f t="shared" si="894"/>
        <v>- Có bề rộng từ ≥3m đến &lt;5m, cách đường giao thông từ &gt;400m đến ≤600m.</v>
      </c>
      <c r="AE265" s="380" t="str">
        <f t="shared" si="894"/>
        <v>- Có bề rộng &lt;3m, cách đường giao thông ≤200m.</v>
      </c>
    </row>
    <row r="266" spans="1:31" ht="94.5">
      <c r="A266" s="86">
        <f t="shared" si="873"/>
        <v>263</v>
      </c>
      <c r="B266" s="86" t="str">
        <f t="shared" si="875"/>
        <v>VT4</v>
      </c>
      <c r="C266" s="454" t="str">
        <f>X266&amp;Y266&amp;Z266&amp;AA266&amp;AB266</f>
        <v>Các tuyến đường giao thông đấu nối trực tiếp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&gt;200m.</v>
      </c>
      <c r="D266" s="455"/>
      <c r="E266" s="456"/>
      <c r="F266" s="180">
        <f t="shared" si="876"/>
        <v>1700</v>
      </c>
      <c r="G266" s="223">
        <f t="shared" si="877"/>
        <v>1190</v>
      </c>
      <c r="H266" s="223">
        <f t="shared" si="878"/>
        <v>1020</v>
      </c>
      <c r="I266" s="180">
        <f t="shared" si="879"/>
        <v>2300</v>
      </c>
      <c r="J266" s="223">
        <f t="shared" si="870"/>
        <v>1600</v>
      </c>
      <c r="K266" s="223">
        <f t="shared" si="871"/>
        <v>1400</v>
      </c>
      <c r="L266" s="176">
        <f t="shared" si="880"/>
        <v>1.3529411764705883</v>
      </c>
      <c r="M266" s="398">
        <f t="shared" si="881"/>
        <v>1.3445378151260505</v>
      </c>
      <c r="N266" s="398">
        <f t="shared" si="882"/>
        <v>1.3725490196078431</v>
      </c>
      <c r="O266" s="387">
        <f t="shared" si="883"/>
        <v>7200</v>
      </c>
      <c r="P266" s="387">
        <f t="shared" si="884"/>
        <v>3000</v>
      </c>
      <c r="Q266" s="387">
        <f t="shared" si="885"/>
        <v>2500</v>
      </c>
      <c r="R266" s="387">
        <f t="shared" si="886"/>
        <v>1700</v>
      </c>
      <c r="S266" s="380">
        <f t="shared" si="887"/>
        <v>9500</v>
      </c>
      <c r="T266" s="380">
        <f t="shared" si="888"/>
        <v>4000</v>
      </c>
      <c r="U266" s="380">
        <f t="shared" si="889"/>
        <v>3300</v>
      </c>
      <c r="V266" s="380">
        <f t="shared" si="890"/>
        <v>2300</v>
      </c>
      <c r="W266" s="380">
        <f t="shared" si="890"/>
        <v>1</v>
      </c>
      <c r="X266" s="380" t="str">
        <f t="shared" si="891"/>
        <v xml:space="preserve">Các tuyến đường giao thông đấu nối trực tiếp ra </v>
      </c>
      <c r="Y266" s="380" t="str">
        <f t="shared" si="892"/>
        <v>Đường Cách Mạng Tháng 8</v>
      </c>
      <c r="Z266" s="380" t="str">
        <f t="shared" si="892"/>
        <v xml:space="preserve"> đoạn từ Sân vận động</v>
      </c>
      <c r="AA266" s="380" t="str">
        <f t="shared" si="893"/>
        <v xml:space="preserve"> đến Đường Nguyễn Thị Minh Khai</v>
      </c>
      <c r="AB266" s="380" t="str">
        <f t="shared" ref="AB266:AE266" si="895">AB259</f>
        <v xml:space="preserve"> đã được đầu tư mặt đường nhựa, bê tông xi măng:
- Có bề rộng từ ≥3m đến &lt;5m, cách đường giao thông &gt;600m.
- Có bề rộng &lt;3m, cách đường giao thông &gt;200m.</v>
      </c>
      <c r="AC266" s="380">
        <f t="shared" si="895"/>
        <v>0</v>
      </c>
      <c r="AD266" s="380">
        <f t="shared" si="895"/>
        <v>0</v>
      </c>
      <c r="AE266" s="380">
        <f t="shared" si="895"/>
        <v>0</v>
      </c>
    </row>
    <row r="267" spans="1:31" ht="110.25" customHeight="1">
      <c r="A267" s="86">
        <f t="shared" si="873"/>
        <v>264</v>
      </c>
      <c r="B267" s="86" t="str">
        <f t="shared" si="875"/>
        <v>VT2*0,8</v>
      </c>
      <c r="C267" s="454" t="str">
        <f>X267&amp;Y267&amp;Z267&amp;AA267&amp;AB267&amp;"
"&amp;AC267&amp;"
"
&amp;AD267</f>
        <v>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v>
      </c>
      <c r="D267" s="455"/>
      <c r="E267" s="456"/>
      <c r="F267" s="180">
        <f t="shared" si="876"/>
        <v>3000</v>
      </c>
      <c r="G267" s="223">
        <f t="shared" si="877"/>
        <v>2100</v>
      </c>
      <c r="H267" s="223">
        <f t="shared" si="878"/>
        <v>1800</v>
      </c>
      <c r="I267" s="180">
        <f t="shared" si="879"/>
        <v>3600</v>
      </c>
      <c r="J267" s="223">
        <f t="shared" si="870"/>
        <v>2500</v>
      </c>
      <c r="K267" s="223">
        <f t="shared" si="871"/>
        <v>2200</v>
      </c>
      <c r="L267" s="176">
        <f t="shared" si="880"/>
        <v>1.2</v>
      </c>
      <c r="M267" s="398">
        <f t="shared" si="881"/>
        <v>1.1904761904761905</v>
      </c>
      <c r="N267" s="398">
        <f t="shared" si="882"/>
        <v>1.2222222222222223</v>
      </c>
      <c r="O267" s="387">
        <f t="shared" si="883"/>
        <v>7200</v>
      </c>
      <c r="P267" s="387">
        <f t="shared" si="884"/>
        <v>3000</v>
      </c>
      <c r="Q267" s="387">
        <f t="shared" si="885"/>
        <v>2500</v>
      </c>
      <c r="R267" s="387">
        <f t="shared" si="886"/>
        <v>1700</v>
      </c>
      <c r="S267" s="380">
        <f t="shared" si="887"/>
        <v>9500</v>
      </c>
      <c r="T267" s="380">
        <f t="shared" si="888"/>
        <v>4000</v>
      </c>
      <c r="U267" s="380">
        <f t="shared" si="889"/>
        <v>3300</v>
      </c>
      <c r="V267" s="380">
        <f t="shared" si="890"/>
        <v>2300</v>
      </c>
      <c r="W267" s="380">
        <f t="shared" si="890"/>
        <v>1</v>
      </c>
      <c r="X267" s="380" t="str">
        <f t="shared" si="891"/>
        <v xml:space="preserve">Các tuyến đường giao thông không đấu nối trực tiếp và thông ra </v>
      </c>
      <c r="Y267" s="380" t="str">
        <f t="shared" si="892"/>
        <v>Đường Cách Mạng Tháng 8</v>
      </c>
      <c r="Z267" s="380" t="str">
        <f t="shared" si="892"/>
        <v xml:space="preserve"> đoạn từ Sân vận động</v>
      </c>
      <c r="AA267" s="380" t="str">
        <f t="shared" si="893"/>
        <v xml:space="preserve"> đến Đường Nguyễn Thị Minh Khai</v>
      </c>
      <c r="AB267" s="380" t="str">
        <f t="shared" ref="AB267:AE267" si="896">AB260</f>
        <v xml:space="preserve"> đã được đầu tư mặt đường nhựa, bê tông xi măng:</v>
      </c>
      <c r="AC267" s="380" t="str">
        <f t="shared" si="896"/>
        <v>- Có bề rộng ≥5m, cách đường giao thông ≤600m.</v>
      </c>
      <c r="AD267" s="380" t="str">
        <f t="shared" si="896"/>
        <v>- Có bề rộng từ ≥3m đến &lt;5m, cách đường giao thông ≤400m.</v>
      </c>
      <c r="AE267" s="380">
        <f t="shared" si="896"/>
        <v>0</v>
      </c>
    </row>
    <row r="268" spans="1:31" ht="126" customHeight="1">
      <c r="A268" s="86">
        <f t="shared" si="873"/>
        <v>265</v>
      </c>
      <c r="B268" s="86" t="str">
        <f t="shared" si="875"/>
        <v>VT3*0,8</v>
      </c>
      <c r="C268" s="454" t="str">
        <f>X268&amp;Y268&amp;Z268&amp;AA268&amp;AB268&amp;"
"&amp;AC268&amp;"
"
&amp;AD268&amp;"
"&amp;AE268</f>
        <v>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55"/>
      <c r="E268" s="456"/>
      <c r="F268" s="180">
        <f t="shared" si="876"/>
        <v>2500</v>
      </c>
      <c r="G268" s="223">
        <f t="shared" si="877"/>
        <v>1750</v>
      </c>
      <c r="H268" s="223">
        <f t="shared" si="878"/>
        <v>1500</v>
      </c>
      <c r="I268" s="180">
        <f t="shared" si="879"/>
        <v>3000</v>
      </c>
      <c r="J268" s="223">
        <f t="shared" si="870"/>
        <v>2100</v>
      </c>
      <c r="K268" s="223">
        <f t="shared" si="871"/>
        <v>1800</v>
      </c>
      <c r="L268" s="176">
        <f t="shared" si="880"/>
        <v>1.2</v>
      </c>
      <c r="M268" s="398">
        <f t="shared" si="881"/>
        <v>1.2</v>
      </c>
      <c r="N268" s="398">
        <f t="shared" si="882"/>
        <v>1.2</v>
      </c>
      <c r="O268" s="387">
        <f t="shared" si="883"/>
        <v>7200</v>
      </c>
      <c r="P268" s="387">
        <f t="shared" si="884"/>
        <v>3000</v>
      </c>
      <c r="Q268" s="387">
        <f t="shared" si="885"/>
        <v>2500</v>
      </c>
      <c r="R268" s="387">
        <f t="shared" si="886"/>
        <v>1700</v>
      </c>
      <c r="S268" s="380">
        <f t="shared" si="887"/>
        <v>9500</v>
      </c>
      <c r="T268" s="380">
        <f t="shared" si="888"/>
        <v>4000</v>
      </c>
      <c r="U268" s="380">
        <f t="shared" si="889"/>
        <v>3300</v>
      </c>
      <c r="V268" s="380">
        <f t="shared" si="890"/>
        <v>2300</v>
      </c>
      <c r="W268" s="380">
        <f t="shared" si="890"/>
        <v>1</v>
      </c>
      <c r="X268" s="380" t="str">
        <f t="shared" si="891"/>
        <v xml:space="preserve">Các tuyến đường giao thông không đấu nối trực tiếp và thông ra </v>
      </c>
      <c r="Y268" s="380" t="str">
        <f t="shared" si="892"/>
        <v>Đường Cách Mạng Tháng 8</v>
      </c>
      <c r="Z268" s="380" t="str">
        <f t="shared" si="892"/>
        <v xml:space="preserve"> đoạn từ Sân vận động</v>
      </c>
      <c r="AA268" s="380" t="str">
        <f t="shared" si="893"/>
        <v xml:space="preserve"> đến Đường Nguyễn Thị Minh Khai</v>
      </c>
      <c r="AB268" s="380" t="str">
        <f t="shared" ref="AB268:AE268" si="897">AB261</f>
        <v xml:space="preserve"> đã được đầu tư mặt đường nhựa, bê tông xi măng:</v>
      </c>
      <c r="AC268" s="380" t="str">
        <f t="shared" si="897"/>
        <v>- Có bề rộng ≥5m, cách đường giao thông &gt;600m.</v>
      </c>
      <c r="AD268" s="380" t="str">
        <f t="shared" si="897"/>
        <v>- Có bề rộng từ ≥3m đến &lt;5m, cách đường giao thông từ &gt;400m đến ≤600m.</v>
      </c>
      <c r="AE268" s="380" t="str">
        <f t="shared" si="897"/>
        <v>- Có bề rộng &lt;3m, cách đường giao thông ≤200m.</v>
      </c>
    </row>
    <row r="269" spans="1:31" ht="94.5">
      <c r="A269" s="86">
        <f t="shared" si="873"/>
        <v>266</v>
      </c>
      <c r="B269" s="86" t="str">
        <f t="shared" si="875"/>
        <v>VT4*0,8</v>
      </c>
      <c r="C269" s="454" t="str">
        <f>X269&amp;Y269&amp;Z269&amp;AA269&amp;AB269</f>
        <v>Các tuyến đường giao thông không đấu nối trực tiếp và thông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 200m.</v>
      </c>
      <c r="D269" s="455"/>
      <c r="E269" s="456"/>
      <c r="F269" s="180">
        <f t="shared" si="876"/>
        <v>1700</v>
      </c>
      <c r="G269" s="223">
        <f t="shared" si="877"/>
        <v>1190</v>
      </c>
      <c r="H269" s="223">
        <f t="shared" si="878"/>
        <v>1020</v>
      </c>
      <c r="I269" s="180">
        <f t="shared" si="879"/>
        <v>2100</v>
      </c>
      <c r="J269" s="223">
        <f t="shared" si="870"/>
        <v>1500</v>
      </c>
      <c r="K269" s="223">
        <f t="shared" si="871"/>
        <v>1300</v>
      </c>
      <c r="L269" s="176">
        <f t="shared" si="880"/>
        <v>1.2352941176470589</v>
      </c>
      <c r="M269" s="398">
        <f t="shared" si="881"/>
        <v>1.2605042016806722</v>
      </c>
      <c r="N269" s="398">
        <f t="shared" si="882"/>
        <v>1.2745098039215685</v>
      </c>
      <c r="O269" s="387">
        <f t="shared" si="883"/>
        <v>7200</v>
      </c>
      <c r="P269" s="387">
        <f t="shared" si="884"/>
        <v>3000</v>
      </c>
      <c r="Q269" s="387">
        <f t="shared" si="885"/>
        <v>2500</v>
      </c>
      <c r="R269" s="387">
        <f t="shared" si="886"/>
        <v>1700</v>
      </c>
      <c r="S269" s="380">
        <f t="shared" si="887"/>
        <v>9500</v>
      </c>
      <c r="T269" s="380">
        <f t="shared" si="888"/>
        <v>4000</v>
      </c>
      <c r="U269" s="380">
        <f t="shared" si="889"/>
        <v>3300</v>
      </c>
      <c r="V269" s="380">
        <f t="shared" si="890"/>
        <v>2300</v>
      </c>
      <c r="W269" s="380">
        <f t="shared" si="890"/>
        <v>1</v>
      </c>
      <c r="X269" s="380" t="str">
        <f t="shared" si="891"/>
        <v xml:space="preserve">Các tuyến đường giao thông không đấu nối trực tiếp và thông ra </v>
      </c>
      <c r="Y269" s="380" t="str">
        <f t="shared" si="892"/>
        <v>Đường Cách Mạng Tháng 8</v>
      </c>
      <c r="Z269" s="380" t="str">
        <f t="shared" si="892"/>
        <v xml:space="preserve"> đoạn từ Sân vận động</v>
      </c>
      <c r="AA269" s="380" t="str">
        <f t="shared" si="893"/>
        <v xml:space="preserve"> đến Đường Nguyễn Thị Minh Khai</v>
      </c>
      <c r="AB269" s="380" t="str">
        <f t="shared" ref="AB269:AE269" si="898">AB262</f>
        <v xml:space="preserve"> đã được đầu tư mặt đường nhựa, bê tông xi măng:
- Có bề rộng từ ≥3m đến &lt;5m, cách đường giao thông &gt;600m.
- Có bề rộng &lt;3m, cách đường giao thông &gt; 200m.</v>
      </c>
      <c r="AC269" s="380">
        <f t="shared" si="898"/>
        <v>0</v>
      </c>
      <c r="AD269" s="380">
        <f t="shared" si="898"/>
        <v>0</v>
      </c>
      <c r="AE269" s="380">
        <f t="shared" si="898"/>
        <v>0</v>
      </c>
    </row>
    <row r="270" spans="1:31" ht="63" customHeight="1">
      <c r="A270" s="86">
        <f t="shared" si="873"/>
        <v>267</v>
      </c>
      <c r="B270" s="86" t="str">
        <f>'Đầu vào (2)'!G267</f>
        <v>LK51DT</v>
      </c>
      <c r="C270" s="94" t="str">
        <f>'Đầu vào (2)'!H267</f>
        <v>Đường Mạc Đĩnh Chi</v>
      </c>
      <c r="D270" s="94" t="str">
        <f>'Đầu vào (2)'!I267</f>
        <v>Đường 21/4</v>
      </c>
      <c r="E270" s="94" t="str">
        <f>'Đầu vào (2)'!K267</f>
        <v>Đường Hùng Vương</v>
      </c>
      <c r="F270" s="96">
        <f>O270</f>
        <v>6000</v>
      </c>
      <c r="G270" s="256">
        <f>F270*0.7</f>
        <v>4200</v>
      </c>
      <c r="H270" s="256">
        <f>F270*0.6</f>
        <v>3600</v>
      </c>
      <c r="I270" s="96">
        <f>S270</f>
        <v>8400</v>
      </c>
      <c r="J270" s="223">
        <f t="shared" si="870"/>
        <v>5900</v>
      </c>
      <c r="K270" s="223">
        <f t="shared" si="871"/>
        <v>5000</v>
      </c>
      <c r="L270" s="405">
        <f>I270/F270</f>
        <v>1.4</v>
      </c>
      <c r="M270" s="379">
        <f>J270/G270</f>
        <v>1.4047619047619047</v>
      </c>
      <c r="N270" s="379">
        <f>K270/H270</f>
        <v>1.3888888888888888</v>
      </c>
      <c r="O270" s="387">
        <f>'Đầu vào (2)'!L267</f>
        <v>6000</v>
      </c>
      <c r="P270" s="387">
        <f>'Đầu vào (2)'!M267</f>
        <v>3000</v>
      </c>
      <c r="Q270" s="387">
        <f>'Đầu vào (2)'!N267</f>
        <v>2000</v>
      </c>
      <c r="R270" s="387">
        <f>'Đầu vào (2)'!O267</f>
        <v>1200</v>
      </c>
      <c r="S270" s="380">
        <f>VLOOKUP(B270,'[1]Giá đề xuất ODT'!$G$11:$AD$2233,21,0)</f>
        <v>8400</v>
      </c>
      <c r="T270" s="380">
        <f>VLOOKUP(B270,'[1]Giá đề xuất ODT'!$G$11:$AD$2233,22,0)</f>
        <v>4200</v>
      </c>
      <c r="U270" s="380">
        <f>VLOOKUP(B270,'[1]Giá đề xuất ODT'!$G$11:$AD$2233,23,0)</f>
        <v>2800</v>
      </c>
      <c r="V270" s="380">
        <f>VLOOKUP(B270,'[1]Giá đề xuất ODT'!$G$11:$AD$2233,24,0)</f>
        <v>1700</v>
      </c>
      <c r="W270" s="380">
        <v>2</v>
      </c>
      <c r="X270" s="381"/>
      <c r="Y270" s="380" t="str">
        <f>C270</f>
        <v>Đường Mạc Đĩnh Chi</v>
      </c>
      <c r="Z270" s="380" t="str">
        <f>" đoạn từ "&amp;D270</f>
        <v xml:space="preserve"> đoạn từ Đường 21/4</v>
      </c>
      <c r="AA270" s="380" t="str">
        <f>" đến "&amp;E270</f>
        <v xml:space="preserve"> đến Đường Hùng Vương</v>
      </c>
      <c r="AB270" s="381"/>
      <c r="AC270" s="381"/>
      <c r="AD270" s="381"/>
      <c r="AE270" s="381"/>
    </row>
    <row r="271" spans="1:31" ht="110.25" customHeight="1">
      <c r="A271" s="86">
        <f t="shared" si="873"/>
        <v>268</v>
      </c>
      <c r="B271" s="86" t="str">
        <f t="shared" ref="B271:B276" si="899">B264</f>
        <v>VT2</v>
      </c>
      <c r="C271" s="454" t="str">
        <f>X271&amp;Y271&amp;Z271&amp;AA271&amp;AB271&amp;"
"&amp;AC271&amp;"
"
&amp;AD271</f>
        <v>Các tuyến đường giao thông đấu nối trực tiếp ra Đường Mạc Đĩnh Chi đoạn từ Đường 21/4 đến Đường Hùng Vương đã được đầu tư mặt đường nhựa, bê tông xi măng:
- Có bề rộng ≥5m, cách đường giao thông ≤600m.
- Có bề rộng từ ≥3m đến &lt;5m, cách đường giao thông ≤400m.</v>
      </c>
      <c r="D271" s="455"/>
      <c r="E271" s="456"/>
      <c r="F271" s="180">
        <f t="shared" ref="F271:F276" si="900">IF(B271="VT2",P271,IF(B271="VT3",Q271,IF(B271="VT2*0,8",P271,IF(B271="VT3*0,8",Q271,R271))))</f>
        <v>3000</v>
      </c>
      <c r="G271" s="223">
        <f t="shared" ref="G271:G276" si="901">F271*0.7</f>
        <v>2100</v>
      </c>
      <c r="H271" s="223">
        <f t="shared" ref="H271:H276" si="902">F271*0.6</f>
        <v>1800</v>
      </c>
      <c r="I271" s="180">
        <f t="shared" ref="I271:I276" si="903">IF(B271="VT2",T271,IF(B271="VT3",U271,IF(B271="VT4",V271,IF(B271="VT2*0,8",IF(T271*$T$1&lt;1000,ROUND(T271*$T$1,-1),ROUND(T271*$T$1,-2)),IF(B271="VT3*0,8",IF(U271*$T$1&lt;1000,ROUND(U271*$T$1,-1),ROUND(U271*$T$1,-2)),IF(V271*$T$1&lt;1000,ROUND(V271*$T$1,-1),ROUND(V271*$T$1,-2)))))))</f>
        <v>4200</v>
      </c>
      <c r="J271" s="223">
        <f t="shared" si="870"/>
        <v>2900</v>
      </c>
      <c r="K271" s="223">
        <f t="shared" si="871"/>
        <v>2500</v>
      </c>
      <c r="L271" s="176">
        <f t="shared" ref="L271:L276" si="904">I271/F271</f>
        <v>1.4</v>
      </c>
      <c r="M271" s="398">
        <f t="shared" ref="M271:M276" si="905">J271/G271</f>
        <v>1.3809523809523809</v>
      </c>
      <c r="N271" s="398">
        <f t="shared" ref="N271:N276" si="906">K271/H271</f>
        <v>1.3888888888888888</v>
      </c>
      <c r="O271" s="387">
        <f t="shared" ref="O271:O276" si="907">O270</f>
        <v>6000</v>
      </c>
      <c r="P271" s="387">
        <f t="shared" ref="P271:P276" si="908">P270</f>
        <v>3000</v>
      </c>
      <c r="Q271" s="387">
        <f t="shared" ref="Q271:Q276" si="909">Q270</f>
        <v>2000</v>
      </c>
      <c r="R271" s="387">
        <f t="shared" ref="R271:R276" si="910">R270</f>
        <v>1200</v>
      </c>
      <c r="S271" s="380">
        <f t="shared" ref="S271:S276" si="911">S270</f>
        <v>8400</v>
      </c>
      <c r="T271" s="380">
        <f t="shared" ref="T271:T276" si="912">T270</f>
        <v>4200</v>
      </c>
      <c r="U271" s="380">
        <f t="shared" ref="U271:U276" si="913">U270</f>
        <v>2800</v>
      </c>
      <c r="V271" s="380">
        <f t="shared" ref="V271:W276" si="914">V270</f>
        <v>1700</v>
      </c>
      <c r="W271" s="380">
        <f t="shared" si="914"/>
        <v>2</v>
      </c>
      <c r="X271" s="380" t="str">
        <f t="shared" ref="X271:X276" si="915">X264</f>
        <v xml:space="preserve">Các tuyến đường giao thông đấu nối trực tiếp ra </v>
      </c>
      <c r="Y271" s="380" t="str">
        <f t="shared" si="892"/>
        <v>Đường Mạc Đĩnh Chi</v>
      </c>
      <c r="Z271" s="380" t="str">
        <f t="shared" si="892"/>
        <v xml:space="preserve"> đoạn từ Đường 21/4</v>
      </c>
      <c r="AA271" s="380" t="str">
        <f t="shared" ref="AA271:AA276" si="916">AA270</f>
        <v xml:space="preserve"> đến Đường Hùng Vương</v>
      </c>
      <c r="AB271" s="380" t="str">
        <f>AB264</f>
        <v xml:space="preserve"> đã được đầu tư mặt đường nhựa, bê tông xi măng:</v>
      </c>
      <c r="AC271" s="380" t="str">
        <f>AC264</f>
        <v>- Có bề rộng ≥5m, cách đường giao thông ≤600m.</v>
      </c>
      <c r="AD271" s="380" t="str">
        <f>AD264</f>
        <v>- Có bề rộng từ ≥3m đến &lt;5m, cách đường giao thông ≤400m.</v>
      </c>
      <c r="AE271" s="380">
        <f>AE264</f>
        <v>0</v>
      </c>
    </row>
    <row r="272" spans="1:31" ht="126" customHeight="1">
      <c r="A272" s="86">
        <f t="shared" si="873"/>
        <v>269</v>
      </c>
      <c r="B272" s="86" t="str">
        <f t="shared" si="899"/>
        <v>VT3</v>
      </c>
      <c r="C272" s="454" t="str">
        <f>X272&amp;Y272&amp;Z272&amp;AA272&amp;AB272&amp;"
"&amp;AC272&amp;"
"&amp;AD272&amp;"
"&amp;AE272</f>
        <v>Các tuyến đường giao thông đấu nối trực tiếp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55"/>
      <c r="E272" s="456"/>
      <c r="F272" s="180">
        <f t="shared" si="900"/>
        <v>2000</v>
      </c>
      <c r="G272" s="223">
        <f t="shared" si="901"/>
        <v>1400</v>
      </c>
      <c r="H272" s="223">
        <f t="shared" si="902"/>
        <v>1200</v>
      </c>
      <c r="I272" s="180">
        <f t="shared" si="903"/>
        <v>2800</v>
      </c>
      <c r="J272" s="223">
        <f t="shared" si="870"/>
        <v>2000</v>
      </c>
      <c r="K272" s="223">
        <f t="shared" si="871"/>
        <v>1700</v>
      </c>
      <c r="L272" s="176">
        <f t="shared" si="904"/>
        <v>1.4</v>
      </c>
      <c r="M272" s="398">
        <f t="shared" si="905"/>
        <v>1.4285714285714286</v>
      </c>
      <c r="N272" s="398">
        <f t="shared" si="906"/>
        <v>1.4166666666666667</v>
      </c>
      <c r="O272" s="387">
        <f t="shared" si="907"/>
        <v>6000</v>
      </c>
      <c r="P272" s="387">
        <f t="shared" si="908"/>
        <v>3000</v>
      </c>
      <c r="Q272" s="387">
        <f t="shared" si="909"/>
        <v>2000</v>
      </c>
      <c r="R272" s="387">
        <f t="shared" si="910"/>
        <v>1200</v>
      </c>
      <c r="S272" s="380">
        <f t="shared" si="911"/>
        <v>8400</v>
      </c>
      <c r="T272" s="380">
        <f t="shared" si="912"/>
        <v>4200</v>
      </c>
      <c r="U272" s="380">
        <f t="shared" si="913"/>
        <v>2800</v>
      </c>
      <c r="V272" s="380">
        <f t="shared" si="914"/>
        <v>1700</v>
      </c>
      <c r="W272" s="380">
        <f t="shared" si="914"/>
        <v>2</v>
      </c>
      <c r="X272" s="380" t="str">
        <f t="shared" si="915"/>
        <v xml:space="preserve">Các tuyến đường giao thông đấu nối trực tiếp ra </v>
      </c>
      <c r="Y272" s="380" t="str">
        <f t="shared" si="892"/>
        <v>Đường Mạc Đĩnh Chi</v>
      </c>
      <c r="Z272" s="380" t="str">
        <f t="shared" si="892"/>
        <v xml:space="preserve"> đoạn từ Đường 21/4</v>
      </c>
      <c r="AA272" s="380" t="str">
        <f t="shared" si="916"/>
        <v xml:space="preserve"> đến Đường Hùng Vương</v>
      </c>
      <c r="AB272" s="380" t="str">
        <f t="shared" ref="AB272:AE272" si="917">AB265</f>
        <v xml:space="preserve"> đã được đầu tư mặt đường nhựa, bê tông xi măng:</v>
      </c>
      <c r="AC272" s="380" t="str">
        <f t="shared" si="917"/>
        <v>- Có bề rộng ≥5m, cách đường giao thông &gt;600m.</v>
      </c>
      <c r="AD272" s="380" t="str">
        <f t="shared" si="917"/>
        <v>- Có bề rộng từ ≥3m đến &lt;5m, cách đường giao thông từ &gt;400m đến ≤600m.</v>
      </c>
      <c r="AE272" s="380" t="str">
        <f t="shared" si="917"/>
        <v>- Có bề rộng &lt;3m, cách đường giao thông ≤200m.</v>
      </c>
    </row>
    <row r="273" spans="1:31" ht="94.5">
      <c r="A273" s="86">
        <f t="shared" si="873"/>
        <v>270</v>
      </c>
      <c r="B273" s="86" t="str">
        <f t="shared" si="899"/>
        <v>VT4</v>
      </c>
      <c r="C273" s="454" t="str">
        <f>X273&amp;Y273&amp;Z273&amp;AA273&amp;AB273</f>
        <v>Các tuyến đường giao thông đấu nối trực tiếp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&gt;200m.</v>
      </c>
      <c r="D273" s="455"/>
      <c r="E273" s="456"/>
      <c r="F273" s="180">
        <f t="shared" si="900"/>
        <v>1200</v>
      </c>
      <c r="G273" s="223">
        <f t="shared" si="901"/>
        <v>840</v>
      </c>
      <c r="H273" s="223">
        <f t="shared" si="902"/>
        <v>720</v>
      </c>
      <c r="I273" s="180">
        <f t="shared" si="903"/>
        <v>1700</v>
      </c>
      <c r="J273" s="223">
        <f t="shared" si="870"/>
        <v>1200</v>
      </c>
      <c r="K273" s="223">
        <f t="shared" si="871"/>
        <v>1000</v>
      </c>
      <c r="L273" s="176">
        <f t="shared" si="904"/>
        <v>1.4166666666666667</v>
      </c>
      <c r="M273" s="398">
        <f t="shared" si="905"/>
        <v>1.4285714285714286</v>
      </c>
      <c r="N273" s="398">
        <f t="shared" si="906"/>
        <v>1.3888888888888888</v>
      </c>
      <c r="O273" s="387">
        <f t="shared" si="907"/>
        <v>6000</v>
      </c>
      <c r="P273" s="387">
        <f t="shared" si="908"/>
        <v>3000</v>
      </c>
      <c r="Q273" s="387">
        <f t="shared" si="909"/>
        <v>2000</v>
      </c>
      <c r="R273" s="387">
        <f t="shared" si="910"/>
        <v>1200</v>
      </c>
      <c r="S273" s="380">
        <f t="shared" si="911"/>
        <v>8400</v>
      </c>
      <c r="T273" s="380">
        <f t="shared" si="912"/>
        <v>4200</v>
      </c>
      <c r="U273" s="380">
        <f t="shared" si="913"/>
        <v>2800</v>
      </c>
      <c r="V273" s="380">
        <f t="shared" si="914"/>
        <v>1700</v>
      </c>
      <c r="W273" s="380">
        <f t="shared" si="914"/>
        <v>2</v>
      </c>
      <c r="X273" s="380" t="str">
        <f t="shared" si="915"/>
        <v xml:space="preserve">Các tuyến đường giao thông đấu nối trực tiếp ra </v>
      </c>
      <c r="Y273" s="380" t="str">
        <f t="shared" si="892"/>
        <v>Đường Mạc Đĩnh Chi</v>
      </c>
      <c r="Z273" s="380" t="str">
        <f t="shared" si="892"/>
        <v xml:space="preserve"> đoạn từ Đường 21/4</v>
      </c>
      <c r="AA273" s="380" t="str">
        <f t="shared" si="916"/>
        <v xml:space="preserve"> đến Đường Hùng Vương</v>
      </c>
      <c r="AB273" s="380" t="str">
        <f t="shared" ref="AB273:AE273" si="918">AB266</f>
        <v xml:space="preserve"> đã được đầu tư mặt đường nhựa, bê tông xi măng:
- Có bề rộng từ ≥3m đến &lt;5m, cách đường giao thông &gt;600m.
- Có bề rộng &lt;3m, cách đường giao thông &gt;200m.</v>
      </c>
      <c r="AC273" s="380">
        <f t="shared" si="918"/>
        <v>0</v>
      </c>
      <c r="AD273" s="380">
        <f t="shared" si="918"/>
        <v>0</v>
      </c>
      <c r="AE273" s="380">
        <f t="shared" si="918"/>
        <v>0</v>
      </c>
    </row>
    <row r="274" spans="1:31" ht="110.25" customHeight="1">
      <c r="A274" s="86">
        <f t="shared" si="873"/>
        <v>271</v>
      </c>
      <c r="B274" s="86" t="str">
        <f t="shared" si="899"/>
        <v>VT2*0,8</v>
      </c>
      <c r="C274" s="454" t="str">
        <f>X274&amp;Y274&amp;Z274&amp;AA274&amp;AB274&amp;"
"&amp;AC274&amp;"
"
&amp;AD274</f>
        <v>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≤600m.
- Có bề rộng từ ≥3m đến &lt;5m, cách đường giao thông ≤400m.</v>
      </c>
      <c r="D274" s="455"/>
      <c r="E274" s="456"/>
      <c r="F274" s="180">
        <f t="shared" si="900"/>
        <v>3000</v>
      </c>
      <c r="G274" s="223">
        <f t="shared" si="901"/>
        <v>2100</v>
      </c>
      <c r="H274" s="223">
        <f t="shared" si="902"/>
        <v>1800</v>
      </c>
      <c r="I274" s="180">
        <f t="shared" si="903"/>
        <v>3800</v>
      </c>
      <c r="J274" s="223">
        <f t="shared" si="870"/>
        <v>2700</v>
      </c>
      <c r="K274" s="223">
        <f t="shared" si="871"/>
        <v>2300</v>
      </c>
      <c r="L274" s="176">
        <f t="shared" si="904"/>
        <v>1.2666666666666666</v>
      </c>
      <c r="M274" s="398">
        <f t="shared" si="905"/>
        <v>1.2857142857142858</v>
      </c>
      <c r="N274" s="398">
        <f t="shared" si="906"/>
        <v>1.2777777777777777</v>
      </c>
      <c r="O274" s="387">
        <f t="shared" si="907"/>
        <v>6000</v>
      </c>
      <c r="P274" s="387">
        <f t="shared" si="908"/>
        <v>3000</v>
      </c>
      <c r="Q274" s="387">
        <f t="shared" si="909"/>
        <v>2000</v>
      </c>
      <c r="R274" s="387">
        <f t="shared" si="910"/>
        <v>1200</v>
      </c>
      <c r="S274" s="380">
        <f t="shared" si="911"/>
        <v>8400</v>
      </c>
      <c r="T274" s="380">
        <f t="shared" si="912"/>
        <v>4200</v>
      </c>
      <c r="U274" s="380">
        <f t="shared" si="913"/>
        <v>2800</v>
      </c>
      <c r="V274" s="380">
        <f t="shared" si="914"/>
        <v>1700</v>
      </c>
      <c r="W274" s="380">
        <f t="shared" si="914"/>
        <v>2</v>
      </c>
      <c r="X274" s="380" t="str">
        <f t="shared" si="915"/>
        <v xml:space="preserve">Các tuyến đường giao thông không đấu nối trực tiếp và thông ra </v>
      </c>
      <c r="Y274" s="380" t="str">
        <f t="shared" si="892"/>
        <v>Đường Mạc Đĩnh Chi</v>
      </c>
      <c r="Z274" s="380" t="str">
        <f t="shared" si="892"/>
        <v xml:space="preserve"> đoạn từ Đường 21/4</v>
      </c>
      <c r="AA274" s="380" t="str">
        <f t="shared" si="916"/>
        <v xml:space="preserve"> đến Đường Hùng Vương</v>
      </c>
      <c r="AB274" s="380" t="str">
        <f t="shared" ref="AB274:AE274" si="919">AB267</f>
        <v xml:space="preserve"> đã được đầu tư mặt đường nhựa, bê tông xi măng:</v>
      </c>
      <c r="AC274" s="380" t="str">
        <f t="shared" si="919"/>
        <v>- Có bề rộng ≥5m, cách đường giao thông ≤600m.</v>
      </c>
      <c r="AD274" s="380" t="str">
        <f t="shared" si="919"/>
        <v>- Có bề rộng từ ≥3m đến &lt;5m, cách đường giao thông ≤400m.</v>
      </c>
      <c r="AE274" s="380">
        <f t="shared" si="919"/>
        <v>0</v>
      </c>
    </row>
    <row r="275" spans="1:31" ht="126" customHeight="1">
      <c r="A275" s="86">
        <f t="shared" si="873"/>
        <v>272</v>
      </c>
      <c r="B275" s="86" t="str">
        <f t="shared" si="899"/>
        <v>VT3*0,8</v>
      </c>
      <c r="C275" s="454" t="str">
        <f>X275&amp;Y275&amp;Z275&amp;AA275&amp;AB275&amp;"
"&amp;AC275&amp;"
"
&amp;AD275&amp;"
"&amp;AE275</f>
        <v>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55"/>
      <c r="E275" s="456"/>
      <c r="F275" s="180">
        <f t="shared" si="900"/>
        <v>2000</v>
      </c>
      <c r="G275" s="223">
        <f t="shared" si="901"/>
        <v>1400</v>
      </c>
      <c r="H275" s="223">
        <f t="shared" si="902"/>
        <v>1200</v>
      </c>
      <c r="I275" s="180">
        <f t="shared" si="903"/>
        <v>2500</v>
      </c>
      <c r="J275" s="223">
        <f t="shared" si="870"/>
        <v>1800</v>
      </c>
      <c r="K275" s="223">
        <f t="shared" si="871"/>
        <v>1500</v>
      </c>
      <c r="L275" s="176">
        <f t="shared" si="904"/>
        <v>1.25</v>
      </c>
      <c r="M275" s="398">
        <f t="shared" si="905"/>
        <v>1.2857142857142858</v>
      </c>
      <c r="N275" s="398">
        <f t="shared" si="906"/>
        <v>1.25</v>
      </c>
      <c r="O275" s="387">
        <f t="shared" si="907"/>
        <v>6000</v>
      </c>
      <c r="P275" s="387">
        <f t="shared" si="908"/>
        <v>3000</v>
      </c>
      <c r="Q275" s="387">
        <f t="shared" si="909"/>
        <v>2000</v>
      </c>
      <c r="R275" s="387">
        <f t="shared" si="910"/>
        <v>1200</v>
      </c>
      <c r="S275" s="380">
        <f t="shared" si="911"/>
        <v>8400</v>
      </c>
      <c r="T275" s="380">
        <f t="shared" si="912"/>
        <v>4200</v>
      </c>
      <c r="U275" s="380">
        <f t="shared" si="913"/>
        <v>2800</v>
      </c>
      <c r="V275" s="380">
        <f t="shared" si="914"/>
        <v>1700</v>
      </c>
      <c r="W275" s="380">
        <f t="shared" si="914"/>
        <v>2</v>
      </c>
      <c r="X275" s="380" t="str">
        <f t="shared" si="915"/>
        <v xml:space="preserve">Các tuyến đường giao thông không đấu nối trực tiếp và thông ra </v>
      </c>
      <c r="Y275" s="380" t="str">
        <f t="shared" si="892"/>
        <v>Đường Mạc Đĩnh Chi</v>
      </c>
      <c r="Z275" s="380" t="str">
        <f t="shared" si="892"/>
        <v xml:space="preserve"> đoạn từ Đường 21/4</v>
      </c>
      <c r="AA275" s="380" t="str">
        <f t="shared" si="916"/>
        <v xml:space="preserve"> đến Đường Hùng Vương</v>
      </c>
      <c r="AB275" s="380" t="str">
        <f t="shared" ref="AB275:AE275" si="920">AB268</f>
        <v xml:space="preserve"> đã được đầu tư mặt đường nhựa, bê tông xi măng:</v>
      </c>
      <c r="AC275" s="380" t="str">
        <f t="shared" si="920"/>
        <v>- Có bề rộng ≥5m, cách đường giao thông &gt;600m.</v>
      </c>
      <c r="AD275" s="380" t="str">
        <f t="shared" si="920"/>
        <v>- Có bề rộng từ ≥3m đến &lt;5m, cách đường giao thông từ &gt;400m đến ≤600m.</v>
      </c>
      <c r="AE275" s="380" t="str">
        <f t="shared" si="920"/>
        <v>- Có bề rộng &lt;3m, cách đường giao thông ≤200m.</v>
      </c>
    </row>
    <row r="276" spans="1:31" ht="94.5">
      <c r="A276" s="86">
        <f t="shared" si="873"/>
        <v>273</v>
      </c>
      <c r="B276" s="86" t="str">
        <f t="shared" si="899"/>
        <v>VT4*0,8</v>
      </c>
      <c r="C276" s="454" t="str">
        <f>X276&amp;Y276&amp;Z276&amp;AA276&amp;AB276</f>
        <v>Các tuyến đường giao thông không đấu nối trực tiếp và thông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 200m.</v>
      </c>
      <c r="D276" s="455"/>
      <c r="E276" s="456"/>
      <c r="F276" s="180">
        <f t="shared" si="900"/>
        <v>1200</v>
      </c>
      <c r="G276" s="223">
        <f t="shared" si="901"/>
        <v>840</v>
      </c>
      <c r="H276" s="223">
        <f t="shared" si="902"/>
        <v>720</v>
      </c>
      <c r="I276" s="180">
        <f t="shared" si="903"/>
        <v>1500</v>
      </c>
      <c r="J276" s="223">
        <f t="shared" si="870"/>
        <v>1100</v>
      </c>
      <c r="K276" s="223">
        <f t="shared" si="871"/>
        <v>900</v>
      </c>
      <c r="L276" s="176">
        <f t="shared" si="904"/>
        <v>1.25</v>
      </c>
      <c r="M276" s="398">
        <f t="shared" si="905"/>
        <v>1.3095238095238095</v>
      </c>
      <c r="N276" s="398">
        <f t="shared" si="906"/>
        <v>1.25</v>
      </c>
      <c r="O276" s="387">
        <f t="shared" si="907"/>
        <v>6000</v>
      </c>
      <c r="P276" s="387">
        <f t="shared" si="908"/>
        <v>3000</v>
      </c>
      <c r="Q276" s="387">
        <f t="shared" si="909"/>
        <v>2000</v>
      </c>
      <c r="R276" s="387">
        <f t="shared" si="910"/>
        <v>1200</v>
      </c>
      <c r="S276" s="380">
        <f t="shared" si="911"/>
        <v>8400</v>
      </c>
      <c r="T276" s="380">
        <f t="shared" si="912"/>
        <v>4200</v>
      </c>
      <c r="U276" s="380">
        <f t="shared" si="913"/>
        <v>2800</v>
      </c>
      <c r="V276" s="380">
        <f t="shared" si="914"/>
        <v>1700</v>
      </c>
      <c r="W276" s="380">
        <f t="shared" si="914"/>
        <v>2</v>
      </c>
      <c r="X276" s="380" t="str">
        <f t="shared" si="915"/>
        <v xml:space="preserve">Các tuyến đường giao thông không đấu nối trực tiếp và thông ra </v>
      </c>
      <c r="Y276" s="380" t="str">
        <f t="shared" si="892"/>
        <v>Đường Mạc Đĩnh Chi</v>
      </c>
      <c r="Z276" s="380" t="str">
        <f t="shared" si="892"/>
        <v xml:space="preserve"> đoạn từ Đường 21/4</v>
      </c>
      <c r="AA276" s="380" t="str">
        <f t="shared" si="916"/>
        <v xml:space="preserve"> đến Đường Hùng Vương</v>
      </c>
      <c r="AB276" s="380" t="str">
        <f t="shared" ref="AB276:AE276" si="921">AB269</f>
        <v xml:space="preserve"> đã được đầu tư mặt đường nhựa, bê tông xi măng:
- Có bề rộng từ ≥3m đến &lt;5m, cách đường giao thông &gt;600m.
- Có bề rộng &lt;3m, cách đường giao thông &gt; 200m.</v>
      </c>
      <c r="AC276" s="380">
        <f t="shared" si="921"/>
        <v>0</v>
      </c>
      <c r="AD276" s="380">
        <f t="shared" si="921"/>
        <v>0</v>
      </c>
      <c r="AE276" s="380">
        <f t="shared" si="921"/>
        <v>0</v>
      </c>
    </row>
    <row r="277" spans="1:31" ht="31.5">
      <c r="A277" s="86">
        <f t="shared" si="873"/>
        <v>274</v>
      </c>
      <c r="B277" s="86" t="str">
        <f>'Đầu vào (2)'!G274</f>
        <v>LK52DT_D1</v>
      </c>
      <c r="C277" s="94" t="str">
        <f>'Đầu vào (2)'!H274</f>
        <v>Đường Tô Hiến Thành</v>
      </c>
      <c r="D277" s="94" t="str">
        <f>'Đầu vào (2)'!I274</f>
        <v>Đường 21/4</v>
      </c>
      <c r="E277" s="94" t="str">
        <f>'Đầu vào (2)'!K274</f>
        <v>Đường Hùng Vương</v>
      </c>
      <c r="F277" s="96">
        <f>O277</f>
        <v>5500</v>
      </c>
      <c r="G277" s="256">
        <f>F277*0.7</f>
        <v>3849.9999999999995</v>
      </c>
      <c r="H277" s="256">
        <f>F277*0.6</f>
        <v>3300</v>
      </c>
      <c r="I277" s="96">
        <f>S277</f>
        <v>5500</v>
      </c>
      <c r="J277" s="223">
        <f t="shared" si="870"/>
        <v>3900</v>
      </c>
      <c r="K277" s="223">
        <f t="shared" si="871"/>
        <v>3300</v>
      </c>
      <c r="L277" s="405">
        <f>I277/F277</f>
        <v>1</v>
      </c>
      <c r="M277" s="379">
        <f>J277/G277</f>
        <v>1.0129870129870131</v>
      </c>
      <c r="N277" s="379">
        <f>K277/H277</f>
        <v>1</v>
      </c>
      <c r="O277" s="387">
        <f>'Đầu vào (2)'!L274</f>
        <v>5500</v>
      </c>
      <c r="P277" s="387">
        <f>'Đầu vào (2)'!M274</f>
        <v>2700</v>
      </c>
      <c r="Q277" s="387">
        <f>'Đầu vào (2)'!N274</f>
        <v>1800</v>
      </c>
      <c r="R277" s="387">
        <f>'Đầu vào (2)'!O274</f>
        <v>900</v>
      </c>
      <c r="S277" s="380">
        <f>VLOOKUP(B277,'[1]Giá đề xuất ODT'!$G$11:$AD$2233,21,0)</f>
        <v>5500</v>
      </c>
      <c r="T277" s="380">
        <f>VLOOKUP(B277,'[1]Giá đề xuất ODT'!$G$11:$AD$2233,22,0)</f>
        <v>3000</v>
      </c>
      <c r="U277" s="380">
        <f>VLOOKUP(B277,'[1]Giá đề xuất ODT'!$G$11:$AD$2233,23,0)</f>
        <v>2000</v>
      </c>
      <c r="V277" s="380">
        <f>VLOOKUP(B277,'[1]Giá đề xuất ODT'!$G$11:$AD$2233,24,0)</f>
        <v>1000</v>
      </c>
      <c r="W277" s="380">
        <v>2</v>
      </c>
      <c r="X277" s="381"/>
      <c r="Y277" s="380" t="str">
        <f>C277</f>
        <v>Đường Tô Hiến Thành</v>
      </c>
      <c r="Z277" s="380" t="str">
        <f>" đoạn từ "&amp;D277</f>
        <v xml:space="preserve"> đoạn từ Đường 21/4</v>
      </c>
      <c r="AA277" s="380" t="str">
        <f>" đến "&amp;E277</f>
        <v xml:space="preserve"> đến Đường Hùng Vương</v>
      </c>
      <c r="AB277" s="381"/>
      <c r="AC277" s="381"/>
      <c r="AD277" s="381"/>
      <c r="AE277" s="381"/>
    </row>
    <row r="278" spans="1:31" ht="78.75">
      <c r="A278" s="86">
        <f t="shared" si="873"/>
        <v>275</v>
      </c>
      <c r="B278" s="86" t="str">
        <f t="shared" ref="B278:B283" si="922">B271</f>
        <v>VT2</v>
      </c>
      <c r="C278" s="454" t="str">
        <f>X278&amp;Y278&amp;Z278&amp;AA278&amp;AB278&amp;"
"&amp;AC278&amp;"
"
&amp;AD278</f>
        <v>Các tuyến đường giao thông đấu nối trực tiếp ra Đường Tô Hiến Thành đoạn từ Đường 21/4 đến Đường Hùng Vương đã được đầu tư mặt đường nhựa, bê tông xi măng:
- Có bề rộng ≥5m, cách đường giao thông ≤600m.
- Có bề rộng từ ≥3m đến &lt;5m, cách đường giao thông ≤400m.</v>
      </c>
      <c r="D278" s="455"/>
      <c r="E278" s="456"/>
      <c r="F278" s="180">
        <f t="shared" ref="F278:F283" si="923">IF(B278="VT2",P278,IF(B278="VT3",Q278,IF(B278="VT2*0,8",P278,IF(B278="VT3*0,8",Q278,R278))))</f>
        <v>2700</v>
      </c>
      <c r="G278" s="223">
        <f t="shared" ref="G278:G283" si="924">F278*0.7</f>
        <v>1889.9999999999998</v>
      </c>
      <c r="H278" s="223">
        <f t="shared" ref="H278:H283" si="925">F278*0.6</f>
        <v>1620</v>
      </c>
      <c r="I278" s="180">
        <f t="shared" ref="I278:I283" si="926">IF(B278="VT2",T278,IF(B278="VT3",U278,IF(B278="VT4",V278,IF(B278="VT2*0,8",IF(T278*$T$1&lt;1000,ROUND(T278*$T$1,-1),ROUND(T278*$T$1,-2)),IF(B278="VT3*0,8",IF(U278*$T$1&lt;1000,ROUND(U278*$T$1,-1),ROUND(U278*$T$1,-2)),IF(V278*$T$1&lt;1000,ROUND(V278*$T$1,-1),ROUND(V278*$T$1,-2)))))))</f>
        <v>3000</v>
      </c>
      <c r="J278" s="223">
        <f t="shared" si="870"/>
        <v>2100</v>
      </c>
      <c r="K278" s="223">
        <f t="shared" si="871"/>
        <v>1800</v>
      </c>
      <c r="L278" s="176">
        <f t="shared" ref="L278:L283" si="927">I278/F278</f>
        <v>1.1111111111111112</v>
      </c>
      <c r="M278" s="398">
        <f t="shared" ref="M278:M283" si="928">J278/G278</f>
        <v>1.1111111111111112</v>
      </c>
      <c r="N278" s="398">
        <f t="shared" ref="N278:N283" si="929">K278/H278</f>
        <v>1.1111111111111112</v>
      </c>
      <c r="O278" s="387">
        <f t="shared" ref="O278:O283" si="930">O277</f>
        <v>5500</v>
      </c>
      <c r="P278" s="387">
        <f t="shared" ref="P278:P283" si="931">P277</f>
        <v>2700</v>
      </c>
      <c r="Q278" s="387">
        <f t="shared" ref="Q278:Q283" si="932">Q277</f>
        <v>1800</v>
      </c>
      <c r="R278" s="387">
        <f t="shared" ref="R278:R283" si="933">R277</f>
        <v>900</v>
      </c>
      <c r="S278" s="380">
        <f t="shared" ref="S278:S283" si="934">S277</f>
        <v>5500</v>
      </c>
      <c r="T278" s="380">
        <f t="shared" ref="T278:T283" si="935">T277</f>
        <v>3000</v>
      </c>
      <c r="U278" s="380">
        <f t="shared" ref="U278:U283" si="936">U277</f>
        <v>2000</v>
      </c>
      <c r="V278" s="380">
        <f t="shared" ref="V278:W283" si="937">V277</f>
        <v>1000</v>
      </c>
      <c r="W278" s="380">
        <f t="shared" si="937"/>
        <v>2</v>
      </c>
      <c r="X278" s="380" t="str">
        <f t="shared" ref="X278:X283" si="938">X271</f>
        <v xml:space="preserve">Các tuyến đường giao thông đấu nối trực tiếp ra </v>
      </c>
      <c r="Y278" s="380" t="str">
        <f t="shared" si="892"/>
        <v>Đường Tô Hiến Thành</v>
      </c>
      <c r="Z278" s="380" t="str">
        <f t="shared" si="892"/>
        <v xml:space="preserve"> đoạn từ Đường 21/4</v>
      </c>
      <c r="AA278" s="380" t="str">
        <f t="shared" ref="AA278:AA283" si="939">AA277</f>
        <v xml:space="preserve"> đến Đường Hùng Vương</v>
      </c>
      <c r="AB278" s="380" t="str">
        <f>AB271</f>
        <v xml:space="preserve"> đã được đầu tư mặt đường nhựa, bê tông xi măng:</v>
      </c>
      <c r="AC278" s="380" t="str">
        <f>AC271</f>
        <v>- Có bề rộng ≥5m, cách đường giao thông ≤600m.</v>
      </c>
      <c r="AD278" s="380" t="str">
        <f>AD271</f>
        <v>- Có bề rộng từ ≥3m đến &lt;5m, cách đường giao thông ≤400m.</v>
      </c>
      <c r="AE278" s="380">
        <f>AE271</f>
        <v>0</v>
      </c>
    </row>
    <row r="279" spans="1:31" ht="78.75">
      <c r="A279" s="86">
        <f t="shared" si="873"/>
        <v>276</v>
      </c>
      <c r="B279" s="86" t="str">
        <f t="shared" si="922"/>
        <v>VT3</v>
      </c>
      <c r="C279" s="454" t="str">
        <f>X279&amp;Y279&amp;Z279&amp;AA279&amp;AB279&amp;"
"&amp;AC279&amp;"
"&amp;AD279&amp;"
"&amp;AE279</f>
        <v>Các tuyến đường giao thông đấu nối trực tiếp ra Đường Tô Hiến Thành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55"/>
      <c r="E279" s="456"/>
      <c r="F279" s="180">
        <f t="shared" si="923"/>
        <v>1800</v>
      </c>
      <c r="G279" s="223">
        <f t="shared" si="924"/>
        <v>1260</v>
      </c>
      <c r="H279" s="223">
        <f t="shared" si="925"/>
        <v>1080</v>
      </c>
      <c r="I279" s="180">
        <f t="shared" si="926"/>
        <v>2000</v>
      </c>
      <c r="J279" s="223">
        <f t="shared" si="870"/>
        <v>1400</v>
      </c>
      <c r="K279" s="223">
        <f t="shared" si="871"/>
        <v>1200</v>
      </c>
      <c r="L279" s="176">
        <f t="shared" si="927"/>
        <v>1.1111111111111112</v>
      </c>
      <c r="M279" s="398">
        <f t="shared" si="928"/>
        <v>1.1111111111111112</v>
      </c>
      <c r="N279" s="398">
        <f t="shared" si="929"/>
        <v>1.1111111111111112</v>
      </c>
      <c r="O279" s="387">
        <f t="shared" si="930"/>
        <v>5500</v>
      </c>
      <c r="P279" s="387">
        <f t="shared" si="931"/>
        <v>2700</v>
      </c>
      <c r="Q279" s="387">
        <f t="shared" si="932"/>
        <v>1800</v>
      </c>
      <c r="R279" s="387">
        <f t="shared" si="933"/>
        <v>900</v>
      </c>
      <c r="S279" s="380">
        <f t="shared" si="934"/>
        <v>5500</v>
      </c>
      <c r="T279" s="380">
        <f t="shared" si="935"/>
        <v>3000</v>
      </c>
      <c r="U279" s="380">
        <f t="shared" si="936"/>
        <v>2000</v>
      </c>
      <c r="V279" s="380">
        <f t="shared" si="937"/>
        <v>1000</v>
      </c>
      <c r="W279" s="380">
        <f t="shared" si="937"/>
        <v>2</v>
      </c>
      <c r="X279" s="380" t="str">
        <f t="shared" si="938"/>
        <v xml:space="preserve">Các tuyến đường giao thông đấu nối trực tiếp ra </v>
      </c>
      <c r="Y279" s="380" t="str">
        <f t="shared" si="892"/>
        <v>Đường Tô Hiến Thành</v>
      </c>
      <c r="Z279" s="380" t="str">
        <f t="shared" si="892"/>
        <v xml:space="preserve"> đoạn từ Đường 21/4</v>
      </c>
      <c r="AA279" s="380" t="str">
        <f t="shared" si="939"/>
        <v xml:space="preserve"> đến Đường Hùng Vương</v>
      </c>
      <c r="AB279" s="380" t="str">
        <f t="shared" ref="AB279:AE279" si="940">AB272</f>
        <v xml:space="preserve"> đã được đầu tư mặt đường nhựa, bê tông xi măng:</v>
      </c>
      <c r="AC279" s="380" t="str">
        <f t="shared" si="940"/>
        <v>- Có bề rộng ≥5m, cách đường giao thông &gt;600m.</v>
      </c>
      <c r="AD279" s="380" t="str">
        <f t="shared" si="940"/>
        <v>- Có bề rộng từ ≥3m đến &lt;5m, cách đường giao thông từ &gt;400m đến ≤600m.</v>
      </c>
      <c r="AE279" s="380" t="str">
        <f t="shared" si="940"/>
        <v>- Có bề rộng &lt;3m, cách đường giao thông ≤200m.</v>
      </c>
    </row>
    <row r="280" spans="1:31" ht="94.5">
      <c r="A280" s="86">
        <f t="shared" si="873"/>
        <v>277</v>
      </c>
      <c r="B280" s="86" t="str">
        <f t="shared" si="922"/>
        <v>VT4</v>
      </c>
      <c r="C280" s="454" t="str">
        <f>X280&amp;Y280&amp;Z280&amp;AA280&amp;AB280</f>
        <v>Các tuyến đường giao thông đấu nối trực tiếp ra Đường Tô Hiến Thành đoạn từ Đường 21/4 đến Đường Hùng Vương đã được đầu tư mặt đường nhựa, bê tông xi măng:
- Có bề rộng từ ≥3m đến &lt;5m, cách đường giao thông &gt;600m.
- Có bề rộng &lt;3m, cách đường giao thông &gt;200m.</v>
      </c>
      <c r="D280" s="455"/>
      <c r="E280" s="456"/>
      <c r="F280" s="180">
        <f t="shared" si="923"/>
        <v>900</v>
      </c>
      <c r="G280" s="223">
        <f t="shared" si="924"/>
        <v>630</v>
      </c>
      <c r="H280" s="223">
        <f t="shared" si="925"/>
        <v>540</v>
      </c>
      <c r="I280" s="180">
        <f t="shared" si="926"/>
        <v>1000</v>
      </c>
      <c r="J280" s="223">
        <f t="shared" si="870"/>
        <v>700</v>
      </c>
      <c r="K280" s="223">
        <f t="shared" si="871"/>
        <v>600</v>
      </c>
      <c r="L280" s="176">
        <f t="shared" si="927"/>
        <v>1.1111111111111112</v>
      </c>
      <c r="M280" s="398">
        <f t="shared" si="928"/>
        <v>1.1111111111111112</v>
      </c>
      <c r="N280" s="398">
        <f t="shared" si="929"/>
        <v>1.1111111111111112</v>
      </c>
      <c r="O280" s="387">
        <f t="shared" si="930"/>
        <v>5500</v>
      </c>
      <c r="P280" s="387">
        <f t="shared" si="931"/>
        <v>2700</v>
      </c>
      <c r="Q280" s="387">
        <f t="shared" si="932"/>
        <v>1800</v>
      </c>
      <c r="R280" s="387">
        <f t="shared" si="933"/>
        <v>900</v>
      </c>
      <c r="S280" s="380">
        <f t="shared" si="934"/>
        <v>5500</v>
      </c>
      <c r="T280" s="380">
        <f t="shared" si="935"/>
        <v>3000</v>
      </c>
      <c r="U280" s="380">
        <f t="shared" si="936"/>
        <v>2000</v>
      </c>
      <c r="V280" s="380">
        <f t="shared" si="937"/>
        <v>1000</v>
      </c>
      <c r="W280" s="380">
        <f t="shared" si="937"/>
        <v>2</v>
      </c>
      <c r="X280" s="380" t="str">
        <f t="shared" si="938"/>
        <v xml:space="preserve">Các tuyến đường giao thông đấu nối trực tiếp ra </v>
      </c>
      <c r="Y280" s="380" t="str">
        <f t="shared" si="892"/>
        <v>Đường Tô Hiến Thành</v>
      </c>
      <c r="Z280" s="380" t="str">
        <f t="shared" si="892"/>
        <v xml:space="preserve"> đoạn từ Đường 21/4</v>
      </c>
      <c r="AA280" s="380" t="str">
        <f t="shared" si="939"/>
        <v xml:space="preserve"> đến Đường Hùng Vương</v>
      </c>
      <c r="AB280" s="380" t="str">
        <f t="shared" ref="AB280:AE280" si="941">AB273</f>
        <v xml:space="preserve"> đã được đầu tư mặt đường nhựa, bê tông xi măng:
- Có bề rộng từ ≥3m đến &lt;5m, cách đường giao thông &gt;600m.
- Có bề rộng &lt;3m, cách đường giao thông &gt;200m.</v>
      </c>
      <c r="AC280" s="380">
        <f t="shared" si="941"/>
        <v>0</v>
      </c>
      <c r="AD280" s="380">
        <f t="shared" si="941"/>
        <v>0</v>
      </c>
      <c r="AE280" s="380">
        <f t="shared" si="941"/>
        <v>0</v>
      </c>
    </row>
    <row r="281" spans="1:31" ht="94.5">
      <c r="A281" s="86">
        <f t="shared" si="873"/>
        <v>278</v>
      </c>
      <c r="B281" s="86" t="str">
        <f t="shared" si="922"/>
        <v>VT2*0,8</v>
      </c>
      <c r="C281" s="454" t="str">
        <f>X281&amp;Y281&amp;Z281&amp;AA281&amp;AB281&amp;"
"&amp;AC281&amp;"
"
&amp;AD281</f>
        <v>Các tuyến đường giao thông không đấu nối trực tiếp và thông ra Đường Tô Hiến Thành đoạn từ Đường 21/4 đến Đường Hùng Vương đã được đầu tư mặt đường nhựa, bê tông xi măng:
- Có bề rộng ≥5m, cách đường giao thông ≤600m.
- Có bề rộng từ ≥3m đến &lt;5m, cách đường giao thông ≤400m.</v>
      </c>
      <c r="D281" s="455"/>
      <c r="E281" s="456"/>
      <c r="F281" s="180">
        <f t="shared" si="923"/>
        <v>2700</v>
      </c>
      <c r="G281" s="223">
        <f t="shared" si="924"/>
        <v>1889.9999999999998</v>
      </c>
      <c r="H281" s="223">
        <f t="shared" si="925"/>
        <v>1620</v>
      </c>
      <c r="I281" s="180">
        <f t="shared" si="926"/>
        <v>2700</v>
      </c>
      <c r="J281" s="223">
        <f t="shared" si="870"/>
        <v>1900</v>
      </c>
      <c r="K281" s="223">
        <f t="shared" si="871"/>
        <v>1600</v>
      </c>
      <c r="L281" s="176">
        <f t="shared" si="927"/>
        <v>1</v>
      </c>
      <c r="M281" s="398">
        <f t="shared" si="928"/>
        <v>1.0052910052910053</v>
      </c>
      <c r="N281" s="398">
        <f t="shared" si="929"/>
        <v>0.98765432098765427</v>
      </c>
      <c r="O281" s="387">
        <f t="shared" si="930"/>
        <v>5500</v>
      </c>
      <c r="P281" s="387">
        <f t="shared" si="931"/>
        <v>2700</v>
      </c>
      <c r="Q281" s="387">
        <f t="shared" si="932"/>
        <v>1800</v>
      </c>
      <c r="R281" s="387">
        <f t="shared" si="933"/>
        <v>900</v>
      </c>
      <c r="S281" s="380">
        <f t="shared" si="934"/>
        <v>5500</v>
      </c>
      <c r="T281" s="380">
        <f t="shared" si="935"/>
        <v>3000</v>
      </c>
      <c r="U281" s="380">
        <f t="shared" si="936"/>
        <v>2000</v>
      </c>
      <c r="V281" s="380">
        <f t="shared" si="937"/>
        <v>1000</v>
      </c>
      <c r="W281" s="380">
        <f t="shared" si="937"/>
        <v>2</v>
      </c>
      <c r="X281" s="380" t="str">
        <f t="shared" si="938"/>
        <v xml:space="preserve">Các tuyến đường giao thông không đấu nối trực tiếp và thông ra </v>
      </c>
      <c r="Y281" s="380" t="str">
        <f t="shared" si="892"/>
        <v>Đường Tô Hiến Thành</v>
      </c>
      <c r="Z281" s="380" t="str">
        <f t="shared" si="892"/>
        <v xml:space="preserve"> đoạn từ Đường 21/4</v>
      </c>
      <c r="AA281" s="380" t="str">
        <f t="shared" si="939"/>
        <v xml:space="preserve"> đến Đường Hùng Vương</v>
      </c>
      <c r="AB281" s="380" t="str">
        <f t="shared" ref="AB281:AE281" si="942">AB274</f>
        <v xml:space="preserve"> đã được đầu tư mặt đường nhựa, bê tông xi măng:</v>
      </c>
      <c r="AC281" s="380" t="str">
        <f t="shared" si="942"/>
        <v>- Có bề rộng ≥5m, cách đường giao thông ≤600m.</v>
      </c>
      <c r="AD281" s="380" t="str">
        <f t="shared" si="942"/>
        <v>- Có bề rộng từ ≥3m đến &lt;5m, cách đường giao thông ≤400m.</v>
      </c>
      <c r="AE281" s="380">
        <f t="shared" si="942"/>
        <v>0</v>
      </c>
    </row>
    <row r="282" spans="1:31" ht="126" customHeight="1">
      <c r="A282" s="86">
        <f t="shared" si="873"/>
        <v>279</v>
      </c>
      <c r="B282" s="86" t="str">
        <f t="shared" si="922"/>
        <v>VT3*0,8</v>
      </c>
      <c r="C282" s="454" t="str">
        <f>X282&amp;Y282&amp;Z282&amp;AA282&amp;AB282&amp;"
"&amp;AC282&amp;"
"
&amp;AD282&amp;"
"&amp;AE282</f>
        <v>Các tuyến đường giao thông không đấu nối trực tiếp và thông ra Đường Tô Hiến Thành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55"/>
      <c r="E282" s="456"/>
      <c r="F282" s="180">
        <f t="shared" si="923"/>
        <v>1800</v>
      </c>
      <c r="G282" s="223">
        <f t="shared" si="924"/>
        <v>1260</v>
      </c>
      <c r="H282" s="223">
        <f t="shared" si="925"/>
        <v>1080</v>
      </c>
      <c r="I282" s="180">
        <f t="shared" si="926"/>
        <v>1800</v>
      </c>
      <c r="J282" s="223">
        <f t="shared" si="870"/>
        <v>1300</v>
      </c>
      <c r="K282" s="223">
        <f t="shared" si="871"/>
        <v>1100</v>
      </c>
      <c r="L282" s="176">
        <f t="shared" si="927"/>
        <v>1</v>
      </c>
      <c r="M282" s="398">
        <f t="shared" si="928"/>
        <v>1.0317460317460319</v>
      </c>
      <c r="N282" s="398">
        <f t="shared" si="929"/>
        <v>1.0185185185185186</v>
      </c>
      <c r="O282" s="387">
        <f t="shared" si="930"/>
        <v>5500</v>
      </c>
      <c r="P282" s="387">
        <f t="shared" si="931"/>
        <v>2700</v>
      </c>
      <c r="Q282" s="387">
        <f t="shared" si="932"/>
        <v>1800</v>
      </c>
      <c r="R282" s="387">
        <f t="shared" si="933"/>
        <v>900</v>
      </c>
      <c r="S282" s="380">
        <f t="shared" si="934"/>
        <v>5500</v>
      </c>
      <c r="T282" s="380">
        <f t="shared" si="935"/>
        <v>3000</v>
      </c>
      <c r="U282" s="380">
        <f t="shared" si="936"/>
        <v>2000</v>
      </c>
      <c r="V282" s="380">
        <f t="shared" si="937"/>
        <v>1000</v>
      </c>
      <c r="W282" s="380">
        <f t="shared" si="937"/>
        <v>2</v>
      </c>
      <c r="X282" s="380" t="str">
        <f t="shared" si="938"/>
        <v xml:space="preserve">Các tuyến đường giao thông không đấu nối trực tiếp và thông ra </v>
      </c>
      <c r="Y282" s="380" t="str">
        <f t="shared" si="892"/>
        <v>Đường Tô Hiến Thành</v>
      </c>
      <c r="Z282" s="380" t="str">
        <f t="shared" si="892"/>
        <v xml:space="preserve"> đoạn từ Đường 21/4</v>
      </c>
      <c r="AA282" s="380" t="str">
        <f t="shared" si="939"/>
        <v xml:space="preserve"> đến Đường Hùng Vương</v>
      </c>
      <c r="AB282" s="380" t="str">
        <f t="shared" ref="AB282:AE282" si="943">AB275</f>
        <v xml:space="preserve"> đã được đầu tư mặt đường nhựa, bê tông xi măng:</v>
      </c>
      <c r="AC282" s="380" t="str">
        <f t="shared" si="943"/>
        <v>- Có bề rộng ≥5m, cách đường giao thông &gt;600m.</v>
      </c>
      <c r="AD282" s="380" t="str">
        <f t="shared" si="943"/>
        <v>- Có bề rộng từ ≥3m đến &lt;5m, cách đường giao thông từ &gt;400m đến ≤600m.</v>
      </c>
      <c r="AE282" s="380" t="str">
        <f t="shared" si="943"/>
        <v>- Có bề rộng &lt;3m, cách đường giao thông ≤200m.</v>
      </c>
    </row>
    <row r="283" spans="1:31" ht="94.5">
      <c r="A283" s="86">
        <f t="shared" si="873"/>
        <v>280</v>
      </c>
      <c r="B283" s="86" t="str">
        <f t="shared" si="922"/>
        <v>VT4*0,8</v>
      </c>
      <c r="C283" s="454" t="str">
        <f>X283&amp;Y283&amp;Z283&amp;AA283&amp;AB283</f>
        <v>Các tuyến đường giao thông không đấu nối trực tiếp và thông ra Đường Tô Hiến Thành đoạn từ Đường 21/4 đến Đường Hùng Vương đã được đầu tư mặt đường nhựa, bê tông xi măng:
- Có bề rộng từ ≥3m đến &lt;5m, cách đường giao thông &gt;600m.
- Có bề rộng &lt;3m, cách đường giao thông &gt; 200m.</v>
      </c>
      <c r="D283" s="455"/>
      <c r="E283" s="456"/>
      <c r="F283" s="180">
        <f t="shared" si="923"/>
        <v>900</v>
      </c>
      <c r="G283" s="223">
        <f t="shared" si="924"/>
        <v>630</v>
      </c>
      <c r="H283" s="223">
        <f t="shared" si="925"/>
        <v>540</v>
      </c>
      <c r="I283" s="180">
        <f t="shared" si="926"/>
        <v>900</v>
      </c>
      <c r="J283" s="223">
        <f t="shared" si="870"/>
        <v>630</v>
      </c>
      <c r="K283" s="223">
        <f t="shared" si="871"/>
        <v>540</v>
      </c>
      <c r="L283" s="176">
        <f t="shared" si="927"/>
        <v>1</v>
      </c>
      <c r="M283" s="398">
        <f t="shared" si="928"/>
        <v>1</v>
      </c>
      <c r="N283" s="398">
        <f t="shared" si="929"/>
        <v>1</v>
      </c>
      <c r="O283" s="387">
        <f t="shared" si="930"/>
        <v>5500</v>
      </c>
      <c r="P283" s="387">
        <f t="shared" si="931"/>
        <v>2700</v>
      </c>
      <c r="Q283" s="387">
        <f t="shared" si="932"/>
        <v>1800</v>
      </c>
      <c r="R283" s="387">
        <f t="shared" si="933"/>
        <v>900</v>
      </c>
      <c r="S283" s="380">
        <f t="shared" si="934"/>
        <v>5500</v>
      </c>
      <c r="T283" s="380">
        <f t="shared" si="935"/>
        <v>3000</v>
      </c>
      <c r="U283" s="380">
        <f t="shared" si="936"/>
        <v>2000</v>
      </c>
      <c r="V283" s="380">
        <f t="shared" si="937"/>
        <v>1000</v>
      </c>
      <c r="W283" s="380">
        <f t="shared" si="937"/>
        <v>2</v>
      </c>
      <c r="X283" s="380" t="str">
        <f t="shared" si="938"/>
        <v xml:space="preserve">Các tuyến đường giao thông không đấu nối trực tiếp và thông ra </v>
      </c>
      <c r="Y283" s="380" t="str">
        <f t="shared" si="892"/>
        <v>Đường Tô Hiến Thành</v>
      </c>
      <c r="Z283" s="380" t="str">
        <f t="shared" si="892"/>
        <v xml:space="preserve"> đoạn từ Đường 21/4</v>
      </c>
      <c r="AA283" s="380" t="str">
        <f t="shared" si="939"/>
        <v xml:space="preserve"> đến Đường Hùng Vương</v>
      </c>
      <c r="AB283" s="380" t="str">
        <f t="shared" ref="AB283:AE283" si="944">AB276</f>
        <v xml:space="preserve"> đã được đầu tư mặt đường nhựa, bê tông xi măng:
- Có bề rộng từ ≥3m đến &lt;5m, cách đường giao thông &gt;600m.
- Có bề rộng &lt;3m, cách đường giao thông &gt; 200m.</v>
      </c>
      <c r="AC283" s="380">
        <f t="shared" si="944"/>
        <v>0</v>
      </c>
      <c r="AD283" s="380">
        <f t="shared" si="944"/>
        <v>0</v>
      </c>
      <c r="AE283" s="380">
        <f t="shared" si="944"/>
        <v>0</v>
      </c>
    </row>
    <row r="284" spans="1:31" ht="31.5" customHeight="1">
      <c r="A284" s="86">
        <f t="shared" si="873"/>
        <v>281</v>
      </c>
      <c r="B284" s="86" t="str">
        <f>'Đầu vào (2)'!G281</f>
        <v>LK52DT_D2</v>
      </c>
      <c r="C284" s="94" t="str">
        <f>'Đầu vào (2)'!H281</f>
        <v>Đường Tô Hiến Thành</v>
      </c>
      <c r="D284" s="94" t="str">
        <f>'Đầu vào (2)'!I281</f>
        <v>Đường Hùng Vương</v>
      </c>
      <c r="E284" s="94" t="str">
        <f>'Đầu vào (2)'!K281</f>
        <v>Đường Hai Bà Trưng</v>
      </c>
      <c r="F284" s="96">
        <f>O284</f>
        <v>4400</v>
      </c>
      <c r="G284" s="256">
        <f>F284*0.7</f>
        <v>3080</v>
      </c>
      <c r="H284" s="256">
        <f>F284*0.6</f>
        <v>2640</v>
      </c>
      <c r="I284" s="96">
        <f>S284</f>
        <v>4600</v>
      </c>
      <c r="J284" s="223">
        <f t="shared" si="870"/>
        <v>3200</v>
      </c>
      <c r="K284" s="223">
        <f t="shared" si="871"/>
        <v>2800</v>
      </c>
      <c r="L284" s="405">
        <f>I284/F284</f>
        <v>1.0454545454545454</v>
      </c>
      <c r="M284" s="379">
        <f>J284/G284</f>
        <v>1.0389610389610389</v>
      </c>
      <c r="N284" s="379">
        <f>K284/H284</f>
        <v>1.0606060606060606</v>
      </c>
      <c r="O284" s="387">
        <f>'Đầu vào (2)'!L281</f>
        <v>4400</v>
      </c>
      <c r="P284" s="387">
        <f>'Đầu vào (2)'!M281</f>
        <v>2200</v>
      </c>
      <c r="Q284" s="387">
        <f>'Đầu vào (2)'!N281</f>
        <v>1800</v>
      </c>
      <c r="R284" s="387">
        <f>'Đầu vào (2)'!O281</f>
        <v>1000</v>
      </c>
      <c r="S284" s="380">
        <f>VLOOKUP(B284,'[1]Giá đề xuất ODT'!$G$11:$AD$2233,21,0)</f>
        <v>4600</v>
      </c>
      <c r="T284" s="380">
        <f>VLOOKUP(B284,'[1]Giá đề xuất ODT'!$G$11:$AD$2233,22,0)</f>
        <v>2500</v>
      </c>
      <c r="U284" s="380">
        <f>VLOOKUP(B284,'[1]Giá đề xuất ODT'!$G$11:$AD$2233,23,0)</f>
        <v>2000</v>
      </c>
      <c r="V284" s="380">
        <f>VLOOKUP(B284,'[1]Giá đề xuất ODT'!$G$11:$AD$2233,24,0)</f>
        <v>1100</v>
      </c>
      <c r="W284" s="380">
        <v>2</v>
      </c>
      <c r="X284" s="381"/>
      <c r="Y284" s="380" t="str">
        <f>C284</f>
        <v>Đường Tô Hiến Thành</v>
      </c>
      <c r="Z284" s="380" t="str">
        <f>" đoạn từ "&amp;D284</f>
        <v xml:space="preserve"> đoạn từ Đường Hùng Vương</v>
      </c>
      <c r="AA284" s="380" t="str">
        <f>" đến "&amp;E284</f>
        <v xml:space="preserve"> đến Đường Hai Bà Trưng</v>
      </c>
      <c r="AB284" s="381"/>
      <c r="AC284" s="381"/>
      <c r="AD284" s="381"/>
      <c r="AE284" s="381"/>
    </row>
    <row r="285" spans="1:31" ht="110.25" customHeight="1">
      <c r="A285" s="86">
        <f t="shared" si="873"/>
        <v>282</v>
      </c>
      <c r="B285" s="86" t="str">
        <f t="shared" ref="B285:B290" si="945">B278</f>
        <v>VT2</v>
      </c>
      <c r="C285" s="454" t="str">
        <f>X285&amp;Y285&amp;Z285&amp;AA285&amp;AB285&amp;"
"&amp;AC285&amp;"
"
&amp;AD285</f>
        <v>Các tuyến đường giao thông đấu nối trực tiếp ra Đường Tô Hiến Thành đoạn từ Đường Hùng Vương đến Đường Hai Bà Trưng đã được đầu tư mặt đường nhựa, bê tông xi măng:
- Có bề rộng ≥5m, cách đường giao thông ≤600m.
- Có bề rộng từ ≥3m đến &lt;5m, cách đường giao thông ≤400m.</v>
      </c>
      <c r="D285" s="455"/>
      <c r="E285" s="456"/>
      <c r="F285" s="180">
        <f t="shared" ref="F285:F290" si="946">IF(B285="VT2",P285,IF(B285="VT3",Q285,IF(B285="VT2*0,8",P285,IF(B285="VT3*0,8",Q285,R285))))</f>
        <v>2200</v>
      </c>
      <c r="G285" s="223">
        <f t="shared" ref="G285:G290" si="947">F285*0.7</f>
        <v>1540</v>
      </c>
      <c r="H285" s="223">
        <f t="shared" ref="H285:H290" si="948">F285*0.6</f>
        <v>1320</v>
      </c>
      <c r="I285" s="180">
        <f t="shared" ref="I285:I289" si="949">IF(B285="VT2",T285,IF(B285="VT3",U285,IF(B285="VT4",V285,IF(B285="VT2*0,8",IF(T285*$T$1&lt;1000,ROUND(T285*$T$1,-1),ROUND(T285*$T$1,-2)),IF(B285="VT3*0,8",IF(U285*$T$1&lt;1000,ROUND(U285*$T$1,-1),ROUND(U285*$T$1,-2)),IF(V285*$T$1&lt;1000,ROUND(V285*$T$1,-1),ROUND(V285*$T$1,-2)))))))</f>
        <v>2500</v>
      </c>
      <c r="J285" s="223">
        <f t="shared" si="870"/>
        <v>1800</v>
      </c>
      <c r="K285" s="223">
        <f t="shared" si="871"/>
        <v>1500</v>
      </c>
      <c r="L285" s="176">
        <f t="shared" ref="L285:L290" si="950">I285/F285</f>
        <v>1.1363636363636365</v>
      </c>
      <c r="M285" s="398">
        <f t="shared" ref="M285:M290" si="951">J285/G285</f>
        <v>1.1688311688311688</v>
      </c>
      <c r="N285" s="398">
        <f t="shared" ref="N285:N290" si="952">K285/H285</f>
        <v>1.1363636363636365</v>
      </c>
      <c r="O285" s="387">
        <f t="shared" ref="O285:O290" si="953">O284</f>
        <v>4400</v>
      </c>
      <c r="P285" s="387">
        <f t="shared" ref="P285:P290" si="954">P284</f>
        <v>2200</v>
      </c>
      <c r="Q285" s="387">
        <f t="shared" ref="Q285:Q290" si="955">Q284</f>
        <v>1800</v>
      </c>
      <c r="R285" s="387">
        <f t="shared" ref="R285:R290" si="956">R284</f>
        <v>1000</v>
      </c>
      <c r="S285" s="380">
        <f t="shared" ref="S285:S290" si="957">S284</f>
        <v>4600</v>
      </c>
      <c r="T285" s="380">
        <f t="shared" ref="T285:T290" si="958">T284</f>
        <v>2500</v>
      </c>
      <c r="U285" s="380">
        <f t="shared" ref="U285:U290" si="959">U284</f>
        <v>2000</v>
      </c>
      <c r="V285" s="380">
        <f t="shared" ref="V285:W290" si="960">V284</f>
        <v>1100</v>
      </c>
      <c r="W285" s="380">
        <f t="shared" si="960"/>
        <v>2</v>
      </c>
      <c r="X285" s="380" t="str">
        <f t="shared" ref="X285:X290" si="961">X278</f>
        <v xml:space="preserve">Các tuyến đường giao thông đấu nối trực tiếp ra </v>
      </c>
      <c r="Y285" s="380" t="str">
        <f t="shared" si="892"/>
        <v>Đường Tô Hiến Thành</v>
      </c>
      <c r="Z285" s="380" t="str">
        <f t="shared" si="892"/>
        <v xml:space="preserve"> đoạn từ Đường Hùng Vương</v>
      </c>
      <c r="AA285" s="380" t="str">
        <f t="shared" ref="AA285:AA290" si="962">AA284</f>
        <v xml:space="preserve"> đến Đường Hai Bà Trưng</v>
      </c>
      <c r="AB285" s="380" t="str">
        <f>AB278</f>
        <v xml:space="preserve"> đã được đầu tư mặt đường nhựa, bê tông xi măng:</v>
      </c>
      <c r="AC285" s="380" t="str">
        <f>AC278</f>
        <v>- Có bề rộng ≥5m, cách đường giao thông ≤600m.</v>
      </c>
      <c r="AD285" s="380" t="str">
        <f>AD278</f>
        <v>- Có bề rộng từ ≥3m đến &lt;5m, cách đường giao thông ≤400m.</v>
      </c>
      <c r="AE285" s="380">
        <f>AE278</f>
        <v>0</v>
      </c>
    </row>
    <row r="286" spans="1:31" ht="126" customHeight="1">
      <c r="A286" s="86">
        <f t="shared" si="873"/>
        <v>283</v>
      </c>
      <c r="B286" s="86" t="str">
        <f t="shared" si="945"/>
        <v>VT3</v>
      </c>
      <c r="C286" s="454" t="str">
        <f>X286&amp;Y286&amp;Z286&amp;AA286&amp;AB286&amp;"
"&amp;AC286&amp;"
"&amp;AD286&amp;"
"&amp;AE286</f>
        <v>Các tuyến đường giao thông đấu nối trực tiếp ra Đường Tô Hiến Thành đoạn từ Đường Hùng Vương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55"/>
      <c r="E286" s="456"/>
      <c r="F286" s="180">
        <f t="shared" si="946"/>
        <v>1800</v>
      </c>
      <c r="G286" s="223">
        <f t="shared" si="947"/>
        <v>1260</v>
      </c>
      <c r="H286" s="223">
        <f t="shared" si="948"/>
        <v>1080</v>
      </c>
      <c r="I286" s="180">
        <f t="shared" si="949"/>
        <v>2000</v>
      </c>
      <c r="J286" s="223">
        <f t="shared" si="870"/>
        <v>1400</v>
      </c>
      <c r="K286" s="223">
        <f t="shared" si="871"/>
        <v>1200</v>
      </c>
      <c r="L286" s="176">
        <f t="shared" si="950"/>
        <v>1.1111111111111112</v>
      </c>
      <c r="M286" s="398">
        <f t="shared" si="951"/>
        <v>1.1111111111111112</v>
      </c>
      <c r="N286" s="398">
        <f t="shared" si="952"/>
        <v>1.1111111111111112</v>
      </c>
      <c r="O286" s="387">
        <f t="shared" si="953"/>
        <v>4400</v>
      </c>
      <c r="P286" s="387">
        <f t="shared" si="954"/>
        <v>2200</v>
      </c>
      <c r="Q286" s="387">
        <f t="shared" si="955"/>
        <v>1800</v>
      </c>
      <c r="R286" s="387">
        <f t="shared" si="956"/>
        <v>1000</v>
      </c>
      <c r="S286" s="380">
        <f t="shared" si="957"/>
        <v>4600</v>
      </c>
      <c r="T286" s="380">
        <f t="shared" si="958"/>
        <v>2500</v>
      </c>
      <c r="U286" s="380">
        <f t="shared" si="959"/>
        <v>2000</v>
      </c>
      <c r="V286" s="380">
        <f t="shared" si="960"/>
        <v>1100</v>
      </c>
      <c r="W286" s="380">
        <f t="shared" si="960"/>
        <v>2</v>
      </c>
      <c r="X286" s="380" t="str">
        <f t="shared" si="961"/>
        <v xml:space="preserve">Các tuyến đường giao thông đấu nối trực tiếp ra </v>
      </c>
      <c r="Y286" s="380" t="str">
        <f t="shared" si="892"/>
        <v>Đường Tô Hiến Thành</v>
      </c>
      <c r="Z286" s="380" t="str">
        <f t="shared" si="892"/>
        <v xml:space="preserve"> đoạn từ Đường Hùng Vương</v>
      </c>
      <c r="AA286" s="380" t="str">
        <f t="shared" si="962"/>
        <v xml:space="preserve"> đến Đường Hai Bà Trưng</v>
      </c>
      <c r="AB286" s="380" t="str">
        <f t="shared" ref="AB286:AE286" si="963">AB279</f>
        <v xml:space="preserve"> đã được đầu tư mặt đường nhựa, bê tông xi măng:</v>
      </c>
      <c r="AC286" s="380" t="str">
        <f t="shared" si="963"/>
        <v>- Có bề rộng ≥5m, cách đường giao thông &gt;600m.</v>
      </c>
      <c r="AD286" s="380" t="str">
        <f t="shared" si="963"/>
        <v>- Có bề rộng từ ≥3m đến &lt;5m, cách đường giao thông từ &gt;400m đến ≤600m.</v>
      </c>
      <c r="AE286" s="380" t="str">
        <f t="shared" si="963"/>
        <v>- Có bề rộng &lt;3m, cách đường giao thông ≤200m.</v>
      </c>
    </row>
    <row r="287" spans="1:31" ht="94.5">
      <c r="A287" s="86">
        <f t="shared" si="873"/>
        <v>284</v>
      </c>
      <c r="B287" s="86" t="str">
        <f t="shared" si="945"/>
        <v>VT4</v>
      </c>
      <c r="C287" s="454" t="str">
        <f>X287&amp;Y287&amp;Z287&amp;AA287&amp;AB287</f>
        <v>Các tuyến đường giao thông đấu nối trực tiếp ra Đường Tô Hiến Thành đoạn từ Đường Hùng Vương đến Đường Hai Bà Trưng đã được đầu tư mặt đường nhựa, bê tông xi măng:
- Có bề rộng từ ≥3m đến &lt;5m, cách đường giao thông &gt;600m.
- Có bề rộng &lt;3m, cách đường giao thông &gt;200m.</v>
      </c>
      <c r="D287" s="455"/>
      <c r="E287" s="456"/>
      <c r="F287" s="180">
        <f t="shared" si="946"/>
        <v>1000</v>
      </c>
      <c r="G287" s="223">
        <f t="shared" si="947"/>
        <v>700</v>
      </c>
      <c r="H287" s="223">
        <f t="shared" si="948"/>
        <v>600</v>
      </c>
      <c r="I287" s="180">
        <f t="shared" si="949"/>
        <v>1100</v>
      </c>
      <c r="J287" s="223">
        <f t="shared" si="870"/>
        <v>770</v>
      </c>
      <c r="K287" s="223">
        <f t="shared" si="871"/>
        <v>660</v>
      </c>
      <c r="L287" s="176">
        <f t="shared" si="950"/>
        <v>1.1000000000000001</v>
      </c>
      <c r="M287" s="398">
        <f t="shared" si="951"/>
        <v>1.1000000000000001</v>
      </c>
      <c r="N287" s="398">
        <f t="shared" si="952"/>
        <v>1.1000000000000001</v>
      </c>
      <c r="O287" s="387">
        <f t="shared" si="953"/>
        <v>4400</v>
      </c>
      <c r="P287" s="387">
        <f t="shared" si="954"/>
        <v>2200</v>
      </c>
      <c r="Q287" s="387">
        <f t="shared" si="955"/>
        <v>1800</v>
      </c>
      <c r="R287" s="387">
        <f t="shared" si="956"/>
        <v>1000</v>
      </c>
      <c r="S287" s="380">
        <f t="shared" si="957"/>
        <v>4600</v>
      </c>
      <c r="T287" s="380">
        <f t="shared" si="958"/>
        <v>2500</v>
      </c>
      <c r="U287" s="380">
        <f t="shared" si="959"/>
        <v>2000</v>
      </c>
      <c r="V287" s="380">
        <f t="shared" si="960"/>
        <v>1100</v>
      </c>
      <c r="W287" s="380">
        <f t="shared" si="960"/>
        <v>2</v>
      </c>
      <c r="X287" s="380" t="str">
        <f t="shared" si="961"/>
        <v xml:space="preserve">Các tuyến đường giao thông đấu nối trực tiếp ra </v>
      </c>
      <c r="Y287" s="380" t="str">
        <f t="shared" si="892"/>
        <v>Đường Tô Hiến Thành</v>
      </c>
      <c r="Z287" s="380" t="str">
        <f t="shared" si="892"/>
        <v xml:space="preserve"> đoạn từ Đường Hùng Vương</v>
      </c>
      <c r="AA287" s="380" t="str">
        <f t="shared" si="962"/>
        <v xml:space="preserve"> đến Đường Hai Bà Trưng</v>
      </c>
      <c r="AB287" s="380" t="str">
        <f t="shared" ref="AB287:AE287" si="964">AB280</f>
        <v xml:space="preserve"> đã được đầu tư mặt đường nhựa, bê tông xi măng:
- Có bề rộng từ ≥3m đến &lt;5m, cách đường giao thông &gt;600m.
- Có bề rộng &lt;3m, cách đường giao thông &gt;200m.</v>
      </c>
      <c r="AC287" s="380">
        <f t="shared" si="964"/>
        <v>0</v>
      </c>
      <c r="AD287" s="380">
        <f t="shared" si="964"/>
        <v>0</v>
      </c>
      <c r="AE287" s="380">
        <f t="shared" si="964"/>
        <v>0</v>
      </c>
    </row>
    <row r="288" spans="1:31" ht="110.25" customHeight="1">
      <c r="A288" s="86">
        <f t="shared" si="873"/>
        <v>285</v>
      </c>
      <c r="B288" s="86" t="str">
        <f t="shared" si="945"/>
        <v>VT2*0,8</v>
      </c>
      <c r="C288" s="454" t="str">
        <f>X288&amp;Y288&amp;Z288&amp;AA288&amp;AB288&amp;"
"&amp;AC288&amp;"
"
&amp;AD288</f>
        <v>Các tuyến đường giao thông không đấu nối trực tiếp và thông ra Đường Tô Hiến Thành đoạn từ Đường Hùng Vương đến Đường Hai Bà Trưng đã được đầu tư mặt đường nhựa, bê tông xi măng:
- Có bề rộng ≥5m, cách đường giao thông ≤600m.
- Có bề rộng từ ≥3m đến &lt;5m, cách đường giao thông ≤400m.</v>
      </c>
      <c r="D288" s="455"/>
      <c r="E288" s="456"/>
      <c r="F288" s="180">
        <f t="shared" si="946"/>
        <v>2200</v>
      </c>
      <c r="G288" s="223">
        <f t="shared" si="947"/>
        <v>1540</v>
      </c>
      <c r="H288" s="223">
        <f t="shared" si="948"/>
        <v>1320</v>
      </c>
      <c r="I288" s="180">
        <f t="shared" si="949"/>
        <v>2300</v>
      </c>
      <c r="J288" s="223">
        <f t="shared" si="870"/>
        <v>1600</v>
      </c>
      <c r="K288" s="223">
        <f t="shared" si="871"/>
        <v>1400</v>
      </c>
      <c r="L288" s="176">
        <f t="shared" si="950"/>
        <v>1.0454545454545454</v>
      </c>
      <c r="M288" s="398">
        <f t="shared" si="951"/>
        <v>1.0389610389610389</v>
      </c>
      <c r="N288" s="398">
        <f t="shared" si="952"/>
        <v>1.0606060606060606</v>
      </c>
      <c r="O288" s="387">
        <f t="shared" si="953"/>
        <v>4400</v>
      </c>
      <c r="P288" s="387">
        <f t="shared" si="954"/>
        <v>2200</v>
      </c>
      <c r="Q288" s="387">
        <f t="shared" si="955"/>
        <v>1800</v>
      </c>
      <c r="R288" s="387">
        <f t="shared" si="956"/>
        <v>1000</v>
      </c>
      <c r="S288" s="380">
        <f t="shared" si="957"/>
        <v>4600</v>
      </c>
      <c r="T288" s="380">
        <f t="shared" si="958"/>
        <v>2500</v>
      </c>
      <c r="U288" s="380">
        <f t="shared" si="959"/>
        <v>2000</v>
      </c>
      <c r="V288" s="380">
        <f t="shared" si="960"/>
        <v>1100</v>
      </c>
      <c r="W288" s="380">
        <f t="shared" si="960"/>
        <v>2</v>
      </c>
      <c r="X288" s="380" t="str">
        <f t="shared" si="961"/>
        <v xml:space="preserve">Các tuyến đường giao thông không đấu nối trực tiếp và thông ra </v>
      </c>
      <c r="Y288" s="380" t="str">
        <f t="shared" si="892"/>
        <v>Đường Tô Hiến Thành</v>
      </c>
      <c r="Z288" s="380" t="str">
        <f t="shared" si="892"/>
        <v xml:space="preserve"> đoạn từ Đường Hùng Vương</v>
      </c>
      <c r="AA288" s="380" t="str">
        <f t="shared" si="962"/>
        <v xml:space="preserve"> đến Đường Hai Bà Trưng</v>
      </c>
      <c r="AB288" s="380" t="str">
        <f t="shared" ref="AB288:AE288" si="965">AB281</f>
        <v xml:space="preserve"> đã được đầu tư mặt đường nhựa, bê tông xi măng:</v>
      </c>
      <c r="AC288" s="380" t="str">
        <f t="shared" si="965"/>
        <v>- Có bề rộng ≥5m, cách đường giao thông ≤600m.</v>
      </c>
      <c r="AD288" s="380" t="str">
        <f t="shared" si="965"/>
        <v>- Có bề rộng từ ≥3m đến &lt;5m, cách đường giao thông ≤400m.</v>
      </c>
      <c r="AE288" s="380">
        <f t="shared" si="965"/>
        <v>0</v>
      </c>
    </row>
    <row r="289" spans="1:31" ht="126" customHeight="1">
      <c r="A289" s="86">
        <f t="shared" si="873"/>
        <v>286</v>
      </c>
      <c r="B289" s="86" t="str">
        <f t="shared" si="945"/>
        <v>VT3*0,8</v>
      </c>
      <c r="C289" s="454" t="str">
        <f>X289&amp;Y289&amp;Z289&amp;AA289&amp;AB289&amp;"
"&amp;AC289&amp;"
"
&amp;AD289&amp;"
"&amp;AE289</f>
        <v>Các tuyến đường giao thông không đấu nối trực tiếp và thông ra Đường Tô Hiến Thành đoạn từ Đường Hùng Vương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55"/>
      <c r="E289" s="456"/>
      <c r="F289" s="180">
        <f t="shared" si="946"/>
        <v>1800</v>
      </c>
      <c r="G289" s="223">
        <f t="shared" si="947"/>
        <v>1260</v>
      </c>
      <c r="H289" s="223">
        <f t="shared" si="948"/>
        <v>1080</v>
      </c>
      <c r="I289" s="180">
        <f t="shared" si="949"/>
        <v>1800</v>
      </c>
      <c r="J289" s="223">
        <f t="shared" si="870"/>
        <v>1300</v>
      </c>
      <c r="K289" s="223">
        <f t="shared" si="871"/>
        <v>1100</v>
      </c>
      <c r="L289" s="176">
        <f t="shared" si="950"/>
        <v>1</v>
      </c>
      <c r="M289" s="398">
        <f t="shared" si="951"/>
        <v>1.0317460317460319</v>
      </c>
      <c r="N289" s="398">
        <f t="shared" si="952"/>
        <v>1.0185185185185186</v>
      </c>
      <c r="O289" s="387">
        <f t="shared" si="953"/>
        <v>4400</v>
      </c>
      <c r="P289" s="387">
        <f t="shared" si="954"/>
        <v>2200</v>
      </c>
      <c r="Q289" s="387">
        <f t="shared" si="955"/>
        <v>1800</v>
      </c>
      <c r="R289" s="387">
        <f t="shared" si="956"/>
        <v>1000</v>
      </c>
      <c r="S289" s="380">
        <f t="shared" si="957"/>
        <v>4600</v>
      </c>
      <c r="T289" s="380">
        <f t="shared" si="958"/>
        <v>2500</v>
      </c>
      <c r="U289" s="380">
        <f t="shared" si="959"/>
        <v>2000</v>
      </c>
      <c r="V289" s="380">
        <f t="shared" si="960"/>
        <v>1100</v>
      </c>
      <c r="W289" s="380">
        <f t="shared" si="960"/>
        <v>2</v>
      </c>
      <c r="X289" s="380" t="str">
        <f t="shared" si="961"/>
        <v xml:space="preserve">Các tuyến đường giao thông không đấu nối trực tiếp và thông ra </v>
      </c>
      <c r="Y289" s="380" t="str">
        <f t="shared" si="892"/>
        <v>Đường Tô Hiến Thành</v>
      </c>
      <c r="Z289" s="380" t="str">
        <f t="shared" si="892"/>
        <v xml:space="preserve"> đoạn từ Đường Hùng Vương</v>
      </c>
      <c r="AA289" s="380" t="str">
        <f t="shared" si="962"/>
        <v xml:space="preserve"> đến Đường Hai Bà Trưng</v>
      </c>
      <c r="AB289" s="380" t="str">
        <f t="shared" ref="AB289:AE289" si="966">AB282</f>
        <v xml:space="preserve"> đã được đầu tư mặt đường nhựa, bê tông xi măng:</v>
      </c>
      <c r="AC289" s="380" t="str">
        <f t="shared" si="966"/>
        <v>- Có bề rộng ≥5m, cách đường giao thông &gt;600m.</v>
      </c>
      <c r="AD289" s="380" t="str">
        <f t="shared" si="966"/>
        <v>- Có bề rộng từ ≥3m đến &lt;5m, cách đường giao thông từ &gt;400m đến ≤600m.</v>
      </c>
      <c r="AE289" s="380" t="str">
        <f t="shared" si="966"/>
        <v>- Có bề rộng &lt;3m, cách đường giao thông ≤200m.</v>
      </c>
    </row>
    <row r="290" spans="1:31" ht="94.5">
      <c r="A290" s="86">
        <f t="shared" si="873"/>
        <v>287</v>
      </c>
      <c r="B290" s="86" t="str">
        <f t="shared" si="945"/>
        <v>VT4*0,8</v>
      </c>
      <c r="C290" s="454" t="str">
        <f>X290&amp;Y290&amp;Z290&amp;AA290&amp;AB290</f>
        <v>Các tuyến đường giao thông không đấu nối trực tiếp và thông ra Đường Tô Hiến Thành đoạn từ Đường Hùng Vương đến Đường Hai Bà Trưng đã được đầu tư mặt đường nhựa, bê tông xi măng:
- Có bề rộng từ ≥3m đến &lt;5m, cách đường giao thông &gt;600m.
- Có bề rộng &lt;3m, cách đường giao thông &gt; 200m.</v>
      </c>
      <c r="D290" s="455"/>
      <c r="E290" s="456"/>
      <c r="F290" s="180">
        <f t="shared" si="946"/>
        <v>1000</v>
      </c>
      <c r="G290" s="223">
        <f t="shared" si="947"/>
        <v>700</v>
      </c>
      <c r="H290" s="223">
        <f t="shared" si="948"/>
        <v>600</v>
      </c>
      <c r="I290" s="180">
        <f>F290</f>
        <v>1000</v>
      </c>
      <c r="J290" s="223">
        <f t="shared" si="870"/>
        <v>700</v>
      </c>
      <c r="K290" s="223">
        <f t="shared" si="871"/>
        <v>600</v>
      </c>
      <c r="L290" s="176">
        <f t="shared" si="950"/>
        <v>1</v>
      </c>
      <c r="M290" s="398">
        <f t="shared" si="951"/>
        <v>1</v>
      </c>
      <c r="N290" s="398">
        <f t="shared" si="952"/>
        <v>1</v>
      </c>
      <c r="O290" s="387">
        <f t="shared" si="953"/>
        <v>4400</v>
      </c>
      <c r="P290" s="387">
        <f t="shared" si="954"/>
        <v>2200</v>
      </c>
      <c r="Q290" s="387">
        <f t="shared" si="955"/>
        <v>1800</v>
      </c>
      <c r="R290" s="387">
        <f t="shared" si="956"/>
        <v>1000</v>
      </c>
      <c r="S290" s="380">
        <f t="shared" si="957"/>
        <v>4600</v>
      </c>
      <c r="T290" s="380">
        <f t="shared" si="958"/>
        <v>2500</v>
      </c>
      <c r="U290" s="380">
        <f t="shared" si="959"/>
        <v>2000</v>
      </c>
      <c r="V290" s="380">
        <f t="shared" si="960"/>
        <v>1100</v>
      </c>
      <c r="W290" s="380">
        <f t="shared" si="960"/>
        <v>2</v>
      </c>
      <c r="X290" s="380" t="str">
        <f t="shared" si="961"/>
        <v xml:space="preserve">Các tuyến đường giao thông không đấu nối trực tiếp và thông ra </v>
      </c>
      <c r="Y290" s="380" t="str">
        <f t="shared" si="892"/>
        <v>Đường Tô Hiến Thành</v>
      </c>
      <c r="Z290" s="380" t="str">
        <f t="shared" si="892"/>
        <v xml:space="preserve"> đoạn từ Đường Hùng Vương</v>
      </c>
      <c r="AA290" s="380" t="str">
        <f t="shared" si="962"/>
        <v xml:space="preserve"> đến Đường Hai Bà Trưng</v>
      </c>
      <c r="AB290" s="380" t="str">
        <f t="shared" ref="AB290:AE290" si="967">AB283</f>
        <v xml:space="preserve"> đã được đầu tư mặt đường nhựa, bê tông xi măng:
- Có bề rộng từ ≥3m đến &lt;5m, cách đường giao thông &gt;600m.
- Có bề rộng &lt;3m, cách đường giao thông &gt; 200m.</v>
      </c>
      <c r="AC290" s="380">
        <f t="shared" si="967"/>
        <v>0</v>
      </c>
      <c r="AD290" s="380">
        <f t="shared" si="967"/>
        <v>0</v>
      </c>
      <c r="AE290" s="380">
        <f t="shared" si="967"/>
        <v>0</v>
      </c>
    </row>
    <row r="291" spans="1:31" ht="31.5" customHeight="1">
      <c r="A291" s="86">
        <f t="shared" si="873"/>
        <v>288</v>
      </c>
      <c r="B291" s="86" t="str">
        <f>'Đầu vào (2)'!G288</f>
        <v>LK60DT_D1</v>
      </c>
      <c r="C291" s="94" t="str">
        <f>'Đầu vào (2)'!H288</f>
        <v>Đường Nguyễn Văn Trỗi</v>
      </c>
      <c r="D291" s="94" t="str">
        <f>'Đầu vào (2)'!I288</f>
        <v>Đường Lương Định Của</v>
      </c>
      <c r="E291" s="94" t="str">
        <f>'Đầu vào (2)'!K288</f>
        <v>Đường 21/4</v>
      </c>
      <c r="F291" s="96">
        <f>O291</f>
        <v>4000</v>
      </c>
      <c r="G291" s="256">
        <f>F291*0.7</f>
        <v>2800</v>
      </c>
      <c r="H291" s="256">
        <f>F291*0.6</f>
        <v>2400</v>
      </c>
      <c r="I291" s="96">
        <f>S291</f>
        <v>4200</v>
      </c>
      <c r="J291" s="223">
        <f t="shared" si="870"/>
        <v>2900</v>
      </c>
      <c r="K291" s="223">
        <f t="shared" si="871"/>
        <v>2500</v>
      </c>
      <c r="L291" s="405">
        <f>I291/F291</f>
        <v>1.05</v>
      </c>
      <c r="M291" s="379">
        <f>J291/G291</f>
        <v>1.0357142857142858</v>
      </c>
      <c r="N291" s="379">
        <f>K291/H291</f>
        <v>1.0416666666666667</v>
      </c>
      <c r="O291" s="387">
        <f>'Đầu vào (2)'!L288</f>
        <v>4000</v>
      </c>
      <c r="P291" s="387">
        <f>'Đầu vào (2)'!M288</f>
        <v>2000</v>
      </c>
      <c r="Q291" s="387">
        <f>'Đầu vào (2)'!N288</f>
        <v>1500</v>
      </c>
      <c r="R291" s="387">
        <f>'Đầu vào (2)'!O288</f>
        <v>900</v>
      </c>
      <c r="S291" s="380">
        <f>VLOOKUP(B291,'[1]Giá đề xuất ODT'!$G$11:$AD$2233,21,0)</f>
        <v>4200</v>
      </c>
      <c r="T291" s="380">
        <f>VLOOKUP(B291,'[1]Giá đề xuất ODT'!$G$11:$AD$2233,22,0)</f>
        <v>2200</v>
      </c>
      <c r="U291" s="380">
        <f>VLOOKUP(B291,'[1]Giá đề xuất ODT'!$G$11:$AD$2233,23,0)</f>
        <v>1700</v>
      </c>
      <c r="V291" s="380">
        <f>VLOOKUP(B291,'[1]Giá đề xuất ODT'!$G$11:$AD$2233,24,0)</f>
        <v>1000</v>
      </c>
      <c r="W291" s="380">
        <v>2</v>
      </c>
      <c r="X291" s="381"/>
      <c r="Y291" s="380" t="str">
        <f>C291</f>
        <v>Đường Nguyễn Văn Trỗi</v>
      </c>
      <c r="Z291" s="380" t="str">
        <f>" đoạn từ "&amp;D291</f>
        <v xml:space="preserve"> đoạn từ Đường Lương Định Của</v>
      </c>
      <c r="AA291" s="380" t="str">
        <f>" đến "&amp;E291</f>
        <v xml:space="preserve"> đến Đường 21/4</v>
      </c>
      <c r="AB291" s="381"/>
      <c r="AC291" s="381"/>
      <c r="AD291" s="381"/>
      <c r="AE291" s="381"/>
    </row>
    <row r="292" spans="1:31" ht="110.25" customHeight="1">
      <c r="A292" s="86">
        <f t="shared" si="873"/>
        <v>289</v>
      </c>
      <c r="B292" s="86" t="str">
        <f t="shared" ref="B292:B297" si="968">B285</f>
        <v>VT2</v>
      </c>
      <c r="C292" s="454" t="str">
        <f>X292&amp;Y292&amp;Z292&amp;AA292&amp;AB292&amp;"
"&amp;AC292&amp;"
"
&amp;AD292</f>
        <v>Các tuyến đường giao thông đấu nối trực tiếp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v>
      </c>
      <c r="D292" s="455"/>
      <c r="E292" s="456"/>
      <c r="F292" s="180">
        <f t="shared" ref="F292:F297" si="969">IF(B292="VT2",P292,IF(B292="VT3",Q292,IF(B292="VT2*0,8",P292,IF(B292="VT3*0,8",Q292,R292))))</f>
        <v>2000</v>
      </c>
      <c r="G292" s="223">
        <f t="shared" ref="G292:G297" si="970">F292*0.7</f>
        <v>1400</v>
      </c>
      <c r="H292" s="223">
        <f t="shared" ref="H292:H297" si="971">F292*0.6</f>
        <v>1200</v>
      </c>
      <c r="I292" s="180">
        <f t="shared" ref="I292:I297" si="972">IF(B292="VT2",T292,IF(B292="VT3",U292,IF(B292="VT4",V292,IF(B292="VT2*0,8",IF(T292*$T$1&lt;1000,ROUND(T292*$T$1,-1),ROUND(T292*$T$1,-2)),IF(B292="VT3*0,8",IF(U292*$T$1&lt;1000,ROUND(U292*$T$1,-1),ROUND(U292*$T$1,-2)),IF(V292*$T$1&lt;1000,ROUND(V292*$T$1,-1),ROUND(V292*$T$1,-2)))))))</f>
        <v>2200</v>
      </c>
      <c r="J292" s="223">
        <f t="shared" si="870"/>
        <v>1500</v>
      </c>
      <c r="K292" s="223">
        <f t="shared" si="871"/>
        <v>1300</v>
      </c>
      <c r="L292" s="176">
        <f t="shared" ref="L292:L297" si="973">I292/F292</f>
        <v>1.1000000000000001</v>
      </c>
      <c r="M292" s="398">
        <f t="shared" ref="M292:M297" si="974">J292/G292</f>
        <v>1.0714285714285714</v>
      </c>
      <c r="N292" s="398">
        <f t="shared" ref="N292:N297" si="975">K292/H292</f>
        <v>1.0833333333333333</v>
      </c>
      <c r="O292" s="387">
        <f t="shared" ref="O292:O297" si="976">O291</f>
        <v>4000</v>
      </c>
      <c r="P292" s="387">
        <f t="shared" ref="P292:P297" si="977">P291</f>
        <v>2000</v>
      </c>
      <c r="Q292" s="387">
        <f t="shared" ref="Q292:Q297" si="978">Q291</f>
        <v>1500</v>
      </c>
      <c r="R292" s="387">
        <f t="shared" ref="R292:R297" si="979">R291</f>
        <v>900</v>
      </c>
      <c r="S292" s="380">
        <f t="shared" ref="S292:S297" si="980">S291</f>
        <v>4200</v>
      </c>
      <c r="T292" s="380">
        <f t="shared" ref="T292:T297" si="981">T291</f>
        <v>2200</v>
      </c>
      <c r="U292" s="380">
        <f t="shared" ref="U292:U297" si="982">U291</f>
        <v>1700</v>
      </c>
      <c r="V292" s="380">
        <f t="shared" ref="V292:W297" si="983">V291</f>
        <v>1000</v>
      </c>
      <c r="W292" s="380">
        <f t="shared" si="983"/>
        <v>2</v>
      </c>
      <c r="X292" s="380" t="str">
        <f t="shared" ref="X292:X297" si="984">X285</f>
        <v xml:space="preserve">Các tuyến đường giao thông đấu nối trực tiếp ra </v>
      </c>
      <c r="Y292" s="380" t="str">
        <f t="shared" si="892"/>
        <v>Đường Nguyễn Văn Trỗi</v>
      </c>
      <c r="Z292" s="380" t="str">
        <f t="shared" si="892"/>
        <v xml:space="preserve"> đoạn từ Đường Lương Định Của</v>
      </c>
      <c r="AA292" s="380" t="str">
        <f t="shared" ref="AA292:AA297" si="985">AA291</f>
        <v xml:space="preserve"> đến Đường 21/4</v>
      </c>
      <c r="AB292" s="380" t="str">
        <f>AB285</f>
        <v xml:space="preserve"> đã được đầu tư mặt đường nhựa, bê tông xi măng:</v>
      </c>
      <c r="AC292" s="380" t="str">
        <f>AC285</f>
        <v>- Có bề rộng ≥5m, cách đường giao thông ≤600m.</v>
      </c>
      <c r="AD292" s="380" t="str">
        <f>AD285</f>
        <v>- Có bề rộng từ ≥3m đến &lt;5m, cách đường giao thông ≤400m.</v>
      </c>
      <c r="AE292" s="380">
        <f>AE285</f>
        <v>0</v>
      </c>
    </row>
    <row r="293" spans="1:31" ht="126" customHeight="1">
      <c r="A293" s="86">
        <f t="shared" si="873"/>
        <v>290</v>
      </c>
      <c r="B293" s="86" t="str">
        <f t="shared" si="968"/>
        <v>VT3</v>
      </c>
      <c r="C293" s="454" t="str">
        <f>X293&amp;Y293&amp;Z293&amp;AA293&amp;AB293&amp;"
"&amp;AC293&amp;"
"&amp;AD293&amp;"
"&amp;AE293</f>
        <v>Các tuyến đường giao thông đấu nối trực tiếp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55"/>
      <c r="E293" s="456"/>
      <c r="F293" s="180">
        <f t="shared" si="969"/>
        <v>1500</v>
      </c>
      <c r="G293" s="223">
        <f t="shared" si="970"/>
        <v>1050</v>
      </c>
      <c r="H293" s="223">
        <f t="shared" si="971"/>
        <v>900</v>
      </c>
      <c r="I293" s="180">
        <f t="shared" si="972"/>
        <v>1700</v>
      </c>
      <c r="J293" s="223">
        <f t="shared" si="870"/>
        <v>1200</v>
      </c>
      <c r="K293" s="223">
        <f t="shared" si="871"/>
        <v>1000</v>
      </c>
      <c r="L293" s="176">
        <f t="shared" si="973"/>
        <v>1.1333333333333333</v>
      </c>
      <c r="M293" s="398">
        <f t="shared" si="974"/>
        <v>1.1428571428571428</v>
      </c>
      <c r="N293" s="398">
        <f t="shared" si="975"/>
        <v>1.1111111111111112</v>
      </c>
      <c r="O293" s="387">
        <f t="shared" si="976"/>
        <v>4000</v>
      </c>
      <c r="P293" s="387">
        <f t="shared" si="977"/>
        <v>2000</v>
      </c>
      <c r="Q293" s="387">
        <f t="shared" si="978"/>
        <v>1500</v>
      </c>
      <c r="R293" s="387">
        <f t="shared" si="979"/>
        <v>900</v>
      </c>
      <c r="S293" s="380">
        <f t="shared" si="980"/>
        <v>4200</v>
      </c>
      <c r="T293" s="380">
        <f t="shared" si="981"/>
        <v>2200</v>
      </c>
      <c r="U293" s="380">
        <f t="shared" si="982"/>
        <v>1700</v>
      </c>
      <c r="V293" s="380">
        <f t="shared" si="983"/>
        <v>1000</v>
      </c>
      <c r="W293" s="380">
        <f t="shared" si="983"/>
        <v>2</v>
      </c>
      <c r="X293" s="380" t="str">
        <f t="shared" si="984"/>
        <v xml:space="preserve">Các tuyến đường giao thông đấu nối trực tiếp ra </v>
      </c>
      <c r="Y293" s="380" t="str">
        <f t="shared" si="892"/>
        <v>Đường Nguyễn Văn Trỗi</v>
      </c>
      <c r="Z293" s="380" t="str">
        <f t="shared" si="892"/>
        <v xml:space="preserve"> đoạn từ Đường Lương Định Của</v>
      </c>
      <c r="AA293" s="380" t="str">
        <f t="shared" si="985"/>
        <v xml:space="preserve"> đến Đường 21/4</v>
      </c>
      <c r="AB293" s="380" t="str">
        <f t="shared" ref="AB293:AE293" si="986">AB286</f>
        <v xml:space="preserve"> đã được đầu tư mặt đường nhựa, bê tông xi măng:</v>
      </c>
      <c r="AC293" s="380" t="str">
        <f t="shared" si="986"/>
        <v>- Có bề rộng ≥5m, cách đường giao thông &gt;600m.</v>
      </c>
      <c r="AD293" s="380" t="str">
        <f t="shared" si="986"/>
        <v>- Có bề rộng từ ≥3m đến &lt;5m, cách đường giao thông từ &gt;400m đến ≤600m.</v>
      </c>
      <c r="AE293" s="380" t="str">
        <f t="shared" si="986"/>
        <v>- Có bề rộng &lt;3m, cách đường giao thông ≤200m.</v>
      </c>
    </row>
    <row r="294" spans="1:31" ht="94.5">
      <c r="A294" s="86">
        <f t="shared" si="873"/>
        <v>291</v>
      </c>
      <c r="B294" s="86" t="str">
        <f t="shared" si="968"/>
        <v>VT4</v>
      </c>
      <c r="C294" s="454" t="str">
        <f>X294&amp;Y294&amp;Z294&amp;AA294&amp;AB294</f>
        <v>Các tuyến đường giao thông đấu nối trực tiếp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&gt;200m.</v>
      </c>
      <c r="D294" s="455"/>
      <c r="E294" s="456"/>
      <c r="F294" s="180">
        <f t="shared" si="969"/>
        <v>900</v>
      </c>
      <c r="G294" s="223">
        <f t="shared" si="970"/>
        <v>630</v>
      </c>
      <c r="H294" s="223">
        <f t="shared" si="971"/>
        <v>540</v>
      </c>
      <c r="I294" s="180">
        <f t="shared" si="972"/>
        <v>1000</v>
      </c>
      <c r="J294" s="223">
        <f t="shared" si="870"/>
        <v>700</v>
      </c>
      <c r="K294" s="223">
        <f t="shared" si="871"/>
        <v>600</v>
      </c>
      <c r="L294" s="176">
        <f t="shared" si="973"/>
        <v>1.1111111111111112</v>
      </c>
      <c r="M294" s="398">
        <f t="shared" si="974"/>
        <v>1.1111111111111112</v>
      </c>
      <c r="N294" s="398">
        <f t="shared" si="975"/>
        <v>1.1111111111111112</v>
      </c>
      <c r="O294" s="387">
        <f t="shared" si="976"/>
        <v>4000</v>
      </c>
      <c r="P294" s="387">
        <f t="shared" si="977"/>
        <v>2000</v>
      </c>
      <c r="Q294" s="387">
        <f t="shared" si="978"/>
        <v>1500</v>
      </c>
      <c r="R294" s="387">
        <f t="shared" si="979"/>
        <v>900</v>
      </c>
      <c r="S294" s="380">
        <f t="shared" si="980"/>
        <v>4200</v>
      </c>
      <c r="T294" s="380">
        <f t="shared" si="981"/>
        <v>2200</v>
      </c>
      <c r="U294" s="380">
        <f t="shared" si="982"/>
        <v>1700</v>
      </c>
      <c r="V294" s="380">
        <f t="shared" si="983"/>
        <v>1000</v>
      </c>
      <c r="W294" s="380">
        <f t="shared" si="983"/>
        <v>2</v>
      </c>
      <c r="X294" s="380" t="str">
        <f t="shared" si="984"/>
        <v xml:space="preserve">Các tuyến đường giao thông đấu nối trực tiếp ra </v>
      </c>
      <c r="Y294" s="380" t="str">
        <f t="shared" si="892"/>
        <v>Đường Nguyễn Văn Trỗi</v>
      </c>
      <c r="Z294" s="380" t="str">
        <f t="shared" si="892"/>
        <v xml:space="preserve"> đoạn từ Đường Lương Định Của</v>
      </c>
      <c r="AA294" s="380" t="str">
        <f t="shared" si="985"/>
        <v xml:space="preserve"> đến Đường 21/4</v>
      </c>
      <c r="AB294" s="380" t="str">
        <f t="shared" ref="AB294:AE294" si="987">AB287</f>
        <v xml:space="preserve"> đã được đầu tư mặt đường nhựa, bê tông xi măng:
- Có bề rộng từ ≥3m đến &lt;5m, cách đường giao thông &gt;600m.
- Có bề rộng &lt;3m, cách đường giao thông &gt;200m.</v>
      </c>
      <c r="AC294" s="380">
        <f t="shared" si="987"/>
        <v>0</v>
      </c>
      <c r="AD294" s="380">
        <f t="shared" si="987"/>
        <v>0</v>
      </c>
      <c r="AE294" s="380">
        <f t="shared" si="987"/>
        <v>0</v>
      </c>
    </row>
    <row r="295" spans="1:31" ht="110.25" customHeight="1">
      <c r="A295" s="86">
        <f t="shared" si="873"/>
        <v>292</v>
      </c>
      <c r="B295" s="86" t="str">
        <f t="shared" si="968"/>
        <v>VT2*0,8</v>
      </c>
      <c r="C295" s="454" t="str">
        <f>X295&amp;Y295&amp;Z295&amp;AA295&amp;AB295&amp;"
"&amp;AC295&amp;"
"
&amp;AD295</f>
        <v>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v>
      </c>
      <c r="D295" s="455"/>
      <c r="E295" s="456"/>
      <c r="F295" s="180">
        <f t="shared" si="969"/>
        <v>2000</v>
      </c>
      <c r="G295" s="223">
        <f t="shared" si="970"/>
        <v>1400</v>
      </c>
      <c r="H295" s="223">
        <f t="shared" si="971"/>
        <v>1200</v>
      </c>
      <c r="I295" s="180">
        <f t="shared" si="972"/>
        <v>2000</v>
      </c>
      <c r="J295" s="223">
        <f t="shared" si="870"/>
        <v>1400</v>
      </c>
      <c r="K295" s="223">
        <f t="shared" si="871"/>
        <v>1200</v>
      </c>
      <c r="L295" s="176">
        <f t="shared" si="973"/>
        <v>1</v>
      </c>
      <c r="M295" s="398">
        <f t="shared" si="974"/>
        <v>1</v>
      </c>
      <c r="N295" s="398">
        <f t="shared" si="975"/>
        <v>1</v>
      </c>
      <c r="O295" s="387">
        <f t="shared" si="976"/>
        <v>4000</v>
      </c>
      <c r="P295" s="387">
        <f t="shared" si="977"/>
        <v>2000</v>
      </c>
      <c r="Q295" s="387">
        <f t="shared" si="978"/>
        <v>1500</v>
      </c>
      <c r="R295" s="387">
        <f t="shared" si="979"/>
        <v>900</v>
      </c>
      <c r="S295" s="380">
        <f t="shared" si="980"/>
        <v>4200</v>
      </c>
      <c r="T295" s="380">
        <f t="shared" si="981"/>
        <v>2200</v>
      </c>
      <c r="U295" s="380">
        <f t="shared" si="982"/>
        <v>1700</v>
      </c>
      <c r="V295" s="380">
        <f t="shared" si="983"/>
        <v>1000</v>
      </c>
      <c r="W295" s="380">
        <f t="shared" si="983"/>
        <v>2</v>
      </c>
      <c r="X295" s="380" t="str">
        <f t="shared" si="984"/>
        <v xml:space="preserve">Các tuyến đường giao thông không đấu nối trực tiếp và thông ra </v>
      </c>
      <c r="Y295" s="380" t="str">
        <f t="shared" si="892"/>
        <v>Đường Nguyễn Văn Trỗi</v>
      </c>
      <c r="Z295" s="380" t="str">
        <f t="shared" si="892"/>
        <v xml:space="preserve"> đoạn từ Đường Lương Định Của</v>
      </c>
      <c r="AA295" s="380" t="str">
        <f t="shared" si="985"/>
        <v xml:space="preserve"> đến Đường 21/4</v>
      </c>
      <c r="AB295" s="380" t="str">
        <f t="shared" ref="AB295:AE295" si="988">AB288</f>
        <v xml:space="preserve"> đã được đầu tư mặt đường nhựa, bê tông xi măng:</v>
      </c>
      <c r="AC295" s="380" t="str">
        <f t="shared" si="988"/>
        <v>- Có bề rộng ≥5m, cách đường giao thông ≤600m.</v>
      </c>
      <c r="AD295" s="380" t="str">
        <f t="shared" si="988"/>
        <v>- Có bề rộng từ ≥3m đến &lt;5m, cách đường giao thông ≤400m.</v>
      </c>
      <c r="AE295" s="380">
        <f t="shared" si="988"/>
        <v>0</v>
      </c>
    </row>
    <row r="296" spans="1:31" ht="126" customHeight="1">
      <c r="A296" s="86">
        <f t="shared" si="873"/>
        <v>293</v>
      </c>
      <c r="B296" s="86" t="str">
        <f t="shared" si="968"/>
        <v>VT3*0,8</v>
      </c>
      <c r="C296" s="454" t="str">
        <f>X296&amp;Y296&amp;Z296&amp;AA296&amp;AB296&amp;"
"&amp;AC296&amp;"
"
&amp;AD296&amp;"
"&amp;AE296</f>
        <v>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55"/>
      <c r="E296" s="456"/>
      <c r="F296" s="180">
        <f t="shared" si="969"/>
        <v>1500</v>
      </c>
      <c r="G296" s="223">
        <f t="shared" si="970"/>
        <v>1050</v>
      </c>
      <c r="H296" s="223">
        <f t="shared" si="971"/>
        <v>900</v>
      </c>
      <c r="I296" s="180">
        <f t="shared" si="972"/>
        <v>1500</v>
      </c>
      <c r="J296" s="223">
        <f t="shared" si="870"/>
        <v>1100</v>
      </c>
      <c r="K296" s="223">
        <f t="shared" si="871"/>
        <v>900</v>
      </c>
      <c r="L296" s="176">
        <f t="shared" si="973"/>
        <v>1</v>
      </c>
      <c r="M296" s="398">
        <f t="shared" si="974"/>
        <v>1.0476190476190477</v>
      </c>
      <c r="N296" s="398">
        <f t="shared" si="975"/>
        <v>1</v>
      </c>
      <c r="O296" s="387">
        <f t="shared" si="976"/>
        <v>4000</v>
      </c>
      <c r="P296" s="387">
        <f t="shared" si="977"/>
        <v>2000</v>
      </c>
      <c r="Q296" s="387">
        <f t="shared" si="978"/>
        <v>1500</v>
      </c>
      <c r="R296" s="387">
        <f t="shared" si="979"/>
        <v>900</v>
      </c>
      <c r="S296" s="380">
        <f t="shared" si="980"/>
        <v>4200</v>
      </c>
      <c r="T296" s="380">
        <f t="shared" si="981"/>
        <v>2200</v>
      </c>
      <c r="U296" s="380">
        <f t="shared" si="982"/>
        <v>1700</v>
      </c>
      <c r="V296" s="380">
        <f t="shared" si="983"/>
        <v>1000</v>
      </c>
      <c r="W296" s="380">
        <f t="shared" si="983"/>
        <v>2</v>
      </c>
      <c r="X296" s="380" t="str">
        <f t="shared" si="984"/>
        <v xml:space="preserve">Các tuyến đường giao thông không đấu nối trực tiếp và thông ra </v>
      </c>
      <c r="Y296" s="380" t="str">
        <f t="shared" si="892"/>
        <v>Đường Nguyễn Văn Trỗi</v>
      </c>
      <c r="Z296" s="380" t="str">
        <f t="shared" si="892"/>
        <v xml:space="preserve"> đoạn từ Đường Lương Định Của</v>
      </c>
      <c r="AA296" s="380" t="str">
        <f t="shared" si="985"/>
        <v xml:space="preserve"> đến Đường 21/4</v>
      </c>
      <c r="AB296" s="380" t="str">
        <f t="shared" ref="AB296:AE296" si="989">AB289</f>
        <v xml:space="preserve"> đã được đầu tư mặt đường nhựa, bê tông xi măng:</v>
      </c>
      <c r="AC296" s="380" t="str">
        <f t="shared" si="989"/>
        <v>- Có bề rộng ≥5m, cách đường giao thông &gt;600m.</v>
      </c>
      <c r="AD296" s="380" t="str">
        <f t="shared" si="989"/>
        <v>- Có bề rộng từ ≥3m đến &lt;5m, cách đường giao thông từ &gt;400m đến ≤600m.</v>
      </c>
      <c r="AE296" s="380" t="str">
        <f t="shared" si="989"/>
        <v>- Có bề rộng &lt;3m, cách đường giao thông ≤200m.</v>
      </c>
    </row>
    <row r="297" spans="1:31" ht="94.5">
      <c r="A297" s="86">
        <f t="shared" si="873"/>
        <v>294</v>
      </c>
      <c r="B297" s="86" t="str">
        <f t="shared" si="968"/>
        <v>VT4*0,8</v>
      </c>
      <c r="C297" s="454" t="str">
        <f>X297&amp;Y297&amp;Z297&amp;AA297&amp;AB297</f>
        <v>Các tuyến đường giao thông không đấu nối trực tiếp và thông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 200m.</v>
      </c>
      <c r="D297" s="455"/>
      <c r="E297" s="456"/>
      <c r="F297" s="180">
        <f t="shared" si="969"/>
        <v>900</v>
      </c>
      <c r="G297" s="223">
        <f t="shared" si="970"/>
        <v>630</v>
      </c>
      <c r="H297" s="223">
        <f t="shared" si="971"/>
        <v>540</v>
      </c>
      <c r="I297" s="180">
        <f t="shared" si="972"/>
        <v>900</v>
      </c>
      <c r="J297" s="223">
        <f t="shared" si="870"/>
        <v>630</v>
      </c>
      <c r="K297" s="223">
        <f t="shared" si="871"/>
        <v>540</v>
      </c>
      <c r="L297" s="176">
        <f t="shared" si="973"/>
        <v>1</v>
      </c>
      <c r="M297" s="398">
        <f t="shared" si="974"/>
        <v>1</v>
      </c>
      <c r="N297" s="398">
        <f t="shared" si="975"/>
        <v>1</v>
      </c>
      <c r="O297" s="387">
        <f t="shared" si="976"/>
        <v>4000</v>
      </c>
      <c r="P297" s="387">
        <f t="shared" si="977"/>
        <v>2000</v>
      </c>
      <c r="Q297" s="387">
        <f t="shared" si="978"/>
        <v>1500</v>
      </c>
      <c r="R297" s="387">
        <f t="shared" si="979"/>
        <v>900</v>
      </c>
      <c r="S297" s="380">
        <f t="shared" si="980"/>
        <v>4200</v>
      </c>
      <c r="T297" s="380">
        <f t="shared" si="981"/>
        <v>2200</v>
      </c>
      <c r="U297" s="380">
        <f t="shared" si="982"/>
        <v>1700</v>
      </c>
      <c r="V297" s="380">
        <f t="shared" si="983"/>
        <v>1000</v>
      </c>
      <c r="W297" s="380">
        <f t="shared" si="983"/>
        <v>2</v>
      </c>
      <c r="X297" s="380" t="str">
        <f t="shared" si="984"/>
        <v xml:space="preserve">Các tuyến đường giao thông không đấu nối trực tiếp và thông ra </v>
      </c>
      <c r="Y297" s="380" t="str">
        <f t="shared" si="892"/>
        <v>Đường Nguyễn Văn Trỗi</v>
      </c>
      <c r="Z297" s="380" t="str">
        <f t="shared" si="892"/>
        <v xml:space="preserve"> đoạn từ Đường Lương Định Của</v>
      </c>
      <c r="AA297" s="380" t="str">
        <f t="shared" si="985"/>
        <v xml:space="preserve"> đến Đường 21/4</v>
      </c>
      <c r="AB297" s="380" t="str">
        <f t="shared" ref="AB297:AE297" si="990">AB290</f>
        <v xml:space="preserve"> đã được đầu tư mặt đường nhựa, bê tông xi măng:
- Có bề rộng từ ≥3m đến &lt;5m, cách đường giao thông &gt;600m.
- Có bề rộng &lt;3m, cách đường giao thông &gt; 200m.</v>
      </c>
      <c r="AC297" s="380">
        <f t="shared" si="990"/>
        <v>0</v>
      </c>
      <c r="AD297" s="380">
        <f t="shared" si="990"/>
        <v>0</v>
      </c>
      <c r="AE297" s="380">
        <f t="shared" si="990"/>
        <v>0</v>
      </c>
    </row>
    <row r="298" spans="1:31" ht="31.5" customHeight="1">
      <c r="A298" s="86">
        <f t="shared" si="873"/>
        <v>295</v>
      </c>
      <c r="B298" s="86" t="str">
        <f>'Đầu vào (2)'!G295</f>
        <v>LK10DT</v>
      </c>
      <c r="C298" s="94" t="str">
        <f>'Đầu vào (2)'!H295</f>
        <v>Đường Lê Lợi</v>
      </c>
      <c r="D298" s="94" t="str">
        <f>'Đầu vào (2)'!I295</f>
        <v>Đường Hùng Vương</v>
      </c>
      <c r="E298" s="94" t="str">
        <f>'Đầu vào (2)'!K295</f>
        <v>Đường Nguyễn Du</v>
      </c>
      <c r="F298" s="96">
        <f>O298</f>
        <v>7500</v>
      </c>
      <c r="G298" s="256">
        <f>F298*0.7</f>
        <v>5250</v>
      </c>
      <c r="H298" s="256">
        <f>F298*0.6</f>
        <v>4500</v>
      </c>
      <c r="I298" s="96">
        <f>S298</f>
        <v>7900</v>
      </c>
      <c r="J298" s="223">
        <f t="shared" si="870"/>
        <v>5500</v>
      </c>
      <c r="K298" s="223">
        <f t="shared" si="871"/>
        <v>4700</v>
      </c>
      <c r="L298" s="405">
        <f>I298/F298</f>
        <v>1.0533333333333332</v>
      </c>
      <c r="M298" s="379">
        <f>J298/G298</f>
        <v>1.0476190476190477</v>
      </c>
      <c r="N298" s="379">
        <f>K298/H298</f>
        <v>1.0444444444444445</v>
      </c>
      <c r="O298" s="387">
        <f>'Đầu vào (2)'!L295</f>
        <v>7500</v>
      </c>
      <c r="P298" s="387">
        <f>'Đầu vào (2)'!M295</f>
        <v>3000</v>
      </c>
      <c r="Q298" s="387">
        <f>'Đầu vào (2)'!N295</f>
        <v>2500</v>
      </c>
      <c r="R298" s="387">
        <f>'Đầu vào (2)'!O295</f>
        <v>1700</v>
      </c>
      <c r="S298" s="380">
        <f>VLOOKUP(B298,'[1]Giá đề xuất ODT'!$G$11:$AD$2233,21,0)</f>
        <v>7900</v>
      </c>
      <c r="T298" s="380">
        <f>VLOOKUP(B298,'[1]Giá đề xuất ODT'!$G$11:$AD$2233,22,0)</f>
        <v>3400</v>
      </c>
      <c r="U298" s="380">
        <f>VLOOKUP(B298,'[1]Giá đề xuất ODT'!$G$11:$AD$2233,23,0)</f>
        <v>2800</v>
      </c>
      <c r="V298" s="380">
        <f>VLOOKUP(B298,'[1]Giá đề xuất ODT'!$G$11:$AD$2233,24,0)</f>
        <v>1900</v>
      </c>
      <c r="W298" s="380">
        <v>1</v>
      </c>
      <c r="X298" s="381"/>
      <c r="Y298" s="380" t="str">
        <f>C298</f>
        <v>Đường Lê Lợi</v>
      </c>
      <c r="Z298" s="380" t="str">
        <f>" đoạn từ "&amp;D298</f>
        <v xml:space="preserve"> đoạn từ Đường Hùng Vương</v>
      </c>
      <c r="AA298" s="380" t="str">
        <f>" đến "&amp;E298</f>
        <v xml:space="preserve"> đến Đường Nguyễn Du</v>
      </c>
      <c r="AB298" s="381"/>
      <c r="AC298" s="381"/>
      <c r="AD298" s="381"/>
      <c r="AE298" s="381"/>
    </row>
    <row r="299" spans="1:31" ht="110.25" customHeight="1">
      <c r="A299" s="86">
        <f t="shared" si="873"/>
        <v>296</v>
      </c>
      <c r="B299" s="86" t="str">
        <f t="shared" ref="B299:B304" si="991">B292</f>
        <v>VT2</v>
      </c>
      <c r="C299" s="454" t="str">
        <f>X299&amp;Y299&amp;Z299&amp;AA299&amp;AB299&amp;"
"&amp;AC299&amp;"
"
&amp;AD299</f>
        <v>Các tuyến đường giao thông đấu nối trực tiếp ra Đường Lê Lợi đoạn từ Đường Hùng Vương đến Đường Nguyễn Du đã được đầu tư mặt đường nhựa, bê tông xi măng:
- Có bề rộng ≥5m, cách đường giao thông ≤600m.
- Có bề rộng từ ≥3m đến &lt;5m, cách đường giao thông ≤400m.</v>
      </c>
      <c r="D299" s="455"/>
      <c r="E299" s="456"/>
      <c r="F299" s="180">
        <f t="shared" ref="F299:F304" si="992">IF(B299="VT2",P299,IF(B299="VT3",Q299,IF(B299="VT2*0,8",P299,IF(B299="VT3*0,8",Q299,R299))))</f>
        <v>3000</v>
      </c>
      <c r="G299" s="223">
        <f t="shared" ref="G299:G304" si="993">F299*0.7</f>
        <v>2100</v>
      </c>
      <c r="H299" s="223">
        <f t="shared" ref="H299:H304" si="994">F299*0.6</f>
        <v>1800</v>
      </c>
      <c r="I299" s="180">
        <f t="shared" ref="I299:I304" si="995">IF(B299="VT2",T299,IF(B299="VT3",U299,IF(B299="VT4",V299,IF(B299="VT2*0,8",IF(T299*$T$1&lt;1000,ROUND(T299*$T$1,-1),ROUND(T299*$T$1,-2)),IF(B299="VT3*0,8",IF(U299*$T$1&lt;1000,ROUND(U299*$T$1,-1),ROUND(U299*$T$1,-2)),IF(V299*$T$1&lt;1000,ROUND(V299*$T$1,-1),ROUND(V299*$T$1,-2)))))))</f>
        <v>3400</v>
      </c>
      <c r="J299" s="223">
        <f t="shared" si="870"/>
        <v>2400</v>
      </c>
      <c r="K299" s="223">
        <f t="shared" si="871"/>
        <v>2000</v>
      </c>
      <c r="L299" s="176">
        <f t="shared" ref="L299:L304" si="996">I299/F299</f>
        <v>1.1333333333333333</v>
      </c>
      <c r="M299" s="398">
        <f t="shared" ref="M299:M304" si="997">J299/G299</f>
        <v>1.1428571428571428</v>
      </c>
      <c r="N299" s="398">
        <f t="shared" ref="N299:N304" si="998">K299/H299</f>
        <v>1.1111111111111112</v>
      </c>
      <c r="O299" s="387">
        <f t="shared" ref="O299:O304" si="999">O298</f>
        <v>7500</v>
      </c>
      <c r="P299" s="387">
        <f t="shared" ref="P299:P304" si="1000">P298</f>
        <v>3000</v>
      </c>
      <c r="Q299" s="387">
        <f t="shared" ref="Q299:Q304" si="1001">Q298</f>
        <v>2500</v>
      </c>
      <c r="R299" s="387">
        <f t="shared" ref="R299:R304" si="1002">R298</f>
        <v>1700</v>
      </c>
      <c r="S299" s="380">
        <f t="shared" ref="S299:S304" si="1003">S298</f>
        <v>7900</v>
      </c>
      <c r="T299" s="380">
        <f t="shared" ref="T299:T304" si="1004">T298</f>
        <v>3400</v>
      </c>
      <c r="U299" s="380">
        <f t="shared" ref="U299:U304" si="1005">U298</f>
        <v>2800</v>
      </c>
      <c r="V299" s="380">
        <f t="shared" ref="V299:W304" si="1006">V298</f>
        <v>1900</v>
      </c>
      <c r="W299" s="380">
        <f t="shared" si="1006"/>
        <v>1</v>
      </c>
      <c r="X299" s="380" t="str">
        <f t="shared" ref="X299:X304" si="1007">X292</f>
        <v xml:space="preserve">Các tuyến đường giao thông đấu nối trực tiếp ra </v>
      </c>
      <c r="Y299" s="380" t="str">
        <f t="shared" si="892"/>
        <v>Đường Lê Lợi</v>
      </c>
      <c r="Z299" s="380" t="str">
        <f t="shared" si="892"/>
        <v xml:space="preserve"> đoạn từ Đường Hùng Vương</v>
      </c>
      <c r="AA299" s="380" t="str">
        <f t="shared" ref="AA299:AA304" si="1008">AA298</f>
        <v xml:space="preserve"> đến Đường Nguyễn Du</v>
      </c>
      <c r="AB299" s="380" t="str">
        <f>AB292</f>
        <v xml:space="preserve"> đã được đầu tư mặt đường nhựa, bê tông xi măng:</v>
      </c>
      <c r="AC299" s="380" t="str">
        <f>AC292</f>
        <v>- Có bề rộng ≥5m, cách đường giao thông ≤600m.</v>
      </c>
      <c r="AD299" s="380" t="str">
        <f>AD292</f>
        <v>- Có bề rộng từ ≥3m đến &lt;5m, cách đường giao thông ≤400m.</v>
      </c>
      <c r="AE299" s="380">
        <f>AE292</f>
        <v>0</v>
      </c>
    </row>
    <row r="300" spans="1:31" ht="126" customHeight="1">
      <c r="A300" s="86">
        <f t="shared" si="873"/>
        <v>297</v>
      </c>
      <c r="B300" s="86" t="str">
        <f t="shared" si="991"/>
        <v>VT3</v>
      </c>
      <c r="C300" s="454" t="str">
        <f>X300&amp;Y300&amp;Z300&amp;AA300&amp;AB300&amp;"
"&amp;AC300&amp;"
"&amp;AD300&amp;"
"&amp;AE300</f>
        <v>Các tuyến đường giao thông đấu nối trực tiếp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55"/>
      <c r="E300" s="456"/>
      <c r="F300" s="180">
        <f t="shared" si="992"/>
        <v>2500</v>
      </c>
      <c r="G300" s="223">
        <f t="shared" si="993"/>
        <v>1750</v>
      </c>
      <c r="H300" s="223">
        <f t="shared" si="994"/>
        <v>1500</v>
      </c>
      <c r="I300" s="180">
        <f t="shared" si="995"/>
        <v>2800</v>
      </c>
      <c r="J300" s="223">
        <f t="shared" si="870"/>
        <v>2000</v>
      </c>
      <c r="K300" s="223">
        <f t="shared" si="871"/>
        <v>1700</v>
      </c>
      <c r="L300" s="176">
        <f t="shared" si="996"/>
        <v>1.1200000000000001</v>
      </c>
      <c r="M300" s="398">
        <f t="shared" si="997"/>
        <v>1.1428571428571428</v>
      </c>
      <c r="N300" s="398">
        <f t="shared" si="998"/>
        <v>1.1333333333333333</v>
      </c>
      <c r="O300" s="387">
        <f t="shared" si="999"/>
        <v>7500</v>
      </c>
      <c r="P300" s="387">
        <f t="shared" si="1000"/>
        <v>3000</v>
      </c>
      <c r="Q300" s="387">
        <f t="shared" si="1001"/>
        <v>2500</v>
      </c>
      <c r="R300" s="387">
        <f t="shared" si="1002"/>
        <v>1700</v>
      </c>
      <c r="S300" s="380">
        <f t="shared" si="1003"/>
        <v>7900</v>
      </c>
      <c r="T300" s="380">
        <f t="shared" si="1004"/>
        <v>3400</v>
      </c>
      <c r="U300" s="380">
        <f t="shared" si="1005"/>
        <v>2800</v>
      </c>
      <c r="V300" s="380">
        <f t="shared" si="1006"/>
        <v>1900</v>
      </c>
      <c r="W300" s="380">
        <f t="shared" si="1006"/>
        <v>1</v>
      </c>
      <c r="X300" s="380" t="str">
        <f t="shared" si="1007"/>
        <v xml:space="preserve">Các tuyến đường giao thông đấu nối trực tiếp ra </v>
      </c>
      <c r="Y300" s="380" t="str">
        <f t="shared" si="892"/>
        <v>Đường Lê Lợi</v>
      </c>
      <c r="Z300" s="380" t="str">
        <f t="shared" si="892"/>
        <v xml:space="preserve"> đoạn từ Đường Hùng Vương</v>
      </c>
      <c r="AA300" s="380" t="str">
        <f t="shared" si="1008"/>
        <v xml:space="preserve"> đến Đường Nguyễn Du</v>
      </c>
      <c r="AB300" s="380" t="str">
        <f t="shared" ref="AB300:AE300" si="1009">AB293</f>
        <v xml:space="preserve"> đã được đầu tư mặt đường nhựa, bê tông xi măng:</v>
      </c>
      <c r="AC300" s="380" t="str">
        <f t="shared" si="1009"/>
        <v>- Có bề rộng ≥5m, cách đường giao thông &gt;600m.</v>
      </c>
      <c r="AD300" s="380" t="str">
        <f t="shared" si="1009"/>
        <v>- Có bề rộng từ ≥3m đến &lt;5m, cách đường giao thông từ &gt;400m đến ≤600m.</v>
      </c>
      <c r="AE300" s="380" t="str">
        <f t="shared" si="1009"/>
        <v>- Có bề rộng &lt;3m, cách đường giao thông ≤200m.</v>
      </c>
    </row>
    <row r="301" spans="1:31" ht="94.5">
      <c r="A301" s="86">
        <f t="shared" si="873"/>
        <v>298</v>
      </c>
      <c r="B301" s="86" t="str">
        <f t="shared" si="991"/>
        <v>VT4</v>
      </c>
      <c r="C301" s="454" t="str">
        <f>X301&amp;Y301&amp;Z301&amp;AA301&amp;AB301</f>
        <v>Các tuyến đường giao thông đấu nối trực tiếp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&gt;200m.</v>
      </c>
      <c r="D301" s="455"/>
      <c r="E301" s="456"/>
      <c r="F301" s="180">
        <f t="shared" si="992"/>
        <v>1700</v>
      </c>
      <c r="G301" s="223">
        <f t="shared" si="993"/>
        <v>1190</v>
      </c>
      <c r="H301" s="223">
        <f t="shared" si="994"/>
        <v>1020</v>
      </c>
      <c r="I301" s="180">
        <f t="shared" si="995"/>
        <v>1900</v>
      </c>
      <c r="J301" s="223">
        <f t="shared" si="870"/>
        <v>1300</v>
      </c>
      <c r="K301" s="223">
        <f t="shared" si="871"/>
        <v>1100</v>
      </c>
      <c r="L301" s="176">
        <f t="shared" si="996"/>
        <v>1.1176470588235294</v>
      </c>
      <c r="M301" s="398">
        <f t="shared" si="997"/>
        <v>1.0924369747899159</v>
      </c>
      <c r="N301" s="398">
        <f t="shared" si="998"/>
        <v>1.0784313725490196</v>
      </c>
      <c r="O301" s="387">
        <f t="shared" si="999"/>
        <v>7500</v>
      </c>
      <c r="P301" s="387">
        <f t="shared" si="1000"/>
        <v>3000</v>
      </c>
      <c r="Q301" s="387">
        <f t="shared" si="1001"/>
        <v>2500</v>
      </c>
      <c r="R301" s="387">
        <f t="shared" si="1002"/>
        <v>1700</v>
      </c>
      <c r="S301" s="380">
        <f t="shared" si="1003"/>
        <v>7900</v>
      </c>
      <c r="T301" s="380">
        <f t="shared" si="1004"/>
        <v>3400</v>
      </c>
      <c r="U301" s="380">
        <f t="shared" si="1005"/>
        <v>2800</v>
      </c>
      <c r="V301" s="380">
        <f t="shared" si="1006"/>
        <v>1900</v>
      </c>
      <c r="W301" s="380">
        <f t="shared" si="1006"/>
        <v>1</v>
      </c>
      <c r="X301" s="380" t="str">
        <f t="shared" si="1007"/>
        <v xml:space="preserve">Các tuyến đường giao thông đấu nối trực tiếp ra </v>
      </c>
      <c r="Y301" s="380" t="str">
        <f t="shared" si="892"/>
        <v>Đường Lê Lợi</v>
      </c>
      <c r="Z301" s="380" t="str">
        <f t="shared" si="892"/>
        <v xml:space="preserve"> đoạn từ Đường Hùng Vương</v>
      </c>
      <c r="AA301" s="380" t="str">
        <f t="shared" si="1008"/>
        <v xml:space="preserve"> đến Đường Nguyễn Du</v>
      </c>
      <c r="AB301" s="380" t="str">
        <f t="shared" ref="AB301:AE301" si="1010">AB294</f>
        <v xml:space="preserve"> đã được đầu tư mặt đường nhựa, bê tông xi măng:
- Có bề rộng từ ≥3m đến &lt;5m, cách đường giao thông &gt;600m.
- Có bề rộng &lt;3m, cách đường giao thông &gt;200m.</v>
      </c>
      <c r="AC301" s="380">
        <f t="shared" si="1010"/>
        <v>0</v>
      </c>
      <c r="AD301" s="380">
        <f t="shared" si="1010"/>
        <v>0</v>
      </c>
      <c r="AE301" s="380">
        <f t="shared" si="1010"/>
        <v>0</v>
      </c>
    </row>
    <row r="302" spans="1:31" ht="110.25" customHeight="1">
      <c r="A302" s="86">
        <f t="shared" si="873"/>
        <v>299</v>
      </c>
      <c r="B302" s="86" t="str">
        <f t="shared" si="991"/>
        <v>VT2*0,8</v>
      </c>
      <c r="C302" s="454" t="str">
        <f>X302&amp;Y302&amp;Z302&amp;AA302&amp;AB302&amp;"
"&amp;AC302&amp;"
"
&amp;AD302</f>
        <v>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≤600m.
- Có bề rộng từ ≥3m đến &lt;5m, cách đường giao thông ≤400m.</v>
      </c>
      <c r="D302" s="455"/>
      <c r="E302" s="456"/>
      <c r="F302" s="180">
        <f t="shared" si="992"/>
        <v>3000</v>
      </c>
      <c r="G302" s="223">
        <f t="shared" si="993"/>
        <v>2100</v>
      </c>
      <c r="H302" s="223">
        <f t="shared" si="994"/>
        <v>1800</v>
      </c>
      <c r="I302" s="180">
        <f t="shared" si="995"/>
        <v>3100</v>
      </c>
      <c r="J302" s="223">
        <f t="shared" si="870"/>
        <v>2200</v>
      </c>
      <c r="K302" s="223">
        <f t="shared" si="871"/>
        <v>1900</v>
      </c>
      <c r="L302" s="176">
        <f t="shared" si="996"/>
        <v>1.0333333333333334</v>
      </c>
      <c r="M302" s="398">
        <f t="shared" si="997"/>
        <v>1.0476190476190477</v>
      </c>
      <c r="N302" s="398">
        <f t="shared" si="998"/>
        <v>1.0555555555555556</v>
      </c>
      <c r="O302" s="387">
        <f t="shared" si="999"/>
        <v>7500</v>
      </c>
      <c r="P302" s="387">
        <f t="shared" si="1000"/>
        <v>3000</v>
      </c>
      <c r="Q302" s="387">
        <f t="shared" si="1001"/>
        <v>2500</v>
      </c>
      <c r="R302" s="387">
        <f t="shared" si="1002"/>
        <v>1700</v>
      </c>
      <c r="S302" s="380">
        <f t="shared" si="1003"/>
        <v>7900</v>
      </c>
      <c r="T302" s="380">
        <f t="shared" si="1004"/>
        <v>3400</v>
      </c>
      <c r="U302" s="380">
        <f t="shared" si="1005"/>
        <v>2800</v>
      </c>
      <c r="V302" s="380">
        <f t="shared" si="1006"/>
        <v>1900</v>
      </c>
      <c r="W302" s="380">
        <f t="shared" si="1006"/>
        <v>1</v>
      </c>
      <c r="X302" s="380" t="str">
        <f t="shared" si="1007"/>
        <v xml:space="preserve">Các tuyến đường giao thông không đấu nối trực tiếp và thông ra </v>
      </c>
      <c r="Y302" s="380" t="str">
        <f t="shared" si="892"/>
        <v>Đường Lê Lợi</v>
      </c>
      <c r="Z302" s="380" t="str">
        <f t="shared" si="892"/>
        <v xml:space="preserve"> đoạn từ Đường Hùng Vương</v>
      </c>
      <c r="AA302" s="380" t="str">
        <f t="shared" si="1008"/>
        <v xml:space="preserve"> đến Đường Nguyễn Du</v>
      </c>
      <c r="AB302" s="380" t="str">
        <f t="shared" ref="AB302:AE302" si="1011">AB295</f>
        <v xml:space="preserve"> đã được đầu tư mặt đường nhựa, bê tông xi măng:</v>
      </c>
      <c r="AC302" s="380" t="str">
        <f t="shared" si="1011"/>
        <v>- Có bề rộng ≥5m, cách đường giao thông ≤600m.</v>
      </c>
      <c r="AD302" s="380" t="str">
        <f t="shared" si="1011"/>
        <v>- Có bề rộng từ ≥3m đến &lt;5m, cách đường giao thông ≤400m.</v>
      </c>
      <c r="AE302" s="380">
        <f t="shared" si="1011"/>
        <v>0</v>
      </c>
    </row>
    <row r="303" spans="1:31" ht="126" customHeight="1">
      <c r="A303" s="86">
        <f t="shared" si="873"/>
        <v>300</v>
      </c>
      <c r="B303" s="86" t="str">
        <f t="shared" si="991"/>
        <v>VT3*0,8</v>
      </c>
      <c r="C303" s="454" t="str">
        <f>X303&amp;Y303&amp;Z303&amp;AA303&amp;AB303&amp;"
"&amp;AC303&amp;"
"
&amp;AD303&amp;"
"&amp;AE303</f>
        <v>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55"/>
      <c r="E303" s="456"/>
      <c r="F303" s="180">
        <f t="shared" si="992"/>
        <v>2500</v>
      </c>
      <c r="G303" s="223">
        <f t="shared" si="993"/>
        <v>1750</v>
      </c>
      <c r="H303" s="223">
        <f t="shared" si="994"/>
        <v>1500</v>
      </c>
      <c r="I303" s="180">
        <f t="shared" si="995"/>
        <v>2500</v>
      </c>
      <c r="J303" s="223">
        <f t="shared" si="870"/>
        <v>1800</v>
      </c>
      <c r="K303" s="223">
        <f t="shared" si="871"/>
        <v>1500</v>
      </c>
      <c r="L303" s="176">
        <f t="shared" si="996"/>
        <v>1</v>
      </c>
      <c r="M303" s="398">
        <f t="shared" si="997"/>
        <v>1.0285714285714285</v>
      </c>
      <c r="N303" s="398">
        <f t="shared" si="998"/>
        <v>1</v>
      </c>
      <c r="O303" s="387">
        <f t="shared" si="999"/>
        <v>7500</v>
      </c>
      <c r="P303" s="387">
        <f t="shared" si="1000"/>
        <v>3000</v>
      </c>
      <c r="Q303" s="387">
        <f t="shared" si="1001"/>
        <v>2500</v>
      </c>
      <c r="R303" s="387">
        <f t="shared" si="1002"/>
        <v>1700</v>
      </c>
      <c r="S303" s="380">
        <f t="shared" si="1003"/>
        <v>7900</v>
      </c>
      <c r="T303" s="380">
        <f t="shared" si="1004"/>
        <v>3400</v>
      </c>
      <c r="U303" s="380">
        <f t="shared" si="1005"/>
        <v>2800</v>
      </c>
      <c r="V303" s="380">
        <f t="shared" si="1006"/>
        <v>1900</v>
      </c>
      <c r="W303" s="380">
        <f t="shared" si="1006"/>
        <v>1</v>
      </c>
      <c r="X303" s="380" t="str">
        <f t="shared" si="1007"/>
        <v xml:space="preserve">Các tuyến đường giao thông không đấu nối trực tiếp và thông ra </v>
      </c>
      <c r="Y303" s="380" t="str">
        <f t="shared" si="892"/>
        <v>Đường Lê Lợi</v>
      </c>
      <c r="Z303" s="380" t="str">
        <f t="shared" si="892"/>
        <v xml:space="preserve"> đoạn từ Đường Hùng Vương</v>
      </c>
      <c r="AA303" s="380" t="str">
        <f t="shared" si="1008"/>
        <v xml:space="preserve"> đến Đường Nguyễn Du</v>
      </c>
      <c r="AB303" s="380" t="str">
        <f t="shared" ref="AB303:AE303" si="1012">AB296</f>
        <v xml:space="preserve"> đã được đầu tư mặt đường nhựa, bê tông xi măng:</v>
      </c>
      <c r="AC303" s="380" t="str">
        <f t="shared" si="1012"/>
        <v>- Có bề rộng ≥5m, cách đường giao thông &gt;600m.</v>
      </c>
      <c r="AD303" s="380" t="str">
        <f t="shared" si="1012"/>
        <v>- Có bề rộng từ ≥3m đến &lt;5m, cách đường giao thông từ &gt;400m đến ≤600m.</v>
      </c>
      <c r="AE303" s="380" t="str">
        <f t="shared" si="1012"/>
        <v>- Có bề rộng &lt;3m, cách đường giao thông ≤200m.</v>
      </c>
    </row>
    <row r="304" spans="1:31" ht="94.5">
      <c r="A304" s="86">
        <f t="shared" si="873"/>
        <v>301</v>
      </c>
      <c r="B304" s="86" t="str">
        <f t="shared" si="991"/>
        <v>VT4*0,8</v>
      </c>
      <c r="C304" s="454" t="str">
        <f>X304&amp;Y304&amp;Z304&amp;AA304&amp;AB304</f>
        <v>Các tuyến đường giao thông không đấu nối trực tiếp và thông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 200m.</v>
      </c>
      <c r="D304" s="455"/>
      <c r="E304" s="456"/>
      <c r="F304" s="180">
        <f t="shared" si="992"/>
        <v>1700</v>
      </c>
      <c r="G304" s="223">
        <f t="shared" si="993"/>
        <v>1190</v>
      </c>
      <c r="H304" s="223">
        <f t="shared" si="994"/>
        <v>1020</v>
      </c>
      <c r="I304" s="180">
        <f t="shared" si="995"/>
        <v>1700</v>
      </c>
      <c r="J304" s="223">
        <f t="shared" si="870"/>
        <v>1200</v>
      </c>
      <c r="K304" s="223">
        <f t="shared" si="871"/>
        <v>1000</v>
      </c>
      <c r="L304" s="176">
        <f t="shared" si="996"/>
        <v>1</v>
      </c>
      <c r="M304" s="398">
        <f t="shared" si="997"/>
        <v>1.0084033613445378</v>
      </c>
      <c r="N304" s="398">
        <f t="shared" si="998"/>
        <v>0.98039215686274506</v>
      </c>
      <c r="O304" s="387">
        <f t="shared" si="999"/>
        <v>7500</v>
      </c>
      <c r="P304" s="387">
        <f t="shared" si="1000"/>
        <v>3000</v>
      </c>
      <c r="Q304" s="387">
        <f t="shared" si="1001"/>
        <v>2500</v>
      </c>
      <c r="R304" s="387">
        <f t="shared" si="1002"/>
        <v>1700</v>
      </c>
      <c r="S304" s="380">
        <f t="shared" si="1003"/>
        <v>7900</v>
      </c>
      <c r="T304" s="380">
        <f t="shared" si="1004"/>
        <v>3400</v>
      </c>
      <c r="U304" s="380">
        <f t="shared" si="1005"/>
        <v>2800</v>
      </c>
      <c r="V304" s="380">
        <f t="shared" si="1006"/>
        <v>1900</v>
      </c>
      <c r="W304" s="380">
        <f t="shared" si="1006"/>
        <v>1</v>
      </c>
      <c r="X304" s="380" t="str">
        <f t="shared" si="1007"/>
        <v xml:space="preserve">Các tuyến đường giao thông không đấu nối trực tiếp và thông ra </v>
      </c>
      <c r="Y304" s="380" t="str">
        <f t="shared" si="892"/>
        <v>Đường Lê Lợi</v>
      </c>
      <c r="Z304" s="380" t="str">
        <f t="shared" si="892"/>
        <v xml:space="preserve"> đoạn từ Đường Hùng Vương</v>
      </c>
      <c r="AA304" s="380" t="str">
        <f t="shared" si="1008"/>
        <v xml:space="preserve"> đến Đường Nguyễn Du</v>
      </c>
      <c r="AB304" s="380" t="str">
        <f t="shared" ref="AB304:AE304" si="1013">AB297</f>
        <v xml:space="preserve"> đã được đầu tư mặt đường nhựa, bê tông xi măng:
- Có bề rộng từ ≥3m đến &lt;5m, cách đường giao thông &gt;600m.
- Có bề rộng &lt;3m, cách đường giao thông &gt; 200m.</v>
      </c>
      <c r="AC304" s="380">
        <f t="shared" si="1013"/>
        <v>0</v>
      </c>
      <c r="AD304" s="380">
        <f t="shared" si="1013"/>
        <v>0</v>
      </c>
      <c r="AE304" s="380">
        <f t="shared" si="1013"/>
        <v>0</v>
      </c>
    </row>
    <row r="305" spans="1:31" ht="63" customHeight="1">
      <c r="A305" s="86">
        <f t="shared" si="873"/>
        <v>302</v>
      </c>
      <c r="B305" s="86" t="str">
        <f>'Đầu vào (2)'!G302</f>
        <v>LK15DT</v>
      </c>
      <c r="C305" s="94" t="str">
        <f>'Đầu vào (2)'!H302</f>
        <v>Đường Nguyễn Thái Học</v>
      </c>
      <c r="D305" s="94" t="str">
        <f>'Đầu vào (2)'!I302</f>
        <v>Đường Hùng Vương</v>
      </c>
      <c r="E305" s="94" t="str">
        <f>'Đầu vào (2)'!K302</f>
        <v>Đường Nguyễn Văn Cừ</v>
      </c>
      <c r="F305" s="96">
        <f>O305</f>
        <v>7500</v>
      </c>
      <c r="G305" s="256">
        <f>F305*0.7</f>
        <v>5250</v>
      </c>
      <c r="H305" s="256">
        <f>F305*0.6</f>
        <v>4500</v>
      </c>
      <c r="I305" s="96">
        <f>S305</f>
        <v>9900</v>
      </c>
      <c r="J305" s="223">
        <f t="shared" si="870"/>
        <v>6900</v>
      </c>
      <c r="K305" s="223">
        <f t="shared" si="871"/>
        <v>5900</v>
      </c>
      <c r="L305" s="405">
        <f>I305/F305</f>
        <v>1.32</v>
      </c>
      <c r="M305" s="379">
        <f>J305/G305</f>
        <v>1.3142857142857143</v>
      </c>
      <c r="N305" s="379">
        <f>K305/H305</f>
        <v>1.3111111111111111</v>
      </c>
      <c r="O305" s="387">
        <f>'Đầu vào (2)'!L302</f>
        <v>7500</v>
      </c>
      <c r="P305" s="387">
        <f>'Đầu vào (2)'!M302</f>
        <v>3000</v>
      </c>
      <c r="Q305" s="387">
        <f>'Đầu vào (2)'!N302</f>
        <v>2500</v>
      </c>
      <c r="R305" s="387">
        <f>'Đầu vào (2)'!O302</f>
        <v>1700</v>
      </c>
      <c r="S305" s="380">
        <f>VLOOKUP(B305,'[1]Giá đề xuất ODT'!$G$11:$AD$2233,21,0)</f>
        <v>9900</v>
      </c>
      <c r="T305" s="380">
        <f>VLOOKUP(B305,'[1]Giá đề xuất ODT'!$G$11:$AD$2233,22,0)</f>
        <v>4000</v>
      </c>
      <c r="U305" s="380">
        <f>VLOOKUP(B305,'[1]Giá đề xuất ODT'!$G$11:$AD$2233,23,0)</f>
        <v>3300</v>
      </c>
      <c r="V305" s="380">
        <f>VLOOKUP(B305,'[1]Giá đề xuất ODT'!$G$11:$AD$2233,24,0)</f>
        <v>2300</v>
      </c>
      <c r="W305" s="380">
        <v>1</v>
      </c>
      <c r="X305" s="381"/>
      <c r="Y305" s="380" t="str">
        <f>C305</f>
        <v>Đường Nguyễn Thái Học</v>
      </c>
      <c r="Z305" s="380" t="str">
        <f>" đoạn từ "&amp;D305</f>
        <v xml:space="preserve"> đoạn từ Đường Hùng Vương</v>
      </c>
      <c r="AA305" s="380" t="str">
        <f>" đến "&amp;E305</f>
        <v xml:space="preserve"> đến Đường Nguyễn Văn Cừ</v>
      </c>
      <c r="AB305" s="381"/>
      <c r="AC305" s="381"/>
      <c r="AD305" s="381"/>
      <c r="AE305" s="381"/>
    </row>
    <row r="306" spans="1:31" ht="110.25" customHeight="1">
      <c r="A306" s="86">
        <f t="shared" si="873"/>
        <v>303</v>
      </c>
      <c r="B306" s="86" t="str">
        <f t="shared" ref="B306:B311" si="1014">B299</f>
        <v>VT2</v>
      </c>
      <c r="C306" s="454" t="str">
        <f>X306&amp;Y306&amp;Z306&amp;AA306&amp;AB306&amp;"
"&amp;AC306&amp;"
"
&amp;AD306</f>
        <v>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v>
      </c>
      <c r="D306" s="455"/>
      <c r="E306" s="456"/>
      <c r="F306" s="180">
        <f t="shared" ref="F306:F311" si="1015">IF(B306="VT2",P306,IF(B306="VT3",Q306,IF(B306="VT2*0,8",P306,IF(B306="VT3*0,8",Q306,R306))))</f>
        <v>3000</v>
      </c>
      <c r="G306" s="223">
        <f t="shared" ref="G306:G311" si="1016">F306*0.7</f>
        <v>2100</v>
      </c>
      <c r="H306" s="223">
        <f t="shared" ref="H306:H311" si="1017">F306*0.6</f>
        <v>1800</v>
      </c>
      <c r="I306" s="180">
        <f t="shared" ref="I306:I311" si="1018">IF(B306="VT2",T306,IF(B306="VT3",U306,IF(B306="VT4",V306,IF(B306="VT2*0,8",IF(T306*$T$1&lt;1000,ROUND(T306*$T$1,-1),ROUND(T306*$T$1,-2)),IF(B306="VT3*0,8",IF(U306*$T$1&lt;1000,ROUND(U306*$T$1,-1),ROUND(U306*$T$1,-2)),IF(V306*$T$1&lt;1000,ROUND(V306*$T$1,-1),ROUND(V306*$T$1,-2)))))))</f>
        <v>4000</v>
      </c>
      <c r="J306" s="223">
        <f t="shared" si="870"/>
        <v>2800</v>
      </c>
      <c r="K306" s="223">
        <f t="shared" si="871"/>
        <v>2400</v>
      </c>
      <c r="L306" s="176">
        <f t="shared" ref="L306:L311" si="1019">I306/F306</f>
        <v>1.3333333333333333</v>
      </c>
      <c r="M306" s="398">
        <f t="shared" ref="M306:M311" si="1020">J306/G306</f>
        <v>1.3333333333333333</v>
      </c>
      <c r="N306" s="398">
        <f t="shared" ref="N306:N311" si="1021">K306/H306</f>
        <v>1.3333333333333333</v>
      </c>
      <c r="O306" s="387">
        <f t="shared" ref="O306:O311" si="1022">O305</f>
        <v>7500</v>
      </c>
      <c r="P306" s="387">
        <f t="shared" ref="P306:P311" si="1023">P305</f>
        <v>3000</v>
      </c>
      <c r="Q306" s="387">
        <f t="shared" ref="Q306:Q311" si="1024">Q305</f>
        <v>2500</v>
      </c>
      <c r="R306" s="387">
        <f t="shared" ref="R306:R311" si="1025">R305</f>
        <v>1700</v>
      </c>
      <c r="S306" s="380">
        <f t="shared" ref="S306:S311" si="1026">S305</f>
        <v>9900</v>
      </c>
      <c r="T306" s="380">
        <f t="shared" ref="T306:T311" si="1027">T305</f>
        <v>4000</v>
      </c>
      <c r="U306" s="380">
        <f t="shared" ref="U306:U311" si="1028">U305</f>
        <v>3300</v>
      </c>
      <c r="V306" s="380">
        <f t="shared" ref="V306:W311" si="1029">V305</f>
        <v>2300</v>
      </c>
      <c r="W306" s="380">
        <f t="shared" si="1029"/>
        <v>1</v>
      </c>
      <c r="X306" s="380" t="str">
        <f t="shared" ref="X306:X311" si="1030">X299</f>
        <v xml:space="preserve">Các tuyến đường giao thông đấu nối trực tiếp ra </v>
      </c>
      <c r="Y306" s="380" t="str">
        <f t="shared" si="892"/>
        <v>Đường Nguyễn Thái Học</v>
      </c>
      <c r="Z306" s="380" t="str">
        <f t="shared" si="892"/>
        <v xml:space="preserve"> đoạn từ Đường Hùng Vương</v>
      </c>
      <c r="AA306" s="380" t="str">
        <f t="shared" ref="AA306:AA311" si="1031">AA305</f>
        <v xml:space="preserve"> đến Đường Nguyễn Văn Cừ</v>
      </c>
      <c r="AB306" s="380" t="str">
        <f>AB299</f>
        <v xml:space="preserve"> đã được đầu tư mặt đường nhựa, bê tông xi măng:</v>
      </c>
      <c r="AC306" s="380" t="str">
        <f>AC299</f>
        <v>- Có bề rộng ≥5m, cách đường giao thông ≤600m.</v>
      </c>
      <c r="AD306" s="380" t="str">
        <f>AD299</f>
        <v>- Có bề rộng từ ≥3m đến &lt;5m, cách đường giao thông ≤400m.</v>
      </c>
      <c r="AE306" s="380">
        <f>AE299</f>
        <v>0</v>
      </c>
    </row>
    <row r="307" spans="1:31" ht="126" customHeight="1">
      <c r="A307" s="86">
        <f t="shared" si="873"/>
        <v>304</v>
      </c>
      <c r="B307" s="86" t="str">
        <f t="shared" si="1014"/>
        <v>VT3</v>
      </c>
      <c r="C307" s="454" t="str">
        <f>X307&amp;Y307&amp;Z307&amp;AA307&amp;AB307&amp;"
"&amp;AC307&amp;"
"&amp;AD307&amp;"
"&amp;AE307</f>
        <v>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55"/>
      <c r="E307" s="456"/>
      <c r="F307" s="180">
        <f t="shared" si="1015"/>
        <v>2500</v>
      </c>
      <c r="G307" s="223">
        <f t="shared" si="1016"/>
        <v>1750</v>
      </c>
      <c r="H307" s="223">
        <f t="shared" si="1017"/>
        <v>1500</v>
      </c>
      <c r="I307" s="180">
        <f t="shared" si="1018"/>
        <v>3300</v>
      </c>
      <c r="J307" s="223">
        <f t="shared" si="870"/>
        <v>2300</v>
      </c>
      <c r="K307" s="223">
        <f t="shared" si="871"/>
        <v>2000</v>
      </c>
      <c r="L307" s="176">
        <f t="shared" si="1019"/>
        <v>1.32</v>
      </c>
      <c r="M307" s="398">
        <f t="shared" si="1020"/>
        <v>1.3142857142857143</v>
      </c>
      <c r="N307" s="398">
        <f t="shared" si="1021"/>
        <v>1.3333333333333333</v>
      </c>
      <c r="O307" s="387">
        <f t="shared" si="1022"/>
        <v>7500</v>
      </c>
      <c r="P307" s="387">
        <f t="shared" si="1023"/>
        <v>3000</v>
      </c>
      <c r="Q307" s="387">
        <f t="shared" si="1024"/>
        <v>2500</v>
      </c>
      <c r="R307" s="387">
        <f t="shared" si="1025"/>
        <v>1700</v>
      </c>
      <c r="S307" s="380">
        <f t="shared" si="1026"/>
        <v>9900</v>
      </c>
      <c r="T307" s="380">
        <f t="shared" si="1027"/>
        <v>4000</v>
      </c>
      <c r="U307" s="380">
        <f t="shared" si="1028"/>
        <v>3300</v>
      </c>
      <c r="V307" s="380">
        <f t="shared" si="1029"/>
        <v>2300</v>
      </c>
      <c r="W307" s="380">
        <f t="shared" si="1029"/>
        <v>1</v>
      </c>
      <c r="X307" s="380" t="str">
        <f t="shared" si="1030"/>
        <v xml:space="preserve">Các tuyến đường giao thông đấu nối trực tiếp ra </v>
      </c>
      <c r="Y307" s="380" t="str">
        <f t="shared" si="892"/>
        <v>Đường Nguyễn Thái Học</v>
      </c>
      <c r="Z307" s="380" t="str">
        <f t="shared" si="892"/>
        <v xml:space="preserve"> đoạn từ Đường Hùng Vương</v>
      </c>
      <c r="AA307" s="380" t="str">
        <f t="shared" si="1031"/>
        <v xml:space="preserve"> đến Đường Nguyễn Văn Cừ</v>
      </c>
      <c r="AB307" s="380" t="str">
        <f t="shared" ref="AB307:AE307" si="1032">AB300</f>
        <v xml:space="preserve"> đã được đầu tư mặt đường nhựa, bê tông xi măng:</v>
      </c>
      <c r="AC307" s="380" t="str">
        <f t="shared" si="1032"/>
        <v>- Có bề rộng ≥5m, cách đường giao thông &gt;600m.</v>
      </c>
      <c r="AD307" s="380" t="str">
        <f t="shared" si="1032"/>
        <v>- Có bề rộng từ ≥3m đến &lt;5m, cách đường giao thông từ &gt;400m đến ≤600m.</v>
      </c>
      <c r="AE307" s="380" t="str">
        <f t="shared" si="1032"/>
        <v>- Có bề rộng &lt;3m, cách đường giao thông ≤200m.</v>
      </c>
    </row>
    <row r="308" spans="1:31" ht="94.5">
      <c r="A308" s="86">
        <f t="shared" si="873"/>
        <v>305</v>
      </c>
      <c r="B308" s="86" t="str">
        <f t="shared" si="1014"/>
        <v>VT4</v>
      </c>
      <c r="C308" s="454" t="str">
        <f>X308&amp;Y308&amp;Z308&amp;AA308&amp;AB308</f>
        <v>Các tuyến đường giao thông đấu nối trực tiếp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&gt;200m.</v>
      </c>
      <c r="D308" s="455"/>
      <c r="E308" s="456"/>
      <c r="F308" s="180">
        <f t="shared" si="1015"/>
        <v>1700</v>
      </c>
      <c r="G308" s="223">
        <f t="shared" si="1016"/>
        <v>1190</v>
      </c>
      <c r="H308" s="223">
        <f t="shared" si="1017"/>
        <v>1020</v>
      </c>
      <c r="I308" s="180">
        <f t="shared" si="1018"/>
        <v>2300</v>
      </c>
      <c r="J308" s="223">
        <f t="shared" si="870"/>
        <v>1600</v>
      </c>
      <c r="K308" s="223">
        <f t="shared" si="871"/>
        <v>1400</v>
      </c>
      <c r="L308" s="176">
        <f t="shared" si="1019"/>
        <v>1.3529411764705883</v>
      </c>
      <c r="M308" s="398">
        <f t="shared" si="1020"/>
        <v>1.3445378151260505</v>
      </c>
      <c r="N308" s="398">
        <f t="shared" si="1021"/>
        <v>1.3725490196078431</v>
      </c>
      <c r="O308" s="387">
        <f t="shared" si="1022"/>
        <v>7500</v>
      </c>
      <c r="P308" s="387">
        <f t="shared" si="1023"/>
        <v>3000</v>
      </c>
      <c r="Q308" s="387">
        <f t="shared" si="1024"/>
        <v>2500</v>
      </c>
      <c r="R308" s="387">
        <f t="shared" si="1025"/>
        <v>1700</v>
      </c>
      <c r="S308" s="380">
        <f t="shared" si="1026"/>
        <v>9900</v>
      </c>
      <c r="T308" s="380">
        <f t="shared" si="1027"/>
        <v>4000</v>
      </c>
      <c r="U308" s="380">
        <f t="shared" si="1028"/>
        <v>3300</v>
      </c>
      <c r="V308" s="380">
        <f t="shared" si="1029"/>
        <v>2300</v>
      </c>
      <c r="W308" s="380">
        <f t="shared" si="1029"/>
        <v>1</v>
      </c>
      <c r="X308" s="380" t="str">
        <f t="shared" si="1030"/>
        <v xml:space="preserve">Các tuyến đường giao thông đấu nối trực tiếp ra </v>
      </c>
      <c r="Y308" s="380" t="str">
        <f t="shared" si="892"/>
        <v>Đường Nguyễn Thái Học</v>
      </c>
      <c r="Z308" s="380" t="str">
        <f t="shared" si="892"/>
        <v xml:space="preserve"> đoạn từ Đường Hùng Vương</v>
      </c>
      <c r="AA308" s="380" t="str">
        <f t="shared" si="1031"/>
        <v xml:space="preserve"> đến Đường Nguyễn Văn Cừ</v>
      </c>
      <c r="AB308" s="380" t="str">
        <f t="shared" ref="AB308:AE308" si="1033">AB301</f>
        <v xml:space="preserve"> đã được đầu tư mặt đường nhựa, bê tông xi măng:
- Có bề rộng từ ≥3m đến &lt;5m, cách đường giao thông &gt;600m.
- Có bề rộng &lt;3m, cách đường giao thông &gt;200m.</v>
      </c>
      <c r="AC308" s="380">
        <f t="shared" si="1033"/>
        <v>0</v>
      </c>
      <c r="AD308" s="380">
        <f t="shared" si="1033"/>
        <v>0</v>
      </c>
      <c r="AE308" s="380">
        <f t="shared" si="1033"/>
        <v>0</v>
      </c>
    </row>
    <row r="309" spans="1:31" ht="110.25" customHeight="1">
      <c r="A309" s="86">
        <f t="shared" si="873"/>
        <v>306</v>
      </c>
      <c r="B309" s="86" t="str">
        <f t="shared" si="1014"/>
        <v>VT2*0,8</v>
      </c>
      <c r="C309" s="454" t="str">
        <f>X309&amp;Y309&amp;Z309&amp;AA309&amp;AB309&amp;"
"&amp;AC309&amp;"
"
&amp;AD309</f>
        <v>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v>
      </c>
      <c r="D309" s="455"/>
      <c r="E309" s="456"/>
      <c r="F309" s="180">
        <f t="shared" si="1015"/>
        <v>3000</v>
      </c>
      <c r="G309" s="223">
        <f t="shared" si="1016"/>
        <v>2100</v>
      </c>
      <c r="H309" s="223">
        <f t="shared" si="1017"/>
        <v>1800</v>
      </c>
      <c r="I309" s="180">
        <f t="shared" si="1018"/>
        <v>3600</v>
      </c>
      <c r="J309" s="223">
        <f t="shared" si="870"/>
        <v>2500</v>
      </c>
      <c r="K309" s="223">
        <f t="shared" si="871"/>
        <v>2200</v>
      </c>
      <c r="L309" s="176">
        <f t="shared" si="1019"/>
        <v>1.2</v>
      </c>
      <c r="M309" s="398">
        <f t="shared" si="1020"/>
        <v>1.1904761904761905</v>
      </c>
      <c r="N309" s="398">
        <f t="shared" si="1021"/>
        <v>1.2222222222222223</v>
      </c>
      <c r="O309" s="387">
        <f t="shared" si="1022"/>
        <v>7500</v>
      </c>
      <c r="P309" s="387">
        <f t="shared" si="1023"/>
        <v>3000</v>
      </c>
      <c r="Q309" s="387">
        <f t="shared" si="1024"/>
        <v>2500</v>
      </c>
      <c r="R309" s="387">
        <f t="shared" si="1025"/>
        <v>1700</v>
      </c>
      <c r="S309" s="380">
        <f t="shared" si="1026"/>
        <v>9900</v>
      </c>
      <c r="T309" s="380">
        <f t="shared" si="1027"/>
        <v>4000</v>
      </c>
      <c r="U309" s="380">
        <f t="shared" si="1028"/>
        <v>3300</v>
      </c>
      <c r="V309" s="380">
        <f t="shared" si="1029"/>
        <v>2300</v>
      </c>
      <c r="W309" s="380">
        <f t="shared" si="1029"/>
        <v>1</v>
      </c>
      <c r="X309" s="380" t="str">
        <f t="shared" si="1030"/>
        <v xml:space="preserve">Các tuyến đường giao thông không đấu nối trực tiếp và thông ra </v>
      </c>
      <c r="Y309" s="380" t="str">
        <f t="shared" si="892"/>
        <v>Đường Nguyễn Thái Học</v>
      </c>
      <c r="Z309" s="380" t="str">
        <f t="shared" si="892"/>
        <v xml:space="preserve"> đoạn từ Đường Hùng Vương</v>
      </c>
      <c r="AA309" s="380" t="str">
        <f t="shared" si="1031"/>
        <v xml:space="preserve"> đến Đường Nguyễn Văn Cừ</v>
      </c>
      <c r="AB309" s="380" t="str">
        <f t="shared" ref="AB309:AE309" si="1034">AB302</f>
        <v xml:space="preserve"> đã được đầu tư mặt đường nhựa, bê tông xi măng:</v>
      </c>
      <c r="AC309" s="380" t="str">
        <f t="shared" si="1034"/>
        <v>- Có bề rộng ≥5m, cách đường giao thông ≤600m.</v>
      </c>
      <c r="AD309" s="380" t="str">
        <f t="shared" si="1034"/>
        <v>- Có bề rộng từ ≥3m đến &lt;5m, cách đường giao thông ≤400m.</v>
      </c>
      <c r="AE309" s="380">
        <f t="shared" si="1034"/>
        <v>0</v>
      </c>
    </row>
    <row r="310" spans="1:31" ht="126" customHeight="1">
      <c r="A310" s="86">
        <f t="shared" si="873"/>
        <v>307</v>
      </c>
      <c r="B310" s="86" t="str">
        <f t="shared" si="1014"/>
        <v>VT3*0,8</v>
      </c>
      <c r="C310" s="454" t="str">
        <f>X310&amp;Y310&amp;Z310&amp;AA310&amp;AB310&amp;"
"&amp;AC310&amp;"
"
&amp;AD310&amp;"
"&amp;AE310</f>
        <v>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55"/>
      <c r="E310" s="456"/>
      <c r="F310" s="180">
        <f t="shared" si="1015"/>
        <v>2500</v>
      </c>
      <c r="G310" s="223">
        <f t="shared" si="1016"/>
        <v>1750</v>
      </c>
      <c r="H310" s="223">
        <f t="shared" si="1017"/>
        <v>1500</v>
      </c>
      <c r="I310" s="180">
        <f t="shared" si="1018"/>
        <v>3000</v>
      </c>
      <c r="J310" s="223">
        <f t="shared" si="870"/>
        <v>2100</v>
      </c>
      <c r="K310" s="223">
        <f t="shared" si="871"/>
        <v>1800</v>
      </c>
      <c r="L310" s="176">
        <f t="shared" si="1019"/>
        <v>1.2</v>
      </c>
      <c r="M310" s="398">
        <f t="shared" si="1020"/>
        <v>1.2</v>
      </c>
      <c r="N310" s="398">
        <f t="shared" si="1021"/>
        <v>1.2</v>
      </c>
      <c r="O310" s="387">
        <f t="shared" si="1022"/>
        <v>7500</v>
      </c>
      <c r="P310" s="387">
        <f t="shared" si="1023"/>
        <v>3000</v>
      </c>
      <c r="Q310" s="387">
        <f t="shared" si="1024"/>
        <v>2500</v>
      </c>
      <c r="R310" s="387">
        <f t="shared" si="1025"/>
        <v>1700</v>
      </c>
      <c r="S310" s="380">
        <f t="shared" si="1026"/>
        <v>9900</v>
      </c>
      <c r="T310" s="380">
        <f t="shared" si="1027"/>
        <v>4000</v>
      </c>
      <c r="U310" s="380">
        <f t="shared" si="1028"/>
        <v>3300</v>
      </c>
      <c r="V310" s="380">
        <f t="shared" si="1029"/>
        <v>2300</v>
      </c>
      <c r="W310" s="380">
        <f t="shared" si="1029"/>
        <v>1</v>
      </c>
      <c r="X310" s="380" t="str">
        <f t="shared" si="1030"/>
        <v xml:space="preserve">Các tuyến đường giao thông không đấu nối trực tiếp và thông ra </v>
      </c>
      <c r="Y310" s="380" t="str">
        <f t="shared" si="892"/>
        <v>Đường Nguyễn Thái Học</v>
      </c>
      <c r="Z310" s="380" t="str">
        <f t="shared" si="892"/>
        <v xml:space="preserve"> đoạn từ Đường Hùng Vương</v>
      </c>
      <c r="AA310" s="380" t="str">
        <f t="shared" si="1031"/>
        <v xml:space="preserve"> đến Đường Nguyễn Văn Cừ</v>
      </c>
      <c r="AB310" s="380" t="str">
        <f t="shared" ref="AB310:AE310" si="1035">AB303</f>
        <v xml:space="preserve"> đã được đầu tư mặt đường nhựa, bê tông xi măng:</v>
      </c>
      <c r="AC310" s="380" t="str">
        <f t="shared" si="1035"/>
        <v>- Có bề rộng ≥5m, cách đường giao thông &gt;600m.</v>
      </c>
      <c r="AD310" s="380" t="str">
        <f t="shared" si="1035"/>
        <v>- Có bề rộng từ ≥3m đến &lt;5m, cách đường giao thông từ &gt;400m đến ≤600m.</v>
      </c>
      <c r="AE310" s="380" t="str">
        <f t="shared" si="1035"/>
        <v>- Có bề rộng &lt;3m, cách đường giao thông ≤200m.</v>
      </c>
    </row>
    <row r="311" spans="1:31" ht="94.5">
      <c r="A311" s="86">
        <f t="shared" si="873"/>
        <v>308</v>
      </c>
      <c r="B311" s="86" t="str">
        <f t="shared" si="1014"/>
        <v>VT4*0,8</v>
      </c>
      <c r="C311" s="454" t="str">
        <f>X311&amp;Y311&amp;Z311&amp;AA311&amp;AB311</f>
        <v>Các tuyến đường giao thông không đấu nối trực tiếp và thông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 200m.</v>
      </c>
      <c r="D311" s="455"/>
      <c r="E311" s="456"/>
      <c r="F311" s="180">
        <f t="shared" si="1015"/>
        <v>1700</v>
      </c>
      <c r="G311" s="223">
        <f t="shared" si="1016"/>
        <v>1190</v>
      </c>
      <c r="H311" s="223">
        <f t="shared" si="1017"/>
        <v>1020</v>
      </c>
      <c r="I311" s="180">
        <f t="shared" si="1018"/>
        <v>2100</v>
      </c>
      <c r="J311" s="223">
        <f t="shared" si="870"/>
        <v>1500</v>
      </c>
      <c r="K311" s="223">
        <f t="shared" si="871"/>
        <v>1300</v>
      </c>
      <c r="L311" s="176">
        <f t="shared" si="1019"/>
        <v>1.2352941176470589</v>
      </c>
      <c r="M311" s="398">
        <f t="shared" si="1020"/>
        <v>1.2605042016806722</v>
      </c>
      <c r="N311" s="398">
        <f t="shared" si="1021"/>
        <v>1.2745098039215685</v>
      </c>
      <c r="O311" s="387">
        <f t="shared" si="1022"/>
        <v>7500</v>
      </c>
      <c r="P311" s="387">
        <f t="shared" si="1023"/>
        <v>3000</v>
      </c>
      <c r="Q311" s="387">
        <f t="shared" si="1024"/>
        <v>2500</v>
      </c>
      <c r="R311" s="387">
        <f t="shared" si="1025"/>
        <v>1700</v>
      </c>
      <c r="S311" s="380">
        <f t="shared" si="1026"/>
        <v>9900</v>
      </c>
      <c r="T311" s="380">
        <f t="shared" si="1027"/>
        <v>4000</v>
      </c>
      <c r="U311" s="380">
        <f t="shared" si="1028"/>
        <v>3300</v>
      </c>
      <c r="V311" s="380">
        <f t="shared" si="1029"/>
        <v>2300</v>
      </c>
      <c r="W311" s="380">
        <f t="shared" si="1029"/>
        <v>1</v>
      </c>
      <c r="X311" s="380" t="str">
        <f t="shared" si="1030"/>
        <v xml:space="preserve">Các tuyến đường giao thông không đấu nối trực tiếp và thông ra </v>
      </c>
      <c r="Y311" s="380" t="str">
        <f t="shared" si="892"/>
        <v>Đường Nguyễn Thái Học</v>
      </c>
      <c r="Z311" s="380" t="str">
        <f t="shared" si="892"/>
        <v xml:space="preserve"> đoạn từ Đường Hùng Vương</v>
      </c>
      <c r="AA311" s="380" t="str">
        <f t="shared" si="1031"/>
        <v xml:space="preserve"> đến Đường Nguyễn Văn Cừ</v>
      </c>
      <c r="AB311" s="380" t="str">
        <f t="shared" ref="AB311:AE311" si="1036">AB304</f>
        <v xml:space="preserve"> đã được đầu tư mặt đường nhựa, bê tông xi măng:
- Có bề rộng từ ≥3m đến &lt;5m, cách đường giao thông &gt;600m.
- Có bề rộng &lt;3m, cách đường giao thông &gt; 200m.</v>
      </c>
      <c r="AC311" s="380">
        <f t="shared" si="1036"/>
        <v>0</v>
      </c>
      <c r="AD311" s="380">
        <f t="shared" si="1036"/>
        <v>0</v>
      </c>
      <c r="AE311" s="380">
        <f t="shared" si="1036"/>
        <v>0</v>
      </c>
    </row>
    <row r="312" spans="1:31" ht="31.5" customHeight="1">
      <c r="A312" s="86">
        <f t="shared" si="873"/>
        <v>309</v>
      </c>
      <c r="B312" s="86" t="str">
        <f>'Đầu vào (2)'!G309</f>
        <v>LK13DT</v>
      </c>
      <c r="C312" s="94" t="str">
        <f>'Đầu vào (2)'!H309</f>
        <v>Đường Nguyễn Công Trứ</v>
      </c>
      <c r="D312" s="94" t="str">
        <f>'Đầu vào (2)'!I309</f>
        <v>Đường Hùng Vương</v>
      </c>
      <c r="E312" s="94" t="str">
        <f>'Đầu vào (2)'!K309</f>
        <v>Đường Nguyễn Du</v>
      </c>
      <c r="F312" s="96">
        <f>O312</f>
        <v>4000</v>
      </c>
      <c r="G312" s="256">
        <f>F312*0.7</f>
        <v>2800</v>
      </c>
      <c r="H312" s="256">
        <f>F312*0.6</f>
        <v>2400</v>
      </c>
      <c r="I312" s="96">
        <f>S312</f>
        <v>5600</v>
      </c>
      <c r="J312" s="223">
        <f t="shared" si="870"/>
        <v>3900</v>
      </c>
      <c r="K312" s="223">
        <f t="shared" si="871"/>
        <v>3400</v>
      </c>
      <c r="L312" s="405">
        <f>I312/F312</f>
        <v>1.4</v>
      </c>
      <c r="M312" s="379">
        <f>J312/G312</f>
        <v>1.3928571428571428</v>
      </c>
      <c r="N312" s="379">
        <f>K312/H312</f>
        <v>1.4166666666666667</v>
      </c>
      <c r="O312" s="387">
        <f>'Đầu vào (2)'!L309</f>
        <v>4000</v>
      </c>
      <c r="P312" s="387">
        <f>'Đầu vào (2)'!M309</f>
        <v>2000</v>
      </c>
      <c r="Q312" s="387">
        <f>'Đầu vào (2)'!N309</f>
        <v>1500</v>
      </c>
      <c r="R312" s="387">
        <f>'Đầu vào (2)'!O309</f>
        <v>900</v>
      </c>
      <c r="S312" s="380">
        <f>VLOOKUP(B312,'[1]Giá đề xuất ODT'!$G$11:$AD$2233,21,0)</f>
        <v>5600</v>
      </c>
      <c r="T312" s="380">
        <f>VLOOKUP(B312,'[1]Giá đề xuất ODT'!$G$11:$AD$2233,22,0)</f>
        <v>2800</v>
      </c>
      <c r="U312" s="380">
        <f>VLOOKUP(B312,'[1]Giá đề xuất ODT'!$G$11:$AD$2233,23,0)</f>
        <v>2100</v>
      </c>
      <c r="V312" s="380">
        <f>VLOOKUP(B312,'[1]Giá đề xuất ODT'!$G$11:$AD$2233,24,0)</f>
        <v>1300</v>
      </c>
      <c r="W312" s="380">
        <v>2</v>
      </c>
      <c r="X312" s="381"/>
      <c r="Y312" s="380" t="str">
        <f>C312</f>
        <v>Đường Nguyễn Công Trứ</v>
      </c>
      <c r="Z312" s="380" t="str">
        <f>" đoạn từ "&amp;D312</f>
        <v xml:space="preserve"> đoạn từ Đường Hùng Vương</v>
      </c>
      <c r="AA312" s="380" t="str">
        <f>" đến "&amp;E312</f>
        <v xml:space="preserve"> đến Đường Nguyễn Du</v>
      </c>
      <c r="AB312" s="381"/>
      <c r="AC312" s="381"/>
      <c r="AD312" s="381"/>
      <c r="AE312" s="381"/>
    </row>
    <row r="313" spans="1:31" ht="110.25" customHeight="1">
      <c r="A313" s="86">
        <f t="shared" si="873"/>
        <v>310</v>
      </c>
      <c r="B313" s="86" t="str">
        <f t="shared" ref="B313:B318" si="1037">B306</f>
        <v>VT2</v>
      </c>
      <c r="C313" s="454" t="str">
        <f>X313&amp;Y313&amp;Z313&amp;AA313&amp;AB313&amp;"
"&amp;AC313&amp;"
"
&amp;AD313</f>
        <v>Các tuyến đường giao thông đấu nối trực tiếp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v>
      </c>
      <c r="D313" s="455"/>
      <c r="E313" s="456"/>
      <c r="F313" s="180">
        <f t="shared" ref="F313:F318" si="1038">IF(B313="VT2",P313,IF(B313="VT3",Q313,IF(B313="VT2*0,8",P313,IF(B313="VT3*0,8",Q313,R313))))</f>
        <v>2000</v>
      </c>
      <c r="G313" s="223">
        <f t="shared" ref="G313:G318" si="1039">F313*0.7</f>
        <v>1400</v>
      </c>
      <c r="H313" s="223">
        <f t="shared" ref="H313:H318" si="1040">F313*0.6</f>
        <v>1200</v>
      </c>
      <c r="I313" s="180">
        <f t="shared" ref="I313:I318" si="1041">IF(B313="VT2",T313,IF(B313="VT3",U313,IF(B313="VT4",V313,IF(B313="VT2*0,8",IF(T313*$T$1&lt;1000,ROUND(T313*$T$1,-1),ROUND(T313*$T$1,-2)),IF(B313="VT3*0,8",IF(U313*$T$1&lt;1000,ROUND(U313*$T$1,-1),ROUND(U313*$T$1,-2)),IF(V313*$T$1&lt;1000,ROUND(V313*$T$1,-1),ROUND(V313*$T$1,-2)))))))</f>
        <v>2800</v>
      </c>
      <c r="J313" s="223">
        <f t="shared" si="870"/>
        <v>2000</v>
      </c>
      <c r="K313" s="223">
        <f t="shared" si="871"/>
        <v>1700</v>
      </c>
      <c r="L313" s="176">
        <f t="shared" ref="L313:L318" si="1042">I313/F313</f>
        <v>1.4</v>
      </c>
      <c r="M313" s="398">
        <f t="shared" ref="M313:M318" si="1043">J313/G313</f>
        <v>1.4285714285714286</v>
      </c>
      <c r="N313" s="398">
        <f t="shared" ref="N313:N318" si="1044">K313/H313</f>
        <v>1.4166666666666667</v>
      </c>
      <c r="O313" s="387">
        <f t="shared" ref="O313:O318" si="1045">O312</f>
        <v>4000</v>
      </c>
      <c r="P313" s="387">
        <f t="shared" ref="P313:P318" si="1046">P312</f>
        <v>2000</v>
      </c>
      <c r="Q313" s="387">
        <f t="shared" ref="Q313:Q318" si="1047">Q312</f>
        <v>1500</v>
      </c>
      <c r="R313" s="387">
        <f t="shared" ref="R313:R318" si="1048">R312</f>
        <v>900</v>
      </c>
      <c r="S313" s="380">
        <f t="shared" ref="S313:S318" si="1049">S312</f>
        <v>5600</v>
      </c>
      <c r="T313" s="380">
        <f t="shared" ref="T313:T318" si="1050">T312</f>
        <v>2800</v>
      </c>
      <c r="U313" s="380">
        <f t="shared" ref="U313:U318" si="1051">U312</f>
        <v>2100</v>
      </c>
      <c r="V313" s="380">
        <f t="shared" ref="V313:W318" si="1052">V312</f>
        <v>1300</v>
      </c>
      <c r="W313" s="380">
        <f t="shared" si="1052"/>
        <v>2</v>
      </c>
      <c r="X313" s="380" t="str">
        <f t="shared" ref="X313:X318" si="1053">X306</f>
        <v xml:space="preserve">Các tuyến đường giao thông đấu nối trực tiếp ra </v>
      </c>
      <c r="Y313" s="380" t="str">
        <f t="shared" si="892"/>
        <v>Đường Nguyễn Công Trứ</v>
      </c>
      <c r="Z313" s="380" t="str">
        <f t="shared" si="892"/>
        <v xml:space="preserve"> đoạn từ Đường Hùng Vương</v>
      </c>
      <c r="AA313" s="380" t="str">
        <f t="shared" ref="AA313:AA318" si="1054">AA312</f>
        <v xml:space="preserve"> đến Đường Nguyễn Du</v>
      </c>
      <c r="AB313" s="380" t="str">
        <f>AB306</f>
        <v xml:space="preserve"> đã được đầu tư mặt đường nhựa, bê tông xi măng:</v>
      </c>
      <c r="AC313" s="380" t="str">
        <f>AC306</f>
        <v>- Có bề rộng ≥5m, cách đường giao thông ≤600m.</v>
      </c>
      <c r="AD313" s="380" t="str">
        <f>AD306</f>
        <v>- Có bề rộng từ ≥3m đến &lt;5m, cách đường giao thông ≤400m.</v>
      </c>
      <c r="AE313" s="380">
        <f>AE306</f>
        <v>0</v>
      </c>
    </row>
    <row r="314" spans="1:31" ht="126" customHeight="1">
      <c r="A314" s="86">
        <f t="shared" si="873"/>
        <v>311</v>
      </c>
      <c r="B314" s="86" t="str">
        <f t="shared" si="1037"/>
        <v>VT3</v>
      </c>
      <c r="C314" s="454" t="str">
        <f>X314&amp;Y314&amp;Z314&amp;AA314&amp;AB314&amp;"
"&amp;AC314&amp;"
"&amp;AD314&amp;"
"&amp;AE314</f>
        <v>Các tuyến đường giao thông đấu nối trực tiếp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55"/>
      <c r="E314" s="456"/>
      <c r="F314" s="180">
        <f t="shared" si="1038"/>
        <v>1500</v>
      </c>
      <c r="G314" s="223">
        <f t="shared" si="1039"/>
        <v>1050</v>
      </c>
      <c r="H314" s="223">
        <f t="shared" si="1040"/>
        <v>900</v>
      </c>
      <c r="I314" s="180">
        <f t="shared" si="1041"/>
        <v>2100</v>
      </c>
      <c r="J314" s="223">
        <f t="shared" si="870"/>
        <v>1500</v>
      </c>
      <c r="K314" s="223">
        <f t="shared" si="871"/>
        <v>1300</v>
      </c>
      <c r="L314" s="176">
        <f t="shared" si="1042"/>
        <v>1.4</v>
      </c>
      <c r="M314" s="398">
        <f t="shared" si="1043"/>
        <v>1.4285714285714286</v>
      </c>
      <c r="N314" s="398">
        <f t="shared" si="1044"/>
        <v>1.4444444444444444</v>
      </c>
      <c r="O314" s="387">
        <f t="shared" si="1045"/>
        <v>4000</v>
      </c>
      <c r="P314" s="387">
        <f t="shared" si="1046"/>
        <v>2000</v>
      </c>
      <c r="Q314" s="387">
        <f t="shared" si="1047"/>
        <v>1500</v>
      </c>
      <c r="R314" s="387">
        <f t="shared" si="1048"/>
        <v>900</v>
      </c>
      <c r="S314" s="380">
        <f t="shared" si="1049"/>
        <v>5600</v>
      </c>
      <c r="T314" s="380">
        <f t="shared" si="1050"/>
        <v>2800</v>
      </c>
      <c r="U314" s="380">
        <f t="shared" si="1051"/>
        <v>2100</v>
      </c>
      <c r="V314" s="380">
        <f t="shared" si="1052"/>
        <v>1300</v>
      </c>
      <c r="W314" s="380">
        <f t="shared" si="1052"/>
        <v>2</v>
      </c>
      <c r="X314" s="380" t="str">
        <f t="shared" si="1053"/>
        <v xml:space="preserve">Các tuyến đường giao thông đấu nối trực tiếp ra </v>
      </c>
      <c r="Y314" s="380" t="str">
        <f t="shared" si="892"/>
        <v>Đường Nguyễn Công Trứ</v>
      </c>
      <c r="Z314" s="380" t="str">
        <f t="shared" si="892"/>
        <v xml:space="preserve"> đoạn từ Đường Hùng Vương</v>
      </c>
      <c r="AA314" s="380" t="str">
        <f t="shared" si="1054"/>
        <v xml:space="preserve"> đến Đường Nguyễn Du</v>
      </c>
      <c r="AB314" s="380" t="str">
        <f t="shared" ref="AB314:AE314" si="1055">AB307</f>
        <v xml:space="preserve"> đã được đầu tư mặt đường nhựa, bê tông xi măng:</v>
      </c>
      <c r="AC314" s="380" t="str">
        <f t="shared" si="1055"/>
        <v>- Có bề rộng ≥5m, cách đường giao thông &gt;600m.</v>
      </c>
      <c r="AD314" s="380" t="str">
        <f t="shared" si="1055"/>
        <v>- Có bề rộng từ ≥3m đến &lt;5m, cách đường giao thông từ &gt;400m đến ≤600m.</v>
      </c>
      <c r="AE314" s="380" t="str">
        <f t="shared" si="1055"/>
        <v>- Có bề rộng &lt;3m, cách đường giao thông ≤200m.</v>
      </c>
    </row>
    <row r="315" spans="1:31" ht="94.5">
      <c r="A315" s="86">
        <f t="shared" si="873"/>
        <v>312</v>
      </c>
      <c r="B315" s="86" t="str">
        <f t="shared" si="1037"/>
        <v>VT4</v>
      </c>
      <c r="C315" s="454" t="str">
        <f>X315&amp;Y315&amp;Z315&amp;AA315&amp;AB315</f>
        <v>Các tuyến đường giao thông đấu nối trực tiếp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&gt;200m.</v>
      </c>
      <c r="D315" s="455"/>
      <c r="E315" s="456"/>
      <c r="F315" s="180">
        <f t="shared" si="1038"/>
        <v>900</v>
      </c>
      <c r="G315" s="223">
        <f t="shared" si="1039"/>
        <v>630</v>
      </c>
      <c r="H315" s="223">
        <f t="shared" si="1040"/>
        <v>540</v>
      </c>
      <c r="I315" s="180">
        <f t="shared" si="1041"/>
        <v>1300</v>
      </c>
      <c r="J315" s="223">
        <f t="shared" si="870"/>
        <v>910</v>
      </c>
      <c r="K315" s="223">
        <f t="shared" si="871"/>
        <v>780</v>
      </c>
      <c r="L315" s="176">
        <f t="shared" si="1042"/>
        <v>1.4444444444444444</v>
      </c>
      <c r="M315" s="398">
        <f t="shared" si="1043"/>
        <v>1.4444444444444444</v>
      </c>
      <c r="N315" s="398">
        <f t="shared" si="1044"/>
        <v>1.4444444444444444</v>
      </c>
      <c r="O315" s="387">
        <f t="shared" si="1045"/>
        <v>4000</v>
      </c>
      <c r="P315" s="387">
        <f t="shared" si="1046"/>
        <v>2000</v>
      </c>
      <c r="Q315" s="387">
        <f t="shared" si="1047"/>
        <v>1500</v>
      </c>
      <c r="R315" s="387">
        <f t="shared" si="1048"/>
        <v>900</v>
      </c>
      <c r="S315" s="380">
        <f t="shared" si="1049"/>
        <v>5600</v>
      </c>
      <c r="T315" s="380">
        <f t="shared" si="1050"/>
        <v>2800</v>
      </c>
      <c r="U315" s="380">
        <f t="shared" si="1051"/>
        <v>2100</v>
      </c>
      <c r="V315" s="380">
        <f t="shared" si="1052"/>
        <v>1300</v>
      </c>
      <c r="W315" s="380">
        <f t="shared" si="1052"/>
        <v>2</v>
      </c>
      <c r="X315" s="380" t="str">
        <f t="shared" si="1053"/>
        <v xml:space="preserve">Các tuyến đường giao thông đấu nối trực tiếp ra </v>
      </c>
      <c r="Y315" s="380" t="str">
        <f t="shared" si="892"/>
        <v>Đường Nguyễn Công Trứ</v>
      </c>
      <c r="Z315" s="380" t="str">
        <f t="shared" si="892"/>
        <v xml:space="preserve"> đoạn từ Đường Hùng Vương</v>
      </c>
      <c r="AA315" s="380" t="str">
        <f t="shared" si="1054"/>
        <v xml:space="preserve"> đến Đường Nguyễn Du</v>
      </c>
      <c r="AB315" s="380" t="str">
        <f t="shared" ref="AB315:AE315" si="1056">AB308</f>
        <v xml:space="preserve"> đã được đầu tư mặt đường nhựa, bê tông xi măng:
- Có bề rộng từ ≥3m đến &lt;5m, cách đường giao thông &gt;600m.
- Có bề rộng &lt;3m, cách đường giao thông &gt;200m.</v>
      </c>
      <c r="AC315" s="380">
        <f t="shared" si="1056"/>
        <v>0</v>
      </c>
      <c r="AD315" s="380">
        <f t="shared" si="1056"/>
        <v>0</v>
      </c>
      <c r="AE315" s="380">
        <f t="shared" si="1056"/>
        <v>0</v>
      </c>
    </row>
    <row r="316" spans="1:31" ht="110.25" customHeight="1">
      <c r="A316" s="86">
        <f t="shared" si="873"/>
        <v>313</v>
      </c>
      <c r="B316" s="86" t="str">
        <f t="shared" si="1037"/>
        <v>VT2*0,8</v>
      </c>
      <c r="C316" s="454" t="str">
        <f>X316&amp;Y316&amp;Z316&amp;AA316&amp;AB316&amp;"
"&amp;AC316&amp;"
"
&amp;AD316</f>
        <v>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v>
      </c>
      <c r="D316" s="455"/>
      <c r="E316" s="456"/>
      <c r="F316" s="180">
        <f t="shared" si="1038"/>
        <v>2000</v>
      </c>
      <c r="G316" s="223">
        <f t="shared" si="1039"/>
        <v>1400</v>
      </c>
      <c r="H316" s="223">
        <f t="shared" si="1040"/>
        <v>1200</v>
      </c>
      <c r="I316" s="180">
        <f t="shared" si="1041"/>
        <v>2500</v>
      </c>
      <c r="J316" s="223">
        <f t="shared" si="870"/>
        <v>1800</v>
      </c>
      <c r="K316" s="223">
        <f t="shared" si="871"/>
        <v>1500</v>
      </c>
      <c r="L316" s="176">
        <f t="shared" si="1042"/>
        <v>1.25</v>
      </c>
      <c r="M316" s="398">
        <f t="shared" si="1043"/>
        <v>1.2857142857142858</v>
      </c>
      <c r="N316" s="398">
        <f t="shared" si="1044"/>
        <v>1.25</v>
      </c>
      <c r="O316" s="387">
        <f t="shared" si="1045"/>
        <v>4000</v>
      </c>
      <c r="P316" s="387">
        <f t="shared" si="1046"/>
        <v>2000</v>
      </c>
      <c r="Q316" s="387">
        <f t="shared" si="1047"/>
        <v>1500</v>
      </c>
      <c r="R316" s="387">
        <f t="shared" si="1048"/>
        <v>900</v>
      </c>
      <c r="S316" s="380">
        <f t="shared" si="1049"/>
        <v>5600</v>
      </c>
      <c r="T316" s="380">
        <f t="shared" si="1050"/>
        <v>2800</v>
      </c>
      <c r="U316" s="380">
        <f t="shared" si="1051"/>
        <v>2100</v>
      </c>
      <c r="V316" s="380">
        <f t="shared" si="1052"/>
        <v>1300</v>
      </c>
      <c r="W316" s="380">
        <f t="shared" si="1052"/>
        <v>2</v>
      </c>
      <c r="X316" s="380" t="str">
        <f t="shared" si="1053"/>
        <v xml:space="preserve">Các tuyến đường giao thông không đấu nối trực tiếp và thông ra </v>
      </c>
      <c r="Y316" s="380" t="str">
        <f t="shared" si="892"/>
        <v>Đường Nguyễn Công Trứ</v>
      </c>
      <c r="Z316" s="380" t="str">
        <f t="shared" si="892"/>
        <v xml:space="preserve"> đoạn từ Đường Hùng Vương</v>
      </c>
      <c r="AA316" s="380" t="str">
        <f t="shared" si="1054"/>
        <v xml:space="preserve"> đến Đường Nguyễn Du</v>
      </c>
      <c r="AB316" s="380" t="str">
        <f t="shared" ref="AB316:AE316" si="1057">AB309</f>
        <v xml:space="preserve"> đã được đầu tư mặt đường nhựa, bê tông xi măng:</v>
      </c>
      <c r="AC316" s="380" t="str">
        <f t="shared" si="1057"/>
        <v>- Có bề rộng ≥5m, cách đường giao thông ≤600m.</v>
      </c>
      <c r="AD316" s="380" t="str">
        <f t="shared" si="1057"/>
        <v>- Có bề rộng từ ≥3m đến &lt;5m, cách đường giao thông ≤400m.</v>
      </c>
      <c r="AE316" s="380">
        <f t="shared" si="1057"/>
        <v>0</v>
      </c>
    </row>
    <row r="317" spans="1:31" ht="126" customHeight="1">
      <c r="A317" s="86">
        <f t="shared" si="873"/>
        <v>314</v>
      </c>
      <c r="B317" s="86" t="str">
        <f t="shared" si="1037"/>
        <v>VT3*0,8</v>
      </c>
      <c r="C317" s="454" t="str">
        <f>X317&amp;Y317&amp;Z317&amp;AA317&amp;AB317&amp;"
"&amp;AC317&amp;"
"
&amp;AD317&amp;"
"&amp;AE317</f>
        <v>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55"/>
      <c r="E317" s="456"/>
      <c r="F317" s="180">
        <f t="shared" si="1038"/>
        <v>1500</v>
      </c>
      <c r="G317" s="223">
        <f t="shared" si="1039"/>
        <v>1050</v>
      </c>
      <c r="H317" s="223">
        <f t="shared" si="1040"/>
        <v>900</v>
      </c>
      <c r="I317" s="180">
        <f t="shared" si="1041"/>
        <v>1900</v>
      </c>
      <c r="J317" s="223">
        <f t="shared" si="870"/>
        <v>1300</v>
      </c>
      <c r="K317" s="223">
        <f t="shared" si="871"/>
        <v>1100</v>
      </c>
      <c r="L317" s="176">
        <f t="shared" si="1042"/>
        <v>1.2666666666666666</v>
      </c>
      <c r="M317" s="398">
        <f t="shared" si="1043"/>
        <v>1.2380952380952381</v>
      </c>
      <c r="N317" s="398">
        <f t="shared" si="1044"/>
        <v>1.2222222222222223</v>
      </c>
      <c r="O317" s="387">
        <f t="shared" si="1045"/>
        <v>4000</v>
      </c>
      <c r="P317" s="387">
        <f t="shared" si="1046"/>
        <v>2000</v>
      </c>
      <c r="Q317" s="387">
        <f t="shared" si="1047"/>
        <v>1500</v>
      </c>
      <c r="R317" s="387">
        <f t="shared" si="1048"/>
        <v>900</v>
      </c>
      <c r="S317" s="380">
        <f t="shared" si="1049"/>
        <v>5600</v>
      </c>
      <c r="T317" s="380">
        <f t="shared" si="1050"/>
        <v>2800</v>
      </c>
      <c r="U317" s="380">
        <f t="shared" si="1051"/>
        <v>2100</v>
      </c>
      <c r="V317" s="380">
        <f t="shared" si="1052"/>
        <v>1300</v>
      </c>
      <c r="W317" s="380">
        <f t="shared" si="1052"/>
        <v>2</v>
      </c>
      <c r="X317" s="380" t="str">
        <f t="shared" si="1053"/>
        <v xml:space="preserve">Các tuyến đường giao thông không đấu nối trực tiếp và thông ra </v>
      </c>
      <c r="Y317" s="380" t="str">
        <f t="shared" si="892"/>
        <v>Đường Nguyễn Công Trứ</v>
      </c>
      <c r="Z317" s="380" t="str">
        <f t="shared" si="892"/>
        <v xml:space="preserve"> đoạn từ Đường Hùng Vương</v>
      </c>
      <c r="AA317" s="380" t="str">
        <f t="shared" si="1054"/>
        <v xml:space="preserve"> đến Đường Nguyễn Du</v>
      </c>
      <c r="AB317" s="380" t="str">
        <f t="shared" ref="AB317:AE317" si="1058">AB310</f>
        <v xml:space="preserve"> đã được đầu tư mặt đường nhựa, bê tông xi măng:</v>
      </c>
      <c r="AC317" s="380" t="str">
        <f t="shared" si="1058"/>
        <v>- Có bề rộng ≥5m, cách đường giao thông &gt;600m.</v>
      </c>
      <c r="AD317" s="380" t="str">
        <f t="shared" si="1058"/>
        <v>- Có bề rộng từ ≥3m đến &lt;5m, cách đường giao thông từ &gt;400m đến ≤600m.</v>
      </c>
      <c r="AE317" s="380" t="str">
        <f t="shared" si="1058"/>
        <v>- Có bề rộng &lt;3m, cách đường giao thông ≤200m.</v>
      </c>
    </row>
    <row r="318" spans="1:31" ht="94.5">
      <c r="A318" s="86">
        <f t="shared" si="873"/>
        <v>315</v>
      </c>
      <c r="B318" s="86" t="str">
        <f t="shared" si="1037"/>
        <v>VT4*0,8</v>
      </c>
      <c r="C318" s="454" t="str">
        <f>X318&amp;Y318&amp;Z318&amp;AA318&amp;AB318</f>
        <v>Các tuyến đường giao thông không đấu nối trực tiếp và thông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 200m.</v>
      </c>
      <c r="D318" s="455"/>
      <c r="E318" s="456"/>
      <c r="F318" s="180">
        <f t="shared" si="1038"/>
        <v>900</v>
      </c>
      <c r="G318" s="223">
        <f t="shared" si="1039"/>
        <v>630</v>
      </c>
      <c r="H318" s="223">
        <f t="shared" si="1040"/>
        <v>540</v>
      </c>
      <c r="I318" s="180">
        <f t="shared" si="1041"/>
        <v>1200</v>
      </c>
      <c r="J318" s="223">
        <f t="shared" si="870"/>
        <v>840</v>
      </c>
      <c r="K318" s="223">
        <f t="shared" si="871"/>
        <v>720</v>
      </c>
      <c r="L318" s="176">
        <f t="shared" si="1042"/>
        <v>1.3333333333333333</v>
      </c>
      <c r="M318" s="398">
        <f t="shared" si="1043"/>
        <v>1.3333333333333333</v>
      </c>
      <c r="N318" s="398">
        <f t="shared" si="1044"/>
        <v>1.3333333333333333</v>
      </c>
      <c r="O318" s="387">
        <f t="shared" si="1045"/>
        <v>4000</v>
      </c>
      <c r="P318" s="387">
        <f t="shared" si="1046"/>
        <v>2000</v>
      </c>
      <c r="Q318" s="387">
        <f t="shared" si="1047"/>
        <v>1500</v>
      </c>
      <c r="R318" s="387">
        <f t="shared" si="1048"/>
        <v>900</v>
      </c>
      <c r="S318" s="380">
        <f t="shared" si="1049"/>
        <v>5600</v>
      </c>
      <c r="T318" s="380">
        <f t="shared" si="1050"/>
        <v>2800</v>
      </c>
      <c r="U318" s="380">
        <f t="shared" si="1051"/>
        <v>2100</v>
      </c>
      <c r="V318" s="380">
        <f t="shared" si="1052"/>
        <v>1300</v>
      </c>
      <c r="W318" s="380">
        <f t="shared" si="1052"/>
        <v>2</v>
      </c>
      <c r="X318" s="380" t="str">
        <f t="shared" si="1053"/>
        <v xml:space="preserve">Các tuyến đường giao thông không đấu nối trực tiếp và thông ra </v>
      </c>
      <c r="Y318" s="380" t="str">
        <f t="shared" si="892"/>
        <v>Đường Nguyễn Công Trứ</v>
      </c>
      <c r="Z318" s="380" t="str">
        <f t="shared" si="892"/>
        <v xml:space="preserve"> đoạn từ Đường Hùng Vương</v>
      </c>
      <c r="AA318" s="380" t="str">
        <f t="shared" si="1054"/>
        <v xml:space="preserve"> đến Đường Nguyễn Du</v>
      </c>
      <c r="AB318" s="380" t="str">
        <f t="shared" ref="AB318:AE318" si="1059">AB311</f>
        <v xml:space="preserve"> đã được đầu tư mặt đường nhựa, bê tông xi măng:
- Có bề rộng từ ≥3m đến &lt;5m, cách đường giao thông &gt;600m.
- Có bề rộng &lt;3m, cách đường giao thông &gt; 200m.</v>
      </c>
      <c r="AC318" s="380">
        <f t="shared" si="1059"/>
        <v>0</v>
      </c>
      <c r="AD318" s="380">
        <f t="shared" si="1059"/>
        <v>0</v>
      </c>
      <c r="AE318" s="380">
        <f t="shared" si="1059"/>
        <v>0</v>
      </c>
    </row>
    <row r="319" spans="1:31" ht="31.5" customHeight="1">
      <c r="A319" s="86">
        <f t="shared" si="873"/>
        <v>316</v>
      </c>
      <c r="B319" s="86" t="str">
        <f>'Đầu vào (2)'!G316</f>
        <v>LK25DT</v>
      </c>
      <c r="C319" s="94" t="str">
        <f>'Đầu vào (2)'!H316</f>
        <v>Đường Thích Quảng Đức</v>
      </c>
      <c r="D319" s="94" t="str">
        <f>'Đầu vào (2)'!I316</f>
        <v>Đường Hùng Vương</v>
      </c>
      <c r="E319" s="94" t="str">
        <f>'Đầu vào (2)'!K316</f>
        <v>Đường Nguyễn Văn Cừ</v>
      </c>
      <c r="F319" s="96">
        <f>O319</f>
        <v>4000</v>
      </c>
      <c r="G319" s="256">
        <f>F319*0.7</f>
        <v>2800</v>
      </c>
      <c r="H319" s="256">
        <f>F319*0.6</f>
        <v>2400</v>
      </c>
      <c r="I319" s="96">
        <f>S319</f>
        <v>5200</v>
      </c>
      <c r="J319" s="223">
        <f t="shared" si="870"/>
        <v>3600</v>
      </c>
      <c r="K319" s="223">
        <f t="shared" si="871"/>
        <v>3100</v>
      </c>
      <c r="L319" s="405">
        <f>I319/F319</f>
        <v>1.3</v>
      </c>
      <c r="M319" s="379">
        <f>J319/G319</f>
        <v>1.2857142857142858</v>
      </c>
      <c r="N319" s="379">
        <f>K319/H319</f>
        <v>1.2916666666666667</v>
      </c>
      <c r="O319" s="387">
        <f>'Đầu vào (2)'!L316</f>
        <v>4000</v>
      </c>
      <c r="P319" s="387">
        <f>'Đầu vào (2)'!M316</f>
        <v>2000</v>
      </c>
      <c r="Q319" s="387">
        <f>'Đầu vào (2)'!N316</f>
        <v>1500</v>
      </c>
      <c r="R319" s="387">
        <f>'Đầu vào (2)'!O316</f>
        <v>1000</v>
      </c>
      <c r="S319" s="380">
        <f>VLOOKUP(B319,'[1]Giá đề xuất ODT'!$G$11:$AD$2233,21,0)</f>
        <v>5200</v>
      </c>
      <c r="T319" s="380">
        <f>VLOOKUP(B319,'[1]Giá đề xuất ODT'!$G$11:$AD$2233,22,0)</f>
        <v>2600</v>
      </c>
      <c r="U319" s="380">
        <f>VLOOKUP(B319,'[1]Giá đề xuất ODT'!$G$11:$AD$2233,23,0)</f>
        <v>2000</v>
      </c>
      <c r="V319" s="380">
        <f>VLOOKUP(B319,'[1]Giá đề xuất ODT'!$G$11:$AD$2233,24,0)</f>
        <v>1300</v>
      </c>
      <c r="W319" s="380">
        <v>1</v>
      </c>
      <c r="X319" s="381"/>
      <c r="Y319" s="380" t="str">
        <f>C319</f>
        <v>Đường Thích Quảng Đức</v>
      </c>
      <c r="Z319" s="380" t="str">
        <f>" đoạn từ "&amp;D319</f>
        <v xml:space="preserve"> đoạn từ Đường Hùng Vương</v>
      </c>
      <c r="AA319" s="380" t="str">
        <f>" đến "&amp;E319</f>
        <v xml:space="preserve"> đến Đường Nguyễn Văn Cừ</v>
      </c>
      <c r="AB319" s="381"/>
      <c r="AC319" s="381"/>
      <c r="AD319" s="381"/>
      <c r="AE319" s="381"/>
    </row>
    <row r="320" spans="1:31" ht="110.25" customHeight="1">
      <c r="A320" s="86">
        <f t="shared" si="873"/>
        <v>317</v>
      </c>
      <c r="B320" s="86" t="str">
        <f t="shared" ref="B320:B325" si="1060">B313</f>
        <v>VT2</v>
      </c>
      <c r="C320" s="454" t="str">
        <f>X320&amp;Y320&amp;Z320&amp;AA320&amp;AB320&amp;"
"&amp;AC320&amp;"
"
&amp;AD320</f>
        <v>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v>
      </c>
      <c r="D320" s="455"/>
      <c r="E320" s="456"/>
      <c r="F320" s="180">
        <f t="shared" ref="F320:F325" si="1061">IF(B320="VT2",P320,IF(B320="VT3",Q320,IF(B320="VT2*0,8",P320,IF(B320="VT3*0,8",Q320,R320))))</f>
        <v>2000</v>
      </c>
      <c r="G320" s="223">
        <f t="shared" ref="G320:G325" si="1062">F320*0.7</f>
        <v>1400</v>
      </c>
      <c r="H320" s="223">
        <f t="shared" ref="H320:H325" si="1063">F320*0.6</f>
        <v>1200</v>
      </c>
      <c r="I320" s="180">
        <f t="shared" ref="I320:I325" si="1064">IF(B320="VT2",T320,IF(B320="VT3",U320,IF(B320="VT4",V320,IF(B320="VT2*0,8",IF(T320*$T$1&lt;1000,ROUND(T320*$T$1,-1),ROUND(T320*$T$1,-2)),IF(B320="VT3*0,8",IF(U320*$T$1&lt;1000,ROUND(U320*$T$1,-1),ROUND(U320*$T$1,-2)),IF(V320*$T$1&lt;1000,ROUND(V320*$T$1,-1),ROUND(V320*$T$1,-2)))))))</f>
        <v>2600</v>
      </c>
      <c r="J320" s="223">
        <f t="shared" si="870"/>
        <v>1800</v>
      </c>
      <c r="K320" s="223">
        <f t="shared" si="871"/>
        <v>1600</v>
      </c>
      <c r="L320" s="176">
        <f t="shared" ref="L320:L325" si="1065">I320/F320</f>
        <v>1.3</v>
      </c>
      <c r="M320" s="398">
        <f t="shared" ref="M320:M325" si="1066">J320/G320</f>
        <v>1.2857142857142858</v>
      </c>
      <c r="N320" s="398">
        <f t="shared" ref="N320:N325" si="1067">K320/H320</f>
        <v>1.3333333333333333</v>
      </c>
      <c r="O320" s="387">
        <f t="shared" ref="O320:O325" si="1068">O319</f>
        <v>4000</v>
      </c>
      <c r="P320" s="387">
        <f t="shared" ref="P320:P325" si="1069">P319</f>
        <v>2000</v>
      </c>
      <c r="Q320" s="387">
        <f t="shared" ref="Q320:Q325" si="1070">Q319</f>
        <v>1500</v>
      </c>
      <c r="R320" s="387">
        <f t="shared" ref="R320:R325" si="1071">R319</f>
        <v>1000</v>
      </c>
      <c r="S320" s="380">
        <f t="shared" ref="S320:S325" si="1072">S319</f>
        <v>5200</v>
      </c>
      <c r="T320" s="380">
        <f t="shared" ref="T320:T325" si="1073">T319</f>
        <v>2600</v>
      </c>
      <c r="U320" s="380">
        <f t="shared" ref="U320:U325" si="1074">U319</f>
        <v>2000</v>
      </c>
      <c r="V320" s="380">
        <f t="shared" ref="V320:W325" si="1075">V319</f>
        <v>1300</v>
      </c>
      <c r="W320" s="380">
        <f t="shared" si="1075"/>
        <v>1</v>
      </c>
      <c r="X320" s="380" t="str">
        <f t="shared" ref="X320:X325" si="1076">X313</f>
        <v xml:space="preserve">Các tuyến đường giao thông đấu nối trực tiếp ra </v>
      </c>
      <c r="Y320" s="380" t="str">
        <f t="shared" si="892"/>
        <v>Đường Thích Quảng Đức</v>
      </c>
      <c r="Z320" s="380" t="str">
        <f t="shared" si="892"/>
        <v xml:space="preserve"> đoạn từ Đường Hùng Vương</v>
      </c>
      <c r="AA320" s="380" t="str">
        <f t="shared" ref="AA320:AA325" si="1077">AA319</f>
        <v xml:space="preserve"> đến Đường Nguyễn Văn Cừ</v>
      </c>
      <c r="AB320" s="380" t="str">
        <f>AB313</f>
        <v xml:space="preserve"> đã được đầu tư mặt đường nhựa, bê tông xi măng:</v>
      </c>
      <c r="AC320" s="380" t="str">
        <f>AC313</f>
        <v>- Có bề rộng ≥5m, cách đường giao thông ≤600m.</v>
      </c>
      <c r="AD320" s="380" t="str">
        <f>AD313</f>
        <v>- Có bề rộng từ ≥3m đến &lt;5m, cách đường giao thông ≤400m.</v>
      </c>
      <c r="AE320" s="380">
        <f>AE313</f>
        <v>0</v>
      </c>
    </row>
    <row r="321" spans="1:16148" ht="126" customHeight="1">
      <c r="A321" s="86">
        <f t="shared" si="873"/>
        <v>318</v>
      </c>
      <c r="B321" s="86" t="str">
        <f t="shared" si="1060"/>
        <v>VT3</v>
      </c>
      <c r="C321" s="454" t="str">
        <f>X321&amp;Y321&amp;Z321&amp;AA321&amp;AB321&amp;"
"&amp;AC321&amp;"
"&amp;AD321&amp;"
"&amp;AE321</f>
        <v>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55"/>
      <c r="E321" s="456"/>
      <c r="F321" s="180">
        <f t="shared" si="1061"/>
        <v>1500</v>
      </c>
      <c r="G321" s="223">
        <f t="shared" si="1062"/>
        <v>1050</v>
      </c>
      <c r="H321" s="223">
        <f t="shared" si="1063"/>
        <v>900</v>
      </c>
      <c r="I321" s="180">
        <f t="shared" si="1064"/>
        <v>2000</v>
      </c>
      <c r="J321" s="223">
        <f t="shared" si="870"/>
        <v>1400</v>
      </c>
      <c r="K321" s="223">
        <f t="shared" si="871"/>
        <v>1200</v>
      </c>
      <c r="L321" s="176">
        <f t="shared" si="1065"/>
        <v>1.3333333333333333</v>
      </c>
      <c r="M321" s="398">
        <f t="shared" si="1066"/>
        <v>1.3333333333333333</v>
      </c>
      <c r="N321" s="398">
        <f t="shared" si="1067"/>
        <v>1.3333333333333333</v>
      </c>
      <c r="O321" s="387">
        <f t="shared" si="1068"/>
        <v>4000</v>
      </c>
      <c r="P321" s="387">
        <f t="shared" si="1069"/>
        <v>2000</v>
      </c>
      <c r="Q321" s="387">
        <f t="shared" si="1070"/>
        <v>1500</v>
      </c>
      <c r="R321" s="387">
        <f t="shared" si="1071"/>
        <v>1000</v>
      </c>
      <c r="S321" s="380">
        <f t="shared" si="1072"/>
        <v>5200</v>
      </c>
      <c r="T321" s="380">
        <f t="shared" si="1073"/>
        <v>2600</v>
      </c>
      <c r="U321" s="380">
        <f t="shared" si="1074"/>
        <v>2000</v>
      </c>
      <c r="V321" s="380">
        <f t="shared" si="1075"/>
        <v>1300</v>
      </c>
      <c r="W321" s="380">
        <f t="shared" si="1075"/>
        <v>1</v>
      </c>
      <c r="X321" s="380" t="str">
        <f t="shared" si="1076"/>
        <v xml:space="preserve">Các tuyến đường giao thông đấu nối trực tiếp ra </v>
      </c>
      <c r="Y321" s="380" t="str">
        <f t="shared" si="892"/>
        <v>Đường Thích Quảng Đức</v>
      </c>
      <c r="Z321" s="380" t="str">
        <f t="shared" si="892"/>
        <v xml:space="preserve"> đoạn từ Đường Hùng Vương</v>
      </c>
      <c r="AA321" s="380" t="str">
        <f t="shared" si="1077"/>
        <v xml:space="preserve"> đến Đường Nguyễn Văn Cừ</v>
      </c>
      <c r="AB321" s="380" t="str">
        <f t="shared" ref="AB321:AE321" si="1078">AB314</f>
        <v xml:space="preserve"> đã được đầu tư mặt đường nhựa, bê tông xi măng:</v>
      </c>
      <c r="AC321" s="380" t="str">
        <f t="shared" si="1078"/>
        <v>- Có bề rộng ≥5m, cách đường giao thông &gt;600m.</v>
      </c>
      <c r="AD321" s="380" t="str">
        <f t="shared" si="1078"/>
        <v>- Có bề rộng từ ≥3m đến &lt;5m, cách đường giao thông từ &gt;400m đến ≤600m.</v>
      </c>
      <c r="AE321" s="380" t="str">
        <f t="shared" si="1078"/>
        <v>- Có bề rộng &lt;3m, cách đường giao thông ≤200m.</v>
      </c>
    </row>
    <row r="322" spans="1:16148" ht="94.5">
      <c r="A322" s="86">
        <f t="shared" si="873"/>
        <v>319</v>
      </c>
      <c r="B322" s="86" t="str">
        <f t="shared" si="1060"/>
        <v>VT4</v>
      </c>
      <c r="C322" s="454" t="str">
        <f>X322&amp;Y322&amp;Z322&amp;AA322&amp;AB322</f>
        <v>Các tuyến đường giao thông đấu nối trực tiếp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&gt;200m.</v>
      </c>
      <c r="D322" s="455"/>
      <c r="E322" s="456"/>
      <c r="F322" s="180">
        <f t="shared" si="1061"/>
        <v>1000</v>
      </c>
      <c r="G322" s="223">
        <f t="shared" si="1062"/>
        <v>700</v>
      </c>
      <c r="H322" s="223">
        <f t="shared" si="1063"/>
        <v>600</v>
      </c>
      <c r="I322" s="180">
        <f t="shared" si="1064"/>
        <v>1300</v>
      </c>
      <c r="J322" s="223">
        <f t="shared" si="870"/>
        <v>910</v>
      </c>
      <c r="K322" s="223">
        <f t="shared" si="871"/>
        <v>780</v>
      </c>
      <c r="L322" s="176">
        <f t="shared" si="1065"/>
        <v>1.3</v>
      </c>
      <c r="M322" s="398">
        <f t="shared" si="1066"/>
        <v>1.3</v>
      </c>
      <c r="N322" s="398">
        <f t="shared" si="1067"/>
        <v>1.3</v>
      </c>
      <c r="O322" s="387">
        <f t="shared" si="1068"/>
        <v>4000</v>
      </c>
      <c r="P322" s="387">
        <f t="shared" si="1069"/>
        <v>2000</v>
      </c>
      <c r="Q322" s="387">
        <f t="shared" si="1070"/>
        <v>1500</v>
      </c>
      <c r="R322" s="387">
        <f t="shared" si="1071"/>
        <v>1000</v>
      </c>
      <c r="S322" s="380">
        <f t="shared" si="1072"/>
        <v>5200</v>
      </c>
      <c r="T322" s="380">
        <f t="shared" si="1073"/>
        <v>2600</v>
      </c>
      <c r="U322" s="380">
        <f t="shared" si="1074"/>
        <v>2000</v>
      </c>
      <c r="V322" s="380">
        <f t="shared" si="1075"/>
        <v>1300</v>
      </c>
      <c r="W322" s="380">
        <f t="shared" si="1075"/>
        <v>1</v>
      </c>
      <c r="X322" s="380" t="str">
        <f t="shared" si="1076"/>
        <v xml:space="preserve">Các tuyến đường giao thông đấu nối trực tiếp ra </v>
      </c>
      <c r="Y322" s="380" t="str">
        <f t="shared" si="892"/>
        <v>Đường Thích Quảng Đức</v>
      </c>
      <c r="Z322" s="380" t="str">
        <f t="shared" si="892"/>
        <v xml:space="preserve"> đoạn từ Đường Hùng Vương</v>
      </c>
      <c r="AA322" s="380" t="str">
        <f t="shared" si="1077"/>
        <v xml:space="preserve"> đến Đường Nguyễn Văn Cừ</v>
      </c>
      <c r="AB322" s="380" t="str">
        <f t="shared" ref="AB322:AE322" si="1079">AB315</f>
        <v xml:space="preserve"> đã được đầu tư mặt đường nhựa, bê tông xi măng:
- Có bề rộng từ ≥3m đến &lt;5m, cách đường giao thông &gt;600m.
- Có bề rộng &lt;3m, cách đường giao thông &gt;200m.</v>
      </c>
      <c r="AC322" s="380">
        <f t="shared" si="1079"/>
        <v>0</v>
      </c>
      <c r="AD322" s="380">
        <f t="shared" si="1079"/>
        <v>0</v>
      </c>
      <c r="AE322" s="380">
        <f t="shared" si="1079"/>
        <v>0</v>
      </c>
    </row>
    <row r="323" spans="1:16148" ht="110.25" customHeight="1">
      <c r="A323" s="86">
        <f t="shared" si="873"/>
        <v>320</v>
      </c>
      <c r="B323" s="86" t="str">
        <f t="shared" si="1060"/>
        <v>VT2*0,8</v>
      </c>
      <c r="C323" s="454" t="str">
        <f>X323&amp;Y323&amp;Z323&amp;AA323&amp;AB323&amp;"
"&amp;AC323&amp;"
"
&amp;AD323</f>
        <v>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v>
      </c>
      <c r="D323" s="455"/>
      <c r="E323" s="456"/>
      <c r="F323" s="180">
        <f t="shared" si="1061"/>
        <v>2000</v>
      </c>
      <c r="G323" s="223">
        <f t="shared" si="1062"/>
        <v>1400</v>
      </c>
      <c r="H323" s="223">
        <f t="shared" si="1063"/>
        <v>1200</v>
      </c>
      <c r="I323" s="180">
        <f t="shared" si="1064"/>
        <v>2300</v>
      </c>
      <c r="J323" s="223">
        <f t="shared" si="870"/>
        <v>1600</v>
      </c>
      <c r="K323" s="223">
        <f t="shared" si="871"/>
        <v>1400</v>
      </c>
      <c r="L323" s="176">
        <f t="shared" si="1065"/>
        <v>1.1499999999999999</v>
      </c>
      <c r="M323" s="398">
        <f t="shared" si="1066"/>
        <v>1.1428571428571428</v>
      </c>
      <c r="N323" s="398">
        <f t="shared" si="1067"/>
        <v>1.1666666666666667</v>
      </c>
      <c r="O323" s="387">
        <f t="shared" si="1068"/>
        <v>4000</v>
      </c>
      <c r="P323" s="387">
        <f t="shared" si="1069"/>
        <v>2000</v>
      </c>
      <c r="Q323" s="387">
        <f t="shared" si="1070"/>
        <v>1500</v>
      </c>
      <c r="R323" s="387">
        <f t="shared" si="1071"/>
        <v>1000</v>
      </c>
      <c r="S323" s="380">
        <f t="shared" si="1072"/>
        <v>5200</v>
      </c>
      <c r="T323" s="380">
        <f t="shared" si="1073"/>
        <v>2600</v>
      </c>
      <c r="U323" s="380">
        <f t="shared" si="1074"/>
        <v>2000</v>
      </c>
      <c r="V323" s="380">
        <f t="shared" si="1075"/>
        <v>1300</v>
      </c>
      <c r="W323" s="380">
        <f t="shared" si="1075"/>
        <v>1</v>
      </c>
      <c r="X323" s="380" t="str">
        <f t="shared" si="1076"/>
        <v xml:space="preserve">Các tuyến đường giao thông không đấu nối trực tiếp và thông ra </v>
      </c>
      <c r="Y323" s="380" t="str">
        <f t="shared" si="892"/>
        <v>Đường Thích Quảng Đức</v>
      </c>
      <c r="Z323" s="380" t="str">
        <f t="shared" si="892"/>
        <v xml:space="preserve"> đoạn từ Đường Hùng Vương</v>
      </c>
      <c r="AA323" s="380" t="str">
        <f t="shared" si="1077"/>
        <v xml:space="preserve"> đến Đường Nguyễn Văn Cừ</v>
      </c>
      <c r="AB323" s="380" t="str">
        <f t="shared" ref="AB323:AE323" si="1080">AB316</f>
        <v xml:space="preserve"> đã được đầu tư mặt đường nhựa, bê tông xi măng:</v>
      </c>
      <c r="AC323" s="380" t="str">
        <f t="shared" si="1080"/>
        <v>- Có bề rộng ≥5m, cách đường giao thông ≤600m.</v>
      </c>
      <c r="AD323" s="380" t="str">
        <f t="shared" si="1080"/>
        <v>- Có bề rộng từ ≥3m đến &lt;5m, cách đường giao thông ≤400m.</v>
      </c>
      <c r="AE323" s="380">
        <f t="shared" si="1080"/>
        <v>0</v>
      </c>
    </row>
    <row r="324" spans="1:16148" ht="126" customHeight="1">
      <c r="A324" s="86">
        <f t="shared" si="873"/>
        <v>321</v>
      </c>
      <c r="B324" s="86" t="str">
        <f t="shared" si="1060"/>
        <v>VT3*0,8</v>
      </c>
      <c r="C324" s="454" t="str">
        <f>X324&amp;Y324&amp;Z324&amp;AA324&amp;AB324&amp;"
"&amp;AC324&amp;"
"
&amp;AD324&amp;"
"&amp;AE324</f>
        <v>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55"/>
      <c r="E324" s="456"/>
      <c r="F324" s="180">
        <f t="shared" si="1061"/>
        <v>1500</v>
      </c>
      <c r="G324" s="223">
        <f t="shared" si="1062"/>
        <v>1050</v>
      </c>
      <c r="H324" s="223">
        <f t="shared" si="1063"/>
        <v>900</v>
      </c>
      <c r="I324" s="180">
        <f t="shared" si="1064"/>
        <v>1800</v>
      </c>
      <c r="J324" s="223">
        <f t="shared" si="870"/>
        <v>1300</v>
      </c>
      <c r="K324" s="223">
        <f t="shared" si="871"/>
        <v>1100</v>
      </c>
      <c r="L324" s="176">
        <f t="shared" si="1065"/>
        <v>1.2</v>
      </c>
      <c r="M324" s="398">
        <f t="shared" si="1066"/>
        <v>1.2380952380952381</v>
      </c>
      <c r="N324" s="398">
        <f t="shared" si="1067"/>
        <v>1.2222222222222223</v>
      </c>
      <c r="O324" s="387">
        <f t="shared" si="1068"/>
        <v>4000</v>
      </c>
      <c r="P324" s="387">
        <f t="shared" si="1069"/>
        <v>2000</v>
      </c>
      <c r="Q324" s="387">
        <f t="shared" si="1070"/>
        <v>1500</v>
      </c>
      <c r="R324" s="387">
        <f t="shared" si="1071"/>
        <v>1000</v>
      </c>
      <c r="S324" s="380">
        <f t="shared" si="1072"/>
        <v>5200</v>
      </c>
      <c r="T324" s="380">
        <f t="shared" si="1073"/>
        <v>2600</v>
      </c>
      <c r="U324" s="380">
        <f t="shared" si="1074"/>
        <v>2000</v>
      </c>
      <c r="V324" s="380">
        <f t="shared" si="1075"/>
        <v>1300</v>
      </c>
      <c r="W324" s="380">
        <f t="shared" si="1075"/>
        <v>1</v>
      </c>
      <c r="X324" s="380" t="str">
        <f t="shared" si="1076"/>
        <v xml:space="preserve">Các tuyến đường giao thông không đấu nối trực tiếp và thông ra </v>
      </c>
      <c r="Y324" s="380" t="str">
        <f t="shared" si="892"/>
        <v>Đường Thích Quảng Đức</v>
      </c>
      <c r="Z324" s="380" t="str">
        <f t="shared" si="892"/>
        <v xml:space="preserve"> đoạn từ Đường Hùng Vương</v>
      </c>
      <c r="AA324" s="380" t="str">
        <f t="shared" si="1077"/>
        <v xml:space="preserve"> đến Đường Nguyễn Văn Cừ</v>
      </c>
      <c r="AB324" s="380" t="str">
        <f t="shared" ref="AB324:AE324" si="1081">AB317</f>
        <v xml:space="preserve"> đã được đầu tư mặt đường nhựa, bê tông xi măng:</v>
      </c>
      <c r="AC324" s="380" t="str">
        <f t="shared" si="1081"/>
        <v>- Có bề rộng ≥5m, cách đường giao thông &gt;600m.</v>
      </c>
      <c r="AD324" s="380" t="str">
        <f t="shared" si="1081"/>
        <v>- Có bề rộng từ ≥3m đến &lt;5m, cách đường giao thông từ &gt;400m đến ≤600m.</v>
      </c>
      <c r="AE324" s="380" t="str">
        <f t="shared" si="1081"/>
        <v>- Có bề rộng &lt;3m, cách đường giao thông ≤200m.</v>
      </c>
    </row>
    <row r="325" spans="1:16148" ht="94.5">
      <c r="A325" s="86">
        <f t="shared" si="873"/>
        <v>322</v>
      </c>
      <c r="B325" s="86" t="str">
        <f t="shared" si="1060"/>
        <v>VT4*0,8</v>
      </c>
      <c r="C325" s="454" t="str">
        <f>X325&amp;Y325&amp;Z325&amp;AA325&amp;AB325</f>
        <v>Các tuyến đường giao thông không đấu nối trực tiếp và thông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 200m.</v>
      </c>
      <c r="D325" s="455"/>
      <c r="E325" s="456"/>
      <c r="F325" s="180">
        <f t="shared" si="1061"/>
        <v>1000</v>
      </c>
      <c r="G325" s="223">
        <f t="shared" si="1062"/>
        <v>700</v>
      </c>
      <c r="H325" s="223">
        <f t="shared" si="1063"/>
        <v>600</v>
      </c>
      <c r="I325" s="180">
        <f t="shared" si="1064"/>
        <v>1200</v>
      </c>
      <c r="J325" s="223">
        <f t="shared" ref="J325:J388" si="1082">IF(I325*0.7&lt;1000,ROUND(I325*0.7,-1),ROUND(I325*0.7,-2))</f>
        <v>840</v>
      </c>
      <c r="K325" s="223">
        <f t="shared" ref="K325:K388" si="1083">IF(I325*0.6&lt;1000,ROUND(I325*0.6,-1),ROUND(I325*0.6,-2))</f>
        <v>720</v>
      </c>
      <c r="L325" s="176">
        <f t="shared" si="1065"/>
        <v>1.2</v>
      </c>
      <c r="M325" s="398">
        <f t="shared" si="1066"/>
        <v>1.2</v>
      </c>
      <c r="N325" s="398">
        <f t="shared" si="1067"/>
        <v>1.2</v>
      </c>
      <c r="O325" s="387">
        <f t="shared" si="1068"/>
        <v>4000</v>
      </c>
      <c r="P325" s="387">
        <f t="shared" si="1069"/>
        <v>2000</v>
      </c>
      <c r="Q325" s="387">
        <f t="shared" si="1070"/>
        <v>1500</v>
      </c>
      <c r="R325" s="387">
        <f t="shared" si="1071"/>
        <v>1000</v>
      </c>
      <c r="S325" s="380">
        <f t="shared" si="1072"/>
        <v>5200</v>
      </c>
      <c r="T325" s="380">
        <f t="shared" si="1073"/>
        <v>2600</v>
      </c>
      <c r="U325" s="380">
        <f t="shared" si="1074"/>
        <v>2000</v>
      </c>
      <c r="V325" s="380">
        <f t="shared" si="1075"/>
        <v>1300</v>
      </c>
      <c r="W325" s="380">
        <f t="shared" si="1075"/>
        <v>1</v>
      </c>
      <c r="X325" s="380" t="str">
        <f t="shared" si="1076"/>
        <v xml:space="preserve">Các tuyến đường giao thông không đấu nối trực tiếp và thông ra </v>
      </c>
      <c r="Y325" s="380" t="str">
        <f t="shared" si="892"/>
        <v>Đường Thích Quảng Đức</v>
      </c>
      <c r="Z325" s="380" t="str">
        <f t="shared" si="892"/>
        <v xml:space="preserve"> đoạn từ Đường Hùng Vương</v>
      </c>
      <c r="AA325" s="380" t="str">
        <f t="shared" si="1077"/>
        <v xml:space="preserve"> đến Đường Nguyễn Văn Cừ</v>
      </c>
      <c r="AB325" s="380" t="str">
        <f t="shared" ref="AB325:AE325" si="1084">AB318</f>
        <v xml:space="preserve"> đã được đầu tư mặt đường nhựa, bê tông xi măng:
- Có bề rộng từ ≥3m đến &lt;5m, cách đường giao thông &gt;600m.
- Có bề rộng &lt;3m, cách đường giao thông &gt; 200m.</v>
      </c>
      <c r="AC325" s="380">
        <f t="shared" si="1084"/>
        <v>0</v>
      </c>
      <c r="AD325" s="380">
        <f t="shared" si="1084"/>
        <v>0</v>
      </c>
      <c r="AE325" s="380">
        <f t="shared" si="1084"/>
        <v>0</v>
      </c>
    </row>
    <row r="326" spans="1:16148" s="374" customFormat="1" ht="31.5" customHeight="1">
      <c r="A326" s="86">
        <f t="shared" ref="A326:A389" si="1085">A325+1</f>
        <v>323</v>
      </c>
      <c r="B326" s="86" t="str">
        <f>'Đầu vào (2)'!G323</f>
        <v>tách đoạn</v>
      </c>
      <c r="C326" s="94" t="str">
        <f>'Đầu vào (2)'!H323</f>
        <v>Đường Thích Quảng Đức</v>
      </c>
      <c r="D326" s="94" t="str">
        <f>'Đầu vào (2)'!I323</f>
        <v>Đường Nguyễn Văn Cừ</v>
      </c>
      <c r="E326" s="94" t="str">
        <f>'Đầu vào (2)'!K323</f>
        <v>Đường Nguyễn Thị Minh Khai</v>
      </c>
      <c r="F326" s="94"/>
      <c r="G326" s="97"/>
      <c r="H326" s="97"/>
      <c r="I326" s="96">
        <f>S326</f>
        <v>4500</v>
      </c>
      <c r="J326" s="223">
        <f t="shared" si="1082"/>
        <v>3200</v>
      </c>
      <c r="K326" s="223">
        <f t="shared" si="1083"/>
        <v>2700</v>
      </c>
      <c r="L326" s="405"/>
      <c r="M326" s="97"/>
      <c r="N326" s="97"/>
      <c r="O326" s="387"/>
      <c r="P326" s="387"/>
      <c r="Q326" s="387"/>
      <c r="R326" s="387"/>
      <c r="S326" s="380">
        <f>S25</f>
        <v>4500</v>
      </c>
      <c r="T326" s="380">
        <f t="shared" ref="T326:V326" si="1086">T25</f>
        <v>2200</v>
      </c>
      <c r="U326" s="380">
        <f t="shared" si="1086"/>
        <v>1800</v>
      </c>
      <c r="V326" s="380">
        <f t="shared" si="1086"/>
        <v>1300</v>
      </c>
      <c r="W326" s="380">
        <v>1</v>
      </c>
      <c r="X326" s="381"/>
      <c r="Y326" s="380" t="str">
        <f>C326</f>
        <v>Đường Thích Quảng Đức</v>
      </c>
      <c r="Z326" s="380" t="str">
        <f>" đoạn từ "&amp;D326</f>
        <v xml:space="preserve"> đoạn từ Đường Nguyễn Văn Cừ</v>
      </c>
      <c r="AA326" s="380" t="str">
        <f>" đến "&amp;E326</f>
        <v xml:space="preserve"> đến Đường Nguyễn Thị Minh Khai</v>
      </c>
      <c r="AB326" s="381"/>
      <c r="AC326" s="381"/>
      <c r="AD326" s="381"/>
      <c r="AE326" s="381"/>
      <c r="HK326" s="6"/>
      <c r="HL326" s="6"/>
      <c r="HM326" s="6"/>
      <c r="HN326" s="6"/>
      <c r="HZ326" s="6"/>
      <c r="IA326" s="6"/>
      <c r="IB326" s="6"/>
      <c r="IC326" s="6"/>
      <c r="ID326" s="6"/>
      <c r="IE326" s="6"/>
      <c r="IF326" s="6"/>
      <c r="IG326" s="6"/>
      <c r="IH326" s="6"/>
      <c r="II326" s="6"/>
      <c r="IJ326" s="6"/>
      <c r="IK326" s="6"/>
      <c r="IL326" s="6"/>
      <c r="IM326" s="6"/>
      <c r="IN326" s="6"/>
      <c r="IO326" s="6"/>
      <c r="IP326" s="6"/>
      <c r="IQ326" s="6"/>
      <c r="IR326" s="6"/>
      <c r="IS326" s="6"/>
      <c r="IT326" s="6"/>
      <c r="IU326" s="6"/>
      <c r="IV326" s="6"/>
      <c r="IW326" s="6"/>
      <c r="IX326" s="6"/>
      <c r="IY326" s="6"/>
      <c r="IZ326" s="6"/>
      <c r="JA326" s="6"/>
      <c r="JB326" s="6"/>
      <c r="JC326" s="6"/>
      <c r="JD326" s="6"/>
      <c r="JE326" s="6"/>
      <c r="JF326" s="6"/>
      <c r="JG326" s="6"/>
      <c r="JH326" s="6"/>
      <c r="JI326" s="6"/>
      <c r="JJ326" s="6"/>
      <c r="JK326" s="6"/>
      <c r="JL326" s="6"/>
      <c r="JM326" s="6"/>
      <c r="JN326" s="6"/>
      <c r="JO326" s="6"/>
      <c r="JP326" s="6"/>
      <c r="RG326" s="6"/>
      <c r="RH326" s="6"/>
      <c r="RI326" s="6"/>
      <c r="RJ326" s="6"/>
      <c r="RV326" s="6"/>
      <c r="RW326" s="6"/>
      <c r="RX326" s="6"/>
      <c r="RY326" s="6"/>
      <c r="RZ326" s="6"/>
      <c r="SA326" s="6"/>
      <c r="SB326" s="6"/>
      <c r="SC326" s="6"/>
      <c r="SD326" s="6"/>
      <c r="SE326" s="6"/>
      <c r="SF326" s="6"/>
      <c r="SG326" s="6"/>
      <c r="SH326" s="6"/>
      <c r="SI326" s="6"/>
      <c r="SJ326" s="6"/>
      <c r="SK326" s="6"/>
      <c r="SL326" s="6"/>
      <c r="SM326" s="6"/>
      <c r="SN326" s="6"/>
      <c r="SO326" s="6"/>
      <c r="SP326" s="6"/>
      <c r="SQ326" s="6"/>
      <c r="SR326" s="6"/>
      <c r="SS326" s="6"/>
      <c r="ST326" s="6"/>
      <c r="SU326" s="6"/>
      <c r="SV326" s="6"/>
      <c r="SW326" s="6"/>
      <c r="SX326" s="6"/>
      <c r="SY326" s="6"/>
      <c r="SZ326" s="6"/>
      <c r="TA326" s="6"/>
      <c r="TB326" s="6"/>
      <c r="TC326" s="6"/>
      <c r="TD326" s="6"/>
      <c r="TE326" s="6"/>
      <c r="TF326" s="6"/>
      <c r="TG326" s="6"/>
      <c r="TH326" s="6"/>
      <c r="TI326" s="6"/>
      <c r="TJ326" s="6"/>
      <c r="TK326" s="6"/>
      <c r="TL326" s="6"/>
      <c r="ABC326" s="6"/>
      <c r="ABD326" s="6"/>
      <c r="ABE326" s="6"/>
      <c r="ABF326" s="6"/>
      <c r="ABR326" s="6"/>
      <c r="ABS326" s="6"/>
      <c r="ABT326" s="6"/>
      <c r="ABU326" s="6"/>
      <c r="ABV326" s="6"/>
      <c r="ABW326" s="6"/>
      <c r="ABX326" s="6"/>
      <c r="ABY326" s="6"/>
      <c r="ABZ326" s="6"/>
      <c r="ACA326" s="6"/>
      <c r="ACB326" s="6"/>
      <c r="ACC326" s="6"/>
      <c r="ACD326" s="6"/>
      <c r="ACE326" s="6"/>
      <c r="ACF326" s="6"/>
      <c r="ACG326" s="6"/>
      <c r="ACH326" s="6"/>
      <c r="ACI326" s="6"/>
      <c r="ACJ326" s="6"/>
      <c r="ACK326" s="6"/>
      <c r="ACL326" s="6"/>
      <c r="ACM326" s="6"/>
      <c r="ACN326" s="6"/>
      <c r="ACO326" s="6"/>
      <c r="ACP326" s="6"/>
      <c r="ACQ326" s="6"/>
      <c r="ACR326" s="6"/>
      <c r="ACS326" s="6"/>
      <c r="ACT326" s="6"/>
      <c r="ACU326" s="6"/>
      <c r="ACV326" s="6"/>
      <c r="ACW326" s="6"/>
      <c r="ACX326" s="6"/>
      <c r="ACY326" s="6"/>
      <c r="ACZ326" s="6"/>
      <c r="ADA326" s="6"/>
      <c r="ADB326" s="6"/>
      <c r="ADC326" s="6"/>
      <c r="ADD326" s="6"/>
      <c r="ADE326" s="6"/>
      <c r="ADF326" s="6"/>
      <c r="ADG326" s="6"/>
      <c r="ADH326" s="6"/>
      <c r="AKY326" s="6"/>
      <c r="AKZ326" s="6"/>
      <c r="ALA326" s="6"/>
      <c r="ALB326" s="6"/>
      <c r="ALN326" s="6"/>
      <c r="ALO326" s="6"/>
      <c r="ALP326" s="6"/>
      <c r="ALQ326" s="6"/>
      <c r="ALR326" s="6"/>
      <c r="ALS326" s="6"/>
      <c r="ALT326" s="6"/>
      <c r="ALU326" s="6"/>
      <c r="ALV326" s="6"/>
      <c r="ALW326" s="6"/>
      <c r="ALX326" s="6"/>
      <c r="ALY326" s="6"/>
      <c r="ALZ326" s="6"/>
      <c r="AMA326" s="6"/>
      <c r="AMB326" s="6"/>
      <c r="AMC326" s="6"/>
      <c r="AMD326" s="6"/>
      <c r="AME326" s="6"/>
      <c r="AMF326" s="6"/>
      <c r="AMG326" s="6"/>
      <c r="AMH326" s="6"/>
      <c r="AMI326" s="6"/>
      <c r="AMJ326" s="6"/>
      <c r="AMK326" s="6"/>
      <c r="AML326" s="6"/>
      <c r="AMM326" s="6"/>
      <c r="AMN326" s="6"/>
      <c r="AMO326" s="6"/>
      <c r="AMP326" s="6"/>
      <c r="AMQ326" s="6"/>
      <c r="AMR326" s="6"/>
      <c r="AMS326" s="6"/>
      <c r="AMT326" s="6"/>
      <c r="AMU326" s="6"/>
      <c r="AMV326" s="6"/>
      <c r="AMW326" s="6"/>
      <c r="AMX326" s="6"/>
      <c r="AMY326" s="6"/>
      <c r="AMZ326" s="6"/>
      <c r="ANA326" s="6"/>
      <c r="ANB326" s="6"/>
      <c r="ANC326" s="6"/>
      <c r="AND326" s="6"/>
      <c r="AUU326" s="6"/>
      <c r="AUV326" s="6"/>
      <c r="AUW326" s="6"/>
      <c r="AUX326" s="6"/>
      <c r="AVJ326" s="6"/>
      <c r="AVK326" s="6"/>
      <c r="AVL326" s="6"/>
      <c r="AVM326" s="6"/>
      <c r="AVN326" s="6"/>
      <c r="AVO326" s="6"/>
      <c r="AVP326" s="6"/>
      <c r="AVQ326" s="6"/>
      <c r="AVR326" s="6"/>
      <c r="AVS326" s="6"/>
      <c r="AVT326" s="6"/>
      <c r="AVU326" s="6"/>
      <c r="AVV326" s="6"/>
      <c r="AVW326" s="6"/>
      <c r="AVX326" s="6"/>
      <c r="AVY326" s="6"/>
      <c r="AVZ326" s="6"/>
      <c r="AWA326" s="6"/>
      <c r="AWB326" s="6"/>
      <c r="AWC326" s="6"/>
      <c r="AWD326" s="6"/>
      <c r="AWE326" s="6"/>
      <c r="AWF326" s="6"/>
      <c r="AWG326" s="6"/>
      <c r="AWH326" s="6"/>
      <c r="AWI326" s="6"/>
      <c r="AWJ326" s="6"/>
      <c r="AWK326" s="6"/>
      <c r="AWL326" s="6"/>
      <c r="AWM326" s="6"/>
      <c r="AWN326" s="6"/>
      <c r="AWO326" s="6"/>
      <c r="AWP326" s="6"/>
      <c r="AWQ326" s="6"/>
      <c r="AWR326" s="6"/>
      <c r="AWS326" s="6"/>
      <c r="AWT326" s="6"/>
      <c r="AWU326" s="6"/>
      <c r="AWV326" s="6"/>
      <c r="AWW326" s="6"/>
      <c r="AWX326" s="6"/>
      <c r="AWY326" s="6"/>
      <c r="AWZ326" s="6"/>
      <c r="BEQ326" s="6"/>
      <c r="BER326" s="6"/>
      <c r="BES326" s="6"/>
      <c r="BET326" s="6"/>
      <c r="BFF326" s="6"/>
      <c r="BFG326" s="6"/>
      <c r="BFH326" s="6"/>
      <c r="BFI326" s="6"/>
      <c r="BFJ326" s="6"/>
      <c r="BFK326" s="6"/>
      <c r="BFL326" s="6"/>
      <c r="BFM326" s="6"/>
      <c r="BFN326" s="6"/>
      <c r="BFO326" s="6"/>
      <c r="BFP326" s="6"/>
      <c r="BFQ326" s="6"/>
      <c r="BFR326" s="6"/>
      <c r="BFS326" s="6"/>
      <c r="BFT326" s="6"/>
      <c r="BFU326" s="6"/>
      <c r="BFV326" s="6"/>
      <c r="BFW326" s="6"/>
      <c r="BFX326" s="6"/>
      <c r="BFY326" s="6"/>
      <c r="BFZ326" s="6"/>
      <c r="BGA326" s="6"/>
      <c r="BGB326" s="6"/>
      <c r="BGC326" s="6"/>
      <c r="BGD326" s="6"/>
      <c r="BGE326" s="6"/>
      <c r="BGF326" s="6"/>
      <c r="BGG326" s="6"/>
      <c r="BGH326" s="6"/>
      <c r="BGI326" s="6"/>
      <c r="BGJ326" s="6"/>
      <c r="BGK326" s="6"/>
      <c r="BGL326" s="6"/>
      <c r="BGM326" s="6"/>
      <c r="BGN326" s="6"/>
      <c r="BGO326" s="6"/>
      <c r="BGP326" s="6"/>
      <c r="BGQ326" s="6"/>
      <c r="BGR326" s="6"/>
      <c r="BGS326" s="6"/>
      <c r="BGT326" s="6"/>
      <c r="BGU326" s="6"/>
      <c r="BGV326" s="6"/>
      <c r="BOM326" s="6"/>
      <c r="BON326" s="6"/>
      <c r="BOO326" s="6"/>
      <c r="BOP326" s="6"/>
      <c r="BPB326" s="6"/>
      <c r="BPC326" s="6"/>
      <c r="BPD326" s="6"/>
      <c r="BPE326" s="6"/>
      <c r="BPF326" s="6"/>
      <c r="BPG326" s="6"/>
      <c r="BPH326" s="6"/>
      <c r="BPI326" s="6"/>
      <c r="BPJ326" s="6"/>
      <c r="BPK326" s="6"/>
      <c r="BPL326" s="6"/>
      <c r="BPM326" s="6"/>
      <c r="BPN326" s="6"/>
      <c r="BPO326" s="6"/>
      <c r="BPP326" s="6"/>
      <c r="BPQ326" s="6"/>
      <c r="BPR326" s="6"/>
      <c r="BPS326" s="6"/>
      <c r="BPT326" s="6"/>
      <c r="BPU326" s="6"/>
      <c r="BPV326" s="6"/>
      <c r="BPW326" s="6"/>
      <c r="BPX326" s="6"/>
      <c r="BPY326" s="6"/>
      <c r="BPZ326" s="6"/>
      <c r="BQA326" s="6"/>
      <c r="BQB326" s="6"/>
      <c r="BQC326" s="6"/>
      <c r="BQD326" s="6"/>
      <c r="BQE326" s="6"/>
      <c r="BQF326" s="6"/>
      <c r="BQG326" s="6"/>
      <c r="BQH326" s="6"/>
      <c r="BQI326" s="6"/>
      <c r="BQJ326" s="6"/>
      <c r="BQK326" s="6"/>
      <c r="BQL326" s="6"/>
      <c r="BQM326" s="6"/>
      <c r="BQN326" s="6"/>
      <c r="BQO326" s="6"/>
      <c r="BQP326" s="6"/>
      <c r="BQQ326" s="6"/>
      <c r="BQR326" s="6"/>
      <c r="BYI326" s="6"/>
      <c r="BYJ326" s="6"/>
      <c r="BYK326" s="6"/>
      <c r="BYL326" s="6"/>
      <c r="BYX326" s="6"/>
      <c r="BYY326" s="6"/>
      <c r="BYZ326" s="6"/>
      <c r="BZA326" s="6"/>
      <c r="BZB326" s="6"/>
      <c r="BZC326" s="6"/>
      <c r="BZD326" s="6"/>
      <c r="BZE326" s="6"/>
      <c r="BZF326" s="6"/>
      <c r="BZG326" s="6"/>
      <c r="BZH326" s="6"/>
      <c r="BZI326" s="6"/>
      <c r="BZJ326" s="6"/>
      <c r="BZK326" s="6"/>
      <c r="BZL326" s="6"/>
      <c r="BZM326" s="6"/>
      <c r="BZN326" s="6"/>
      <c r="BZO326" s="6"/>
      <c r="BZP326" s="6"/>
      <c r="BZQ326" s="6"/>
      <c r="BZR326" s="6"/>
      <c r="BZS326" s="6"/>
      <c r="BZT326" s="6"/>
      <c r="BZU326" s="6"/>
      <c r="BZV326" s="6"/>
      <c r="BZW326" s="6"/>
      <c r="BZX326" s="6"/>
      <c r="BZY326" s="6"/>
      <c r="BZZ326" s="6"/>
      <c r="CAA326" s="6"/>
      <c r="CAB326" s="6"/>
      <c r="CAC326" s="6"/>
      <c r="CAD326" s="6"/>
      <c r="CAE326" s="6"/>
      <c r="CAF326" s="6"/>
      <c r="CAG326" s="6"/>
      <c r="CAH326" s="6"/>
      <c r="CAI326" s="6"/>
      <c r="CAJ326" s="6"/>
      <c r="CAK326" s="6"/>
      <c r="CAL326" s="6"/>
      <c r="CAM326" s="6"/>
      <c r="CAN326" s="6"/>
      <c r="CIE326" s="6"/>
      <c r="CIF326" s="6"/>
      <c r="CIG326" s="6"/>
      <c r="CIH326" s="6"/>
      <c r="CIT326" s="6"/>
      <c r="CIU326" s="6"/>
      <c r="CIV326" s="6"/>
      <c r="CIW326" s="6"/>
      <c r="CIX326" s="6"/>
      <c r="CIY326" s="6"/>
      <c r="CIZ326" s="6"/>
      <c r="CJA326" s="6"/>
      <c r="CJB326" s="6"/>
      <c r="CJC326" s="6"/>
      <c r="CJD326" s="6"/>
      <c r="CJE326" s="6"/>
      <c r="CJF326" s="6"/>
      <c r="CJG326" s="6"/>
      <c r="CJH326" s="6"/>
      <c r="CJI326" s="6"/>
      <c r="CJJ326" s="6"/>
      <c r="CJK326" s="6"/>
      <c r="CJL326" s="6"/>
      <c r="CJM326" s="6"/>
      <c r="CJN326" s="6"/>
      <c r="CJO326" s="6"/>
      <c r="CJP326" s="6"/>
      <c r="CJQ326" s="6"/>
      <c r="CJR326" s="6"/>
      <c r="CJS326" s="6"/>
      <c r="CJT326" s="6"/>
      <c r="CJU326" s="6"/>
      <c r="CJV326" s="6"/>
      <c r="CJW326" s="6"/>
      <c r="CJX326" s="6"/>
      <c r="CJY326" s="6"/>
      <c r="CJZ326" s="6"/>
      <c r="CKA326" s="6"/>
      <c r="CKB326" s="6"/>
      <c r="CKC326" s="6"/>
      <c r="CKD326" s="6"/>
      <c r="CKE326" s="6"/>
      <c r="CKF326" s="6"/>
      <c r="CKG326" s="6"/>
      <c r="CKH326" s="6"/>
      <c r="CKI326" s="6"/>
      <c r="CKJ326" s="6"/>
      <c r="CSA326" s="6"/>
      <c r="CSB326" s="6"/>
      <c r="CSC326" s="6"/>
      <c r="CSD326" s="6"/>
      <c r="CSP326" s="6"/>
      <c r="CSQ326" s="6"/>
      <c r="CSR326" s="6"/>
      <c r="CSS326" s="6"/>
      <c r="CST326" s="6"/>
      <c r="CSU326" s="6"/>
      <c r="CSV326" s="6"/>
      <c r="CSW326" s="6"/>
      <c r="CSX326" s="6"/>
      <c r="CSY326" s="6"/>
      <c r="CSZ326" s="6"/>
      <c r="CTA326" s="6"/>
      <c r="CTB326" s="6"/>
      <c r="CTC326" s="6"/>
      <c r="CTD326" s="6"/>
      <c r="CTE326" s="6"/>
      <c r="CTF326" s="6"/>
      <c r="CTG326" s="6"/>
      <c r="CTH326" s="6"/>
      <c r="CTI326" s="6"/>
      <c r="CTJ326" s="6"/>
      <c r="CTK326" s="6"/>
      <c r="CTL326" s="6"/>
      <c r="CTM326" s="6"/>
      <c r="CTN326" s="6"/>
      <c r="CTO326" s="6"/>
      <c r="CTP326" s="6"/>
      <c r="CTQ326" s="6"/>
      <c r="CTR326" s="6"/>
      <c r="CTS326" s="6"/>
      <c r="CTT326" s="6"/>
      <c r="CTU326" s="6"/>
      <c r="CTV326" s="6"/>
      <c r="CTW326" s="6"/>
      <c r="CTX326" s="6"/>
      <c r="CTY326" s="6"/>
      <c r="CTZ326" s="6"/>
      <c r="CUA326" s="6"/>
      <c r="CUB326" s="6"/>
      <c r="CUC326" s="6"/>
      <c r="CUD326" s="6"/>
      <c r="CUE326" s="6"/>
      <c r="CUF326" s="6"/>
      <c r="DBW326" s="6"/>
      <c r="DBX326" s="6"/>
      <c r="DBY326" s="6"/>
      <c r="DBZ326" s="6"/>
      <c r="DCL326" s="6"/>
      <c r="DCM326" s="6"/>
      <c r="DCN326" s="6"/>
      <c r="DCO326" s="6"/>
      <c r="DCP326" s="6"/>
      <c r="DCQ326" s="6"/>
      <c r="DCR326" s="6"/>
      <c r="DCS326" s="6"/>
      <c r="DCT326" s="6"/>
      <c r="DCU326" s="6"/>
      <c r="DCV326" s="6"/>
      <c r="DCW326" s="6"/>
      <c r="DCX326" s="6"/>
      <c r="DCY326" s="6"/>
      <c r="DCZ326" s="6"/>
      <c r="DDA326" s="6"/>
      <c r="DDB326" s="6"/>
      <c r="DDC326" s="6"/>
      <c r="DDD326" s="6"/>
      <c r="DDE326" s="6"/>
      <c r="DDF326" s="6"/>
      <c r="DDG326" s="6"/>
      <c r="DDH326" s="6"/>
      <c r="DDI326" s="6"/>
      <c r="DDJ326" s="6"/>
      <c r="DDK326" s="6"/>
      <c r="DDL326" s="6"/>
      <c r="DDM326" s="6"/>
      <c r="DDN326" s="6"/>
      <c r="DDO326" s="6"/>
      <c r="DDP326" s="6"/>
      <c r="DDQ326" s="6"/>
      <c r="DDR326" s="6"/>
      <c r="DDS326" s="6"/>
      <c r="DDT326" s="6"/>
      <c r="DDU326" s="6"/>
      <c r="DDV326" s="6"/>
      <c r="DDW326" s="6"/>
      <c r="DDX326" s="6"/>
      <c r="DDY326" s="6"/>
      <c r="DDZ326" s="6"/>
      <c r="DEA326" s="6"/>
      <c r="DEB326" s="6"/>
      <c r="DLS326" s="6"/>
      <c r="DLT326" s="6"/>
      <c r="DLU326" s="6"/>
      <c r="DLV326" s="6"/>
      <c r="DMH326" s="6"/>
      <c r="DMI326" s="6"/>
      <c r="DMJ326" s="6"/>
      <c r="DMK326" s="6"/>
      <c r="DML326" s="6"/>
      <c r="DMM326" s="6"/>
      <c r="DMN326" s="6"/>
      <c r="DMO326" s="6"/>
      <c r="DMP326" s="6"/>
      <c r="DMQ326" s="6"/>
      <c r="DMR326" s="6"/>
      <c r="DMS326" s="6"/>
      <c r="DMT326" s="6"/>
      <c r="DMU326" s="6"/>
      <c r="DMV326" s="6"/>
      <c r="DMW326" s="6"/>
      <c r="DMX326" s="6"/>
      <c r="DMY326" s="6"/>
      <c r="DMZ326" s="6"/>
      <c r="DNA326" s="6"/>
      <c r="DNB326" s="6"/>
      <c r="DNC326" s="6"/>
      <c r="DND326" s="6"/>
      <c r="DNE326" s="6"/>
      <c r="DNF326" s="6"/>
      <c r="DNG326" s="6"/>
      <c r="DNH326" s="6"/>
      <c r="DNI326" s="6"/>
      <c r="DNJ326" s="6"/>
      <c r="DNK326" s="6"/>
      <c r="DNL326" s="6"/>
      <c r="DNM326" s="6"/>
      <c r="DNN326" s="6"/>
      <c r="DNO326" s="6"/>
      <c r="DNP326" s="6"/>
      <c r="DNQ326" s="6"/>
      <c r="DNR326" s="6"/>
      <c r="DNS326" s="6"/>
      <c r="DNT326" s="6"/>
      <c r="DNU326" s="6"/>
      <c r="DNV326" s="6"/>
      <c r="DNW326" s="6"/>
      <c r="DNX326" s="6"/>
      <c r="DVO326" s="6"/>
      <c r="DVP326" s="6"/>
      <c r="DVQ326" s="6"/>
      <c r="DVR326" s="6"/>
      <c r="DWD326" s="6"/>
      <c r="DWE326" s="6"/>
      <c r="DWF326" s="6"/>
      <c r="DWG326" s="6"/>
      <c r="DWH326" s="6"/>
      <c r="DWI326" s="6"/>
      <c r="DWJ326" s="6"/>
      <c r="DWK326" s="6"/>
      <c r="DWL326" s="6"/>
      <c r="DWM326" s="6"/>
      <c r="DWN326" s="6"/>
      <c r="DWO326" s="6"/>
      <c r="DWP326" s="6"/>
      <c r="DWQ326" s="6"/>
      <c r="DWR326" s="6"/>
      <c r="DWS326" s="6"/>
      <c r="DWT326" s="6"/>
      <c r="DWU326" s="6"/>
      <c r="DWV326" s="6"/>
      <c r="DWW326" s="6"/>
      <c r="DWX326" s="6"/>
      <c r="DWY326" s="6"/>
      <c r="DWZ326" s="6"/>
      <c r="DXA326" s="6"/>
      <c r="DXB326" s="6"/>
      <c r="DXC326" s="6"/>
      <c r="DXD326" s="6"/>
      <c r="DXE326" s="6"/>
      <c r="DXF326" s="6"/>
      <c r="DXG326" s="6"/>
      <c r="DXH326" s="6"/>
      <c r="DXI326" s="6"/>
      <c r="DXJ326" s="6"/>
      <c r="DXK326" s="6"/>
      <c r="DXL326" s="6"/>
      <c r="DXM326" s="6"/>
      <c r="DXN326" s="6"/>
      <c r="DXO326" s="6"/>
      <c r="DXP326" s="6"/>
      <c r="DXQ326" s="6"/>
      <c r="DXR326" s="6"/>
      <c r="DXS326" s="6"/>
      <c r="DXT326" s="6"/>
      <c r="EFK326" s="6"/>
      <c r="EFL326" s="6"/>
      <c r="EFM326" s="6"/>
      <c r="EFN326" s="6"/>
      <c r="EFZ326" s="6"/>
      <c r="EGA326" s="6"/>
      <c r="EGB326" s="6"/>
      <c r="EGC326" s="6"/>
      <c r="EGD326" s="6"/>
      <c r="EGE326" s="6"/>
      <c r="EGF326" s="6"/>
      <c r="EGG326" s="6"/>
      <c r="EGH326" s="6"/>
      <c r="EGI326" s="6"/>
      <c r="EGJ326" s="6"/>
      <c r="EGK326" s="6"/>
      <c r="EGL326" s="6"/>
      <c r="EGM326" s="6"/>
      <c r="EGN326" s="6"/>
      <c r="EGO326" s="6"/>
      <c r="EGP326" s="6"/>
      <c r="EGQ326" s="6"/>
      <c r="EGR326" s="6"/>
      <c r="EGS326" s="6"/>
      <c r="EGT326" s="6"/>
      <c r="EGU326" s="6"/>
      <c r="EGV326" s="6"/>
      <c r="EGW326" s="6"/>
      <c r="EGX326" s="6"/>
      <c r="EGY326" s="6"/>
      <c r="EGZ326" s="6"/>
      <c r="EHA326" s="6"/>
      <c r="EHB326" s="6"/>
      <c r="EHC326" s="6"/>
      <c r="EHD326" s="6"/>
      <c r="EHE326" s="6"/>
      <c r="EHF326" s="6"/>
      <c r="EHG326" s="6"/>
      <c r="EHH326" s="6"/>
      <c r="EHI326" s="6"/>
      <c r="EHJ326" s="6"/>
      <c r="EHK326" s="6"/>
      <c r="EHL326" s="6"/>
      <c r="EHM326" s="6"/>
      <c r="EHN326" s="6"/>
      <c r="EHO326" s="6"/>
      <c r="EHP326" s="6"/>
      <c r="EPG326" s="6"/>
      <c r="EPH326" s="6"/>
      <c r="EPI326" s="6"/>
      <c r="EPJ326" s="6"/>
      <c r="EPV326" s="6"/>
      <c r="EPW326" s="6"/>
      <c r="EPX326" s="6"/>
      <c r="EPY326" s="6"/>
      <c r="EPZ326" s="6"/>
      <c r="EQA326" s="6"/>
      <c r="EQB326" s="6"/>
      <c r="EQC326" s="6"/>
      <c r="EQD326" s="6"/>
      <c r="EQE326" s="6"/>
      <c r="EQF326" s="6"/>
      <c r="EQG326" s="6"/>
      <c r="EQH326" s="6"/>
      <c r="EQI326" s="6"/>
      <c r="EQJ326" s="6"/>
      <c r="EQK326" s="6"/>
      <c r="EQL326" s="6"/>
      <c r="EQM326" s="6"/>
      <c r="EQN326" s="6"/>
      <c r="EQO326" s="6"/>
      <c r="EQP326" s="6"/>
      <c r="EQQ326" s="6"/>
      <c r="EQR326" s="6"/>
      <c r="EQS326" s="6"/>
      <c r="EQT326" s="6"/>
      <c r="EQU326" s="6"/>
      <c r="EQV326" s="6"/>
      <c r="EQW326" s="6"/>
      <c r="EQX326" s="6"/>
      <c r="EQY326" s="6"/>
      <c r="EQZ326" s="6"/>
      <c r="ERA326" s="6"/>
      <c r="ERB326" s="6"/>
      <c r="ERC326" s="6"/>
      <c r="ERD326" s="6"/>
      <c r="ERE326" s="6"/>
      <c r="ERF326" s="6"/>
      <c r="ERG326" s="6"/>
      <c r="ERH326" s="6"/>
      <c r="ERI326" s="6"/>
      <c r="ERJ326" s="6"/>
      <c r="ERK326" s="6"/>
      <c r="ERL326" s="6"/>
      <c r="EZC326" s="6"/>
      <c r="EZD326" s="6"/>
      <c r="EZE326" s="6"/>
      <c r="EZF326" s="6"/>
      <c r="EZR326" s="6"/>
      <c r="EZS326" s="6"/>
      <c r="EZT326" s="6"/>
      <c r="EZU326" s="6"/>
      <c r="EZV326" s="6"/>
      <c r="EZW326" s="6"/>
      <c r="EZX326" s="6"/>
      <c r="EZY326" s="6"/>
      <c r="EZZ326" s="6"/>
      <c r="FAA326" s="6"/>
      <c r="FAB326" s="6"/>
      <c r="FAC326" s="6"/>
      <c r="FAD326" s="6"/>
      <c r="FAE326" s="6"/>
      <c r="FAF326" s="6"/>
      <c r="FAG326" s="6"/>
      <c r="FAH326" s="6"/>
      <c r="FAI326" s="6"/>
      <c r="FAJ326" s="6"/>
      <c r="FAK326" s="6"/>
      <c r="FAL326" s="6"/>
      <c r="FAM326" s="6"/>
      <c r="FAN326" s="6"/>
      <c r="FAO326" s="6"/>
      <c r="FAP326" s="6"/>
      <c r="FAQ326" s="6"/>
      <c r="FAR326" s="6"/>
      <c r="FAS326" s="6"/>
      <c r="FAT326" s="6"/>
      <c r="FAU326" s="6"/>
      <c r="FAV326" s="6"/>
      <c r="FAW326" s="6"/>
      <c r="FAX326" s="6"/>
      <c r="FAY326" s="6"/>
      <c r="FAZ326" s="6"/>
      <c r="FBA326" s="6"/>
      <c r="FBB326" s="6"/>
      <c r="FBC326" s="6"/>
      <c r="FBD326" s="6"/>
      <c r="FBE326" s="6"/>
      <c r="FBF326" s="6"/>
      <c r="FBG326" s="6"/>
      <c r="FBH326" s="6"/>
      <c r="FIY326" s="6"/>
      <c r="FIZ326" s="6"/>
      <c r="FJA326" s="6"/>
      <c r="FJB326" s="6"/>
      <c r="FJN326" s="6"/>
      <c r="FJO326" s="6"/>
      <c r="FJP326" s="6"/>
      <c r="FJQ326" s="6"/>
      <c r="FJR326" s="6"/>
      <c r="FJS326" s="6"/>
      <c r="FJT326" s="6"/>
      <c r="FJU326" s="6"/>
      <c r="FJV326" s="6"/>
      <c r="FJW326" s="6"/>
      <c r="FJX326" s="6"/>
      <c r="FJY326" s="6"/>
      <c r="FJZ326" s="6"/>
      <c r="FKA326" s="6"/>
      <c r="FKB326" s="6"/>
      <c r="FKC326" s="6"/>
      <c r="FKD326" s="6"/>
      <c r="FKE326" s="6"/>
      <c r="FKF326" s="6"/>
      <c r="FKG326" s="6"/>
      <c r="FKH326" s="6"/>
      <c r="FKI326" s="6"/>
      <c r="FKJ326" s="6"/>
      <c r="FKK326" s="6"/>
      <c r="FKL326" s="6"/>
      <c r="FKM326" s="6"/>
      <c r="FKN326" s="6"/>
      <c r="FKO326" s="6"/>
      <c r="FKP326" s="6"/>
      <c r="FKQ326" s="6"/>
      <c r="FKR326" s="6"/>
      <c r="FKS326" s="6"/>
      <c r="FKT326" s="6"/>
      <c r="FKU326" s="6"/>
      <c r="FKV326" s="6"/>
      <c r="FKW326" s="6"/>
      <c r="FKX326" s="6"/>
      <c r="FKY326" s="6"/>
      <c r="FKZ326" s="6"/>
      <c r="FLA326" s="6"/>
      <c r="FLB326" s="6"/>
      <c r="FLC326" s="6"/>
      <c r="FLD326" s="6"/>
      <c r="FSU326" s="6"/>
      <c r="FSV326" s="6"/>
      <c r="FSW326" s="6"/>
      <c r="FSX326" s="6"/>
      <c r="FTJ326" s="6"/>
      <c r="FTK326" s="6"/>
      <c r="FTL326" s="6"/>
      <c r="FTM326" s="6"/>
      <c r="FTN326" s="6"/>
      <c r="FTO326" s="6"/>
      <c r="FTP326" s="6"/>
      <c r="FTQ326" s="6"/>
      <c r="FTR326" s="6"/>
      <c r="FTS326" s="6"/>
      <c r="FTT326" s="6"/>
      <c r="FTU326" s="6"/>
      <c r="FTV326" s="6"/>
      <c r="FTW326" s="6"/>
      <c r="FTX326" s="6"/>
      <c r="FTY326" s="6"/>
      <c r="FTZ326" s="6"/>
      <c r="FUA326" s="6"/>
      <c r="FUB326" s="6"/>
      <c r="FUC326" s="6"/>
      <c r="FUD326" s="6"/>
      <c r="FUE326" s="6"/>
      <c r="FUF326" s="6"/>
      <c r="FUG326" s="6"/>
      <c r="FUH326" s="6"/>
      <c r="FUI326" s="6"/>
      <c r="FUJ326" s="6"/>
      <c r="FUK326" s="6"/>
      <c r="FUL326" s="6"/>
      <c r="FUM326" s="6"/>
      <c r="FUN326" s="6"/>
      <c r="FUO326" s="6"/>
      <c r="FUP326" s="6"/>
      <c r="FUQ326" s="6"/>
      <c r="FUR326" s="6"/>
      <c r="FUS326" s="6"/>
      <c r="FUT326" s="6"/>
      <c r="FUU326" s="6"/>
      <c r="FUV326" s="6"/>
      <c r="FUW326" s="6"/>
      <c r="FUX326" s="6"/>
      <c r="FUY326" s="6"/>
      <c r="FUZ326" s="6"/>
      <c r="GCQ326" s="6"/>
      <c r="GCR326" s="6"/>
      <c r="GCS326" s="6"/>
      <c r="GCT326" s="6"/>
      <c r="GDF326" s="6"/>
      <c r="GDG326" s="6"/>
      <c r="GDH326" s="6"/>
      <c r="GDI326" s="6"/>
      <c r="GDJ326" s="6"/>
      <c r="GDK326" s="6"/>
      <c r="GDL326" s="6"/>
      <c r="GDM326" s="6"/>
      <c r="GDN326" s="6"/>
      <c r="GDO326" s="6"/>
      <c r="GDP326" s="6"/>
      <c r="GDQ326" s="6"/>
      <c r="GDR326" s="6"/>
      <c r="GDS326" s="6"/>
      <c r="GDT326" s="6"/>
      <c r="GDU326" s="6"/>
      <c r="GDV326" s="6"/>
      <c r="GDW326" s="6"/>
      <c r="GDX326" s="6"/>
      <c r="GDY326" s="6"/>
      <c r="GDZ326" s="6"/>
      <c r="GEA326" s="6"/>
      <c r="GEB326" s="6"/>
      <c r="GEC326" s="6"/>
      <c r="GED326" s="6"/>
      <c r="GEE326" s="6"/>
      <c r="GEF326" s="6"/>
      <c r="GEG326" s="6"/>
      <c r="GEH326" s="6"/>
      <c r="GEI326" s="6"/>
      <c r="GEJ326" s="6"/>
      <c r="GEK326" s="6"/>
      <c r="GEL326" s="6"/>
      <c r="GEM326" s="6"/>
      <c r="GEN326" s="6"/>
      <c r="GEO326" s="6"/>
      <c r="GEP326" s="6"/>
      <c r="GEQ326" s="6"/>
      <c r="GER326" s="6"/>
      <c r="GES326" s="6"/>
      <c r="GET326" s="6"/>
      <c r="GEU326" s="6"/>
      <c r="GEV326" s="6"/>
      <c r="GMM326" s="6"/>
      <c r="GMN326" s="6"/>
      <c r="GMO326" s="6"/>
      <c r="GMP326" s="6"/>
      <c r="GNB326" s="6"/>
      <c r="GNC326" s="6"/>
      <c r="GND326" s="6"/>
      <c r="GNE326" s="6"/>
      <c r="GNF326" s="6"/>
      <c r="GNG326" s="6"/>
      <c r="GNH326" s="6"/>
      <c r="GNI326" s="6"/>
      <c r="GNJ326" s="6"/>
      <c r="GNK326" s="6"/>
      <c r="GNL326" s="6"/>
      <c r="GNM326" s="6"/>
      <c r="GNN326" s="6"/>
      <c r="GNO326" s="6"/>
      <c r="GNP326" s="6"/>
      <c r="GNQ326" s="6"/>
      <c r="GNR326" s="6"/>
      <c r="GNS326" s="6"/>
      <c r="GNT326" s="6"/>
      <c r="GNU326" s="6"/>
      <c r="GNV326" s="6"/>
      <c r="GNW326" s="6"/>
      <c r="GNX326" s="6"/>
      <c r="GNY326" s="6"/>
      <c r="GNZ326" s="6"/>
      <c r="GOA326" s="6"/>
      <c r="GOB326" s="6"/>
      <c r="GOC326" s="6"/>
      <c r="GOD326" s="6"/>
      <c r="GOE326" s="6"/>
      <c r="GOF326" s="6"/>
      <c r="GOG326" s="6"/>
      <c r="GOH326" s="6"/>
      <c r="GOI326" s="6"/>
      <c r="GOJ326" s="6"/>
      <c r="GOK326" s="6"/>
      <c r="GOL326" s="6"/>
      <c r="GOM326" s="6"/>
      <c r="GON326" s="6"/>
      <c r="GOO326" s="6"/>
      <c r="GOP326" s="6"/>
      <c r="GOQ326" s="6"/>
      <c r="GOR326" s="6"/>
      <c r="GWI326" s="6"/>
      <c r="GWJ326" s="6"/>
      <c r="GWK326" s="6"/>
      <c r="GWL326" s="6"/>
      <c r="GWX326" s="6"/>
      <c r="GWY326" s="6"/>
      <c r="GWZ326" s="6"/>
      <c r="GXA326" s="6"/>
      <c r="GXB326" s="6"/>
      <c r="GXC326" s="6"/>
      <c r="GXD326" s="6"/>
      <c r="GXE326" s="6"/>
      <c r="GXF326" s="6"/>
      <c r="GXG326" s="6"/>
      <c r="GXH326" s="6"/>
      <c r="GXI326" s="6"/>
      <c r="GXJ326" s="6"/>
      <c r="GXK326" s="6"/>
      <c r="GXL326" s="6"/>
      <c r="GXM326" s="6"/>
      <c r="GXN326" s="6"/>
      <c r="GXO326" s="6"/>
      <c r="GXP326" s="6"/>
      <c r="GXQ326" s="6"/>
      <c r="GXR326" s="6"/>
      <c r="GXS326" s="6"/>
      <c r="GXT326" s="6"/>
      <c r="GXU326" s="6"/>
      <c r="GXV326" s="6"/>
      <c r="GXW326" s="6"/>
      <c r="GXX326" s="6"/>
      <c r="GXY326" s="6"/>
      <c r="GXZ326" s="6"/>
      <c r="GYA326" s="6"/>
      <c r="GYB326" s="6"/>
      <c r="GYC326" s="6"/>
      <c r="GYD326" s="6"/>
      <c r="GYE326" s="6"/>
      <c r="GYF326" s="6"/>
      <c r="GYG326" s="6"/>
      <c r="GYH326" s="6"/>
      <c r="GYI326" s="6"/>
      <c r="GYJ326" s="6"/>
      <c r="GYK326" s="6"/>
      <c r="GYL326" s="6"/>
      <c r="GYM326" s="6"/>
      <c r="GYN326" s="6"/>
      <c r="HGE326" s="6"/>
      <c r="HGF326" s="6"/>
      <c r="HGG326" s="6"/>
      <c r="HGH326" s="6"/>
      <c r="HGT326" s="6"/>
      <c r="HGU326" s="6"/>
      <c r="HGV326" s="6"/>
      <c r="HGW326" s="6"/>
      <c r="HGX326" s="6"/>
      <c r="HGY326" s="6"/>
      <c r="HGZ326" s="6"/>
      <c r="HHA326" s="6"/>
      <c r="HHB326" s="6"/>
      <c r="HHC326" s="6"/>
      <c r="HHD326" s="6"/>
      <c r="HHE326" s="6"/>
      <c r="HHF326" s="6"/>
      <c r="HHG326" s="6"/>
      <c r="HHH326" s="6"/>
      <c r="HHI326" s="6"/>
      <c r="HHJ326" s="6"/>
      <c r="HHK326" s="6"/>
      <c r="HHL326" s="6"/>
      <c r="HHM326" s="6"/>
      <c r="HHN326" s="6"/>
      <c r="HHO326" s="6"/>
      <c r="HHP326" s="6"/>
      <c r="HHQ326" s="6"/>
      <c r="HHR326" s="6"/>
      <c r="HHS326" s="6"/>
      <c r="HHT326" s="6"/>
      <c r="HHU326" s="6"/>
      <c r="HHV326" s="6"/>
      <c r="HHW326" s="6"/>
      <c r="HHX326" s="6"/>
      <c r="HHY326" s="6"/>
      <c r="HHZ326" s="6"/>
      <c r="HIA326" s="6"/>
      <c r="HIB326" s="6"/>
      <c r="HIC326" s="6"/>
      <c r="HID326" s="6"/>
      <c r="HIE326" s="6"/>
      <c r="HIF326" s="6"/>
      <c r="HIG326" s="6"/>
      <c r="HIH326" s="6"/>
      <c r="HII326" s="6"/>
      <c r="HIJ326" s="6"/>
      <c r="HQA326" s="6"/>
      <c r="HQB326" s="6"/>
      <c r="HQC326" s="6"/>
      <c r="HQD326" s="6"/>
      <c r="HQP326" s="6"/>
      <c r="HQQ326" s="6"/>
      <c r="HQR326" s="6"/>
      <c r="HQS326" s="6"/>
      <c r="HQT326" s="6"/>
      <c r="HQU326" s="6"/>
      <c r="HQV326" s="6"/>
      <c r="HQW326" s="6"/>
      <c r="HQX326" s="6"/>
      <c r="HQY326" s="6"/>
      <c r="HQZ326" s="6"/>
      <c r="HRA326" s="6"/>
      <c r="HRB326" s="6"/>
      <c r="HRC326" s="6"/>
      <c r="HRD326" s="6"/>
      <c r="HRE326" s="6"/>
      <c r="HRF326" s="6"/>
      <c r="HRG326" s="6"/>
      <c r="HRH326" s="6"/>
      <c r="HRI326" s="6"/>
      <c r="HRJ326" s="6"/>
      <c r="HRK326" s="6"/>
      <c r="HRL326" s="6"/>
      <c r="HRM326" s="6"/>
      <c r="HRN326" s="6"/>
      <c r="HRO326" s="6"/>
      <c r="HRP326" s="6"/>
      <c r="HRQ326" s="6"/>
      <c r="HRR326" s="6"/>
      <c r="HRS326" s="6"/>
      <c r="HRT326" s="6"/>
      <c r="HRU326" s="6"/>
      <c r="HRV326" s="6"/>
      <c r="HRW326" s="6"/>
      <c r="HRX326" s="6"/>
      <c r="HRY326" s="6"/>
      <c r="HRZ326" s="6"/>
      <c r="HSA326" s="6"/>
      <c r="HSB326" s="6"/>
      <c r="HSC326" s="6"/>
      <c r="HSD326" s="6"/>
      <c r="HSE326" s="6"/>
      <c r="HSF326" s="6"/>
      <c r="HZW326" s="6"/>
      <c r="HZX326" s="6"/>
      <c r="HZY326" s="6"/>
      <c r="HZZ326" s="6"/>
      <c r="IAL326" s="6"/>
      <c r="IAM326" s="6"/>
      <c r="IAN326" s="6"/>
      <c r="IAO326" s="6"/>
      <c r="IAP326" s="6"/>
      <c r="IAQ326" s="6"/>
      <c r="IAR326" s="6"/>
      <c r="IAS326" s="6"/>
      <c r="IAT326" s="6"/>
      <c r="IAU326" s="6"/>
      <c r="IAV326" s="6"/>
      <c r="IAW326" s="6"/>
      <c r="IAX326" s="6"/>
      <c r="IAY326" s="6"/>
      <c r="IAZ326" s="6"/>
      <c r="IBA326" s="6"/>
      <c r="IBB326" s="6"/>
      <c r="IBC326" s="6"/>
      <c r="IBD326" s="6"/>
      <c r="IBE326" s="6"/>
      <c r="IBF326" s="6"/>
      <c r="IBG326" s="6"/>
      <c r="IBH326" s="6"/>
      <c r="IBI326" s="6"/>
      <c r="IBJ326" s="6"/>
      <c r="IBK326" s="6"/>
      <c r="IBL326" s="6"/>
      <c r="IBM326" s="6"/>
      <c r="IBN326" s="6"/>
      <c r="IBO326" s="6"/>
      <c r="IBP326" s="6"/>
      <c r="IBQ326" s="6"/>
      <c r="IBR326" s="6"/>
      <c r="IBS326" s="6"/>
      <c r="IBT326" s="6"/>
      <c r="IBU326" s="6"/>
      <c r="IBV326" s="6"/>
      <c r="IBW326" s="6"/>
      <c r="IBX326" s="6"/>
      <c r="IBY326" s="6"/>
      <c r="IBZ326" s="6"/>
      <c r="ICA326" s="6"/>
      <c r="ICB326" s="6"/>
      <c r="IJS326" s="6"/>
      <c r="IJT326" s="6"/>
      <c r="IJU326" s="6"/>
      <c r="IJV326" s="6"/>
      <c r="IKH326" s="6"/>
      <c r="IKI326" s="6"/>
      <c r="IKJ326" s="6"/>
      <c r="IKK326" s="6"/>
      <c r="IKL326" s="6"/>
      <c r="IKM326" s="6"/>
      <c r="IKN326" s="6"/>
      <c r="IKO326" s="6"/>
      <c r="IKP326" s="6"/>
      <c r="IKQ326" s="6"/>
      <c r="IKR326" s="6"/>
      <c r="IKS326" s="6"/>
      <c r="IKT326" s="6"/>
      <c r="IKU326" s="6"/>
      <c r="IKV326" s="6"/>
      <c r="IKW326" s="6"/>
      <c r="IKX326" s="6"/>
      <c r="IKY326" s="6"/>
      <c r="IKZ326" s="6"/>
      <c r="ILA326" s="6"/>
      <c r="ILB326" s="6"/>
      <c r="ILC326" s="6"/>
      <c r="ILD326" s="6"/>
      <c r="ILE326" s="6"/>
      <c r="ILF326" s="6"/>
      <c r="ILG326" s="6"/>
      <c r="ILH326" s="6"/>
      <c r="ILI326" s="6"/>
      <c r="ILJ326" s="6"/>
      <c r="ILK326" s="6"/>
      <c r="ILL326" s="6"/>
      <c r="ILM326" s="6"/>
      <c r="ILN326" s="6"/>
      <c r="ILO326" s="6"/>
      <c r="ILP326" s="6"/>
      <c r="ILQ326" s="6"/>
      <c r="ILR326" s="6"/>
      <c r="ILS326" s="6"/>
      <c r="ILT326" s="6"/>
      <c r="ILU326" s="6"/>
      <c r="ILV326" s="6"/>
      <c r="ILW326" s="6"/>
      <c r="ILX326" s="6"/>
      <c r="ITO326" s="6"/>
      <c r="ITP326" s="6"/>
      <c r="ITQ326" s="6"/>
      <c r="ITR326" s="6"/>
      <c r="IUD326" s="6"/>
      <c r="IUE326" s="6"/>
      <c r="IUF326" s="6"/>
      <c r="IUG326" s="6"/>
      <c r="IUH326" s="6"/>
      <c r="IUI326" s="6"/>
      <c r="IUJ326" s="6"/>
      <c r="IUK326" s="6"/>
      <c r="IUL326" s="6"/>
      <c r="IUM326" s="6"/>
      <c r="IUN326" s="6"/>
      <c r="IUO326" s="6"/>
      <c r="IUP326" s="6"/>
      <c r="IUQ326" s="6"/>
      <c r="IUR326" s="6"/>
      <c r="IUS326" s="6"/>
      <c r="IUT326" s="6"/>
      <c r="IUU326" s="6"/>
      <c r="IUV326" s="6"/>
      <c r="IUW326" s="6"/>
      <c r="IUX326" s="6"/>
      <c r="IUY326" s="6"/>
      <c r="IUZ326" s="6"/>
      <c r="IVA326" s="6"/>
      <c r="IVB326" s="6"/>
      <c r="IVC326" s="6"/>
      <c r="IVD326" s="6"/>
      <c r="IVE326" s="6"/>
      <c r="IVF326" s="6"/>
      <c r="IVG326" s="6"/>
      <c r="IVH326" s="6"/>
      <c r="IVI326" s="6"/>
      <c r="IVJ326" s="6"/>
      <c r="IVK326" s="6"/>
      <c r="IVL326" s="6"/>
      <c r="IVM326" s="6"/>
      <c r="IVN326" s="6"/>
      <c r="IVO326" s="6"/>
      <c r="IVP326" s="6"/>
      <c r="IVQ326" s="6"/>
      <c r="IVR326" s="6"/>
      <c r="IVS326" s="6"/>
      <c r="IVT326" s="6"/>
      <c r="JDK326" s="6"/>
      <c r="JDL326" s="6"/>
      <c r="JDM326" s="6"/>
      <c r="JDN326" s="6"/>
      <c r="JDZ326" s="6"/>
      <c r="JEA326" s="6"/>
      <c r="JEB326" s="6"/>
      <c r="JEC326" s="6"/>
      <c r="JED326" s="6"/>
      <c r="JEE326" s="6"/>
      <c r="JEF326" s="6"/>
      <c r="JEG326" s="6"/>
      <c r="JEH326" s="6"/>
      <c r="JEI326" s="6"/>
      <c r="JEJ326" s="6"/>
      <c r="JEK326" s="6"/>
      <c r="JEL326" s="6"/>
      <c r="JEM326" s="6"/>
      <c r="JEN326" s="6"/>
      <c r="JEO326" s="6"/>
      <c r="JEP326" s="6"/>
      <c r="JEQ326" s="6"/>
      <c r="JER326" s="6"/>
      <c r="JES326" s="6"/>
      <c r="JET326" s="6"/>
      <c r="JEU326" s="6"/>
      <c r="JEV326" s="6"/>
      <c r="JEW326" s="6"/>
      <c r="JEX326" s="6"/>
      <c r="JEY326" s="6"/>
      <c r="JEZ326" s="6"/>
      <c r="JFA326" s="6"/>
      <c r="JFB326" s="6"/>
      <c r="JFC326" s="6"/>
      <c r="JFD326" s="6"/>
      <c r="JFE326" s="6"/>
      <c r="JFF326" s="6"/>
      <c r="JFG326" s="6"/>
      <c r="JFH326" s="6"/>
      <c r="JFI326" s="6"/>
      <c r="JFJ326" s="6"/>
      <c r="JFK326" s="6"/>
      <c r="JFL326" s="6"/>
      <c r="JFM326" s="6"/>
      <c r="JFN326" s="6"/>
      <c r="JFO326" s="6"/>
      <c r="JFP326" s="6"/>
      <c r="JNG326" s="6"/>
      <c r="JNH326" s="6"/>
      <c r="JNI326" s="6"/>
      <c r="JNJ326" s="6"/>
      <c r="JNV326" s="6"/>
      <c r="JNW326" s="6"/>
      <c r="JNX326" s="6"/>
      <c r="JNY326" s="6"/>
      <c r="JNZ326" s="6"/>
      <c r="JOA326" s="6"/>
      <c r="JOB326" s="6"/>
      <c r="JOC326" s="6"/>
      <c r="JOD326" s="6"/>
      <c r="JOE326" s="6"/>
      <c r="JOF326" s="6"/>
      <c r="JOG326" s="6"/>
      <c r="JOH326" s="6"/>
      <c r="JOI326" s="6"/>
      <c r="JOJ326" s="6"/>
      <c r="JOK326" s="6"/>
      <c r="JOL326" s="6"/>
      <c r="JOM326" s="6"/>
      <c r="JON326" s="6"/>
      <c r="JOO326" s="6"/>
      <c r="JOP326" s="6"/>
      <c r="JOQ326" s="6"/>
      <c r="JOR326" s="6"/>
      <c r="JOS326" s="6"/>
      <c r="JOT326" s="6"/>
      <c r="JOU326" s="6"/>
      <c r="JOV326" s="6"/>
      <c r="JOW326" s="6"/>
      <c r="JOX326" s="6"/>
      <c r="JOY326" s="6"/>
      <c r="JOZ326" s="6"/>
      <c r="JPA326" s="6"/>
      <c r="JPB326" s="6"/>
      <c r="JPC326" s="6"/>
      <c r="JPD326" s="6"/>
      <c r="JPE326" s="6"/>
      <c r="JPF326" s="6"/>
      <c r="JPG326" s="6"/>
      <c r="JPH326" s="6"/>
      <c r="JPI326" s="6"/>
      <c r="JPJ326" s="6"/>
      <c r="JPK326" s="6"/>
      <c r="JPL326" s="6"/>
      <c r="JXC326" s="6"/>
      <c r="JXD326" s="6"/>
      <c r="JXE326" s="6"/>
      <c r="JXF326" s="6"/>
      <c r="JXR326" s="6"/>
      <c r="JXS326" s="6"/>
      <c r="JXT326" s="6"/>
      <c r="JXU326" s="6"/>
      <c r="JXV326" s="6"/>
      <c r="JXW326" s="6"/>
      <c r="JXX326" s="6"/>
      <c r="JXY326" s="6"/>
      <c r="JXZ326" s="6"/>
      <c r="JYA326" s="6"/>
      <c r="JYB326" s="6"/>
      <c r="JYC326" s="6"/>
      <c r="JYD326" s="6"/>
      <c r="JYE326" s="6"/>
      <c r="JYF326" s="6"/>
      <c r="JYG326" s="6"/>
      <c r="JYH326" s="6"/>
      <c r="JYI326" s="6"/>
      <c r="JYJ326" s="6"/>
      <c r="JYK326" s="6"/>
      <c r="JYL326" s="6"/>
      <c r="JYM326" s="6"/>
      <c r="JYN326" s="6"/>
      <c r="JYO326" s="6"/>
      <c r="JYP326" s="6"/>
      <c r="JYQ326" s="6"/>
      <c r="JYR326" s="6"/>
      <c r="JYS326" s="6"/>
      <c r="JYT326" s="6"/>
      <c r="JYU326" s="6"/>
      <c r="JYV326" s="6"/>
      <c r="JYW326" s="6"/>
      <c r="JYX326" s="6"/>
      <c r="JYY326" s="6"/>
      <c r="JYZ326" s="6"/>
      <c r="JZA326" s="6"/>
      <c r="JZB326" s="6"/>
      <c r="JZC326" s="6"/>
      <c r="JZD326" s="6"/>
      <c r="JZE326" s="6"/>
      <c r="JZF326" s="6"/>
      <c r="JZG326" s="6"/>
      <c r="JZH326" s="6"/>
      <c r="KGY326" s="6"/>
      <c r="KGZ326" s="6"/>
      <c r="KHA326" s="6"/>
      <c r="KHB326" s="6"/>
      <c r="KHN326" s="6"/>
      <c r="KHO326" s="6"/>
      <c r="KHP326" s="6"/>
      <c r="KHQ326" s="6"/>
      <c r="KHR326" s="6"/>
      <c r="KHS326" s="6"/>
      <c r="KHT326" s="6"/>
      <c r="KHU326" s="6"/>
      <c r="KHV326" s="6"/>
      <c r="KHW326" s="6"/>
      <c r="KHX326" s="6"/>
      <c r="KHY326" s="6"/>
      <c r="KHZ326" s="6"/>
      <c r="KIA326" s="6"/>
      <c r="KIB326" s="6"/>
      <c r="KIC326" s="6"/>
      <c r="KID326" s="6"/>
      <c r="KIE326" s="6"/>
      <c r="KIF326" s="6"/>
      <c r="KIG326" s="6"/>
      <c r="KIH326" s="6"/>
      <c r="KII326" s="6"/>
      <c r="KIJ326" s="6"/>
      <c r="KIK326" s="6"/>
      <c r="KIL326" s="6"/>
      <c r="KIM326" s="6"/>
      <c r="KIN326" s="6"/>
      <c r="KIO326" s="6"/>
      <c r="KIP326" s="6"/>
      <c r="KIQ326" s="6"/>
      <c r="KIR326" s="6"/>
      <c r="KIS326" s="6"/>
      <c r="KIT326" s="6"/>
      <c r="KIU326" s="6"/>
      <c r="KIV326" s="6"/>
      <c r="KIW326" s="6"/>
      <c r="KIX326" s="6"/>
      <c r="KIY326" s="6"/>
      <c r="KIZ326" s="6"/>
      <c r="KJA326" s="6"/>
      <c r="KJB326" s="6"/>
      <c r="KJC326" s="6"/>
      <c r="KJD326" s="6"/>
      <c r="KQU326" s="6"/>
      <c r="KQV326" s="6"/>
      <c r="KQW326" s="6"/>
      <c r="KQX326" s="6"/>
      <c r="KRJ326" s="6"/>
      <c r="KRK326" s="6"/>
      <c r="KRL326" s="6"/>
      <c r="KRM326" s="6"/>
      <c r="KRN326" s="6"/>
      <c r="KRO326" s="6"/>
      <c r="KRP326" s="6"/>
      <c r="KRQ326" s="6"/>
      <c r="KRR326" s="6"/>
      <c r="KRS326" s="6"/>
      <c r="KRT326" s="6"/>
      <c r="KRU326" s="6"/>
      <c r="KRV326" s="6"/>
      <c r="KRW326" s="6"/>
      <c r="KRX326" s="6"/>
      <c r="KRY326" s="6"/>
      <c r="KRZ326" s="6"/>
      <c r="KSA326" s="6"/>
      <c r="KSB326" s="6"/>
      <c r="KSC326" s="6"/>
      <c r="KSD326" s="6"/>
      <c r="KSE326" s="6"/>
      <c r="KSF326" s="6"/>
      <c r="KSG326" s="6"/>
      <c r="KSH326" s="6"/>
      <c r="KSI326" s="6"/>
      <c r="KSJ326" s="6"/>
      <c r="KSK326" s="6"/>
      <c r="KSL326" s="6"/>
      <c r="KSM326" s="6"/>
      <c r="KSN326" s="6"/>
      <c r="KSO326" s="6"/>
      <c r="KSP326" s="6"/>
      <c r="KSQ326" s="6"/>
      <c r="KSR326" s="6"/>
      <c r="KSS326" s="6"/>
      <c r="KST326" s="6"/>
      <c r="KSU326" s="6"/>
      <c r="KSV326" s="6"/>
      <c r="KSW326" s="6"/>
      <c r="KSX326" s="6"/>
      <c r="KSY326" s="6"/>
      <c r="KSZ326" s="6"/>
      <c r="LAQ326" s="6"/>
      <c r="LAR326" s="6"/>
      <c r="LAS326" s="6"/>
      <c r="LAT326" s="6"/>
      <c r="LBF326" s="6"/>
      <c r="LBG326" s="6"/>
      <c r="LBH326" s="6"/>
      <c r="LBI326" s="6"/>
      <c r="LBJ326" s="6"/>
      <c r="LBK326" s="6"/>
      <c r="LBL326" s="6"/>
      <c r="LBM326" s="6"/>
      <c r="LBN326" s="6"/>
      <c r="LBO326" s="6"/>
      <c r="LBP326" s="6"/>
      <c r="LBQ326" s="6"/>
      <c r="LBR326" s="6"/>
      <c r="LBS326" s="6"/>
      <c r="LBT326" s="6"/>
      <c r="LBU326" s="6"/>
      <c r="LBV326" s="6"/>
      <c r="LBW326" s="6"/>
      <c r="LBX326" s="6"/>
      <c r="LBY326" s="6"/>
      <c r="LBZ326" s="6"/>
      <c r="LCA326" s="6"/>
      <c r="LCB326" s="6"/>
      <c r="LCC326" s="6"/>
      <c r="LCD326" s="6"/>
      <c r="LCE326" s="6"/>
      <c r="LCF326" s="6"/>
      <c r="LCG326" s="6"/>
      <c r="LCH326" s="6"/>
      <c r="LCI326" s="6"/>
      <c r="LCJ326" s="6"/>
      <c r="LCK326" s="6"/>
      <c r="LCL326" s="6"/>
      <c r="LCM326" s="6"/>
      <c r="LCN326" s="6"/>
      <c r="LCO326" s="6"/>
      <c r="LCP326" s="6"/>
      <c r="LCQ326" s="6"/>
      <c r="LCR326" s="6"/>
      <c r="LCS326" s="6"/>
      <c r="LCT326" s="6"/>
      <c r="LCU326" s="6"/>
      <c r="LCV326" s="6"/>
      <c r="LKM326" s="6"/>
      <c r="LKN326" s="6"/>
      <c r="LKO326" s="6"/>
      <c r="LKP326" s="6"/>
      <c r="LLB326" s="6"/>
      <c r="LLC326" s="6"/>
      <c r="LLD326" s="6"/>
      <c r="LLE326" s="6"/>
      <c r="LLF326" s="6"/>
      <c r="LLG326" s="6"/>
      <c r="LLH326" s="6"/>
      <c r="LLI326" s="6"/>
      <c r="LLJ326" s="6"/>
      <c r="LLK326" s="6"/>
      <c r="LLL326" s="6"/>
      <c r="LLM326" s="6"/>
      <c r="LLN326" s="6"/>
      <c r="LLO326" s="6"/>
      <c r="LLP326" s="6"/>
      <c r="LLQ326" s="6"/>
      <c r="LLR326" s="6"/>
      <c r="LLS326" s="6"/>
      <c r="LLT326" s="6"/>
      <c r="LLU326" s="6"/>
      <c r="LLV326" s="6"/>
      <c r="LLW326" s="6"/>
      <c r="LLX326" s="6"/>
      <c r="LLY326" s="6"/>
      <c r="LLZ326" s="6"/>
      <c r="LMA326" s="6"/>
      <c r="LMB326" s="6"/>
      <c r="LMC326" s="6"/>
      <c r="LMD326" s="6"/>
      <c r="LME326" s="6"/>
      <c r="LMF326" s="6"/>
      <c r="LMG326" s="6"/>
      <c r="LMH326" s="6"/>
      <c r="LMI326" s="6"/>
      <c r="LMJ326" s="6"/>
      <c r="LMK326" s="6"/>
      <c r="LML326" s="6"/>
      <c r="LMM326" s="6"/>
      <c r="LMN326" s="6"/>
      <c r="LMO326" s="6"/>
      <c r="LMP326" s="6"/>
      <c r="LMQ326" s="6"/>
      <c r="LMR326" s="6"/>
      <c r="LUI326" s="6"/>
      <c r="LUJ326" s="6"/>
      <c r="LUK326" s="6"/>
      <c r="LUL326" s="6"/>
      <c r="LUX326" s="6"/>
      <c r="LUY326" s="6"/>
      <c r="LUZ326" s="6"/>
      <c r="LVA326" s="6"/>
      <c r="LVB326" s="6"/>
      <c r="LVC326" s="6"/>
      <c r="LVD326" s="6"/>
      <c r="LVE326" s="6"/>
      <c r="LVF326" s="6"/>
      <c r="LVG326" s="6"/>
      <c r="LVH326" s="6"/>
      <c r="LVI326" s="6"/>
      <c r="LVJ326" s="6"/>
      <c r="LVK326" s="6"/>
      <c r="LVL326" s="6"/>
      <c r="LVM326" s="6"/>
      <c r="LVN326" s="6"/>
      <c r="LVO326" s="6"/>
      <c r="LVP326" s="6"/>
      <c r="LVQ326" s="6"/>
      <c r="LVR326" s="6"/>
      <c r="LVS326" s="6"/>
      <c r="LVT326" s="6"/>
      <c r="LVU326" s="6"/>
      <c r="LVV326" s="6"/>
      <c r="LVW326" s="6"/>
      <c r="LVX326" s="6"/>
      <c r="LVY326" s="6"/>
      <c r="LVZ326" s="6"/>
      <c r="LWA326" s="6"/>
      <c r="LWB326" s="6"/>
      <c r="LWC326" s="6"/>
      <c r="LWD326" s="6"/>
      <c r="LWE326" s="6"/>
      <c r="LWF326" s="6"/>
      <c r="LWG326" s="6"/>
      <c r="LWH326" s="6"/>
      <c r="LWI326" s="6"/>
      <c r="LWJ326" s="6"/>
      <c r="LWK326" s="6"/>
      <c r="LWL326" s="6"/>
      <c r="LWM326" s="6"/>
      <c r="LWN326" s="6"/>
      <c r="MEE326" s="6"/>
      <c r="MEF326" s="6"/>
      <c r="MEG326" s="6"/>
      <c r="MEH326" s="6"/>
      <c r="MET326" s="6"/>
      <c r="MEU326" s="6"/>
      <c r="MEV326" s="6"/>
      <c r="MEW326" s="6"/>
      <c r="MEX326" s="6"/>
      <c r="MEY326" s="6"/>
      <c r="MEZ326" s="6"/>
      <c r="MFA326" s="6"/>
      <c r="MFB326" s="6"/>
      <c r="MFC326" s="6"/>
      <c r="MFD326" s="6"/>
      <c r="MFE326" s="6"/>
      <c r="MFF326" s="6"/>
      <c r="MFG326" s="6"/>
      <c r="MFH326" s="6"/>
      <c r="MFI326" s="6"/>
      <c r="MFJ326" s="6"/>
      <c r="MFK326" s="6"/>
      <c r="MFL326" s="6"/>
      <c r="MFM326" s="6"/>
      <c r="MFN326" s="6"/>
      <c r="MFO326" s="6"/>
      <c r="MFP326" s="6"/>
      <c r="MFQ326" s="6"/>
      <c r="MFR326" s="6"/>
      <c r="MFS326" s="6"/>
      <c r="MFT326" s="6"/>
      <c r="MFU326" s="6"/>
      <c r="MFV326" s="6"/>
      <c r="MFW326" s="6"/>
      <c r="MFX326" s="6"/>
      <c r="MFY326" s="6"/>
      <c r="MFZ326" s="6"/>
      <c r="MGA326" s="6"/>
      <c r="MGB326" s="6"/>
      <c r="MGC326" s="6"/>
      <c r="MGD326" s="6"/>
      <c r="MGE326" s="6"/>
      <c r="MGF326" s="6"/>
      <c r="MGG326" s="6"/>
      <c r="MGH326" s="6"/>
      <c r="MGI326" s="6"/>
      <c r="MGJ326" s="6"/>
      <c r="MOA326" s="6"/>
      <c r="MOB326" s="6"/>
      <c r="MOC326" s="6"/>
      <c r="MOD326" s="6"/>
      <c r="MOP326" s="6"/>
      <c r="MOQ326" s="6"/>
      <c r="MOR326" s="6"/>
      <c r="MOS326" s="6"/>
      <c r="MOT326" s="6"/>
      <c r="MOU326" s="6"/>
      <c r="MOV326" s="6"/>
      <c r="MOW326" s="6"/>
      <c r="MOX326" s="6"/>
      <c r="MOY326" s="6"/>
      <c r="MOZ326" s="6"/>
      <c r="MPA326" s="6"/>
      <c r="MPB326" s="6"/>
      <c r="MPC326" s="6"/>
      <c r="MPD326" s="6"/>
      <c r="MPE326" s="6"/>
      <c r="MPF326" s="6"/>
      <c r="MPG326" s="6"/>
      <c r="MPH326" s="6"/>
      <c r="MPI326" s="6"/>
      <c r="MPJ326" s="6"/>
      <c r="MPK326" s="6"/>
      <c r="MPL326" s="6"/>
      <c r="MPM326" s="6"/>
      <c r="MPN326" s="6"/>
      <c r="MPO326" s="6"/>
      <c r="MPP326" s="6"/>
      <c r="MPQ326" s="6"/>
      <c r="MPR326" s="6"/>
      <c r="MPS326" s="6"/>
      <c r="MPT326" s="6"/>
      <c r="MPU326" s="6"/>
      <c r="MPV326" s="6"/>
      <c r="MPW326" s="6"/>
      <c r="MPX326" s="6"/>
      <c r="MPY326" s="6"/>
      <c r="MPZ326" s="6"/>
      <c r="MQA326" s="6"/>
      <c r="MQB326" s="6"/>
      <c r="MQC326" s="6"/>
      <c r="MQD326" s="6"/>
      <c r="MQE326" s="6"/>
      <c r="MQF326" s="6"/>
      <c r="MXW326" s="6"/>
      <c r="MXX326" s="6"/>
      <c r="MXY326" s="6"/>
      <c r="MXZ326" s="6"/>
      <c r="MYL326" s="6"/>
      <c r="MYM326" s="6"/>
      <c r="MYN326" s="6"/>
      <c r="MYO326" s="6"/>
      <c r="MYP326" s="6"/>
      <c r="MYQ326" s="6"/>
      <c r="MYR326" s="6"/>
      <c r="MYS326" s="6"/>
      <c r="MYT326" s="6"/>
      <c r="MYU326" s="6"/>
      <c r="MYV326" s="6"/>
      <c r="MYW326" s="6"/>
      <c r="MYX326" s="6"/>
      <c r="MYY326" s="6"/>
      <c r="MYZ326" s="6"/>
      <c r="MZA326" s="6"/>
      <c r="MZB326" s="6"/>
      <c r="MZC326" s="6"/>
      <c r="MZD326" s="6"/>
      <c r="MZE326" s="6"/>
      <c r="MZF326" s="6"/>
      <c r="MZG326" s="6"/>
      <c r="MZH326" s="6"/>
      <c r="MZI326" s="6"/>
      <c r="MZJ326" s="6"/>
      <c r="MZK326" s="6"/>
      <c r="MZL326" s="6"/>
      <c r="MZM326" s="6"/>
      <c r="MZN326" s="6"/>
      <c r="MZO326" s="6"/>
      <c r="MZP326" s="6"/>
      <c r="MZQ326" s="6"/>
      <c r="MZR326" s="6"/>
      <c r="MZS326" s="6"/>
      <c r="MZT326" s="6"/>
      <c r="MZU326" s="6"/>
      <c r="MZV326" s="6"/>
      <c r="MZW326" s="6"/>
      <c r="MZX326" s="6"/>
      <c r="MZY326" s="6"/>
      <c r="MZZ326" s="6"/>
      <c r="NAA326" s="6"/>
      <c r="NAB326" s="6"/>
      <c r="NHS326" s="6"/>
      <c r="NHT326" s="6"/>
      <c r="NHU326" s="6"/>
      <c r="NHV326" s="6"/>
      <c r="NIH326" s="6"/>
      <c r="NII326" s="6"/>
      <c r="NIJ326" s="6"/>
      <c r="NIK326" s="6"/>
      <c r="NIL326" s="6"/>
      <c r="NIM326" s="6"/>
      <c r="NIN326" s="6"/>
      <c r="NIO326" s="6"/>
      <c r="NIP326" s="6"/>
      <c r="NIQ326" s="6"/>
      <c r="NIR326" s="6"/>
      <c r="NIS326" s="6"/>
      <c r="NIT326" s="6"/>
      <c r="NIU326" s="6"/>
      <c r="NIV326" s="6"/>
      <c r="NIW326" s="6"/>
      <c r="NIX326" s="6"/>
      <c r="NIY326" s="6"/>
      <c r="NIZ326" s="6"/>
      <c r="NJA326" s="6"/>
      <c r="NJB326" s="6"/>
      <c r="NJC326" s="6"/>
      <c r="NJD326" s="6"/>
      <c r="NJE326" s="6"/>
      <c r="NJF326" s="6"/>
      <c r="NJG326" s="6"/>
      <c r="NJH326" s="6"/>
      <c r="NJI326" s="6"/>
      <c r="NJJ326" s="6"/>
      <c r="NJK326" s="6"/>
      <c r="NJL326" s="6"/>
      <c r="NJM326" s="6"/>
      <c r="NJN326" s="6"/>
      <c r="NJO326" s="6"/>
      <c r="NJP326" s="6"/>
      <c r="NJQ326" s="6"/>
      <c r="NJR326" s="6"/>
      <c r="NJS326" s="6"/>
      <c r="NJT326" s="6"/>
      <c r="NJU326" s="6"/>
      <c r="NJV326" s="6"/>
      <c r="NJW326" s="6"/>
      <c r="NJX326" s="6"/>
      <c r="NRO326" s="6"/>
      <c r="NRP326" s="6"/>
      <c r="NRQ326" s="6"/>
      <c r="NRR326" s="6"/>
      <c r="NSD326" s="6"/>
      <c r="NSE326" s="6"/>
      <c r="NSF326" s="6"/>
      <c r="NSG326" s="6"/>
      <c r="NSH326" s="6"/>
      <c r="NSI326" s="6"/>
      <c r="NSJ326" s="6"/>
      <c r="NSK326" s="6"/>
      <c r="NSL326" s="6"/>
      <c r="NSM326" s="6"/>
      <c r="NSN326" s="6"/>
      <c r="NSO326" s="6"/>
      <c r="NSP326" s="6"/>
      <c r="NSQ326" s="6"/>
      <c r="NSR326" s="6"/>
      <c r="NSS326" s="6"/>
      <c r="NST326" s="6"/>
      <c r="NSU326" s="6"/>
      <c r="NSV326" s="6"/>
      <c r="NSW326" s="6"/>
      <c r="NSX326" s="6"/>
      <c r="NSY326" s="6"/>
      <c r="NSZ326" s="6"/>
      <c r="NTA326" s="6"/>
      <c r="NTB326" s="6"/>
      <c r="NTC326" s="6"/>
      <c r="NTD326" s="6"/>
      <c r="NTE326" s="6"/>
      <c r="NTF326" s="6"/>
      <c r="NTG326" s="6"/>
      <c r="NTH326" s="6"/>
      <c r="NTI326" s="6"/>
      <c r="NTJ326" s="6"/>
      <c r="NTK326" s="6"/>
      <c r="NTL326" s="6"/>
      <c r="NTM326" s="6"/>
      <c r="NTN326" s="6"/>
      <c r="NTO326" s="6"/>
      <c r="NTP326" s="6"/>
      <c r="NTQ326" s="6"/>
      <c r="NTR326" s="6"/>
      <c r="NTS326" s="6"/>
      <c r="NTT326" s="6"/>
      <c r="OBK326" s="6"/>
      <c r="OBL326" s="6"/>
      <c r="OBM326" s="6"/>
      <c r="OBN326" s="6"/>
      <c r="OBZ326" s="6"/>
      <c r="OCA326" s="6"/>
      <c r="OCB326" s="6"/>
      <c r="OCC326" s="6"/>
      <c r="OCD326" s="6"/>
      <c r="OCE326" s="6"/>
      <c r="OCF326" s="6"/>
      <c r="OCG326" s="6"/>
      <c r="OCH326" s="6"/>
      <c r="OCI326" s="6"/>
      <c r="OCJ326" s="6"/>
      <c r="OCK326" s="6"/>
      <c r="OCL326" s="6"/>
      <c r="OCM326" s="6"/>
      <c r="OCN326" s="6"/>
      <c r="OCO326" s="6"/>
      <c r="OCP326" s="6"/>
      <c r="OCQ326" s="6"/>
      <c r="OCR326" s="6"/>
      <c r="OCS326" s="6"/>
      <c r="OCT326" s="6"/>
      <c r="OCU326" s="6"/>
      <c r="OCV326" s="6"/>
      <c r="OCW326" s="6"/>
      <c r="OCX326" s="6"/>
      <c r="OCY326" s="6"/>
      <c r="OCZ326" s="6"/>
      <c r="ODA326" s="6"/>
      <c r="ODB326" s="6"/>
      <c r="ODC326" s="6"/>
      <c r="ODD326" s="6"/>
      <c r="ODE326" s="6"/>
      <c r="ODF326" s="6"/>
      <c r="ODG326" s="6"/>
      <c r="ODH326" s="6"/>
      <c r="ODI326" s="6"/>
      <c r="ODJ326" s="6"/>
      <c r="ODK326" s="6"/>
      <c r="ODL326" s="6"/>
      <c r="ODM326" s="6"/>
      <c r="ODN326" s="6"/>
      <c r="ODO326" s="6"/>
      <c r="ODP326" s="6"/>
      <c r="OLG326" s="6"/>
      <c r="OLH326" s="6"/>
      <c r="OLI326" s="6"/>
      <c r="OLJ326" s="6"/>
      <c r="OLV326" s="6"/>
      <c r="OLW326" s="6"/>
      <c r="OLX326" s="6"/>
      <c r="OLY326" s="6"/>
      <c r="OLZ326" s="6"/>
      <c r="OMA326" s="6"/>
      <c r="OMB326" s="6"/>
      <c r="OMC326" s="6"/>
      <c r="OMD326" s="6"/>
      <c r="OME326" s="6"/>
      <c r="OMF326" s="6"/>
      <c r="OMG326" s="6"/>
      <c r="OMH326" s="6"/>
      <c r="OMI326" s="6"/>
      <c r="OMJ326" s="6"/>
      <c r="OMK326" s="6"/>
      <c r="OML326" s="6"/>
      <c r="OMM326" s="6"/>
      <c r="OMN326" s="6"/>
      <c r="OMO326" s="6"/>
      <c r="OMP326" s="6"/>
      <c r="OMQ326" s="6"/>
      <c r="OMR326" s="6"/>
      <c r="OMS326" s="6"/>
      <c r="OMT326" s="6"/>
      <c r="OMU326" s="6"/>
      <c r="OMV326" s="6"/>
      <c r="OMW326" s="6"/>
      <c r="OMX326" s="6"/>
      <c r="OMY326" s="6"/>
      <c r="OMZ326" s="6"/>
      <c r="ONA326" s="6"/>
      <c r="ONB326" s="6"/>
      <c r="ONC326" s="6"/>
      <c r="OND326" s="6"/>
      <c r="ONE326" s="6"/>
      <c r="ONF326" s="6"/>
      <c r="ONG326" s="6"/>
      <c r="ONH326" s="6"/>
      <c r="ONI326" s="6"/>
      <c r="ONJ326" s="6"/>
      <c r="ONK326" s="6"/>
      <c r="ONL326" s="6"/>
      <c r="OVC326" s="6"/>
      <c r="OVD326" s="6"/>
      <c r="OVE326" s="6"/>
      <c r="OVF326" s="6"/>
      <c r="OVR326" s="6"/>
      <c r="OVS326" s="6"/>
      <c r="OVT326" s="6"/>
      <c r="OVU326" s="6"/>
      <c r="OVV326" s="6"/>
      <c r="OVW326" s="6"/>
      <c r="OVX326" s="6"/>
      <c r="OVY326" s="6"/>
      <c r="OVZ326" s="6"/>
      <c r="OWA326" s="6"/>
      <c r="OWB326" s="6"/>
      <c r="OWC326" s="6"/>
      <c r="OWD326" s="6"/>
      <c r="OWE326" s="6"/>
      <c r="OWF326" s="6"/>
      <c r="OWG326" s="6"/>
      <c r="OWH326" s="6"/>
      <c r="OWI326" s="6"/>
      <c r="OWJ326" s="6"/>
      <c r="OWK326" s="6"/>
      <c r="OWL326" s="6"/>
      <c r="OWM326" s="6"/>
      <c r="OWN326" s="6"/>
      <c r="OWO326" s="6"/>
      <c r="OWP326" s="6"/>
      <c r="OWQ326" s="6"/>
      <c r="OWR326" s="6"/>
      <c r="OWS326" s="6"/>
      <c r="OWT326" s="6"/>
      <c r="OWU326" s="6"/>
      <c r="OWV326" s="6"/>
      <c r="OWW326" s="6"/>
      <c r="OWX326" s="6"/>
      <c r="OWY326" s="6"/>
      <c r="OWZ326" s="6"/>
      <c r="OXA326" s="6"/>
      <c r="OXB326" s="6"/>
      <c r="OXC326" s="6"/>
      <c r="OXD326" s="6"/>
      <c r="OXE326" s="6"/>
      <c r="OXF326" s="6"/>
      <c r="OXG326" s="6"/>
      <c r="OXH326" s="6"/>
      <c r="PEY326" s="6"/>
      <c r="PEZ326" s="6"/>
      <c r="PFA326" s="6"/>
      <c r="PFB326" s="6"/>
      <c r="PFN326" s="6"/>
      <c r="PFO326" s="6"/>
      <c r="PFP326" s="6"/>
      <c r="PFQ326" s="6"/>
      <c r="PFR326" s="6"/>
      <c r="PFS326" s="6"/>
      <c r="PFT326" s="6"/>
      <c r="PFU326" s="6"/>
      <c r="PFV326" s="6"/>
      <c r="PFW326" s="6"/>
      <c r="PFX326" s="6"/>
      <c r="PFY326" s="6"/>
      <c r="PFZ326" s="6"/>
      <c r="PGA326" s="6"/>
      <c r="PGB326" s="6"/>
      <c r="PGC326" s="6"/>
      <c r="PGD326" s="6"/>
      <c r="PGE326" s="6"/>
      <c r="PGF326" s="6"/>
      <c r="PGG326" s="6"/>
      <c r="PGH326" s="6"/>
      <c r="PGI326" s="6"/>
      <c r="PGJ326" s="6"/>
      <c r="PGK326" s="6"/>
      <c r="PGL326" s="6"/>
      <c r="PGM326" s="6"/>
      <c r="PGN326" s="6"/>
      <c r="PGO326" s="6"/>
      <c r="PGP326" s="6"/>
      <c r="PGQ326" s="6"/>
      <c r="PGR326" s="6"/>
      <c r="PGS326" s="6"/>
      <c r="PGT326" s="6"/>
      <c r="PGU326" s="6"/>
      <c r="PGV326" s="6"/>
      <c r="PGW326" s="6"/>
      <c r="PGX326" s="6"/>
      <c r="PGY326" s="6"/>
      <c r="PGZ326" s="6"/>
      <c r="PHA326" s="6"/>
      <c r="PHB326" s="6"/>
      <c r="PHC326" s="6"/>
      <c r="PHD326" s="6"/>
      <c r="POU326" s="6"/>
      <c r="POV326" s="6"/>
      <c r="POW326" s="6"/>
      <c r="POX326" s="6"/>
      <c r="PPJ326" s="6"/>
      <c r="PPK326" s="6"/>
      <c r="PPL326" s="6"/>
      <c r="PPM326" s="6"/>
      <c r="PPN326" s="6"/>
      <c r="PPO326" s="6"/>
      <c r="PPP326" s="6"/>
      <c r="PPQ326" s="6"/>
      <c r="PPR326" s="6"/>
      <c r="PPS326" s="6"/>
      <c r="PPT326" s="6"/>
      <c r="PPU326" s="6"/>
      <c r="PPV326" s="6"/>
      <c r="PPW326" s="6"/>
      <c r="PPX326" s="6"/>
      <c r="PPY326" s="6"/>
      <c r="PPZ326" s="6"/>
      <c r="PQA326" s="6"/>
      <c r="PQB326" s="6"/>
      <c r="PQC326" s="6"/>
      <c r="PQD326" s="6"/>
      <c r="PQE326" s="6"/>
      <c r="PQF326" s="6"/>
      <c r="PQG326" s="6"/>
      <c r="PQH326" s="6"/>
      <c r="PQI326" s="6"/>
      <c r="PQJ326" s="6"/>
      <c r="PQK326" s="6"/>
      <c r="PQL326" s="6"/>
      <c r="PQM326" s="6"/>
      <c r="PQN326" s="6"/>
      <c r="PQO326" s="6"/>
      <c r="PQP326" s="6"/>
      <c r="PQQ326" s="6"/>
      <c r="PQR326" s="6"/>
      <c r="PQS326" s="6"/>
      <c r="PQT326" s="6"/>
      <c r="PQU326" s="6"/>
      <c r="PQV326" s="6"/>
      <c r="PQW326" s="6"/>
      <c r="PQX326" s="6"/>
      <c r="PQY326" s="6"/>
      <c r="PQZ326" s="6"/>
      <c r="PYQ326" s="6"/>
      <c r="PYR326" s="6"/>
      <c r="PYS326" s="6"/>
      <c r="PYT326" s="6"/>
      <c r="PZF326" s="6"/>
      <c r="PZG326" s="6"/>
      <c r="PZH326" s="6"/>
      <c r="PZI326" s="6"/>
      <c r="PZJ326" s="6"/>
      <c r="PZK326" s="6"/>
      <c r="PZL326" s="6"/>
      <c r="PZM326" s="6"/>
      <c r="PZN326" s="6"/>
      <c r="PZO326" s="6"/>
      <c r="PZP326" s="6"/>
      <c r="PZQ326" s="6"/>
      <c r="PZR326" s="6"/>
      <c r="PZS326" s="6"/>
      <c r="PZT326" s="6"/>
      <c r="PZU326" s="6"/>
      <c r="PZV326" s="6"/>
      <c r="PZW326" s="6"/>
      <c r="PZX326" s="6"/>
      <c r="PZY326" s="6"/>
      <c r="PZZ326" s="6"/>
      <c r="QAA326" s="6"/>
      <c r="QAB326" s="6"/>
      <c r="QAC326" s="6"/>
      <c r="QAD326" s="6"/>
      <c r="QAE326" s="6"/>
      <c r="QAF326" s="6"/>
      <c r="QAG326" s="6"/>
      <c r="QAH326" s="6"/>
      <c r="QAI326" s="6"/>
      <c r="QAJ326" s="6"/>
      <c r="QAK326" s="6"/>
      <c r="QAL326" s="6"/>
      <c r="QAM326" s="6"/>
      <c r="QAN326" s="6"/>
      <c r="QAO326" s="6"/>
      <c r="QAP326" s="6"/>
      <c r="QAQ326" s="6"/>
      <c r="QAR326" s="6"/>
      <c r="QAS326" s="6"/>
      <c r="QAT326" s="6"/>
      <c r="QAU326" s="6"/>
      <c r="QAV326" s="6"/>
      <c r="QIM326" s="6"/>
      <c r="QIN326" s="6"/>
      <c r="QIO326" s="6"/>
      <c r="QIP326" s="6"/>
      <c r="QJB326" s="6"/>
      <c r="QJC326" s="6"/>
      <c r="QJD326" s="6"/>
      <c r="QJE326" s="6"/>
      <c r="QJF326" s="6"/>
      <c r="QJG326" s="6"/>
      <c r="QJH326" s="6"/>
      <c r="QJI326" s="6"/>
      <c r="QJJ326" s="6"/>
      <c r="QJK326" s="6"/>
      <c r="QJL326" s="6"/>
      <c r="QJM326" s="6"/>
      <c r="QJN326" s="6"/>
      <c r="QJO326" s="6"/>
      <c r="QJP326" s="6"/>
      <c r="QJQ326" s="6"/>
      <c r="QJR326" s="6"/>
      <c r="QJS326" s="6"/>
      <c r="QJT326" s="6"/>
      <c r="QJU326" s="6"/>
      <c r="QJV326" s="6"/>
      <c r="QJW326" s="6"/>
      <c r="QJX326" s="6"/>
      <c r="QJY326" s="6"/>
      <c r="QJZ326" s="6"/>
      <c r="QKA326" s="6"/>
      <c r="QKB326" s="6"/>
      <c r="QKC326" s="6"/>
      <c r="QKD326" s="6"/>
      <c r="QKE326" s="6"/>
      <c r="QKF326" s="6"/>
      <c r="QKG326" s="6"/>
      <c r="QKH326" s="6"/>
      <c r="QKI326" s="6"/>
      <c r="QKJ326" s="6"/>
      <c r="QKK326" s="6"/>
      <c r="QKL326" s="6"/>
      <c r="QKM326" s="6"/>
      <c r="QKN326" s="6"/>
      <c r="QKO326" s="6"/>
      <c r="QKP326" s="6"/>
      <c r="QKQ326" s="6"/>
      <c r="QKR326" s="6"/>
      <c r="QSI326" s="6"/>
      <c r="QSJ326" s="6"/>
      <c r="QSK326" s="6"/>
      <c r="QSL326" s="6"/>
      <c r="QSX326" s="6"/>
      <c r="QSY326" s="6"/>
      <c r="QSZ326" s="6"/>
      <c r="QTA326" s="6"/>
      <c r="QTB326" s="6"/>
      <c r="QTC326" s="6"/>
      <c r="QTD326" s="6"/>
      <c r="QTE326" s="6"/>
      <c r="QTF326" s="6"/>
      <c r="QTG326" s="6"/>
      <c r="QTH326" s="6"/>
      <c r="QTI326" s="6"/>
      <c r="QTJ326" s="6"/>
      <c r="QTK326" s="6"/>
      <c r="QTL326" s="6"/>
      <c r="QTM326" s="6"/>
      <c r="QTN326" s="6"/>
      <c r="QTO326" s="6"/>
      <c r="QTP326" s="6"/>
      <c r="QTQ326" s="6"/>
      <c r="QTR326" s="6"/>
      <c r="QTS326" s="6"/>
      <c r="QTT326" s="6"/>
      <c r="QTU326" s="6"/>
      <c r="QTV326" s="6"/>
      <c r="QTW326" s="6"/>
      <c r="QTX326" s="6"/>
      <c r="QTY326" s="6"/>
      <c r="QTZ326" s="6"/>
      <c r="QUA326" s="6"/>
      <c r="QUB326" s="6"/>
      <c r="QUC326" s="6"/>
      <c r="QUD326" s="6"/>
      <c r="QUE326" s="6"/>
      <c r="QUF326" s="6"/>
      <c r="QUG326" s="6"/>
      <c r="QUH326" s="6"/>
      <c r="QUI326" s="6"/>
      <c r="QUJ326" s="6"/>
      <c r="QUK326" s="6"/>
      <c r="QUL326" s="6"/>
      <c r="QUM326" s="6"/>
      <c r="QUN326" s="6"/>
      <c r="RCE326" s="6"/>
      <c r="RCF326" s="6"/>
      <c r="RCG326" s="6"/>
      <c r="RCH326" s="6"/>
      <c r="RCT326" s="6"/>
      <c r="RCU326" s="6"/>
      <c r="RCV326" s="6"/>
      <c r="RCW326" s="6"/>
      <c r="RCX326" s="6"/>
      <c r="RCY326" s="6"/>
      <c r="RCZ326" s="6"/>
      <c r="RDA326" s="6"/>
      <c r="RDB326" s="6"/>
      <c r="RDC326" s="6"/>
      <c r="RDD326" s="6"/>
      <c r="RDE326" s="6"/>
      <c r="RDF326" s="6"/>
      <c r="RDG326" s="6"/>
      <c r="RDH326" s="6"/>
      <c r="RDI326" s="6"/>
      <c r="RDJ326" s="6"/>
      <c r="RDK326" s="6"/>
      <c r="RDL326" s="6"/>
      <c r="RDM326" s="6"/>
      <c r="RDN326" s="6"/>
      <c r="RDO326" s="6"/>
      <c r="RDP326" s="6"/>
      <c r="RDQ326" s="6"/>
      <c r="RDR326" s="6"/>
      <c r="RDS326" s="6"/>
      <c r="RDT326" s="6"/>
      <c r="RDU326" s="6"/>
      <c r="RDV326" s="6"/>
      <c r="RDW326" s="6"/>
      <c r="RDX326" s="6"/>
      <c r="RDY326" s="6"/>
      <c r="RDZ326" s="6"/>
      <c r="REA326" s="6"/>
      <c r="REB326" s="6"/>
      <c r="REC326" s="6"/>
      <c r="RED326" s="6"/>
      <c r="REE326" s="6"/>
      <c r="REF326" s="6"/>
      <c r="REG326" s="6"/>
      <c r="REH326" s="6"/>
      <c r="REI326" s="6"/>
      <c r="REJ326" s="6"/>
      <c r="RMA326" s="6"/>
      <c r="RMB326" s="6"/>
      <c r="RMC326" s="6"/>
      <c r="RMD326" s="6"/>
      <c r="RMP326" s="6"/>
      <c r="RMQ326" s="6"/>
      <c r="RMR326" s="6"/>
      <c r="RMS326" s="6"/>
      <c r="RMT326" s="6"/>
      <c r="RMU326" s="6"/>
      <c r="RMV326" s="6"/>
      <c r="RMW326" s="6"/>
      <c r="RMX326" s="6"/>
      <c r="RMY326" s="6"/>
      <c r="RMZ326" s="6"/>
      <c r="RNA326" s="6"/>
      <c r="RNB326" s="6"/>
      <c r="RNC326" s="6"/>
      <c r="RND326" s="6"/>
      <c r="RNE326" s="6"/>
      <c r="RNF326" s="6"/>
      <c r="RNG326" s="6"/>
      <c r="RNH326" s="6"/>
      <c r="RNI326" s="6"/>
      <c r="RNJ326" s="6"/>
      <c r="RNK326" s="6"/>
      <c r="RNL326" s="6"/>
      <c r="RNM326" s="6"/>
      <c r="RNN326" s="6"/>
      <c r="RNO326" s="6"/>
      <c r="RNP326" s="6"/>
      <c r="RNQ326" s="6"/>
      <c r="RNR326" s="6"/>
      <c r="RNS326" s="6"/>
      <c r="RNT326" s="6"/>
      <c r="RNU326" s="6"/>
      <c r="RNV326" s="6"/>
      <c r="RNW326" s="6"/>
      <c r="RNX326" s="6"/>
      <c r="RNY326" s="6"/>
      <c r="RNZ326" s="6"/>
      <c r="ROA326" s="6"/>
      <c r="ROB326" s="6"/>
      <c r="ROC326" s="6"/>
      <c r="ROD326" s="6"/>
      <c r="ROE326" s="6"/>
      <c r="ROF326" s="6"/>
      <c r="RVW326" s="6"/>
      <c r="RVX326" s="6"/>
      <c r="RVY326" s="6"/>
      <c r="RVZ326" s="6"/>
      <c r="RWL326" s="6"/>
      <c r="RWM326" s="6"/>
      <c r="RWN326" s="6"/>
      <c r="RWO326" s="6"/>
      <c r="RWP326" s="6"/>
      <c r="RWQ326" s="6"/>
      <c r="RWR326" s="6"/>
      <c r="RWS326" s="6"/>
      <c r="RWT326" s="6"/>
      <c r="RWU326" s="6"/>
      <c r="RWV326" s="6"/>
      <c r="RWW326" s="6"/>
      <c r="RWX326" s="6"/>
      <c r="RWY326" s="6"/>
      <c r="RWZ326" s="6"/>
      <c r="RXA326" s="6"/>
      <c r="RXB326" s="6"/>
      <c r="RXC326" s="6"/>
      <c r="RXD326" s="6"/>
      <c r="RXE326" s="6"/>
      <c r="RXF326" s="6"/>
      <c r="RXG326" s="6"/>
      <c r="RXH326" s="6"/>
      <c r="RXI326" s="6"/>
      <c r="RXJ326" s="6"/>
      <c r="RXK326" s="6"/>
      <c r="RXL326" s="6"/>
      <c r="RXM326" s="6"/>
      <c r="RXN326" s="6"/>
      <c r="RXO326" s="6"/>
      <c r="RXP326" s="6"/>
      <c r="RXQ326" s="6"/>
      <c r="RXR326" s="6"/>
      <c r="RXS326" s="6"/>
      <c r="RXT326" s="6"/>
      <c r="RXU326" s="6"/>
      <c r="RXV326" s="6"/>
      <c r="RXW326" s="6"/>
      <c r="RXX326" s="6"/>
      <c r="RXY326" s="6"/>
      <c r="RXZ326" s="6"/>
      <c r="RYA326" s="6"/>
      <c r="RYB326" s="6"/>
      <c r="SFS326" s="6"/>
      <c r="SFT326" s="6"/>
      <c r="SFU326" s="6"/>
      <c r="SFV326" s="6"/>
      <c r="SGH326" s="6"/>
      <c r="SGI326" s="6"/>
      <c r="SGJ326" s="6"/>
      <c r="SGK326" s="6"/>
      <c r="SGL326" s="6"/>
      <c r="SGM326" s="6"/>
      <c r="SGN326" s="6"/>
      <c r="SGO326" s="6"/>
      <c r="SGP326" s="6"/>
      <c r="SGQ326" s="6"/>
      <c r="SGR326" s="6"/>
      <c r="SGS326" s="6"/>
      <c r="SGT326" s="6"/>
      <c r="SGU326" s="6"/>
      <c r="SGV326" s="6"/>
      <c r="SGW326" s="6"/>
      <c r="SGX326" s="6"/>
      <c r="SGY326" s="6"/>
      <c r="SGZ326" s="6"/>
      <c r="SHA326" s="6"/>
      <c r="SHB326" s="6"/>
      <c r="SHC326" s="6"/>
      <c r="SHD326" s="6"/>
      <c r="SHE326" s="6"/>
      <c r="SHF326" s="6"/>
      <c r="SHG326" s="6"/>
      <c r="SHH326" s="6"/>
      <c r="SHI326" s="6"/>
      <c r="SHJ326" s="6"/>
      <c r="SHK326" s="6"/>
      <c r="SHL326" s="6"/>
      <c r="SHM326" s="6"/>
      <c r="SHN326" s="6"/>
      <c r="SHO326" s="6"/>
      <c r="SHP326" s="6"/>
      <c r="SHQ326" s="6"/>
      <c r="SHR326" s="6"/>
      <c r="SHS326" s="6"/>
      <c r="SHT326" s="6"/>
      <c r="SHU326" s="6"/>
      <c r="SHV326" s="6"/>
      <c r="SHW326" s="6"/>
      <c r="SHX326" s="6"/>
      <c r="SPO326" s="6"/>
      <c r="SPP326" s="6"/>
      <c r="SPQ326" s="6"/>
      <c r="SPR326" s="6"/>
      <c r="SQD326" s="6"/>
      <c r="SQE326" s="6"/>
      <c r="SQF326" s="6"/>
      <c r="SQG326" s="6"/>
      <c r="SQH326" s="6"/>
      <c r="SQI326" s="6"/>
      <c r="SQJ326" s="6"/>
      <c r="SQK326" s="6"/>
      <c r="SQL326" s="6"/>
      <c r="SQM326" s="6"/>
      <c r="SQN326" s="6"/>
      <c r="SQO326" s="6"/>
      <c r="SQP326" s="6"/>
      <c r="SQQ326" s="6"/>
      <c r="SQR326" s="6"/>
      <c r="SQS326" s="6"/>
      <c r="SQT326" s="6"/>
      <c r="SQU326" s="6"/>
      <c r="SQV326" s="6"/>
      <c r="SQW326" s="6"/>
      <c r="SQX326" s="6"/>
      <c r="SQY326" s="6"/>
      <c r="SQZ326" s="6"/>
      <c r="SRA326" s="6"/>
      <c r="SRB326" s="6"/>
      <c r="SRC326" s="6"/>
      <c r="SRD326" s="6"/>
      <c r="SRE326" s="6"/>
      <c r="SRF326" s="6"/>
      <c r="SRG326" s="6"/>
      <c r="SRH326" s="6"/>
      <c r="SRI326" s="6"/>
      <c r="SRJ326" s="6"/>
      <c r="SRK326" s="6"/>
      <c r="SRL326" s="6"/>
      <c r="SRM326" s="6"/>
      <c r="SRN326" s="6"/>
      <c r="SRO326" s="6"/>
      <c r="SRP326" s="6"/>
      <c r="SRQ326" s="6"/>
      <c r="SRR326" s="6"/>
      <c r="SRS326" s="6"/>
      <c r="SRT326" s="6"/>
      <c r="SZK326" s="6"/>
      <c r="SZL326" s="6"/>
      <c r="SZM326" s="6"/>
      <c r="SZN326" s="6"/>
      <c r="SZZ326" s="6"/>
      <c r="TAA326" s="6"/>
      <c r="TAB326" s="6"/>
      <c r="TAC326" s="6"/>
      <c r="TAD326" s="6"/>
      <c r="TAE326" s="6"/>
      <c r="TAF326" s="6"/>
      <c r="TAG326" s="6"/>
      <c r="TAH326" s="6"/>
      <c r="TAI326" s="6"/>
      <c r="TAJ326" s="6"/>
      <c r="TAK326" s="6"/>
      <c r="TAL326" s="6"/>
      <c r="TAM326" s="6"/>
      <c r="TAN326" s="6"/>
      <c r="TAO326" s="6"/>
      <c r="TAP326" s="6"/>
      <c r="TAQ326" s="6"/>
      <c r="TAR326" s="6"/>
      <c r="TAS326" s="6"/>
      <c r="TAT326" s="6"/>
      <c r="TAU326" s="6"/>
      <c r="TAV326" s="6"/>
      <c r="TAW326" s="6"/>
      <c r="TAX326" s="6"/>
      <c r="TAY326" s="6"/>
      <c r="TAZ326" s="6"/>
      <c r="TBA326" s="6"/>
      <c r="TBB326" s="6"/>
      <c r="TBC326" s="6"/>
      <c r="TBD326" s="6"/>
      <c r="TBE326" s="6"/>
      <c r="TBF326" s="6"/>
      <c r="TBG326" s="6"/>
      <c r="TBH326" s="6"/>
      <c r="TBI326" s="6"/>
      <c r="TBJ326" s="6"/>
      <c r="TBK326" s="6"/>
      <c r="TBL326" s="6"/>
      <c r="TBM326" s="6"/>
      <c r="TBN326" s="6"/>
      <c r="TBO326" s="6"/>
      <c r="TBP326" s="6"/>
      <c r="TJG326" s="6"/>
      <c r="TJH326" s="6"/>
      <c r="TJI326" s="6"/>
      <c r="TJJ326" s="6"/>
      <c r="TJV326" s="6"/>
      <c r="TJW326" s="6"/>
      <c r="TJX326" s="6"/>
      <c r="TJY326" s="6"/>
      <c r="TJZ326" s="6"/>
      <c r="TKA326" s="6"/>
      <c r="TKB326" s="6"/>
      <c r="TKC326" s="6"/>
      <c r="TKD326" s="6"/>
      <c r="TKE326" s="6"/>
      <c r="TKF326" s="6"/>
      <c r="TKG326" s="6"/>
      <c r="TKH326" s="6"/>
      <c r="TKI326" s="6"/>
      <c r="TKJ326" s="6"/>
      <c r="TKK326" s="6"/>
      <c r="TKL326" s="6"/>
      <c r="TKM326" s="6"/>
      <c r="TKN326" s="6"/>
      <c r="TKO326" s="6"/>
      <c r="TKP326" s="6"/>
      <c r="TKQ326" s="6"/>
      <c r="TKR326" s="6"/>
      <c r="TKS326" s="6"/>
      <c r="TKT326" s="6"/>
      <c r="TKU326" s="6"/>
      <c r="TKV326" s="6"/>
      <c r="TKW326" s="6"/>
      <c r="TKX326" s="6"/>
      <c r="TKY326" s="6"/>
      <c r="TKZ326" s="6"/>
      <c r="TLA326" s="6"/>
      <c r="TLB326" s="6"/>
      <c r="TLC326" s="6"/>
      <c r="TLD326" s="6"/>
      <c r="TLE326" s="6"/>
      <c r="TLF326" s="6"/>
      <c r="TLG326" s="6"/>
      <c r="TLH326" s="6"/>
      <c r="TLI326" s="6"/>
      <c r="TLJ326" s="6"/>
      <c r="TLK326" s="6"/>
      <c r="TLL326" s="6"/>
      <c r="TTC326" s="6"/>
      <c r="TTD326" s="6"/>
      <c r="TTE326" s="6"/>
      <c r="TTF326" s="6"/>
      <c r="TTR326" s="6"/>
      <c r="TTS326" s="6"/>
      <c r="TTT326" s="6"/>
      <c r="TTU326" s="6"/>
      <c r="TTV326" s="6"/>
      <c r="TTW326" s="6"/>
      <c r="TTX326" s="6"/>
      <c r="TTY326" s="6"/>
      <c r="TTZ326" s="6"/>
      <c r="TUA326" s="6"/>
      <c r="TUB326" s="6"/>
      <c r="TUC326" s="6"/>
      <c r="TUD326" s="6"/>
      <c r="TUE326" s="6"/>
      <c r="TUF326" s="6"/>
      <c r="TUG326" s="6"/>
      <c r="TUH326" s="6"/>
      <c r="TUI326" s="6"/>
      <c r="TUJ326" s="6"/>
      <c r="TUK326" s="6"/>
      <c r="TUL326" s="6"/>
      <c r="TUM326" s="6"/>
      <c r="TUN326" s="6"/>
      <c r="TUO326" s="6"/>
      <c r="TUP326" s="6"/>
      <c r="TUQ326" s="6"/>
      <c r="TUR326" s="6"/>
      <c r="TUS326" s="6"/>
      <c r="TUT326" s="6"/>
      <c r="TUU326" s="6"/>
      <c r="TUV326" s="6"/>
      <c r="TUW326" s="6"/>
      <c r="TUX326" s="6"/>
      <c r="TUY326" s="6"/>
      <c r="TUZ326" s="6"/>
      <c r="TVA326" s="6"/>
      <c r="TVB326" s="6"/>
      <c r="TVC326" s="6"/>
      <c r="TVD326" s="6"/>
      <c r="TVE326" s="6"/>
      <c r="TVF326" s="6"/>
      <c r="TVG326" s="6"/>
      <c r="TVH326" s="6"/>
      <c r="UCY326" s="6"/>
      <c r="UCZ326" s="6"/>
      <c r="UDA326" s="6"/>
      <c r="UDB326" s="6"/>
      <c r="UDN326" s="6"/>
      <c r="UDO326" s="6"/>
      <c r="UDP326" s="6"/>
      <c r="UDQ326" s="6"/>
      <c r="UDR326" s="6"/>
      <c r="UDS326" s="6"/>
      <c r="UDT326" s="6"/>
      <c r="UDU326" s="6"/>
      <c r="UDV326" s="6"/>
      <c r="UDW326" s="6"/>
      <c r="UDX326" s="6"/>
      <c r="UDY326" s="6"/>
      <c r="UDZ326" s="6"/>
      <c r="UEA326" s="6"/>
      <c r="UEB326" s="6"/>
      <c r="UEC326" s="6"/>
      <c r="UED326" s="6"/>
      <c r="UEE326" s="6"/>
      <c r="UEF326" s="6"/>
      <c r="UEG326" s="6"/>
      <c r="UEH326" s="6"/>
      <c r="UEI326" s="6"/>
      <c r="UEJ326" s="6"/>
      <c r="UEK326" s="6"/>
      <c r="UEL326" s="6"/>
      <c r="UEM326" s="6"/>
      <c r="UEN326" s="6"/>
      <c r="UEO326" s="6"/>
      <c r="UEP326" s="6"/>
      <c r="UEQ326" s="6"/>
      <c r="UER326" s="6"/>
      <c r="UES326" s="6"/>
      <c r="UET326" s="6"/>
      <c r="UEU326" s="6"/>
      <c r="UEV326" s="6"/>
      <c r="UEW326" s="6"/>
      <c r="UEX326" s="6"/>
      <c r="UEY326" s="6"/>
      <c r="UEZ326" s="6"/>
      <c r="UFA326" s="6"/>
      <c r="UFB326" s="6"/>
      <c r="UFC326" s="6"/>
      <c r="UFD326" s="6"/>
      <c r="UMU326" s="6"/>
      <c r="UMV326" s="6"/>
      <c r="UMW326" s="6"/>
      <c r="UMX326" s="6"/>
      <c r="UNJ326" s="6"/>
      <c r="UNK326" s="6"/>
      <c r="UNL326" s="6"/>
      <c r="UNM326" s="6"/>
      <c r="UNN326" s="6"/>
      <c r="UNO326" s="6"/>
      <c r="UNP326" s="6"/>
      <c r="UNQ326" s="6"/>
      <c r="UNR326" s="6"/>
      <c r="UNS326" s="6"/>
      <c r="UNT326" s="6"/>
      <c r="UNU326" s="6"/>
      <c r="UNV326" s="6"/>
      <c r="UNW326" s="6"/>
      <c r="UNX326" s="6"/>
      <c r="UNY326" s="6"/>
      <c r="UNZ326" s="6"/>
      <c r="UOA326" s="6"/>
      <c r="UOB326" s="6"/>
      <c r="UOC326" s="6"/>
      <c r="UOD326" s="6"/>
      <c r="UOE326" s="6"/>
      <c r="UOF326" s="6"/>
      <c r="UOG326" s="6"/>
      <c r="UOH326" s="6"/>
      <c r="UOI326" s="6"/>
      <c r="UOJ326" s="6"/>
      <c r="UOK326" s="6"/>
      <c r="UOL326" s="6"/>
      <c r="UOM326" s="6"/>
      <c r="UON326" s="6"/>
      <c r="UOO326" s="6"/>
      <c r="UOP326" s="6"/>
      <c r="UOQ326" s="6"/>
      <c r="UOR326" s="6"/>
      <c r="UOS326" s="6"/>
      <c r="UOT326" s="6"/>
      <c r="UOU326" s="6"/>
      <c r="UOV326" s="6"/>
      <c r="UOW326" s="6"/>
      <c r="UOX326" s="6"/>
      <c r="UOY326" s="6"/>
      <c r="UOZ326" s="6"/>
      <c r="UWQ326" s="6"/>
      <c r="UWR326" s="6"/>
      <c r="UWS326" s="6"/>
      <c r="UWT326" s="6"/>
      <c r="UXF326" s="6"/>
      <c r="UXG326" s="6"/>
      <c r="UXH326" s="6"/>
      <c r="UXI326" s="6"/>
      <c r="UXJ326" s="6"/>
      <c r="UXK326" s="6"/>
      <c r="UXL326" s="6"/>
      <c r="UXM326" s="6"/>
      <c r="UXN326" s="6"/>
      <c r="UXO326" s="6"/>
      <c r="UXP326" s="6"/>
      <c r="UXQ326" s="6"/>
      <c r="UXR326" s="6"/>
      <c r="UXS326" s="6"/>
      <c r="UXT326" s="6"/>
      <c r="UXU326" s="6"/>
      <c r="UXV326" s="6"/>
      <c r="UXW326" s="6"/>
      <c r="UXX326" s="6"/>
      <c r="UXY326" s="6"/>
      <c r="UXZ326" s="6"/>
      <c r="UYA326" s="6"/>
      <c r="UYB326" s="6"/>
      <c r="UYC326" s="6"/>
      <c r="UYD326" s="6"/>
      <c r="UYE326" s="6"/>
      <c r="UYF326" s="6"/>
      <c r="UYG326" s="6"/>
      <c r="UYH326" s="6"/>
      <c r="UYI326" s="6"/>
      <c r="UYJ326" s="6"/>
      <c r="UYK326" s="6"/>
      <c r="UYL326" s="6"/>
      <c r="UYM326" s="6"/>
      <c r="UYN326" s="6"/>
      <c r="UYO326" s="6"/>
      <c r="UYP326" s="6"/>
      <c r="UYQ326" s="6"/>
      <c r="UYR326" s="6"/>
      <c r="UYS326" s="6"/>
      <c r="UYT326" s="6"/>
      <c r="UYU326" s="6"/>
      <c r="UYV326" s="6"/>
      <c r="VGM326" s="6"/>
      <c r="VGN326" s="6"/>
      <c r="VGO326" s="6"/>
      <c r="VGP326" s="6"/>
      <c r="VHB326" s="6"/>
      <c r="VHC326" s="6"/>
      <c r="VHD326" s="6"/>
      <c r="VHE326" s="6"/>
      <c r="VHF326" s="6"/>
      <c r="VHG326" s="6"/>
      <c r="VHH326" s="6"/>
      <c r="VHI326" s="6"/>
      <c r="VHJ326" s="6"/>
      <c r="VHK326" s="6"/>
      <c r="VHL326" s="6"/>
      <c r="VHM326" s="6"/>
      <c r="VHN326" s="6"/>
      <c r="VHO326" s="6"/>
      <c r="VHP326" s="6"/>
      <c r="VHQ326" s="6"/>
      <c r="VHR326" s="6"/>
      <c r="VHS326" s="6"/>
      <c r="VHT326" s="6"/>
      <c r="VHU326" s="6"/>
      <c r="VHV326" s="6"/>
      <c r="VHW326" s="6"/>
      <c r="VHX326" s="6"/>
      <c r="VHY326" s="6"/>
      <c r="VHZ326" s="6"/>
      <c r="VIA326" s="6"/>
      <c r="VIB326" s="6"/>
      <c r="VIC326" s="6"/>
      <c r="VID326" s="6"/>
      <c r="VIE326" s="6"/>
      <c r="VIF326" s="6"/>
      <c r="VIG326" s="6"/>
      <c r="VIH326" s="6"/>
      <c r="VII326" s="6"/>
      <c r="VIJ326" s="6"/>
      <c r="VIK326" s="6"/>
      <c r="VIL326" s="6"/>
      <c r="VIM326" s="6"/>
      <c r="VIN326" s="6"/>
      <c r="VIO326" s="6"/>
      <c r="VIP326" s="6"/>
      <c r="VIQ326" s="6"/>
      <c r="VIR326" s="6"/>
      <c r="VQI326" s="6"/>
      <c r="VQJ326" s="6"/>
      <c r="VQK326" s="6"/>
      <c r="VQL326" s="6"/>
      <c r="VQX326" s="6"/>
      <c r="VQY326" s="6"/>
      <c r="VQZ326" s="6"/>
      <c r="VRA326" s="6"/>
      <c r="VRB326" s="6"/>
      <c r="VRC326" s="6"/>
      <c r="VRD326" s="6"/>
      <c r="VRE326" s="6"/>
      <c r="VRF326" s="6"/>
      <c r="VRG326" s="6"/>
      <c r="VRH326" s="6"/>
      <c r="VRI326" s="6"/>
      <c r="VRJ326" s="6"/>
      <c r="VRK326" s="6"/>
      <c r="VRL326" s="6"/>
      <c r="VRM326" s="6"/>
      <c r="VRN326" s="6"/>
      <c r="VRO326" s="6"/>
      <c r="VRP326" s="6"/>
      <c r="VRQ326" s="6"/>
      <c r="VRR326" s="6"/>
      <c r="VRS326" s="6"/>
      <c r="VRT326" s="6"/>
      <c r="VRU326" s="6"/>
      <c r="VRV326" s="6"/>
      <c r="VRW326" s="6"/>
      <c r="VRX326" s="6"/>
      <c r="VRY326" s="6"/>
      <c r="VRZ326" s="6"/>
      <c r="VSA326" s="6"/>
      <c r="VSB326" s="6"/>
      <c r="VSC326" s="6"/>
      <c r="VSD326" s="6"/>
      <c r="VSE326" s="6"/>
      <c r="VSF326" s="6"/>
      <c r="VSG326" s="6"/>
      <c r="VSH326" s="6"/>
      <c r="VSI326" s="6"/>
      <c r="VSJ326" s="6"/>
      <c r="VSK326" s="6"/>
      <c r="VSL326" s="6"/>
      <c r="VSM326" s="6"/>
      <c r="VSN326" s="6"/>
      <c r="WAE326" s="6"/>
      <c r="WAF326" s="6"/>
      <c r="WAG326" s="6"/>
      <c r="WAH326" s="6"/>
      <c r="WAT326" s="6"/>
      <c r="WAU326" s="6"/>
      <c r="WAV326" s="6"/>
      <c r="WAW326" s="6"/>
      <c r="WAX326" s="6"/>
      <c r="WAY326" s="6"/>
      <c r="WAZ326" s="6"/>
      <c r="WBA326" s="6"/>
      <c r="WBB326" s="6"/>
      <c r="WBC326" s="6"/>
      <c r="WBD326" s="6"/>
      <c r="WBE326" s="6"/>
      <c r="WBF326" s="6"/>
      <c r="WBG326" s="6"/>
      <c r="WBH326" s="6"/>
      <c r="WBI326" s="6"/>
      <c r="WBJ326" s="6"/>
      <c r="WBK326" s="6"/>
      <c r="WBL326" s="6"/>
      <c r="WBM326" s="6"/>
      <c r="WBN326" s="6"/>
      <c r="WBO326" s="6"/>
      <c r="WBP326" s="6"/>
      <c r="WBQ326" s="6"/>
      <c r="WBR326" s="6"/>
      <c r="WBS326" s="6"/>
      <c r="WBT326" s="6"/>
      <c r="WBU326" s="6"/>
      <c r="WBV326" s="6"/>
      <c r="WBW326" s="6"/>
      <c r="WBX326" s="6"/>
      <c r="WBY326" s="6"/>
      <c r="WBZ326" s="6"/>
      <c r="WCA326" s="6"/>
      <c r="WCB326" s="6"/>
      <c r="WCC326" s="6"/>
      <c r="WCD326" s="6"/>
      <c r="WCE326" s="6"/>
      <c r="WCF326" s="6"/>
      <c r="WCG326" s="6"/>
      <c r="WCH326" s="6"/>
      <c r="WCI326" s="6"/>
      <c r="WCJ326" s="6"/>
      <c r="WKA326" s="6"/>
      <c r="WKB326" s="6"/>
      <c r="WKC326" s="6"/>
      <c r="WKD326" s="6"/>
      <c r="WKP326" s="6"/>
      <c r="WKQ326" s="6"/>
      <c r="WKR326" s="6"/>
      <c r="WKS326" s="6"/>
      <c r="WKT326" s="6"/>
      <c r="WKU326" s="6"/>
      <c r="WKV326" s="6"/>
      <c r="WKW326" s="6"/>
      <c r="WKX326" s="6"/>
      <c r="WKY326" s="6"/>
      <c r="WKZ326" s="6"/>
      <c r="WLA326" s="6"/>
      <c r="WLB326" s="6"/>
      <c r="WLC326" s="6"/>
      <c r="WLD326" s="6"/>
      <c r="WLE326" s="6"/>
      <c r="WLF326" s="6"/>
      <c r="WLG326" s="6"/>
      <c r="WLH326" s="6"/>
      <c r="WLI326" s="6"/>
      <c r="WLJ326" s="6"/>
      <c r="WLK326" s="6"/>
      <c r="WLL326" s="6"/>
      <c r="WLM326" s="6"/>
      <c r="WLN326" s="6"/>
      <c r="WLO326" s="6"/>
      <c r="WLP326" s="6"/>
      <c r="WLQ326" s="6"/>
      <c r="WLR326" s="6"/>
      <c r="WLS326" s="6"/>
      <c r="WLT326" s="6"/>
      <c r="WLU326" s="6"/>
      <c r="WLV326" s="6"/>
      <c r="WLW326" s="6"/>
      <c r="WLX326" s="6"/>
      <c r="WLY326" s="6"/>
      <c r="WLZ326" s="6"/>
      <c r="WMA326" s="6"/>
      <c r="WMB326" s="6"/>
      <c r="WMC326" s="6"/>
      <c r="WMD326" s="6"/>
      <c r="WME326" s="6"/>
      <c r="WMF326" s="6"/>
      <c r="WTW326" s="6"/>
      <c r="WTX326" s="6"/>
      <c r="WTY326" s="6"/>
      <c r="WTZ326" s="6"/>
      <c r="WUL326" s="6"/>
      <c r="WUM326" s="6"/>
      <c r="WUN326" s="6"/>
      <c r="WUO326" s="6"/>
      <c r="WUP326" s="6"/>
      <c r="WUQ326" s="6"/>
      <c r="WUR326" s="6"/>
      <c r="WUS326" s="6"/>
      <c r="WUT326" s="6"/>
      <c r="WUU326" s="6"/>
      <c r="WUV326" s="6"/>
      <c r="WUW326" s="6"/>
      <c r="WUX326" s="6"/>
      <c r="WUY326" s="6"/>
      <c r="WUZ326" s="6"/>
      <c r="WVA326" s="6"/>
      <c r="WVB326" s="6"/>
      <c r="WVC326" s="6"/>
      <c r="WVD326" s="6"/>
      <c r="WVE326" s="6"/>
      <c r="WVF326" s="6"/>
      <c r="WVG326" s="6"/>
      <c r="WVH326" s="6"/>
      <c r="WVI326" s="6"/>
      <c r="WVJ326" s="6"/>
      <c r="WVK326" s="6"/>
      <c r="WVL326" s="6"/>
      <c r="WVM326" s="6"/>
      <c r="WVN326" s="6"/>
      <c r="WVO326" s="6"/>
      <c r="WVP326" s="6"/>
      <c r="WVQ326" s="6"/>
      <c r="WVR326" s="6"/>
      <c r="WVS326" s="6"/>
      <c r="WVT326" s="6"/>
      <c r="WVU326" s="6"/>
      <c r="WVV326" s="6"/>
      <c r="WVW326" s="6"/>
      <c r="WVX326" s="6"/>
      <c r="WVY326" s="6"/>
      <c r="WVZ326" s="6"/>
      <c r="WWA326" s="6"/>
      <c r="WWB326" s="6"/>
    </row>
    <row r="327" spans="1:16148" ht="110.25" customHeight="1">
      <c r="A327" s="86">
        <f t="shared" si="1085"/>
        <v>324</v>
      </c>
      <c r="B327" s="86" t="str">
        <f t="shared" ref="B327:B332" si="1087">B320</f>
        <v>VT2</v>
      </c>
      <c r="C327" s="454" t="str">
        <f>X327&amp;Y327&amp;Z327&amp;AA327&amp;AB327&amp;"
"&amp;AC327&amp;"
"
&amp;AD327</f>
        <v>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v>
      </c>
      <c r="D327" s="455"/>
      <c r="E327" s="456"/>
      <c r="F327" s="180"/>
      <c r="G327" s="223"/>
      <c r="H327" s="223"/>
      <c r="I327" s="180">
        <f t="shared" ref="I327:I332" si="1088">IF(B327="VT2",T327,IF(B327="VT3",U327,IF(B327="VT4",V327,IF(B327="VT2*0,8",IF(T327*$T$1&lt;1000,ROUND(T327*$T$1,-1),ROUND(T327*$T$1,-2)),IF(B327="VT3*0,8",IF(U327*$T$1&lt;1000,ROUND(U327*$T$1,-1),ROUND(U327*$T$1,-2)),IF(V327*$T$1&lt;1000,ROUND(V327*$T$1,-1),ROUND(V327*$T$1,-2)))))))</f>
        <v>2200</v>
      </c>
      <c r="J327" s="223">
        <f t="shared" si="1082"/>
        <v>1500</v>
      </c>
      <c r="K327" s="223">
        <f t="shared" si="1083"/>
        <v>1300</v>
      </c>
      <c r="L327" s="176"/>
      <c r="M327" s="398"/>
      <c r="N327" s="398"/>
      <c r="O327" s="387"/>
      <c r="P327" s="387"/>
      <c r="Q327" s="387"/>
      <c r="R327" s="387"/>
      <c r="S327" s="380">
        <f t="shared" ref="S327:S332" si="1089">S326</f>
        <v>4500</v>
      </c>
      <c r="T327" s="380">
        <f t="shared" ref="T327:T332" si="1090">T326</f>
        <v>2200</v>
      </c>
      <c r="U327" s="380">
        <f t="shared" ref="U327:U332" si="1091">U326</f>
        <v>1800</v>
      </c>
      <c r="V327" s="380">
        <f t="shared" ref="V327:W332" si="1092">V326</f>
        <v>1300</v>
      </c>
      <c r="W327" s="380">
        <f t="shared" si="1092"/>
        <v>1</v>
      </c>
      <c r="X327" s="380" t="str">
        <f t="shared" ref="X327:X332" si="1093">X320</f>
        <v xml:space="preserve">Các tuyến đường giao thông đấu nối trực tiếp ra </v>
      </c>
      <c r="Y327" s="380" t="str">
        <f t="shared" si="892"/>
        <v>Đường Thích Quảng Đức</v>
      </c>
      <c r="Z327" s="380" t="str">
        <f t="shared" si="892"/>
        <v xml:space="preserve"> đoạn từ Đường Nguyễn Văn Cừ</v>
      </c>
      <c r="AA327" s="380" t="str">
        <f t="shared" ref="AA327:AA332" si="1094">AA326</f>
        <v xml:space="preserve"> đến Đường Nguyễn Thị Minh Khai</v>
      </c>
      <c r="AB327" s="380" t="str">
        <f>AB320</f>
        <v xml:space="preserve"> đã được đầu tư mặt đường nhựa, bê tông xi măng:</v>
      </c>
      <c r="AC327" s="380" t="str">
        <f>AC320</f>
        <v>- Có bề rộng ≥5m, cách đường giao thông ≤600m.</v>
      </c>
      <c r="AD327" s="380" t="str">
        <f>AD320</f>
        <v>- Có bề rộng từ ≥3m đến &lt;5m, cách đường giao thông ≤400m.</v>
      </c>
      <c r="AE327" s="380">
        <f>AE320</f>
        <v>0</v>
      </c>
    </row>
    <row r="328" spans="1:16148" ht="126" customHeight="1">
      <c r="A328" s="86">
        <f t="shared" si="1085"/>
        <v>325</v>
      </c>
      <c r="B328" s="86" t="str">
        <f t="shared" si="1087"/>
        <v>VT3</v>
      </c>
      <c r="C328" s="454" t="str">
        <f>X328&amp;Y328&amp;Z328&amp;AA328&amp;AB328&amp;"
"&amp;AC328&amp;"
"&amp;AD328&amp;"
"&amp;AE328</f>
        <v>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55"/>
      <c r="E328" s="456"/>
      <c r="F328" s="180"/>
      <c r="G328" s="223"/>
      <c r="H328" s="223"/>
      <c r="I328" s="180">
        <f t="shared" si="1088"/>
        <v>1800</v>
      </c>
      <c r="J328" s="223">
        <f t="shared" si="1082"/>
        <v>1300</v>
      </c>
      <c r="K328" s="223">
        <f t="shared" si="1083"/>
        <v>1100</v>
      </c>
      <c r="L328" s="176"/>
      <c r="M328" s="398"/>
      <c r="N328" s="398"/>
      <c r="O328" s="387"/>
      <c r="P328" s="387"/>
      <c r="Q328" s="387"/>
      <c r="R328" s="387"/>
      <c r="S328" s="380">
        <f t="shared" si="1089"/>
        <v>4500</v>
      </c>
      <c r="T328" s="380">
        <f t="shared" si="1090"/>
        <v>2200</v>
      </c>
      <c r="U328" s="380">
        <f t="shared" si="1091"/>
        <v>1800</v>
      </c>
      <c r="V328" s="380">
        <f t="shared" si="1092"/>
        <v>1300</v>
      </c>
      <c r="W328" s="380">
        <f t="shared" si="1092"/>
        <v>1</v>
      </c>
      <c r="X328" s="380" t="str">
        <f t="shared" si="1093"/>
        <v xml:space="preserve">Các tuyến đường giao thông đấu nối trực tiếp ra </v>
      </c>
      <c r="Y328" s="380" t="str">
        <f t="shared" ref="Y328:Z332" si="1095">Y327</f>
        <v>Đường Thích Quảng Đức</v>
      </c>
      <c r="Z328" s="380" t="str">
        <f t="shared" si="1095"/>
        <v xml:space="preserve"> đoạn từ Đường Nguyễn Văn Cừ</v>
      </c>
      <c r="AA328" s="380" t="str">
        <f t="shared" si="1094"/>
        <v xml:space="preserve"> đến Đường Nguyễn Thị Minh Khai</v>
      </c>
      <c r="AB328" s="380" t="str">
        <f t="shared" ref="AB328:AE328" si="1096">AB321</f>
        <v xml:space="preserve"> đã được đầu tư mặt đường nhựa, bê tông xi măng:</v>
      </c>
      <c r="AC328" s="380" t="str">
        <f t="shared" si="1096"/>
        <v>- Có bề rộng ≥5m, cách đường giao thông &gt;600m.</v>
      </c>
      <c r="AD328" s="380" t="str">
        <f t="shared" si="1096"/>
        <v>- Có bề rộng từ ≥3m đến &lt;5m, cách đường giao thông từ &gt;400m đến ≤600m.</v>
      </c>
      <c r="AE328" s="380" t="str">
        <f t="shared" si="1096"/>
        <v>- Có bề rộng &lt;3m, cách đường giao thông ≤200m.</v>
      </c>
    </row>
    <row r="329" spans="1:16148" ht="94.5">
      <c r="A329" s="86">
        <f t="shared" si="1085"/>
        <v>326</v>
      </c>
      <c r="B329" s="86" t="str">
        <f t="shared" si="1087"/>
        <v>VT4</v>
      </c>
      <c r="C329" s="454" t="str">
        <f>X329&amp;Y329&amp;Z329&amp;AA329&amp;AB329</f>
        <v>Các tuyến đường giao thông đấu nối trực tiếp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&gt;200m.</v>
      </c>
      <c r="D329" s="455"/>
      <c r="E329" s="456"/>
      <c r="F329" s="180"/>
      <c r="G329" s="223"/>
      <c r="H329" s="223"/>
      <c r="I329" s="180">
        <f t="shared" si="1088"/>
        <v>1300</v>
      </c>
      <c r="J329" s="223">
        <f t="shared" si="1082"/>
        <v>910</v>
      </c>
      <c r="K329" s="223">
        <f t="shared" si="1083"/>
        <v>780</v>
      </c>
      <c r="L329" s="176"/>
      <c r="M329" s="398"/>
      <c r="N329" s="398"/>
      <c r="O329" s="387"/>
      <c r="P329" s="387"/>
      <c r="Q329" s="387"/>
      <c r="R329" s="387"/>
      <c r="S329" s="380">
        <f t="shared" si="1089"/>
        <v>4500</v>
      </c>
      <c r="T329" s="380">
        <f t="shared" si="1090"/>
        <v>2200</v>
      </c>
      <c r="U329" s="380">
        <f t="shared" si="1091"/>
        <v>1800</v>
      </c>
      <c r="V329" s="380">
        <f t="shared" si="1092"/>
        <v>1300</v>
      </c>
      <c r="W329" s="380">
        <f t="shared" si="1092"/>
        <v>1</v>
      </c>
      <c r="X329" s="380" t="str">
        <f t="shared" si="1093"/>
        <v xml:space="preserve">Các tuyến đường giao thông đấu nối trực tiếp ra </v>
      </c>
      <c r="Y329" s="380" t="str">
        <f t="shared" si="1095"/>
        <v>Đường Thích Quảng Đức</v>
      </c>
      <c r="Z329" s="380" t="str">
        <f t="shared" si="1095"/>
        <v xml:space="preserve"> đoạn từ Đường Nguyễn Văn Cừ</v>
      </c>
      <c r="AA329" s="380" t="str">
        <f t="shared" si="1094"/>
        <v xml:space="preserve"> đến Đường Nguyễn Thị Minh Khai</v>
      </c>
      <c r="AB329" s="380" t="str">
        <f t="shared" ref="AB329:AE329" si="1097">AB322</f>
        <v xml:space="preserve"> đã được đầu tư mặt đường nhựa, bê tông xi măng:
- Có bề rộng từ ≥3m đến &lt;5m, cách đường giao thông &gt;600m.
- Có bề rộng &lt;3m, cách đường giao thông &gt;200m.</v>
      </c>
      <c r="AC329" s="380">
        <f t="shared" si="1097"/>
        <v>0</v>
      </c>
      <c r="AD329" s="380">
        <f t="shared" si="1097"/>
        <v>0</v>
      </c>
      <c r="AE329" s="380">
        <f t="shared" si="1097"/>
        <v>0</v>
      </c>
    </row>
    <row r="330" spans="1:16148" ht="110.25" customHeight="1">
      <c r="A330" s="86">
        <f t="shared" si="1085"/>
        <v>327</v>
      </c>
      <c r="B330" s="86" t="str">
        <f t="shared" si="1087"/>
        <v>VT2*0,8</v>
      </c>
      <c r="C330" s="454" t="str">
        <f>X330&amp;Y330&amp;Z330&amp;AA330&amp;AB330&amp;"
"&amp;AC330&amp;"
"
&amp;AD330</f>
        <v>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v>
      </c>
      <c r="D330" s="455"/>
      <c r="E330" s="456"/>
      <c r="F330" s="180"/>
      <c r="G330" s="223"/>
      <c r="H330" s="223"/>
      <c r="I330" s="180">
        <f t="shared" si="1088"/>
        <v>2000</v>
      </c>
      <c r="J330" s="223">
        <f t="shared" si="1082"/>
        <v>1400</v>
      </c>
      <c r="K330" s="223">
        <f t="shared" si="1083"/>
        <v>1200</v>
      </c>
      <c r="L330" s="176"/>
      <c r="M330" s="398"/>
      <c r="N330" s="398"/>
      <c r="O330" s="387"/>
      <c r="P330" s="387"/>
      <c r="Q330" s="387"/>
      <c r="R330" s="387"/>
      <c r="S330" s="380">
        <f t="shared" si="1089"/>
        <v>4500</v>
      </c>
      <c r="T330" s="380">
        <f t="shared" si="1090"/>
        <v>2200</v>
      </c>
      <c r="U330" s="380">
        <f t="shared" si="1091"/>
        <v>1800</v>
      </c>
      <c r="V330" s="380">
        <f t="shared" si="1092"/>
        <v>1300</v>
      </c>
      <c r="W330" s="380">
        <f t="shared" si="1092"/>
        <v>1</v>
      </c>
      <c r="X330" s="380" t="str">
        <f t="shared" si="1093"/>
        <v xml:space="preserve">Các tuyến đường giao thông không đấu nối trực tiếp và thông ra </v>
      </c>
      <c r="Y330" s="380" t="str">
        <f t="shared" si="1095"/>
        <v>Đường Thích Quảng Đức</v>
      </c>
      <c r="Z330" s="380" t="str">
        <f t="shared" si="1095"/>
        <v xml:space="preserve"> đoạn từ Đường Nguyễn Văn Cừ</v>
      </c>
      <c r="AA330" s="380" t="str">
        <f t="shared" si="1094"/>
        <v xml:space="preserve"> đến Đường Nguyễn Thị Minh Khai</v>
      </c>
      <c r="AB330" s="380" t="str">
        <f t="shared" ref="AB330:AE330" si="1098">AB323</f>
        <v xml:space="preserve"> đã được đầu tư mặt đường nhựa, bê tông xi măng:</v>
      </c>
      <c r="AC330" s="380" t="str">
        <f t="shared" si="1098"/>
        <v>- Có bề rộng ≥5m, cách đường giao thông ≤600m.</v>
      </c>
      <c r="AD330" s="380" t="str">
        <f t="shared" si="1098"/>
        <v>- Có bề rộng từ ≥3m đến &lt;5m, cách đường giao thông ≤400m.</v>
      </c>
      <c r="AE330" s="380">
        <f t="shared" si="1098"/>
        <v>0</v>
      </c>
    </row>
    <row r="331" spans="1:16148" ht="126" customHeight="1">
      <c r="A331" s="86">
        <f t="shared" si="1085"/>
        <v>328</v>
      </c>
      <c r="B331" s="86" t="str">
        <f t="shared" si="1087"/>
        <v>VT3*0,8</v>
      </c>
      <c r="C331" s="454" t="str">
        <f>X331&amp;Y331&amp;Z331&amp;AA331&amp;AB331&amp;"
"&amp;AC331&amp;"
"
&amp;AD331&amp;"
"&amp;AE331</f>
        <v>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55"/>
      <c r="E331" s="456"/>
      <c r="F331" s="180"/>
      <c r="G331" s="223"/>
      <c r="H331" s="223"/>
      <c r="I331" s="180">
        <f t="shared" si="1088"/>
        <v>1600</v>
      </c>
      <c r="J331" s="223">
        <f t="shared" si="1082"/>
        <v>1100</v>
      </c>
      <c r="K331" s="223">
        <f t="shared" si="1083"/>
        <v>960</v>
      </c>
      <c r="L331" s="176"/>
      <c r="M331" s="398"/>
      <c r="N331" s="398"/>
      <c r="O331" s="387"/>
      <c r="P331" s="387"/>
      <c r="Q331" s="387"/>
      <c r="R331" s="387"/>
      <c r="S331" s="380">
        <f t="shared" si="1089"/>
        <v>4500</v>
      </c>
      <c r="T331" s="380">
        <f t="shared" si="1090"/>
        <v>2200</v>
      </c>
      <c r="U331" s="380">
        <f t="shared" si="1091"/>
        <v>1800</v>
      </c>
      <c r="V331" s="380">
        <f t="shared" si="1092"/>
        <v>1300</v>
      </c>
      <c r="W331" s="380">
        <f t="shared" si="1092"/>
        <v>1</v>
      </c>
      <c r="X331" s="380" t="str">
        <f t="shared" si="1093"/>
        <v xml:space="preserve">Các tuyến đường giao thông không đấu nối trực tiếp và thông ra </v>
      </c>
      <c r="Y331" s="380" t="str">
        <f t="shared" si="1095"/>
        <v>Đường Thích Quảng Đức</v>
      </c>
      <c r="Z331" s="380" t="str">
        <f t="shared" si="1095"/>
        <v xml:space="preserve"> đoạn từ Đường Nguyễn Văn Cừ</v>
      </c>
      <c r="AA331" s="380" t="str">
        <f t="shared" si="1094"/>
        <v xml:space="preserve"> đến Đường Nguyễn Thị Minh Khai</v>
      </c>
      <c r="AB331" s="380" t="str">
        <f t="shared" ref="AB331:AE331" si="1099">AB324</f>
        <v xml:space="preserve"> đã được đầu tư mặt đường nhựa, bê tông xi măng:</v>
      </c>
      <c r="AC331" s="380" t="str">
        <f t="shared" si="1099"/>
        <v>- Có bề rộng ≥5m, cách đường giao thông &gt;600m.</v>
      </c>
      <c r="AD331" s="380" t="str">
        <f t="shared" si="1099"/>
        <v>- Có bề rộng từ ≥3m đến &lt;5m, cách đường giao thông từ &gt;400m đến ≤600m.</v>
      </c>
      <c r="AE331" s="380" t="str">
        <f t="shared" si="1099"/>
        <v>- Có bề rộng &lt;3m, cách đường giao thông ≤200m.</v>
      </c>
    </row>
    <row r="332" spans="1:16148" ht="94.5">
      <c r="A332" s="86">
        <f t="shared" si="1085"/>
        <v>329</v>
      </c>
      <c r="B332" s="86" t="str">
        <f t="shared" si="1087"/>
        <v>VT4*0,8</v>
      </c>
      <c r="C332" s="454" t="str">
        <f>X332&amp;Y332&amp;Z332&amp;AA332&amp;AB332</f>
        <v>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 200m.</v>
      </c>
      <c r="D332" s="455"/>
      <c r="E332" s="456"/>
      <c r="F332" s="180"/>
      <c r="G332" s="223"/>
      <c r="H332" s="223"/>
      <c r="I332" s="180">
        <f t="shared" si="1088"/>
        <v>1200</v>
      </c>
      <c r="J332" s="223">
        <f t="shared" si="1082"/>
        <v>840</v>
      </c>
      <c r="K332" s="223">
        <f t="shared" si="1083"/>
        <v>720</v>
      </c>
      <c r="L332" s="176"/>
      <c r="M332" s="398"/>
      <c r="N332" s="398"/>
      <c r="O332" s="387"/>
      <c r="P332" s="387"/>
      <c r="Q332" s="387"/>
      <c r="R332" s="387"/>
      <c r="S332" s="380">
        <f t="shared" si="1089"/>
        <v>4500</v>
      </c>
      <c r="T332" s="380">
        <f t="shared" si="1090"/>
        <v>2200</v>
      </c>
      <c r="U332" s="380">
        <f t="shared" si="1091"/>
        <v>1800</v>
      </c>
      <c r="V332" s="380">
        <f t="shared" si="1092"/>
        <v>1300</v>
      </c>
      <c r="W332" s="380">
        <f t="shared" si="1092"/>
        <v>1</v>
      </c>
      <c r="X332" s="380" t="str">
        <f t="shared" si="1093"/>
        <v xml:space="preserve">Các tuyến đường giao thông không đấu nối trực tiếp và thông ra </v>
      </c>
      <c r="Y332" s="380" t="str">
        <f t="shared" si="1095"/>
        <v>Đường Thích Quảng Đức</v>
      </c>
      <c r="Z332" s="380" t="str">
        <f t="shared" si="1095"/>
        <v xml:space="preserve"> đoạn từ Đường Nguyễn Văn Cừ</v>
      </c>
      <c r="AA332" s="380" t="str">
        <f t="shared" si="1094"/>
        <v xml:space="preserve"> đến Đường Nguyễn Thị Minh Khai</v>
      </c>
      <c r="AB332" s="380" t="str">
        <f t="shared" ref="AB332:AE332" si="1100">AB325</f>
        <v xml:space="preserve"> đã được đầu tư mặt đường nhựa, bê tông xi măng:
- Có bề rộng từ ≥3m đến &lt;5m, cách đường giao thông &gt;600m.
- Có bề rộng &lt;3m, cách đường giao thông &gt; 200m.</v>
      </c>
      <c r="AC332" s="380">
        <f t="shared" si="1100"/>
        <v>0</v>
      </c>
      <c r="AD332" s="380">
        <f t="shared" si="1100"/>
        <v>0</v>
      </c>
      <c r="AE332" s="380">
        <f t="shared" si="1100"/>
        <v>0</v>
      </c>
    </row>
    <row r="333" spans="1:16148" s="374" customFormat="1" ht="31.5" customHeight="1">
      <c r="A333" s="86">
        <f t="shared" si="1085"/>
        <v>330</v>
      </c>
      <c r="B333" s="86" t="str">
        <f>'Đầu vào (2)'!G330</f>
        <v>tách đoạn</v>
      </c>
      <c r="C333" s="94" t="str">
        <f>'Đầu vào (2)'!H330</f>
        <v>Đường Thích Quảng Đức</v>
      </c>
      <c r="D333" s="94" t="str">
        <f>'Đầu vào (2)'!I330</f>
        <v>Đường Nguyễn Thị Minh Khai</v>
      </c>
      <c r="E333" s="94" t="str">
        <f>'Đầu vào (2)'!K330</f>
        <v>Đường Hồ Thị Hương</v>
      </c>
      <c r="F333" s="94"/>
      <c r="G333" s="97"/>
      <c r="H333" s="97"/>
      <c r="I333" s="96">
        <f>S333</f>
        <v>4200</v>
      </c>
      <c r="J333" s="223">
        <f t="shared" si="1082"/>
        <v>2900</v>
      </c>
      <c r="K333" s="223">
        <f t="shared" si="1083"/>
        <v>2500</v>
      </c>
      <c r="L333" s="405"/>
      <c r="M333" s="97"/>
      <c r="N333" s="97"/>
      <c r="O333" s="387"/>
      <c r="P333" s="387"/>
      <c r="Q333" s="387"/>
      <c r="R333" s="387"/>
      <c r="S333" s="380">
        <f>S88</f>
        <v>4200</v>
      </c>
      <c r="T333" s="380">
        <f t="shared" ref="T333:V333" si="1101">T88</f>
        <v>2100</v>
      </c>
      <c r="U333" s="380">
        <f t="shared" si="1101"/>
        <v>1400</v>
      </c>
      <c r="V333" s="380">
        <f t="shared" si="1101"/>
        <v>1100</v>
      </c>
      <c r="W333" s="380">
        <v>2</v>
      </c>
      <c r="X333" s="381"/>
      <c r="Y333" s="380" t="str">
        <f>C333</f>
        <v>Đường Thích Quảng Đức</v>
      </c>
      <c r="Z333" s="380" t="str">
        <f>" đoạn từ "&amp;D333</f>
        <v xml:space="preserve"> đoạn từ Đường Nguyễn Thị Minh Khai</v>
      </c>
      <c r="AA333" s="380" t="str">
        <f>" đến "&amp;E333</f>
        <v xml:space="preserve"> đến Đường Hồ Thị Hương</v>
      </c>
      <c r="AB333" s="381"/>
      <c r="AC333" s="381"/>
      <c r="AD333" s="381"/>
      <c r="AE333" s="381"/>
      <c r="HK333" s="6"/>
      <c r="HL333" s="6"/>
      <c r="HM333" s="6"/>
      <c r="HN333" s="6"/>
      <c r="HZ333" s="6"/>
      <c r="IA333" s="6"/>
      <c r="IB333" s="6"/>
      <c r="IC333" s="6"/>
      <c r="ID333" s="6"/>
      <c r="IE333" s="6"/>
      <c r="IF333" s="6"/>
      <c r="IG333" s="6"/>
      <c r="IH333" s="6"/>
      <c r="II333" s="6"/>
      <c r="IJ333" s="6"/>
      <c r="IK333" s="6"/>
      <c r="IL333" s="6"/>
      <c r="IM333" s="6"/>
      <c r="IN333" s="6"/>
      <c r="IO333" s="6"/>
      <c r="IP333" s="6"/>
      <c r="IQ333" s="6"/>
      <c r="IR333" s="6"/>
      <c r="IS333" s="6"/>
      <c r="IT333" s="6"/>
      <c r="IU333" s="6"/>
      <c r="IV333" s="6"/>
      <c r="IW333" s="6"/>
      <c r="IX333" s="6"/>
      <c r="IY333" s="6"/>
      <c r="IZ333" s="6"/>
      <c r="JA333" s="6"/>
      <c r="JB333" s="6"/>
      <c r="JC333" s="6"/>
      <c r="JD333" s="6"/>
      <c r="JE333" s="6"/>
      <c r="JF333" s="6"/>
      <c r="JG333" s="6"/>
      <c r="JH333" s="6"/>
      <c r="JI333" s="6"/>
      <c r="JJ333" s="6"/>
      <c r="JK333" s="6"/>
      <c r="JL333" s="6"/>
      <c r="JM333" s="6"/>
      <c r="JN333" s="6"/>
      <c r="JO333" s="6"/>
      <c r="JP333" s="6"/>
      <c r="RG333" s="6"/>
      <c r="RH333" s="6"/>
      <c r="RI333" s="6"/>
      <c r="RJ333" s="6"/>
      <c r="RV333" s="6"/>
      <c r="RW333" s="6"/>
      <c r="RX333" s="6"/>
      <c r="RY333" s="6"/>
      <c r="RZ333" s="6"/>
      <c r="SA333" s="6"/>
      <c r="SB333" s="6"/>
      <c r="SC333" s="6"/>
      <c r="SD333" s="6"/>
      <c r="SE333" s="6"/>
      <c r="SF333" s="6"/>
      <c r="SG333" s="6"/>
      <c r="SH333" s="6"/>
      <c r="SI333" s="6"/>
      <c r="SJ333" s="6"/>
      <c r="SK333" s="6"/>
      <c r="SL333" s="6"/>
      <c r="SM333" s="6"/>
      <c r="SN333" s="6"/>
      <c r="SO333" s="6"/>
      <c r="SP333" s="6"/>
      <c r="SQ333" s="6"/>
      <c r="SR333" s="6"/>
      <c r="SS333" s="6"/>
      <c r="ST333" s="6"/>
      <c r="SU333" s="6"/>
      <c r="SV333" s="6"/>
      <c r="SW333" s="6"/>
      <c r="SX333" s="6"/>
      <c r="SY333" s="6"/>
      <c r="SZ333" s="6"/>
      <c r="TA333" s="6"/>
      <c r="TB333" s="6"/>
      <c r="TC333" s="6"/>
      <c r="TD333" s="6"/>
      <c r="TE333" s="6"/>
      <c r="TF333" s="6"/>
      <c r="TG333" s="6"/>
      <c r="TH333" s="6"/>
      <c r="TI333" s="6"/>
      <c r="TJ333" s="6"/>
      <c r="TK333" s="6"/>
      <c r="TL333" s="6"/>
      <c r="ABC333" s="6"/>
      <c r="ABD333" s="6"/>
      <c r="ABE333" s="6"/>
      <c r="ABF333" s="6"/>
      <c r="ABR333" s="6"/>
      <c r="ABS333" s="6"/>
      <c r="ABT333" s="6"/>
      <c r="ABU333" s="6"/>
      <c r="ABV333" s="6"/>
      <c r="ABW333" s="6"/>
      <c r="ABX333" s="6"/>
      <c r="ABY333" s="6"/>
      <c r="ABZ333" s="6"/>
      <c r="ACA333" s="6"/>
      <c r="ACB333" s="6"/>
      <c r="ACC333" s="6"/>
      <c r="ACD333" s="6"/>
      <c r="ACE333" s="6"/>
      <c r="ACF333" s="6"/>
      <c r="ACG333" s="6"/>
      <c r="ACH333" s="6"/>
      <c r="ACI333" s="6"/>
      <c r="ACJ333" s="6"/>
      <c r="ACK333" s="6"/>
      <c r="ACL333" s="6"/>
      <c r="ACM333" s="6"/>
      <c r="ACN333" s="6"/>
      <c r="ACO333" s="6"/>
      <c r="ACP333" s="6"/>
      <c r="ACQ333" s="6"/>
      <c r="ACR333" s="6"/>
      <c r="ACS333" s="6"/>
      <c r="ACT333" s="6"/>
      <c r="ACU333" s="6"/>
      <c r="ACV333" s="6"/>
      <c r="ACW333" s="6"/>
      <c r="ACX333" s="6"/>
      <c r="ACY333" s="6"/>
      <c r="ACZ333" s="6"/>
      <c r="ADA333" s="6"/>
      <c r="ADB333" s="6"/>
      <c r="ADC333" s="6"/>
      <c r="ADD333" s="6"/>
      <c r="ADE333" s="6"/>
      <c r="ADF333" s="6"/>
      <c r="ADG333" s="6"/>
      <c r="ADH333" s="6"/>
      <c r="AKY333" s="6"/>
      <c r="AKZ333" s="6"/>
      <c r="ALA333" s="6"/>
      <c r="ALB333" s="6"/>
      <c r="ALN333" s="6"/>
      <c r="ALO333" s="6"/>
      <c r="ALP333" s="6"/>
      <c r="ALQ333" s="6"/>
      <c r="ALR333" s="6"/>
      <c r="ALS333" s="6"/>
      <c r="ALT333" s="6"/>
      <c r="ALU333" s="6"/>
      <c r="ALV333" s="6"/>
      <c r="ALW333" s="6"/>
      <c r="ALX333" s="6"/>
      <c r="ALY333" s="6"/>
      <c r="ALZ333" s="6"/>
      <c r="AMA333" s="6"/>
      <c r="AMB333" s="6"/>
      <c r="AMC333" s="6"/>
      <c r="AMD333" s="6"/>
      <c r="AME333" s="6"/>
      <c r="AMF333" s="6"/>
      <c r="AMG333" s="6"/>
      <c r="AMH333" s="6"/>
      <c r="AMI333" s="6"/>
      <c r="AMJ333" s="6"/>
      <c r="AMK333" s="6"/>
      <c r="AML333" s="6"/>
      <c r="AMM333" s="6"/>
      <c r="AMN333" s="6"/>
      <c r="AMO333" s="6"/>
      <c r="AMP333" s="6"/>
      <c r="AMQ333" s="6"/>
      <c r="AMR333" s="6"/>
      <c r="AMS333" s="6"/>
      <c r="AMT333" s="6"/>
      <c r="AMU333" s="6"/>
      <c r="AMV333" s="6"/>
      <c r="AMW333" s="6"/>
      <c r="AMX333" s="6"/>
      <c r="AMY333" s="6"/>
      <c r="AMZ333" s="6"/>
      <c r="ANA333" s="6"/>
      <c r="ANB333" s="6"/>
      <c r="ANC333" s="6"/>
      <c r="AND333" s="6"/>
      <c r="AUU333" s="6"/>
      <c r="AUV333" s="6"/>
      <c r="AUW333" s="6"/>
      <c r="AUX333" s="6"/>
      <c r="AVJ333" s="6"/>
      <c r="AVK333" s="6"/>
      <c r="AVL333" s="6"/>
      <c r="AVM333" s="6"/>
      <c r="AVN333" s="6"/>
      <c r="AVO333" s="6"/>
      <c r="AVP333" s="6"/>
      <c r="AVQ333" s="6"/>
      <c r="AVR333" s="6"/>
      <c r="AVS333" s="6"/>
      <c r="AVT333" s="6"/>
      <c r="AVU333" s="6"/>
      <c r="AVV333" s="6"/>
      <c r="AVW333" s="6"/>
      <c r="AVX333" s="6"/>
      <c r="AVY333" s="6"/>
      <c r="AVZ333" s="6"/>
      <c r="AWA333" s="6"/>
      <c r="AWB333" s="6"/>
      <c r="AWC333" s="6"/>
      <c r="AWD333" s="6"/>
      <c r="AWE333" s="6"/>
      <c r="AWF333" s="6"/>
      <c r="AWG333" s="6"/>
      <c r="AWH333" s="6"/>
      <c r="AWI333" s="6"/>
      <c r="AWJ333" s="6"/>
      <c r="AWK333" s="6"/>
      <c r="AWL333" s="6"/>
      <c r="AWM333" s="6"/>
      <c r="AWN333" s="6"/>
      <c r="AWO333" s="6"/>
      <c r="AWP333" s="6"/>
      <c r="AWQ333" s="6"/>
      <c r="AWR333" s="6"/>
      <c r="AWS333" s="6"/>
      <c r="AWT333" s="6"/>
      <c r="AWU333" s="6"/>
      <c r="AWV333" s="6"/>
      <c r="AWW333" s="6"/>
      <c r="AWX333" s="6"/>
      <c r="AWY333" s="6"/>
      <c r="AWZ333" s="6"/>
      <c r="BEQ333" s="6"/>
      <c r="BER333" s="6"/>
      <c r="BES333" s="6"/>
      <c r="BET333" s="6"/>
      <c r="BFF333" s="6"/>
      <c r="BFG333" s="6"/>
      <c r="BFH333" s="6"/>
      <c r="BFI333" s="6"/>
      <c r="BFJ333" s="6"/>
      <c r="BFK333" s="6"/>
      <c r="BFL333" s="6"/>
      <c r="BFM333" s="6"/>
      <c r="BFN333" s="6"/>
      <c r="BFO333" s="6"/>
      <c r="BFP333" s="6"/>
      <c r="BFQ333" s="6"/>
      <c r="BFR333" s="6"/>
      <c r="BFS333" s="6"/>
      <c r="BFT333" s="6"/>
      <c r="BFU333" s="6"/>
      <c r="BFV333" s="6"/>
      <c r="BFW333" s="6"/>
      <c r="BFX333" s="6"/>
      <c r="BFY333" s="6"/>
      <c r="BFZ333" s="6"/>
      <c r="BGA333" s="6"/>
      <c r="BGB333" s="6"/>
      <c r="BGC333" s="6"/>
      <c r="BGD333" s="6"/>
      <c r="BGE333" s="6"/>
      <c r="BGF333" s="6"/>
      <c r="BGG333" s="6"/>
      <c r="BGH333" s="6"/>
      <c r="BGI333" s="6"/>
      <c r="BGJ333" s="6"/>
      <c r="BGK333" s="6"/>
      <c r="BGL333" s="6"/>
      <c r="BGM333" s="6"/>
      <c r="BGN333" s="6"/>
      <c r="BGO333" s="6"/>
      <c r="BGP333" s="6"/>
      <c r="BGQ333" s="6"/>
      <c r="BGR333" s="6"/>
      <c r="BGS333" s="6"/>
      <c r="BGT333" s="6"/>
      <c r="BGU333" s="6"/>
      <c r="BGV333" s="6"/>
      <c r="BOM333" s="6"/>
      <c r="BON333" s="6"/>
      <c r="BOO333" s="6"/>
      <c r="BOP333" s="6"/>
      <c r="BPB333" s="6"/>
      <c r="BPC333" s="6"/>
      <c r="BPD333" s="6"/>
      <c r="BPE333" s="6"/>
      <c r="BPF333" s="6"/>
      <c r="BPG333" s="6"/>
      <c r="BPH333" s="6"/>
      <c r="BPI333" s="6"/>
      <c r="BPJ333" s="6"/>
      <c r="BPK333" s="6"/>
      <c r="BPL333" s="6"/>
      <c r="BPM333" s="6"/>
      <c r="BPN333" s="6"/>
      <c r="BPO333" s="6"/>
      <c r="BPP333" s="6"/>
      <c r="BPQ333" s="6"/>
      <c r="BPR333" s="6"/>
      <c r="BPS333" s="6"/>
      <c r="BPT333" s="6"/>
      <c r="BPU333" s="6"/>
      <c r="BPV333" s="6"/>
      <c r="BPW333" s="6"/>
      <c r="BPX333" s="6"/>
      <c r="BPY333" s="6"/>
      <c r="BPZ333" s="6"/>
      <c r="BQA333" s="6"/>
      <c r="BQB333" s="6"/>
      <c r="BQC333" s="6"/>
      <c r="BQD333" s="6"/>
      <c r="BQE333" s="6"/>
      <c r="BQF333" s="6"/>
      <c r="BQG333" s="6"/>
      <c r="BQH333" s="6"/>
      <c r="BQI333" s="6"/>
      <c r="BQJ333" s="6"/>
      <c r="BQK333" s="6"/>
      <c r="BQL333" s="6"/>
      <c r="BQM333" s="6"/>
      <c r="BQN333" s="6"/>
      <c r="BQO333" s="6"/>
      <c r="BQP333" s="6"/>
      <c r="BQQ333" s="6"/>
      <c r="BQR333" s="6"/>
      <c r="BYI333" s="6"/>
      <c r="BYJ333" s="6"/>
      <c r="BYK333" s="6"/>
      <c r="BYL333" s="6"/>
      <c r="BYX333" s="6"/>
      <c r="BYY333" s="6"/>
      <c r="BYZ333" s="6"/>
      <c r="BZA333" s="6"/>
      <c r="BZB333" s="6"/>
      <c r="BZC333" s="6"/>
      <c r="BZD333" s="6"/>
      <c r="BZE333" s="6"/>
      <c r="BZF333" s="6"/>
      <c r="BZG333" s="6"/>
      <c r="BZH333" s="6"/>
      <c r="BZI333" s="6"/>
      <c r="BZJ333" s="6"/>
      <c r="BZK333" s="6"/>
      <c r="BZL333" s="6"/>
      <c r="BZM333" s="6"/>
      <c r="BZN333" s="6"/>
      <c r="BZO333" s="6"/>
      <c r="BZP333" s="6"/>
      <c r="BZQ333" s="6"/>
      <c r="BZR333" s="6"/>
      <c r="BZS333" s="6"/>
      <c r="BZT333" s="6"/>
      <c r="BZU333" s="6"/>
      <c r="BZV333" s="6"/>
      <c r="BZW333" s="6"/>
      <c r="BZX333" s="6"/>
      <c r="BZY333" s="6"/>
      <c r="BZZ333" s="6"/>
      <c r="CAA333" s="6"/>
      <c r="CAB333" s="6"/>
      <c r="CAC333" s="6"/>
      <c r="CAD333" s="6"/>
      <c r="CAE333" s="6"/>
      <c r="CAF333" s="6"/>
      <c r="CAG333" s="6"/>
      <c r="CAH333" s="6"/>
      <c r="CAI333" s="6"/>
      <c r="CAJ333" s="6"/>
      <c r="CAK333" s="6"/>
      <c r="CAL333" s="6"/>
      <c r="CAM333" s="6"/>
      <c r="CAN333" s="6"/>
      <c r="CIE333" s="6"/>
      <c r="CIF333" s="6"/>
      <c r="CIG333" s="6"/>
      <c r="CIH333" s="6"/>
      <c r="CIT333" s="6"/>
      <c r="CIU333" s="6"/>
      <c r="CIV333" s="6"/>
      <c r="CIW333" s="6"/>
      <c r="CIX333" s="6"/>
      <c r="CIY333" s="6"/>
      <c r="CIZ333" s="6"/>
      <c r="CJA333" s="6"/>
      <c r="CJB333" s="6"/>
      <c r="CJC333" s="6"/>
      <c r="CJD333" s="6"/>
      <c r="CJE333" s="6"/>
      <c r="CJF333" s="6"/>
      <c r="CJG333" s="6"/>
      <c r="CJH333" s="6"/>
      <c r="CJI333" s="6"/>
      <c r="CJJ333" s="6"/>
      <c r="CJK333" s="6"/>
      <c r="CJL333" s="6"/>
      <c r="CJM333" s="6"/>
      <c r="CJN333" s="6"/>
      <c r="CJO333" s="6"/>
      <c r="CJP333" s="6"/>
      <c r="CJQ333" s="6"/>
      <c r="CJR333" s="6"/>
      <c r="CJS333" s="6"/>
      <c r="CJT333" s="6"/>
      <c r="CJU333" s="6"/>
      <c r="CJV333" s="6"/>
      <c r="CJW333" s="6"/>
      <c r="CJX333" s="6"/>
      <c r="CJY333" s="6"/>
      <c r="CJZ333" s="6"/>
      <c r="CKA333" s="6"/>
      <c r="CKB333" s="6"/>
      <c r="CKC333" s="6"/>
      <c r="CKD333" s="6"/>
      <c r="CKE333" s="6"/>
      <c r="CKF333" s="6"/>
      <c r="CKG333" s="6"/>
      <c r="CKH333" s="6"/>
      <c r="CKI333" s="6"/>
      <c r="CKJ333" s="6"/>
      <c r="CSA333" s="6"/>
      <c r="CSB333" s="6"/>
      <c r="CSC333" s="6"/>
      <c r="CSD333" s="6"/>
      <c r="CSP333" s="6"/>
      <c r="CSQ333" s="6"/>
      <c r="CSR333" s="6"/>
      <c r="CSS333" s="6"/>
      <c r="CST333" s="6"/>
      <c r="CSU333" s="6"/>
      <c r="CSV333" s="6"/>
      <c r="CSW333" s="6"/>
      <c r="CSX333" s="6"/>
      <c r="CSY333" s="6"/>
      <c r="CSZ333" s="6"/>
      <c r="CTA333" s="6"/>
      <c r="CTB333" s="6"/>
      <c r="CTC333" s="6"/>
      <c r="CTD333" s="6"/>
      <c r="CTE333" s="6"/>
      <c r="CTF333" s="6"/>
      <c r="CTG333" s="6"/>
      <c r="CTH333" s="6"/>
      <c r="CTI333" s="6"/>
      <c r="CTJ333" s="6"/>
      <c r="CTK333" s="6"/>
      <c r="CTL333" s="6"/>
      <c r="CTM333" s="6"/>
      <c r="CTN333" s="6"/>
      <c r="CTO333" s="6"/>
      <c r="CTP333" s="6"/>
      <c r="CTQ333" s="6"/>
      <c r="CTR333" s="6"/>
      <c r="CTS333" s="6"/>
      <c r="CTT333" s="6"/>
      <c r="CTU333" s="6"/>
      <c r="CTV333" s="6"/>
      <c r="CTW333" s="6"/>
      <c r="CTX333" s="6"/>
      <c r="CTY333" s="6"/>
      <c r="CTZ333" s="6"/>
      <c r="CUA333" s="6"/>
      <c r="CUB333" s="6"/>
      <c r="CUC333" s="6"/>
      <c r="CUD333" s="6"/>
      <c r="CUE333" s="6"/>
      <c r="CUF333" s="6"/>
      <c r="DBW333" s="6"/>
      <c r="DBX333" s="6"/>
      <c r="DBY333" s="6"/>
      <c r="DBZ333" s="6"/>
      <c r="DCL333" s="6"/>
      <c r="DCM333" s="6"/>
      <c r="DCN333" s="6"/>
      <c r="DCO333" s="6"/>
      <c r="DCP333" s="6"/>
      <c r="DCQ333" s="6"/>
      <c r="DCR333" s="6"/>
      <c r="DCS333" s="6"/>
      <c r="DCT333" s="6"/>
      <c r="DCU333" s="6"/>
      <c r="DCV333" s="6"/>
      <c r="DCW333" s="6"/>
      <c r="DCX333" s="6"/>
      <c r="DCY333" s="6"/>
      <c r="DCZ333" s="6"/>
      <c r="DDA333" s="6"/>
      <c r="DDB333" s="6"/>
      <c r="DDC333" s="6"/>
      <c r="DDD333" s="6"/>
      <c r="DDE333" s="6"/>
      <c r="DDF333" s="6"/>
      <c r="DDG333" s="6"/>
      <c r="DDH333" s="6"/>
      <c r="DDI333" s="6"/>
      <c r="DDJ333" s="6"/>
      <c r="DDK333" s="6"/>
      <c r="DDL333" s="6"/>
      <c r="DDM333" s="6"/>
      <c r="DDN333" s="6"/>
      <c r="DDO333" s="6"/>
      <c r="DDP333" s="6"/>
      <c r="DDQ333" s="6"/>
      <c r="DDR333" s="6"/>
      <c r="DDS333" s="6"/>
      <c r="DDT333" s="6"/>
      <c r="DDU333" s="6"/>
      <c r="DDV333" s="6"/>
      <c r="DDW333" s="6"/>
      <c r="DDX333" s="6"/>
      <c r="DDY333" s="6"/>
      <c r="DDZ333" s="6"/>
      <c r="DEA333" s="6"/>
      <c r="DEB333" s="6"/>
      <c r="DLS333" s="6"/>
      <c r="DLT333" s="6"/>
      <c r="DLU333" s="6"/>
      <c r="DLV333" s="6"/>
      <c r="DMH333" s="6"/>
      <c r="DMI333" s="6"/>
      <c r="DMJ333" s="6"/>
      <c r="DMK333" s="6"/>
      <c r="DML333" s="6"/>
      <c r="DMM333" s="6"/>
      <c r="DMN333" s="6"/>
      <c r="DMO333" s="6"/>
      <c r="DMP333" s="6"/>
      <c r="DMQ333" s="6"/>
      <c r="DMR333" s="6"/>
      <c r="DMS333" s="6"/>
      <c r="DMT333" s="6"/>
      <c r="DMU333" s="6"/>
      <c r="DMV333" s="6"/>
      <c r="DMW333" s="6"/>
      <c r="DMX333" s="6"/>
      <c r="DMY333" s="6"/>
      <c r="DMZ333" s="6"/>
      <c r="DNA333" s="6"/>
      <c r="DNB333" s="6"/>
      <c r="DNC333" s="6"/>
      <c r="DND333" s="6"/>
      <c r="DNE333" s="6"/>
      <c r="DNF333" s="6"/>
      <c r="DNG333" s="6"/>
      <c r="DNH333" s="6"/>
      <c r="DNI333" s="6"/>
      <c r="DNJ333" s="6"/>
      <c r="DNK333" s="6"/>
      <c r="DNL333" s="6"/>
      <c r="DNM333" s="6"/>
      <c r="DNN333" s="6"/>
      <c r="DNO333" s="6"/>
      <c r="DNP333" s="6"/>
      <c r="DNQ333" s="6"/>
      <c r="DNR333" s="6"/>
      <c r="DNS333" s="6"/>
      <c r="DNT333" s="6"/>
      <c r="DNU333" s="6"/>
      <c r="DNV333" s="6"/>
      <c r="DNW333" s="6"/>
      <c r="DNX333" s="6"/>
      <c r="DVO333" s="6"/>
      <c r="DVP333" s="6"/>
      <c r="DVQ333" s="6"/>
      <c r="DVR333" s="6"/>
      <c r="DWD333" s="6"/>
      <c r="DWE333" s="6"/>
      <c r="DWF333" s="6"/>
      <c r="DWG333" s="6"/>
      <c r="DWH333" s="6"/>
      <c r="DWI333" s="6"/>
      <c r="DWJ333" s="6"/>
      <c r="DWK333" s="6"/>
      <c r="DWL333" s="6"/>
      <c r="DWM333" s="6"/>
      <c r="DWN333" s="6"/>
      <c r="DWO333" s="6"/>
      <c r="DWP333" s="6"/>
      <c r="DWQ333" s="6"/>
      <c r="DWR333" s="6"/>
      <c r="DWS333" s="6"/>
      <c r="DWT333" s="6"/>
      <c r="DWU333" s="6"/>
      <c r="DWV333" s="6"/>
      <c r="DWW333" s="6"/>
      <c r="DWX333" s="6"/>
      <c r="DWY333" s="6"/>
      <c r="DWZ333" s="6"/>
      <c r="DXA333" s="6"/>
      <c r="DXB333" s="6"/>
      <c r="DXC333" s="6"/>
      <c r="DXD333" s="6"/>
      <c r="DXE333" s="6"/>
      <c r="DXF333" s="6"/>
      <c r="DXG333" s="6"/>
      <c r="DXH333" s="6"/>
      <c r="DXI333" s="6"/>
      <c r="DXJ333" s="6"/>
      <c r="DXK333" s="6"/>
      <c r="DXL333" s="6"/>
      <c r="DXM333" s="6"/>
      <c r="DXN333" s="6"/>
      <c r="DXO333" s="6"/>
      <c r="DXP333" s="6"/>
      <c r="DXQ333" s="6"/>
      <c r="DXR333" s="6"/>
      <c r="DXS333" s="6"/>
      <c r="DXT333" s="6"/>
      <c r="EFK333" s="6"/>
      <c r="EFL333" s="6"/>
      <c r="EFM333" s="6"/>
      <c r="EFN333" s="6"/>
      <c r="EFZ333" s="6"/>
      <c r="EGA333" s="6"/>
      <c r="EGB333" s="6"/>
      <c r="EGC333" s="6"/>
      <c r="EGD333" s="6"/>
      <c r="EGE333" s="6"/>
      <c r="EGF333" s="6"/>
      <c r="EGG333" s="6"/>
      <c r="EGH333" s="6"/>
      <c r="EGI333" s="6"/>
      <c r="EGJ333" s="6"/>
      <c r="EGK333" s="6"/>
      <c r="EGL333" s="6"/>
      <c r="EGM333" s="6"/>
      <c r="EGN333" s="6"/>
      <c r="EGO333" s="6"/>
      <c r="EGP333" s="6"/>
      <c r="EGQ333" s="6"/>
      <c r="EGR333" s="6"/>
      <c r="EGS333" s="6"/>
      <c r="EGT333" s="6"/>
      <c r="EGU333" s="6"/>
      <c r="EGV333" s="6"/>
      <c r="EGW333" s="6"/>
      <c r="EGX333" s="6"/>
      <c r="EGY333" s="6"/>
      <c r="EGZ333" s="6"/>
      <c r="EHA333" s="6"/>
      <c r="EHB333" s="6"/>
      <c r="EHC333" s="6"/>
      <c r="EHD333" s="6"/>
      <c r="EHE333" s="6"/>
      <c r="EHF333" s="6"/>
      <c r="EHG333" s="6"/>
      <c r="EHH333" s="6"/>
      <c r="EHI333" s="6"/>
      <c r="EHJ333" s="6"/>
      <c r="EHK333" s="6"/>
      <c r="EHL333" s="6"/>
      <c r="EHM333" s="6"/>
      <c r="EHN333" s="6"/>
      <c r="EHO333" s="6"/>
      <c r="EHP333" s="6"/>
      <c r="EPG333" s="6"/>
      <c r="EPH333" s="6"/>
      <c r="EPI333" s="6"/>
      <c r="EPJ333" s="6"/>
      <c r="EPV333" s="6"/>
      <c r="EPW333" s="6"/>
      <c r="EPX333" s="6"/>
      <c r="EPY333" s="6"/>
      <c r="EPZ333" s="6"/>
      <c r="EQA333" s="6"/>
      <c r="EQB333" s="6"/>
      <c r="EQC333" s="6"/>
      <c r="EQD333" s="6"/>
      <c r="EQE333" s="6"/>
      <c r="EQF333" s="6"/>
      <c r="EQG333" s="6"/>
      <c r="EQH333" s="6"/>
      <c r="EQI333" s="6"/>
      <c r="EQJ333" s="6"/>
      <c r="EQK333" s="6"/>
      <c r="EQL333" s="6"/>
      <c r="EQM333" s="6"/>
      <c r="EQN333" s="6"/>
      <c r="EQO333" s="6"/>
      <c r="EQP333" s="6"/>
      <c r="EQQ333" s="6"/>
      <c r="EQR333" s="6"/>
      <c r="EQS333" s="6"/>
      <c r="EQT333" s="6"/>
      <c r="EQU333" s="6"/>
      <c r="EQV333" s="6"/>
      <c r="EQW333" s="6"/>
      <c r="EQX333" s="6"/>
      <c r="EQY333" s="6"/>
      <c r="EQZ333" s="6"/>
      <c r="ERA333" s="6"/>
      <c r="ERB333" s="6"/>
      <c r="ERC333" s="6"/>
      <c r="ERD333" s="6"/>
      <c r="ERE333" s="6"/>
      <c r="ERF333" s="6"/>
      <c r="ERG333" s="6"/>
      <c r="ERH333" s="6"/>
      <c r="ERI333" s="6"/>
      <c r="ERJ333" s="6"/>
      <c r="ERK333" s="6"/>
      <c r="ERL333" s="6"/>
      <c r="EZC333" s="6"/>
      <c r="EZD333" s="6"/>
      <c r="EZE333" s="6"/>
      <c r="EZF333" s="6"/>
      <c r="EZR333" s="6"/>
      <c r="EZS333" s="6"/>
      <c r="EZT333" s="6"/>
      <c r="EZU333" s="6"/>
      <c r="EZV333" s="6"/>
      <c r="EZW333" s="6"/>
      <c r="EZX333" s="6"/>
      <c r="EZY333" s="6"/>
      <c r="EZZ333" s="6"/>
      <c r="FAA333" s="6"/>
      <c r="FAB333" s="6"/>
      <c r="FAC333" s="6"/>
      <c r="FAD333" s="6"/>
      <c r="FAE333" s="6"/>
      <c r="FAF333" s="6"/>
      <c r="FAG333" s="6"/>
      <c r="FAH333" s="6"/>
      <c r="FAI333" s="6"/>
      <c r="FAJ333" s="6"/>
      <c r="FAK333" s="6"/>
      <c r="FAL333" s="6"/>
      <c r="FAM333" s="6"/>
      <c r="FAN333" s="6"/>
      <c r="FAO333" s="6"/>
      <c r="FAP333" s="6"/>
      <c r="FAQ333" s="6"/>
      <c r="FAR333" s="6"/>
      <c r="FAS333" s="6"/>
      <c r="FAT333" s="6"/>
      <c r="FAU333" s="6"/>
      <c r="FAV333" s="6"/>
      <c r="FAW333" s="6"/>
      <c r="FAX333" s="6"/>
      <c r="FAY333" s="6"/>
      <c r="FAZ333" s="6"/>
      <c r="FBA333" s="6"/>
      <c r="FBB333" s="6"/>
      <c r="FBC333" s="6"/>
      <c r="FBD333" s="6"/>
      <c r="FBE333" s="6"/>
      <c r="FBF333" s="6"/>
      <c r="FBG333" s="6"/>
      <c r="FBH333" s="6"/>
      <c r="FIY333" s="6"/>
      <c r="FIZ333" s="6"/>
      <c r="FJA333" s="6"/>
      <c r="FJB333" s="6"/>
      <c r="FJN333" s="6"/>
      <c r="FJO333" s="6"/>
      <c r="FJP333" s="6"/>
      <c r="FJQ333" s="6"/>
      <c r="FJR333" s="6"/>
      <c r="FJS333" s="6"/>
      <c r="FJT333" s="6"/>
      <c r="FJU333" s="6"/>
      <c r="FJV333" s="6"/>
      <c r="FJW333" s="6"/>
      <c r="FJX333" s="6"/>
      <c r="FJY333" s="6"/>
      <c r="FJZ333" s="6"/>
      <c r="FKA333" s="6"/>
      <c r="FKB333" s="6"/>
      <c r="FKC333" s="6"/>
      <c r="FKD333" s="6"/>
      <c r="FKE333" s="6"/>
      <c r="FKF333" s="6"/>
      <c r="FKG333" s="6"/>
      <c r="FKH333" s="6"/>
      <c r="FKI333" s="6"/>
      <c r="FKJ333" s="6"/>
      <c r="FKK333" s="6"/>
      <c r="FKL333" s="6"/>
      <c r="FKM333" s="6"/>
      <c r="FKN333" s="6"/>
      <c r="FKO333" s="6"/>
      <c r="FKP333" s="6"/>
      <c r="FKQ333" s="6"/>
      <c r="FKR333" s="6"/>
      <c r="FKS333" s="6"/>
      <c r="FKT333" s="6"/>
      <c r="FKU333" s="6"/>
      <c r="FKV333" s="6"/>
      <c r="FKW333" s="6"/>
      <c r="FKX333" s="6"/>
      <c r="FKY333" s="6"/>
      <c r="FKZ333" s="6"/>
      <c r="FLA333" s="6"/>
      <c r="FLB333" s="6"/>
      <c r="FLC333" s="6"/>
      <c r="FLD333" s="6"/>
      <c r="FSU333" s="6"/>
      <c r="FSV333" s="6"/>
      <c r="FSW333" s="6"/>
      <c r="FSX333" s="6"/>
      <c r="FTJ333" s="6"/>
      <c r="FTK333" s="6"/>
      <c r="FTL333" s="6"/>
      <c r="FTM333" s="6"/>
      <c r="FTN333" s="6"/>
      <c r="FTO333" s="6"/>
      <c r="FTP333" s="6"/>
      <c r="FTQ333" s="6"/>
      <c r="FTR333" s="6"/>
      <c r="FTS333" s="6"/>
      <c r="FTT333" s="6"/>
      <c r="FTU333" s="6"/>
      <c r="FTV333" s="6"/>
      <c r="FTW333" s="6"/>
      <c r="FTX333" s="6"/>
      <c r="FTY333" s="6"/>
      <c r="FTZ333" s="6"/>
      <c r="FUA333" s="6"/>
      <c r="FUB333" s="6"/>
      <c r="FUC333" s="6"/>
      <c r="FUD333" s="6"/>
      <c r="FUE333" s="6"/>
      <c r="FUF333" s="6"/>
      <c r="FUG333" s="6"/>
      <c r="FUH333" s="6"/>
      <c r="FUI333" s="6"/>
      <c r="FUJ333" s="6"/>
      <c r="FUK333" s="6"/>
      <c r="FUL333" s="6"/>
      <c r="FUM333" s="6"/>
      <c r="FUN333" s="6"/>
      <c r="FUO333" s="6"/>
      <c r="FUP333" s="6"/>
      <c r="FUQ333" s="6"/>
      <c r="FUR333" s="6"/>
      <c r="FUS333" s="6"/>
      <c r="FUT333" s="6"/>
      <c r="FUU333" s="6"/>
      <c r="FUV333" s="6"/>
      <c r="FUW333" s="6"/>
      <c r="FUX333" s="6"/>
      <c r="FUY333" s="6"/>
      <c r="FUZ333" s="6"/>
      <c r="GCQ333" s="6"/>
      <c r="GCR333" s="6"/>
      <c r="GCS333" s="6"/>
      <c r="GCT333" s="6"/>
      <c r="GDF333" s="6"/>
      <c r="GDG333" s="6"/>
      <c r="GDH333" s="6"/>
      <c r="GDI333" s="6"/>
      <c r="GDJ333" s="6"/>
      <c r="GDK333" s="6"/>
      <c r="GDL333" s="6"/>
      <c r="GDM333" s="6"/>
      <c r="GDN333" s="6"/>
      <c r="GDO333" s="6"/>
      <c r="GDP333" s="6"/>
      <c r="GDQ333" s="6"/>
      <c r="GDR333" s="6"/>
      <c r="GDS333" s="6"/>
      <c r="GDT333" s="6"/>
      <c r="GDU333" s="6"/>
      <c r="GDV333" s="6"/>
      <c r="GDW333" s="6"/>
      <c r="GDX333" s="6"/>
      <c r="GDY333" s="6"/>
      <c r="GDZ333" s="6"/>
      <c r="GEA333" s="6"/>
      <c r="GEB333" s="6"/>
      <c r="GEC333" s="6"/>
      <c r="GED333" s="6"/>
      <c r="GEE333" s="6"/>
      <c r="GEF333" s="6"/>
      <c r="GEG333" s="6"/>
      <c r="GEH333" s="6"/>
      <c r="GEI333" s="6"/>
      <c r="GEJ333" s="6"/>
      <c r="GEK333" s="6"/>
      <c r="GEL333" s="6"/>
      <c r="GEM333" s="6"/>
      <c r="GEN333" s="6"/>
      <c r="GEO333" s="6"/>
      <c r="GEP333" s="6"/>
      <c r="GEQ333" s="6"/>
      <c r="GER333" s="6"/>
      <c r="GES333" s="6"/>
      <c r="GET333" s="6"/>
      <c r="GEU333" s="6"/>
      <c r="GEV333" s="6"/>
      <c r="GMM333" s="6"/>
      <c r="GMN333" s="6"/>
      <c r="GMO333" s="6"/>
      <c r="GMP333" s="6"/>
      <c r="GNB333" s="6"/>
      <c r="GNC333" s="6"/>
      <c r="GND333" s="6"/>
      <c r="GNE333" s="6"/>
      <c r="GNF333" s="6"/>
      <c r="GNG333" s="6"/>
      <c r="GNH333" s="6"/>
      <c r="GNI333" s="6"/>
      <c r="GNJ333" s="6"/>
      <c r="GNK333" s="6"/>
      <c r="GNL333" s="6"/>
      <c r="GNM333" s="6"/>
      <c r="GNN333" s="6"/>
      <c r="GNO333" s="6"/>
      <c r="GNP333" s="6"/>
      <c r="GNQ333" s="6"/>
      <c r="GNR333" s="6"/>
      <c r="GNS333" s="6"/>
      <c r="GNT333" s="6"/>
      <c r="GNU333" s="6"/>
      <c r="GNV333" s="6"/>
      <c r="GNW333" s="6"/>
      <c r="GNX333" s="6"/>
      <c r="GNY333" s="6"/>
      <c r="GNZ333" s="6"/>
      <c r="GOA333" s="6"/>
      <c r="GOB333" s="6"/>
      <c r="GOC333" s="6"/>
      <c r="GOD333" s="6"/>
      <c r="GOE333" s="6"/>
      <c r="GOF333" s="6"/>
      <c r="GOG333" s="6"/>
      <c r="GOH333" s="6"/>
      <c r="GOI333" s="6"/>
      <c r="GOJ333" s="6"/>
      <c r="GOK333" s="6"/>
      <c r="GOL333" s="6"/>
      <c r="GOM333" s="6"/>
      <c r="GON333" s="6"/>
      <c r="GOO333" s="6"/>
      <c r="GOP333" s="6"/>
      <c r="GOQ333" s="6"/>
      <c r="GOR333" s="6"/>
      <c r="GWI333" s="6"/>
      <c r="GWJ333" s="6"/>
      <c r="GWK333" s="6"/>
      <c r="GWL333" s="6"/>
      <c r="GWX333" s="6"/>
      <c r="GWY333" s="6"/>
      <c r="GWZ333" s="6"/>
      <c r="GXA333" s="6"/>
      <c r="GXB333" s="6"/>
      <c r="GXC333" s="6"/>
      <c r="GXD333" s="6"/>
      <c r="GXE333" s="6"/>
      <c r="GXF333" s="6"/>
      <c r="GXG333" s="6"/>
      <c r="GXH333" s="6"/>
      <c r="GXI333" s="6"/>
      <c r="GXJ333" s="6"/>
      <c r="GXK333" s="6"/>
      <c r="GXL333" s="6"/>
      <c r="GXM333" s="6"/>
      <c r="GXN333" s="6"/>
      <c r="GXO333" s="6"/>
      <c r="GXP333" s="6"/>
      <c r="GXQ333" s="6"/>
      <c r="GXR333" s="6"/>
      <c r="GXS333" s="6"/>
      <c r="GXT333" s="6"/>
      <c r="GXU333" s="6"/>
      <c r="GXV333" s="6"/>
      <c r="GXW333" s="6"/>
      <c r="GXX333" s="6"/>
      <c r="GXY333" s="6"/>
      <c r="GXZ333" s="6"/>
      <c r="GYA333" s="6"/>
      <c r="GYB333" s="6"/>
      <c r="GYC333" s="6"/>
      <c r="GYD333" s="6"/>
      <c r="GYE333" s="6"/>
      <c r="GYF333" s="6"/>
      <c r="GYG333" s="6"/>
      <c r="GYH333" s="6"/>
      <c r="GYI333" s="6"/>
      <c r="GYJ333" s="6"/>
      <c r="GYK333" s="6"/>
      <c r="GYL333" s="6"/>
      <c r="GYM333" s="6"/>
      <c r="GYN333" s="6"/>
      <c r="HGE333" s="6"/>
      <c r="HGF333" s="6"/>
      <c r="HGG333" s="6"/>
      <c r="HGH333" s="6"/>
      <c r="HGT333" s="6"/>
      <c r="HGU333" s="6"/>
      <c r="HGV333" s="6"/>
      <c r="HGW333" s="6"/>
      <c r="HGX333" s="6"/>
      <c r="HGY333" s="6"/>
      <c r="HGZ333" s="6"/>
      <c r="HHA333" s="6"/>
      <c r="HHB333" s="6"/>
      <c r="HHC333" s="6"/>
      <c r="HHD333" s="6"/>
      <c r="HHE333" s="6"/>
      <c r="HHF333" s="6"/>
      <c r="HHG333" s="6"/>
      <c r="HHH333" s="6"/>
      <c r="HHI333" s="6"/>
      <c r="HHJ333" s="6"/>
      <c r="HHK333" s="6"/>
      <c r="HHL333" s="6"/>
      <c r="HHM333" s="6"/>
      <c r="HHN333" s="6"/>
      <c r="HHO333" s="6"/>
      <c r="HHP333" s="6"/>
      <c r="HHQ333" s="6"/>
      <c r="HHR333" s="6"/>
      <c r="HHS333" s="6"/>
      <c r="HHT333" s="6"/>
      <c r="HHU333" s="6"/>
      <c r="HHV333" s="6"/>
      <c r="HHW333" s="6"/>
      <c r="HHX333" s="6"/>
      <c r="HHY333" s="6"/>
      <c r="HHZ333" s="6"/>
      <c r="HIA333" s="6"/>
      <c r="HIB333" s="6"/>
      <c r="HIC333" s="6"/>
      <c r="HID333" s="6"/>
      <c r="HIE333" s="6"/>
      <c r="HIF333" s="6"/>
      <c r="HIG333" s="6"/>
      <c r="HIH333" s="6"/>
      <c r="HII333" s="6"/>
      <c r="HIJ333" s="6"/>
      <c r="HQA333" s="6"/>
      <c r="HQB333" s="6"/>
      <c r="HQC333" s="6"/>
      <c r="HQD333" s="6"/>
      <c r="HQP333" s="6"/>
      <c r="HQQ333" s="6"/>
      <c r="HQR333" s="6"/>
      <c r="HQS333" s="6"/>
      <c r="HQT333" s="6"/>
      <c r="HQU333" s="6"/>
      <c r="HQV333" s="6"/>
      <c r="HQW333" s="6"/>
      <c r="HQX333" s="6"/>
      <c r="HQY333" s="6"/>
      <c r="HQZ333" s="6"/>
      <c r="HRA333" s="6"/>
      <c r="HRB333" s="6"/>
      <c r="HRC333" s="6"/>
      <c r="HRD333" s="6"/>
      <c r="HRE333" s="6"/>
      <c r="HRF333" s="6"/>
      <c r="HRG333" s="6"/>
      <c r="HRH333" s="6"/>
      <c r="HRI333" s="6"/>
      <c r="HRJ333" s="6"/>
      <c r="HRK333" s="6"/>
      <c r="HRL333" s="6"/>
      <c r="HRM333" s="6"/>
      <c r="HRN333" s="6"/>
      <c r="HRO333" s="6"/>
      <c r="HRP333" s="6"/>
      <c r="HRQ333" s="6"/>
      <c r="HRR333" s="6"/>
      <c r="HRS333" s="6"/>
      <c r="HRT333" s="6"/>
      <c r="HRU333" s="6"/>
      <c r="HRV333" s="6"/>
      <c r="HRW333" s="6"/>
      <c r="HRX333" s="6"/>
      <c r="HRY333" s="6"/>
      <c r="HRZ333" s="6"/>
      <c r="HSA333" s="6"/>
      <c r="HSB333" s="6"/>
      <c r="HSC333" s="6"/>
      <c r="HSD333" s="6"/>
      <c r="HSE333" s="6"/>
      <c r="HSF333" s="6"/>
      <c r="HZW333" s="6"/>
      <c r="HZX333" s="6"/>
      <c r="HZY333" s="6"/>
      <c r="HZZ333" s="6"/>
      <c r="IAL333" s="6"/>
      <c r="IAM333" s="6"/>
      <c r="IAN333" s="6"/>
      <c r="IAO333" s="6"/>
      <c r="IAP333" s="6"/>
      <c r="IAQ333" s="6"/>
      <c r="IAR333" s="6"/>
      <c r="IAS333" s="6"/>
      <c r="IAT333" s="6"/>
      <c r="IAU333" s="6"/>
      <c r="IAV333" s="6"/>
      <c r="IAW333" s="6"/>
      <c r="IAX333" s="6"/>
      <c r="IAY333" s="6"/>
      <c r="IAZ333" s="6"/>
      <c r="IBA333" s="6"/>
      <c r="IBB333" s="6"/>
      <c r="IBC333" s="6"/>
      <c r="IBD333" s="6"/>
      <c r="IBE333" s="6"/>
      <c r="IBF333" s="6"/>
      <c r="IBG333" s="6"/>
      <c r="IBH333" s="6"/>
      <c r="IBI333" s="6"/>
      <c r="IBJ333" s="6"/>
      <c r="IBK333" s="6"/>
      <c r="IBL333" s="6"/>
      <c r="IBM333" s="6"/>
      <c r="IBN333" s="6"/>
      <c r="IBO333" s="6"/>
      <c r="IBP333" s="6"/>
      <c r="IBQ333" s="6"/>
      <c r="IBR333" s="6"/>
      <c r="IBS333" s="6"/>
      <c r="IBT333" s="6"/>
      <c r="IBU333" s="6"/>
      <c r="IBV333" s="6"/>
      <c r="IBW333" s="6"/>
      <c r="IBX333" s="6"/>
      <c r="IBY333" s="6"/>
      <c r="IBZ333" s="6"/>
      <c r="ICA333" s="6"/>
      <c r="ICB333" s="6"/>
      <c r="IJS333" s="6"/>
      <c r="IJT333" s="6"/>
      <c r="IJU333" s="6"/>
      <c r="IJV333" s="6"/>
      <c r="IKH333" s="6"/>
      <c r="IKI333" s="6"/>
      <c r="IKJ333" s="6"/>
      <c r="IKK333" s="6"/>
      <c r="IKL333" s="6"/>
      <c r="IKM333" s="6"/>
      <c r="IKN333" s="6"/>
      <c r="IKO333" s="6"/>
      <c r="IKP333" s="6"/>
      <c r="IKQ333" s="6"/>
      <c r="IKR333" s="6"/>
      <c r="IKS333" s="6"/>
      <c r="IKT333" s="6"/>
      <c r="IKU333" s="6"/>
      <c r="IKV333" s="6"/>
      <c r="IKW333" s="6"/>
      <c r="IKX333" s="6"/>
      <c r="IKY333" s="6"/>
      <c r="IKZ333" s="6"/>
      <c r="ILA333" s="6"/>
      <c r="ILB333" s="6"/>
      <c r="ILC333" s="6"/>
      <c r="ILD333" s="6"/>
      <c r="ILE333" s="6"/>
      <c r="ILF333" s="6"/>
      <c r="ILG333" s="6"/>
      <c r="ILH333" s="6"/>
      <c r="ILI333" s="6"/>
      <c r="ILJ333" s="6"/>
      <c r="ILK333" s="6"/>
      <c r="ILL333" s="6"/>
      <c r="ILM333" s="6"/>
      <c r="ILN333" s="6"/>
      <c r="ILO333" s="6"/>
      <c r="ILP333" s="6"/>
      <c r="ILQ333" s="6"/>
      <c r="ILR333" s="6"/>
      <c r="ILS333" s="6"/>
      <c r="ILT333" s="6"/>
      <c r="ILU333" s="6"/>
      <c r="ILV333" s="6"/>
      <c r="ILW333" s="6"/>
      <c r="ILX333" s="6"/>
      <c r="ITO333" s="6"/>
      <c r="ITP333" s="6"/>
      <c r="ITQ333" s="6"/>
      <c r="ITR333" s="6"/>
      <c r="IUD333" s="6"/>
      <c r="IUE333" s="6"/>
      <c r="IUF333" s="6"/>
      <c r="IUG333" s="6"/>
      <c r="IUH333" s="6"/>
      <c r="IUI333" s="6"/>
      <c r="IUJ333" s="6"/>
      <c r="IUK333" s="6"/>
      <c r="IUL333" s="6"/>
      <c r="IUM333" s="6"/>
      <c r="IUN333" s="6"/>
      <c r="IUO333" s="6"/>
      <c r="IUP333" s="6"/>
      <c r="IUQ333" s="6"/>
      <c r="IUR333" s="6"/>
      <c r="IUS333" s="6"/>
      <c r="IUT333" s="6"/>
      <c r="IUU333" s="6"/>
      <c r="IUV333" s="6"/>
      <c r="IUW333" s="6"/>
      <c r="IUX333" s="6"/>
      <c r="IUY333" s="6"/>
      <c r="IUZ333" s="6"/>
      <c r="IVA333" s="6"/>
      <c r="IVB333" s="6"/>
      <c r="IVC333" s="6"/>
      <c r="IVD333" s="6"/>
      <c r="IVE333" s="6"/>
      <c r="IVF333" s="6"/>
      <c r="IVG333" s="6"/>
      <c r="IVH333" s="6"/>
      <c r="IVI333" s="6"/>
      <c r="IVJ333" s="6"/>
      <c r="IVK333" s="6"/>
      <c r="IVL333" s="6"/>
      <c r="IVM333" s="6"/>
      <c r="IVN333" s="6"/>
      <c r="IVO333" s="6"/>
      <c r="IVP333" s="6"/>
      <c r="IVQ333" s="6"/>
      <c r="IVR333" s="6"/>
      <c r="IVS333" s="6"/>
      <c r="IVT333" s="6"/>
      <c r="JDK333" s="6"/>
      <c r="JDL333" s="6"/>
      <c r="JDM333" s="6"/>
      <c r="JDN333" s="6"/>
      <c r="JDZ333" s="6"/>
      <c r="JEA333" s="6"/>
      <c r="JEB333" s="6"/>
      <c r="JEC333" s="6"/>
      <c r="JED333" s="6"/>
      <c r="JEE333" s="6"/>
      <c r="JEF333" s="6"/>
      <c r="JEG333" s="6"/>
      <c r="JEH333" s="6"/>
      <c r="JEI333" s="6"/>
      <c r="JEJ333" s="6"/>
      <c r="JEK333" s="6"/>
      <c r="JEL333" s="6"/>
      <c r="JEM333" s="6"/>
      <c r="JEN333" s="6"/>
      <c r="JEO333" s="6"/>
      <c r="JEP333" s="6"/>
      <c r="JEQ333" s="6"/>
      <c r="JER333" s="6"/>
      <c r="JES333" s="6"/>
      <c r="JET333" s="6"/>
      <c r="JEU333" s="6"/>
      <c r="JEV333" s="6"/>
      <c r="JEW333" s="6"/>
      <c r="JEX333" s="6"/>
      <c r="JEY333" s="6"/>
      <c r="JEZ333" s="6"/>
      <c r="JFA333" s="6"/>
      <c r="JFB333" s="6"/>
      <c r="JFC333" s="6"/>
      <c r="JFD333" s="6"/>
      <c r="JFE333" s="6"/>
      <c r="JFF333" s="6"/>
      <c r="JFG333" s="6"/>
      <c r="JFH333" s="6"/>
      <c r="JFI333" s="6"/>
      <c r="JFJ333" s="6"/>
      <c r="JFK333" s="6"/>
      <c r="JFL333" s="6"/>
      <c r="JFM333" s="6"/>
      <c r="JFN333" s="6"/>
      <c r="JFO333" s="6"/>
      <c r="JFP333" s="6"/>
      <c r="JNG333" s="6"/>
      <c r="JNH333" s="6"/>
      <c r="JNI333" s="6"/>
      <c r="JNJ333" s="6"/>
      <c r="JNV333" s="6"/>
      <c r="JNW333" s="6"/>
      <c r="JNX333" s="6"/>
      <c r="JNY333" s="6"/>
      <c r="JNZ333" s="6"/>
      <c r="JOA333" s="6"/>
      <c r="JOB333" s="6"/>
      <c r="JOC333" s="6"/>
      <c r="JOD333" s="6"/>
      <c r="JOE333" s="6"/>
      <c r="JOF333" s="6"/>
      <c r="JOG333" s="6"/>
      <c r="JOH333" s="6"/>
      <c r="JOI333" s="6"/>
      <c r="JOJ333" s="6"/>
      <c r="JOK333" s="6"/>
      <c r="JOL333" s="6"/>
      <c r="JOM333" s="6"/>
      <c r="JON333" s="6"/>
      <c r="JOO333" s="6"/>
      <c r="JOP333" s="6"/>
      <c r="JOQ333" s="6"/>
      <c r="JOR333" s="6"/>
      <c r="JOS333" s="6"/>
      <c r="JOT333" s="6"/>
      <c r="JOU333" s="6"/>
      <c r="JOV333" s="6"/>
      <c r="JOW333" s="6"/>
      <c r="JOX333" s="6"/>
      <c r="JOY333" s="6"/>
      <c r="JOZ333" s="6"/>
      <c r="JPA333" s="6"/>
      <c r="JPB333" s="6"/>
      <c r="JPC333" s="6"/>
      <c r="JPD333" s="6"/>
      <c r="JPE333" s="6"/>
      <c r="JPF333" s="6"/>
      <c r="JPG333" s="6"/>
      <c r="JPH333" s="6"/>
      <c r="JPI333" s="6"/>
      <c r="JPJ333" s="6"/>
      <c r="JPK333" s="6"/>
      <c r="JPL333" s="6"/>
      <c r="JXC333" s="6"/>
      <c r="JXD333" s="6"/>
      <c r="JXE333" s="6"/>
      <c r="JXF333" s="6"/>
      <c r="JXR333" s="6"/>
      <c r="JXS333" s="6"/>
      <c r="JXT333" s="6"/>
      <c r="JXU333" s="6"/>
      <c r="JXV333" s="6"/>
      <c r="JXW333" s="6"/>
      <c r="JXX333" s="6"/>
      <c r="JXY333" s="6"/>
      <c r="JXZ333" s="6"/>
      <c r="JYA333" s="6"/>
      <c r="JYB333" s="6"/>
      <c r="JYC333" s="6"/>
      <c r="JYD333" s="6"/>
      <c r="JYE333" s="6"/>
      <c r="JYF333" s="6"/>
      <c r="JYG333" s="6"/>
      <c r="JYH333" s="6"/>
      <c r="JYI333" s="6"/>
      <c r="JYJ333" s="6"/>
      <c r="JYK333" s="6"/>
      <c r="JYL333" s="6"/>
      <c r="JYM333" s="6"/>
      <c r="JYN333" s="6"/>
      <c r="JYO333" s="6"/>
      <c r="JYP333" s="6"/>
      <c r="JYQ333" s="6"/>
      <c r="JYR333" s="6"/>
      <c r="JYS333" s="6"/>
      <c r="JYT333" s="6"/>
      <c r="JYU333" s="6"/>
      <c r="JYV333" s="6"/>
      <c r="JYW333" s="6"/>
      <c r="JYX333" s="6"/>
      <c r="JYY333" s="6"/>
      <c r="JYZ333" s="6"/>
      <c r="JZA333" s="6"/>
      <c r="JZB333" s="6"/>
      <c r="JZC333" s="6"/>
      <c r="JZD333" s="6"/>
      <c r="JZE333" s="6"/>
      <c r="JZF333" s="6"/>
      <c r="JZG333" s="6"/>
      <c r="JZH333" s="6"/>
      <c r="KGY333" s="6"/>
      <c r="KGZ333" s="6"/>
      <c r="KHA333" s="6"/>
      <c r="KHB333" s="6"/>
      <c r="KHN333" s="6"/>
      <c r="KHO333" s="6"/>
      <c r="KHP333" s="6"/>
      <c r="KHQ333" s="6"/>
      <c r="KHR333" s="6"/>
      <c r="KHS333" s="6"/>
      <c r="KHT333" s="6"/>
      <c r="KHU333" s="6"/>
      <c r="KHV333" s="6"/>
      <c r="KHW333" s="6"/>
      <c r="KHX333" s="6"/>
      <c r="KHY333" s="6"/>
      <c r="KHZ333" s="6"/>
      <c r="KIA333" s="6"/>
      <c r="KIB333" s="6"/>
      <c r="KIC333" s="6"/>
      <c r="KID333" s="6"/>
      <c r="KIE333" s="6"/>
      <c r="KIF333" s="6"/>
      <c r="KIG333" s="6"/>
      <c r="KIH333" s="6"/>
      <c r="KII333" s="6"/>
      <c r="KIJ333" s="6"/>
      <c r="KIK333" s="6"/>
      <c r="KIL333" s="6"/>
      <c r="KIM333" s="6"/>
      <c r="KIN333" s="6"/>
      <c r="KIO333" s="6"/>
      <c r="KIP333" s="6"/>
      <c r="KIQ333" s="6"/>
      <c r="KIR333" s="6"/>
      <c r="KIS333" s="6"/>
      <c r="KIT333" s="6"/>
      <c r="KIU333" s="6"/>
      <c r="KIV333" s="6"/>
      <c r="KIW333" s="6"/>
      <c r="KIX333" s="6"/>
      <c r="KIY333" s="6"/>
      <c r="KIZ333" s="6"/>
      <c r="KJA333" s="6"/>
      <c r="KJB333" s="6"/>
      <c r="KJC333" s="6"/>
      <c r="KJD333" s="6"/>
      <c r="KQU333" s="6"/>
      <c r="KQV333" s="6"/>
      <c r="KQW333" s="6"/>
      <c r="KQX333" s="6"/>
      <c r="KRJ333" s="6"/>
      <c r="KRK333" s="6"/>
      <c r="KRL333" s="6"/>
      <c r="KRM333" s="6"/>
      <c r="KRN333" s="6"/>
      <c r="KRO333" s="6"/>
      <c r="KRP333" s="6"/>
      <c r="KRQ333" s="6"/>
      <c r="KRR333" s="6"/>
      <c r="KRS333" s="6"/>
      <c r="KRT333" s="6"/>
      <c r="KRU333" s="6"/>
      <c r="KRV333" s="6"/>
      <c r="KRW333" s="6"/>
      <c r="KRX333" s="6"/>
      <c r="KRY333" s="6"/>
      <c r="KRZ333" s="6"/>
      <c r="KSA333" s="6"/>
      <c r="KSB333" s="6"/>
      <c r="KSC333" s="6"/>
      <c r="KSD333" s="6"/>
      <c r="KSE333" s="6"/>
      <c r="KSF333" s="6"/>
      <c r="KSG333" s="6"/>
      <c r="KSH333" s="6"/>
      <c r="KSI333" s="6"/>
      <c r="KSJ333" s="6"/>
      <c r="KSK333" s="6"/>
      <c r="KSL333" s="6"/>
      <c r="KSM333" s="6"/>
      <c r="KSN333" s="6"/>
      <c r="KSO333" s="6"/>
      <c r="KSP333" s="6"/>
      <c r="KSQ333" s="6"/>
      <c r="KSR333" s="6"/>
      <c r="KSS333" s="6"/>
      <c r="KST333" s="6"/>
      <c r="KSU333" s="6"/>
      <c r="KSV333" s="6"/>
      <c r="KSW333" s="6"/>
      <c r="KSX333" s="6"/>
      <c r="KSY333" s="6"/>
      <c r="KSZ333" s="6"/>
      <c r="LAQ333" s="6"/>
      <c r="LAR333" s="6"/>
      <c r="LAS333" s="6"/>
      <c r="LAT333" s="6"/>
      <c r="LBF333" s="6"/>
      <c r="LBG333" s="6"/>
      <c r="LBH333" s="6"/>
      <c r="LBI333" s="6"/>
      <c r="LBJ333" s="6"/>
      <c r="LBK333" s="6"/>
      <c r="LBL333" s="6"/>
      <c r="LBM333" s="6"/>
      <c r="LBN333" s="6"/>
      <c r="LBO333" s="6"/>
      <c r="LBP333" s="6"/>
      <c r="LBQ333" s="6"/>
      <c r="LBR333" s="6"/>
      <c r="LBS333" s="6"/>
      <c r="LBT333" s="6"/>
      <c r="LBU333" s="6"/>
      <c r="LBV333" s="6"/>
      <c r="LBW333" s="6"/>
      <c r="LBX333" s="6"/>
      <c r="LBY333" s="6"/>
      <c r="LBZ333" s="6"/>
      <c r="LCA333" s="6"/>
      <c r="LCB333" s="6"/>
      <c r="LCC333" s="6"/>
      <c r="LCD333" s="6"/>
      <c r="LCE333" s="6"/>
      <c r="LCF333" s="6"/>
      <c r="LCG333" s="6"/>
      <c r="LCH333" s="6"/>
      <c r="LCI333" s="6"/>
      <c r="LCJ333" s="6"/>
      <c r="LCK333" s="6"/>
      <c r="LCL333" s="6"/>
      <c r="LCM333" s="6"/>
      <c r="LCN333" s="6"/>
      <c r="LCO333" s="6"/>
      <c r="LCP333" s="6"/>
      <c r="LCQ333" s="6"/>
      <c r="LCR333" s="6"/>
      <c r="LCS333" s="6"/>
      <c r="LCT333" s="6"/>
      <c r="LCU333" s="6"/>
      <c r="LCV333" s="6"/>
      <c r="LKM333" s="6"/>
      <c r="LKN333" s="6"/>
      <c r="LKO333" s="6"/>
      <c r="LKP333" s="6"/>
      <c r="LLB333" s="6"/>
      <c r="LLC333" s="6"/>
      <c r="LLD333" s="6"/>
      <c r="LLE333" s="6"/>
      <c r="LLF333" s="6"/>
      <c r="LLG333" s="6"/>
      <c r="LLH333" s="6"/>
      <c r="LLI333" s="6"/>
      <c r="LLJ333" s="6"/>
      <c r="LLK333" s="6"/>
      <c r="LLL333" s="6"/>
      <c r="LLM333" s="6"/>
      <c r="LLN333" s="6"/>
      <c r="LLO333" s="6"/>
      <c r="LLP333" s="6"/>
      <c r="LLQ333" s="6"/>
      <c r="LLR333" s="6"/>
      <c r="LLS333" s="6"/>
      <c r="LLT333" s="6"/>
      <c r="LLU333" s="6"/>
      <c r="LLV333" s="6"/>
      <c r="LLW333" s="6"/>
      <c r="LLX333" s="6"/>
      <c r="LLY333" s="6"/>
      <c r="LLZ333" s="6"/>
      <c r="LMA333" s="6"/>
      <c r="LMB333" s="6"/>
      <c r="LMC333" s="6"/>
      <c r="LMD333" s="6"/>
      <c r="LME333" s="6"/>
      <c r="LMF333" s="6"/>
      <c r="LMG333" s="6"/>
      <c r="LMH333" s="6"/>
      <c r="LMI333" s="6"/>
      <c r="LMJ333" s="6"/>
      <c r="LMK333" s="6"/>
      <c r="LML333" s="6"/>
      <c r="LMM333" s="6"/>
      <c r="LMN333" s="6"/>
      <c r="LMO333" s="6"/>
      <c r="LMP333" s="6"/>
      <c r="LMQ333" s="6"/>
      <c r="LMR333" s="6"/>
      <c r="LUI333" s="6"/>
      <c r="LUJ333" s="6"/>
      <c r="LUK333" s="6"/>
      <c r="LUL333" s="6"/>
      <c r="LUX333" s="6"/>
      <c r="LUY333" s="6"/>
      <c r="LUZ333" s="6"/>
      <c r="LVA333" s="6"/>
      <c r="LVB333" s="6"/>
      <c r="LVC333" s="6"/>
      <c r="LVD333" s="6"/>
      <c r="LVE333" s="6"/>
      <c r="LVF333" s="6"/>
      <c r="LVG333" s="6"/>
      <c r="LVH333" s="6"/>
      <c r="LVI333" s="6"/>
      <c r="LVJ333" s="6"/>
      <c r="LVK333" s="6"/>
      <c r="LVL333" s="6"/>
      <c r="LVM333" s="6"/>
      <c r="LVN333" s="6"/>
      <c r="LVO333" s="6"/>
      <c r="LVP333" s="6"/>
      <c r="LVQ333" s="6"/>
      <c r="LVR333" s="6"/>
      <c r="LVS333" s="6"/>
      <c r="LVT333" s="6"/>
      <c r="LVU333" s="6"/>
      <c r="LVV333" s="6"/>
      <c r="LVW333" s="6"/>
      <c r="LVX333" s="6"/>
      <c r="LVY333" s="6"/>
      <c r="LVZ333" s="6"/>
      <c r="LWA333" s="6"/>
      <c r="LWB333" s="6"/>
      <c r="LWC333" s="6"/>
      <c r="LWD333" s="6"/>
      <c r="LWE333" s="6"/>
      <c r="LWF333" s="6"/>
      <c r="LWG333" s="6"/>
      <c r="LWH333" s="6"/>
      <c r="LWI333" s="6"/>
      <c r="LWJ333" s="6"/>
      <c r="LWK333" s="6"/>
      <c r="LWL333" s="6"/>
      <c r="LWM333" s="6"/>
      <c r="LWN333" s="6"/>
      <c r="MEE333" s="6"/>
      <c r="MEF333" s="6"/>
      <c r="MEG333" s="6"/>
      <c r="MEH333" s="6"/>
      <c r="MET333" s="6"/>
      <c r="MEU333" s="6"/>
      <c r="MEV333" s="6"/>
      <c r="MEW333" s="6"/>
      <c r="MEX333" s="6"/>
      <c r="MEY333" s="6"/>
      <c r="MEZ333" s="6"/>
      <c r="MFA333" s="6"/>
      <c r="MFB333" s="6"/>
      <c r="MFC333" s="6"/>
      <c r="MFD333" s="6"/>
      <c r="MFE333" s="6"/>
      <c r="MFF333" s="6"/>
      <c r="MFG333" s="6"/>
      <c r="MFH333" s="6"/>
      <c r="MFI333" s="6"/>
      <c r="MFJ333" s="6"/>
      <c r="MFK333" s="6"/>
      <c r="MFL333" s="6"/>
      <c r="MFM333" s="6"/>
      <c r="MFN333" s="6"/>
      <c r="MFO333" s="6"/>
      <c r="MFP333" s="6"/>
      <c r="MFQ333" s="6"/>
      <c r="MFR333" s="6"/>
      <c r="MFS333" s="6"/>
      <c r="MFT333" s="6"/>
      <c r="MFU333" s="6"/>
      <c r="MFV333" s="6"/>
      <c r="MFW333" s="6"/>
      <c r="MFX333" s="6"/>
      <c r="MFY333" s="6"/>
      <c r="MFZ333" s="6"/>
      <c r="MGA333" s="6"/>
      <c r="MGB333" s="6"/>
      <c r="MGC333" s="6"/>
      <c r="MGD333" s="6"/>
      <c r="MGE333" s="6"/>
      <c r="MGF333" s="6"/>
      <c r="MGG333" s="6"/>
      <c r="MGH333" s="6"/>
      <c r="MGI333" s="6"/>
      <c r="MGJ333" s="6"/>
      <c r="MOA333" s="6"/>
      <c r="MOB333" s="6"/>
      <c r="MOC333" s="6"/>
      <c r="MOD333" s="6"/>
      <c r="MOP333" s="6"/>
      <c r="MOQ333" s="6"/>
      <c r="MOR333" s="6"/>
      <c r="MOS333" s="6"/>
      <c r="MOT333" s="6"/>
      <c r="MOU333" s="6"/>
      <c r="MOV333" s="6"/>
      <c r="MOW333" s="6"/>
      <c r="MOX333" s="6"/>
      <c r="MOY333" s="6"/>
      <c r="MOZ333" s="6"/>
      <c r="MPA333" s="6"/>
      <c r="MPB333" s="6"/>
      <c r="MPC333" s="6"/>
      <c r="MPD333" s="6"/>
      <c r="MPE333" s="6"/>
      <c r="MPF333" s="6"/>
      <c r="MPG333" s="6"/>
      <c r="MPH333" s="6"/>
      <c r="MPI333" s="6"/>
      <c r="MPJ333" s="6"/>
      <c r="MPK333" s="6"/>
      <c r="MPL333" s="6"/>
      <c r="MPM333" s="6"/>
      <c r="MPN333" s="6"/>
      <c r="MPO333" s="6"/>
      <c r="MPP333" s="6"/>
      <c r="MPQ333" s="6"/>
      <c r="MPR333" s="6"/>
      <c r="MPS333" s="6"/>
      <c r="MPT333" s="6"/>
      <c r="MPU333" s="6"/>
      <c r="MPV333" s="6"/>
      <c r="MPW333" s="6"/>
      <c r="MPX333" s="6"/>
      <c r="MPY333" s="6"/>
      <c r="MPZ333" s="6"/>
      <c r="MQA333" s="6"/>
      <c r="MQB333" s="6"/>
      <c r="MQC333" s="6"/>
      <c r="MQD333" s="6"/>
      <c r="MQE333" s="6"/>
      <c r="MQF333" s="6"/>
      <c r="MXW333" s="6"/>
      <c r="MXX333" s="6"/>
      <c r="MXY333" s="6"/>
      <c r="MXZ333" s="6"/>
      <c r="MYL333" s="6"/>
      <c r="MYM333" s="6"/>
      <c r="MYN333" s="6"/>
      <c r="MYO333" s="6"/>
      <c r="MYP333" s="6"/>
      <c r="MYQ333" s="6"/>
      <c r="MYR333" s="6"/>
      <c r="MYS333" s="6"/>
      <c r="MYT333" s="6"/>
      <c r="MYU333" s="6"/>
      <c r="MYV333" s="6"/>
      <c r="MYW333" s="6"/>
      <c r="MYX333" s="6"/>
      <c r="MYY333" s="6"/>
      <c r="MYZ333" s="6"/>
      <c r="MZA333" s="6"/>
      <c r="MZB333" s="6"/>
      <c r="MZC333" s="6"/>
      <c r="MZD333" s="6"/>
      <c r="MZE333" s="6"/>
      <c r="MZF333" s="6"/>
      <c r="MZG333" s="6"/>
      <c r="MZH333" s="6"/>
      <c r="MZI333" s="6"/>
      <c r="MZJ333" s="6"/>
      <c r="MZK333" s="6"/>
      <c r="MZL333" s="6"/>
      <c r="MZM333" s="6"/>
      <c r="MZN333" s="6"/>
      <c r="MZO333" s="6"/>
      <c r="MZP333" s="6"/>
      <c r="MZQ333" s="6"/>
      <c r="MZR333" s="6"/>
      <c r="MZS333" s="6"/>
      <c r="MZT333" s="6"/>
      <c r="MZU333" s="6"/>
      <c r="MZV333" s="6"/>
      <c r="MZW333" s="6"/>
      <c r="MZX333" s="6"/>
      <c r="MZY333" s="6"/>
      <c r="MZZ333" s="6"/>
      <c r="NAA333" s="6"/>
      <c r="NAB333" s="6"/>
      <c r="NHS333" s="6"/>
      <c r="NHT333" s="6"/>
      <c r="NHU333" s="6"/>
      <c r="NHV333" s="6"/>
      <c r="NIH333" s="6"/>
      <c r="NII333" s="6"/>
      <c r="NIJ333" s="6"/>
      <c r="NIK333" s="6"/>
      <c r="NIL333" s="6"/>
      <c r="NIM333" s="6"/>
      <c r="NIN333" s="6"/>
      <c r="NIO333" s="6"/>
      <c r="NIP333" s="6"/>
      <c r="NIQ333" s="6"/>
      <c r="NIR333" s="6"/>
      <c r="NIS333" s="6"/>
      <c r="NIT333" s="6"/>
      <c r="NIU333" s="6"/>
      <c r="NIV333" s="6"/>
      <c r="NIW333" s="6"/>
      <c r="NIX333" s="6"/>
      <c r="NIY333" s="6"/>
      <c r="NIZ333" s="6"/>
      <c r="NJA333" s="6"/>
      <c r="NJB333" s="6"/>
      <c r="NJC333" s="6"/>
      <c r="NJD333" s="6"/>
      <c r="NJE333" s="6"/>
      <c r="NJF333" s="6"/>
      <c r="NJG333" s="6"/>
      <c r="NJH333" s="6"/>
      <c r="NJI333" s="6"/>
      <c r="NJJ333" s="6"/>
      <c r="NJK333" s="6"/>
      <c r="NJL333" s="6"/>
      <c r="NJM333" s="6"/>
      <c r="NJN333" s="6"/>
      <c r="NJO333" s="6"/>
      <c r="NJP333" s="6"/>
      <c r="NJQ333" s="6"/>
      <c r="NJR333" s="6"/>
      <c r="NJS333" s="6"/>
      <c r="NJT333" s="6"/>
      <c r="NJU333" s="6"/>
      <c r="NJV333" s="6"/>
      <c r="NJW333" s="6"/>
      <c r="NJX333" s="6"/>
      <c r="NRO333" s="6"/>
      <c r="NRP333" s="6"/>
      <c r="NRQ333" s="6"/>
      <c r="NRR333" s="6"/>
      <c r="NSD333" s="6"/>
      <c r="NSE333" s="6"/>
      <c r="NSF333" s="6"/>
      <c r="NSG333" s="6"/>
      <c r="NSH333" s="6"/>
      <c r="NSI333" s="6"/>
      <c r="NSJ333" s="6"/>
      <c r="NSK333" s="6"/>
      <c r="NSL333" s="6"/>
      <c r="NSM333" s="6"/>
      <c r="NSN333" s="6"/>
      <c r="NSO333" s="6"/>
      <c r="NSP333" s="6"/>
      <c r="NSQ333" s="6"/>
      <c r="NSR333" s="6"/>
      <c r="NSS333" s="6"/>
      <c r="NST333" s="6"/>
      <c r="NSU333" s="6"/>
      <c r="NSV333" s="6"/>
      <c r="NSW333" s="6"/>
      <c r="NSX333" s="6"/>
      <c r="NSY333" s="6"/>
      <c r="NSZ333" s="6"/>
      <c r="NTA333" s="6"/>
      <c r="NTB333" s="6"/>
      <c r="NTC333" s="6"/>
      <c r="NTD333" s="6"/>
      <c r="NTE333" s="6"/>
      <c r="NTF333" s="6"/>
      <c r="NTG333" s="6"/>
      <c r="NTH333" s="6"/>
      <c r="NTI333" s="6"/>
      <c r="NTJ333" s="6"/>
      <c r="NTK333" s="6"/>
      <c r="NTL333" s="6"/>
      <c r="NTM333" s="6"/>
      <c r="NTN333" s="6"/>
      <c r="NTO333" s="6"/>
      <c r="NTP333" s="6"/>
      <c r="NTQ333" s="6"/>
      <c r="NTR333" s="6"/>
      <c r="NTS333" s="6"/>
      <c r="NTT333" s="6"/>
      <c r="OBK333" s="6"/>
      <c r="OBL333" s="6"/>
      <c r="OBM333" s="6"/>
      <c r="OBN333" s="6"/>
      <c r="OBZ333" s="6"/>
      <c r="OCA333" s="6"/>
      <c r="OCB333" s="6"/>
      <c r="OCC333" s="6"/>
      <c r="OCD333" s="6"/>
      <c r="OCE333" s="6"/>
      <c r="OCF333" s="6"/>
      <c r="OCG333" s="6"/>
      <c r="OCH333" s="6"/>
      <c r="OCI333" s="6"/>
      <c r="OCJ333" s="6"/>
      <c r="OCK333" s="6"/>
      <c r="OCL333" s="6"/>
      <c r="OCM333" s="6"/>
      <c r="OCN333" s="6"/>
      <c r="OCO333" s="6"/>
      <c r="OCP333" s="6"/>
      <c r="OCQ333" s="6"/>
      <c r="OCR333" s="6"/>
      <c r="OCS333" s="6"/>
      <c r="OCT333" s="6"/>
      <c r="OCU333" s="6"/>
      <c r="OCV333" s="6"/>
      <c r="OCW333" s="6"/>
      <c r="OCX333" s="6"/>
      <c r="OCY333" s="6"/>
      <c r="OCZ333" s="6"/>
      <c r="ODA333" s="6"/>
      <c r="ODB333" s="6"/>
      <c r="ODC333" s="6"/>
      <c r="ODD333" s="6"/>
      <c r="ODE333" s="6"/>
      <c r="ODF333" s="6"/>
      <c r="ODG333" s="6"/>
      <c r="ODH333" s="6"/>
      <c r="ODI333" s="6"/>
      <c r="ODJ333" s="6"/>
      <c r="ODK333" s="6"/>
      <c r="ODL333" s="6"/>
      <c r="ODM333" s="6"/>
      <c r="ODN333" s="6"/>
      <c r="ODO333" s="6"/>
      <c r="ODP333" s="6"/>
      <c r="OLG333" s="6"/>
      <c r="OLH333" s="6"/>
      <c r="OLI333" s="6"/>
      <c r="OLJ333" s="6"/>
      <c r="OLV333" s="6"/>
      <c r="OLW333" s="6"/>
      <c r="OLX333" s="6"/>
      <c r="OLY333" s="6"/>
      <c r="OLZ333" s="6"/>
      <c r="OMA333" s="6"/>
      <c r="OMB333" s="6"/>
      <c r="OMC333" s="6"/>
      <c r="OMD333" s="6"/>
      <c r="OME333" s="6"/>
      <c r="OMF333" s="6"/>
      <c r="OMG333" s="6"/>
      <c r="OMH333" s="6"/>
      <c r="OMI333" s="6"/>
      <c r="OMJ333" s="6"/>
      <c r="OMK333" s="6"/>
      <c r="OML333" s="6"/>
      <c r="OMM333" s="6"/>
      <c r="OMN333" s="6"/>
      <c r="OMO333" s="6"/>
      <c r="OMP333" s="6"/>
      <c r="OMQ333" s="6"/>
      <c r="OMR333" s="6"/>
      <c r="OMS333" s="6"/>
      <c r="OMT333" s="6"/>
      <c r="OMU333" s="6"/>
      <c r="OMV333" s="6"/>
      <c r="OMW333" s="6"/>
      <c r="OMX333" s="6"/>
      <c r="OMY333" s="6"/>
      <c r="OMZ333" s="6"/>
      <c r="ONA333" s="6"/>
      <c r="ONB333" s="6"/>
      <c r="ONC333" s="6"/>
      <c r="OND333" s="6"/>
      <c r="ONE333" s="6"/>
      <c r="ONF333" s="6"/>
      <c r="ONG333" s="6"/>
      <c r="ONH333" s="6"/>
      <c r="ONI333" s="6"/>
      <c r="ONJ333" s="6"/>
      <c r="ONK333" s="6"/>
      <c r="ONL333" s="6"/>
      <c r="OVC333" s="6"/>
      <c r="OVD333" s="6"/>
      <c r="OVE333" s="6"/>
      <c r="OVF333" s="6"/>
      <c r="OVR333" s="6"/>
      <c r="OVS333" s="6"/>
      <c r="OVT333" s="6"/>
      <c r="OVU333" s="6"/>
      <c r="OVV333" s="6"/>
      <c r="OVW333" s="6"/>
      <c r="OVX333" s="6"/>
      <c r="OVY333" s="6"/>
      <c r="OVZ333" s="6"/>
      <c r="OWA333" s="6"/>
      <c r="OWB333" s="6"/>
      <c r="OWC333" s="6"/>
      <c r="OWD333" s="6"/>
      <c r="OWE333" s="6"/>
      <c r="OWF333" s="6"/>
      <c r="OWG333" s="6"/>
      <c r="OWH333" s="6"/>
      <c r="OWI333" s="6"/>
      <c r="OWJ333" s="6"/>
      <c r="OWK333" s="6"/>
      <c r="OWL333" s="6"/>
      <c r="OWM333" s="6"/>
      <c r="OWN333" s="6"/>
      <c r="OWO333" s="6"/>
      <c r="OWP333" s="6"/>
      <c r="OWQ333" s="6"/>
      <c r="OWR333" s="6"/>
      <c r="OWS333" s="6"/>
      <c r="OWT333" s="6"/>
      <c r="OWU333" s="6"/>
      <c r="OWV333" s="6"/>
      <c r="OWW333" s="6"/>
      <c r="OWX333" s="6"/>
      <c r="OWY333" s="6"/>
      <c r="OWZ333" s="6"/>
      <c r="OXA333" s="6"/>
      <c r="OXB333" s="6"/>
      <c r="OXC333" s="6"/>
      <c r="OXD333" s="6"/>
      <c r="OXE333" s="6"/>
      <c r="OXF333" s="6"/>
      <c r="OXG333" s="6"/>
      <c r="OXH333" s="6"/>
      <c r="PEY333" s="6"/>
      <c r="PEZ333" s="6"/>
      <c r="PFA333" s="6"/>
      <c r="PFB333" s="6"/>
      <c r="PFN333" s="6"/>
      <c r="PFO333" s="6"/>
      <c r="PFP333" s="6"/>
      <c r="PFQ333" s="6"/>
      <c r="PFR333" s="6"/>
      <c r="PFS333" s="6"/>
      <c r="PFT333" s="6"/>
      <c r="PFU333" s="6"/>
      <c r="PFV333" s="6"/>
      <c r="PFW333" s="6"/>
      <c r="PFX333" s="6"/>
      <c r="PFY333" s="6"/>
      <c r="PFZ333" s="6"/>
      <c r="PGA333" s="6"/>
      <c r="PGB333" s="6"/>
      <c r="PGC333" s="6"/>
      <c r="PGD333" s="6"/>
      <c r="PGE333" s="6"/>
      <c r="PGF333" s="6"/>
      <c r="PGG333" s="6"/>
      <c r="PGH333" s="6"/>
      <c r="PGI333" s="6"/>
      <c r="PGJ333" s="6"/>
      <c r="PGK333" s="6"/>
      <c r="PGL333" s="6"/>
      <c r="PGM333" s="6"/>
      <c r="PGN333" s="6"/>
      <c r="PGO333" s="6"/>
      <c r="PGP333" s="6"/>
      <c r="PGQ333" s="6"/>
      <c r="PGR333" s="6"/>
      <c r="PGS333" s="6"/>
      <c r="PGT333" s="6"/>
      <c r="PGU333" s="6"/>
      <c r="PGV333" s="6"/>
      <c r="PGW333" s="6"/>
      <c r="PGX333" s="6"/>
      <c r="PGY333" s="6"/>
      <c r="PGZ333" s="6"/>
      <c r="PHA333" s="6"/>
      <c r="PHB333" s="6"/>
      <c r="PHC333" s="6"/>
      <c r="PHD333" s="6"/>
      <c r="POU333" s="6"/>
      <c r="POV333" s="6"/>
      <c r="POW333" s="6"/>
      <c r="POX333" s="6"/>
      <c r="PPJ333" s="6"/>
      <c r="PPK333" s="6"/>
      <c r="PPL333" s="6"/>
      <c r="PPM333" s="6"/>
      <c r="PPN333" s="6"/>
      <c r="PPO333" s="6"/>
      <c r="PPP333" s="6"/>
      <c r="PPQ333" s="6"/>
      <c r="PPR333" s="6"/>
      <c r="PPS333" s="6"/>
      <c r="PPT333" s="6"/>
      <c r="PPU333" s="6"/>
      <c r="PPV333" s="6"/>
      <c r="PPW333" s="6"/>
      <c r="PPX333" s="6"/>
      <c r="PPY333" s="6"/>
      <c r="PPZ333" s="6"/>
      <c r="PQA333" s="6"/>
      <c r="PQB333" s="6"/>
      <c r="PQC333" s="6"/>
      <c r="PQD333" s="6"/>
      <c r="PQE333" s="6"/>
      <c r="PQF333" s="6"/>
      <c r="PQG333" s="6"/>
      <c r="PQH333" s="6"/>
      <c r="PQI333" s="6"/>
      <c r="PQJ333" s="6"/>
      <c r="PQK333" s="6"/>
      <c r="PQL333" s="6"/>
      <c r="PQM333" s="6"/>
      <c r="PQN333" s="6"/>
      <c r="PQO333" s="6"/>
      <c r="PQP333" s="6"/>
      <c r="PQQ333" s="6"/>
      <c r="PQR333" s="6"/>
      <c r="PQS333" s="6"/>
      <c r="PQT333" s="6"/>
      <c r="PQU333" s="6"/>
      <c r="PQV333" s="6"/>
      <c r="PQW333" s="6"/>
      <c r="PQX333" s="6"/>
      <c r="PQY333" s="6"/>
      <c r="PQZ333" s="6"/>
      <c r="PYQ333" s="6"/>
      <c r="PYR333" s="6"/>
      <c r="PYS333" s="6"/>
      <c r="PYT333" s="6"/>
      <c r="PZF333" s="6"/>
      <c r="PZG333" s="6"/>
      <c r="PZH333" s="6"/>
      <c r="PZI333" s="6"/>
      <c r="PZJ333" s="6"/>
      <c r="PZK333" s="6"/>
      <c r="PZL333" s="6"/>
      <c r="PZM333" s="6"/>
      <c r="PZN333" s="6"/>
      <c r="PZO333" s="6"/>
      <c r="PZP333" s="6"/>
      <c r="PZQ333" s="6"/>
      <c r="PZR333" s="6"/>
      <c r="PZS333" s="6"/>
      <c r="PZT333" s="6"/>
      <c r="PZU333" s="6"/>
      <c r="PZV333" s="6"/>
      <c r="PZW333" s="6"/>
      <c r="PZX333" s="6"/>
      <c r="PZY333" s="6"/>
      <c r="PZZ333" s="6"/>
      <c r="QAA333" s="6"/>
      <c r="QAB333" s="6"/>
      <c r="QAC333" s="6"/>
      <c r="QAD333" s="6"/>
      <c r="QAE333" s="6"/>
      <c r="QAF333" s="6"/>
      <c r="QAG333" s="6"/>
      <c r="QAH333" s="6"/>
      <c r="QAI333" s="6"/>
      <c r="QAJ333" s="6"/>
      <c r="QAK333" s="6"/>
      <c r="QAL333" s="6"/>
      <c r="QAM333" s="6"/>
      <c r="QAN333" s="6"/>
      <c r="QAO333" s="6"/>
      <c r="QAP333" s="6"/>
      <c r="QAQ333" s="6"/>
      <c r="QAR333" s="6"/>
      <c r="QAS333" s="6"/>
      <c r="QAT333" s="6"/>
      <c r="QAU333" s="6"/>
      <c r="QAV333" s="6"/>
      <c r="QIM333" s="6"/>
      <c r="QIN333" s="6"/>
      <c r="QIO333" s="6"/>
      <c r="QIP333" s="6"/>
      <c r="QJB333" s="6"/>
      <c r="QJC333" s="6"/>
      <c r="QJD333" s="6"/>
      <c r="QJE333" s="6"/>
      <c r="QJF333" s="6"/>
      <c r="QJG333" s="6"/>
      <c r="QJH333" s="6"/>
      <c r="QJI333" s="6"/>
      <c r="QJJ333" s="6"/>
      <c r="QJK333" s="6"/>
      <c r="QJL333" s="6"/>
      <c r="QJM333" s="6"/>
      <c r="QJN333" s="6"/>
      <c r="QJO333" s="6"/>
      <c r="QJP333" s="6"/>
      <c r="QJQ333" s="6"/>
      <c r="QJR333" s="6"/>
      <c r="QJS333" s="6"/>
      <c r="QJT333" s="6"/>
      <c r="QJU333" s="6"/>
      <c r="QJV333" s="6"/>
      <c r="QJW333" s="6"/>
      <c r="QJX333" s="6"/>
      <c r="QJY333" s="6"/>
      <c r="QJZ333" s="6"/>
      <c r="QKA333" s="6"/>
      <c r="QKB333" s="6"/>
      <c r="QKC333" s="6"/>
      <c r="QKD333" s="6"/>
      <c r="QKE333" s="6"/>
      <c r="QKF333" s="6"/>
      <c r="QKG333" s="6"/>
      <c r="QKH333" s="6"/>
      <c r="QKI333" s="6"/>
      <c r="QKJ333" s="6"/>
      <c r="QKK333" s="6"/>
      <c r="QKL333" s="6"/>
      <c r="QKM333" s="6"/>
      <c r="QKN333" s="6"/>
      <c r="QKO333" s="6"/>
      <c r="QKP333" s="6"/>
      <c r="QKQ333" s="6"/>
      <c r="QKR333" s="6"/>
      <c r="QSI333" s="6"/>
      <c r="QSJ333" s="6"/>
      <c r="QSK333" s="6"/>
      <c r="QSL333" s="6"/>
      <c r="QSX333" s="6"/>
      <c r="QSY333" s="6"/>
      <c r="QSZ333" s="6"/>
      <c r="QTA333" s="6"/>
      <c r="QTB333" s="6"/>
      <c r="QTC333" s="6"/>
      <c r="QTD333" s="6"/>
      <c r="QTE333" s="6"/>
      <c r="QTF333" s="6"/>
      <c r="QTG333" s="6"/>
      <c r="QTH333" s="6"/>
      <c r="QTI333" s="6"/>
      <c r="QTJ333" s="6"/>
      <c r="QTK333" s="6"/>
      <c r="QTL333" s="6"/>
      <c r="QTM333" s="6"/>
      <c r="QTN333" s="6"/>
      <c r="QTO333" s="6"/>
      <c r="QTP333" s="6"/>
      <c r="QTQ333" s="6"/>
      <c r="QTR333" s="6"/>
      <c r="QTS333" s="6"/>
      <c r="QTT333" s="6"/>
      <c r="QTU333" s="6"/>
      <c r="QTV333" s="6"/>
      <c r="QTW333" s="6"/>
      <c r="QTX333" s="6"/>
      <c r="QTY333" s="6"/>
      <c r="QTZ333" s="6"/>
      <c r="QUA333" s="6"/>
      <c r="QUB333" s="6"/>
      <c r="QUC333" s="6"/>
      <c r="QUD333" s="6"/>
      <c r="QUE333" s="6"/>
      <c r="QUF333" s="6"/>
      <c r="QUG333" s="6"/>
      <c r="QUH333" s="6"/>
      <c r="QUI333" s="6"/>
      <c r="QUJ333" s="6"/>
      <c r="QUK333" s="6"/>
      <c r="QUL333" s="6"/>
      <c r="QUM333" s="6"/>
      <c r="QUN333" s="6"/>
      <c r="RCE333" s="6"/>
      <c r="RCF333" s="6"/>
      <c r="RCG333" s="6"/>
      <c r="RCH333" s="6"/>
      <c r="RCT333" s="6"/>
      <c r="RCU333" s="6"/>
      <c r="RCV333" s="6"/>
      <c r="RCW333" s="6"/>
      <c r="RCX333" s="6"/>
      <c r="RCY333" s="6"/>
      <c r="RCZ333" s="6"/>
      <c r="RDA333" s="6"/>
      <c r="RDB333" s="6"/>
      <c r="RDC333" s="6"/>
      <c r="RDD333" s="6"/>
      <c r="RDE333" s="6"/>
      <c r="RDF333" s="6"/>
      <c r="RDG333" s="6"/>
      <c r="RDH333" s="6"/>
      <c r="RDI333" s="6"/>
      <c r="RDJ333" s="6"/>
      <c r="RDK333" s="6"/>
      <c r="RDL333" s="6"/>
      <c r="RDM333" s="6"/>
      <c r="RDN333" s="6"/>
      <c r="RDO333" s="6"/>
      <c r="RDP333" s="6"/>
      <c r="RDQ333" s="6"/>
      <c r="RDR333" s="6"/>
      <c r="RDS333" s="6"/>
      <c r="RDT333" s="6"/>
      <c r="RDU333" s="6"/>
      <c r="RDV333" s="6"/>
      <c r="RDW333" s="6"/>
      <c r="RDX333" s="6"/>
      <c r="RDY333" s="6"/>
      <c r="RDZ333" s="6"/>
      <c r="REA333" s="6"/>
      <c r="REB333" s="6"/>
      <c r="REC333" s="6"/>
      <c r="RED333" s="6"/>
      <c r="REE333" s="6"/>
      <c r="REF333" s="6"/>
      <c r="REG333" s="6"/>
      <c r="REH333" s="6"/>
      <c r="REI333" s="6"/>
      <c r="REJ333" s="6"/>
      <c r="RMA333" s="6"/>
      <c r="RMB333" s="6"/>
      <c r="RMC333" s="6"/>
      <c r="RMD333" s="6"/>
      <c r="RMP333" s="6"/>
      <c r="RMQ333" s="6"/>
      <c r="RMR333" s="6"/>
      <c r="RMS333" s="6"/>
      <c r="RMT333" s="6"/>
      <c r="RMU333" s="6"/>
      <c r="RMV333" s="6"/>
      <c r="RMW333" s="6"/>
      <c r="RMX333" s="6"/>
      <c r="RMY333" s="6"/>
      <c r="RMZ333" s="6"/>
      <c r="RNA333" s="6"/>
      <c r="RNB333" s="6"/>
      <c r="RNC333" s="6"/>
      <c r="RND333" s="6"/>
      <c r="RNE333" s="6"/>
      <c r="RNF333" s="6"/>
      <c r="RNG333" s="6"/>
      <c r="RNH333" s="6"/>
      <c r="RNI333" s="6"/>
      <c r="RNJ333" s="6"/>
      <c r="RNK333" s="6"/>
      <c r="RNL333" s="6"/>
      <c r="RNM333" s="6"/>
      <c r="RNN333" s="6"/>
      <c r="RNO333" s="6"/>
      <c r="RNP333" s="6"/>
      <c r="RNQ333" s="6"/>
      <c r="RNR333" s="6"/>
      <c r="RNS333" s="6"/>
      <c r="RNT333" s="6"/>
      <c r="RNU333" s="6"/>
      <c r="RNV333" s="6"/>
      <c r="RNW333" s="6"/>
      <c r="RNX333" s="6"/>
      <c r="RNY333" s="6"/>
      <c r="RNZ333" s="6"/>
      <c r="ROA333" s="6"/>
      <c r="ROB333" s="6"/>
      <c r="ROC333" s="6"/>
      <c r="ROD333" s="6"/>
      <c r="ROE333" s="6"/>
      <c r="ROF333" s="6"/>
      <c r="RVW333" s="6"/>
      <c r="RVX333" s="6"/>
      <c r="RVY333" s="6"/>
      <c r="RVZ333" s="6"/>
      <c r="RWL333" s="6"/>
      <c r="RWM333" s="6"/>
      <c r="RWN333" s="6"/>
      <c r="RWO333" s="6"/>
      <c r="RWP333" s="6"/>
      <c r="RWQ333" s="6"/>
      <c r="RWR333" s="6"/>
      <c r="RWS333" s="6"/>
      <c r="RWT333" s="6"/>
      <c r="RWU333" s="6"/>
      <c r="RWV333" s="6"/>
      <c r="RWW333" s="6"/>
      <c r="RWX333" s="6"/>
      <c r="RWY333" s="6"/>
      <c r="RWZ333" s="6"/>
      <c r="RXA333" s="6"/>
      <c r="RXB333" s="6"/>
      <c r="RXC333" s="6"/>
      <c r="RXD333" s="6"/>
      <c r="RXE333" s="6"/>
      <c r="RXF333" s="6"/>
      <c r="RXG333" s="6"/>
      <c r="RXH333" s="6"/>
      <c r="RXI333" s="6"/>
      <c r="RXJ333" s="6"/>
      <c r="RXK333" s="6"/>
      <c r="RXL333" s="6"/>
      <c r="RXM333" s="6"/>
      <c r="RXN333" s="6"/>
      <c r="RXO333" s="6"/>
      <c r="RXP333" s="6"/>
      <c r="RXQ333" s="6"/>
      <c r="RXR333" s="6"/>
      <c r="RXS333" s="6"/>
      <c r="RXT333" s="6"/>
      <c r="RXU333" s="6"/>
      <c r="RXV333" s="6"/>
      <c r="RXW333" s="6"/>
      <c r="RXX333" s="6"/>
      <c r="RXY333" s="6"/>
      <c r="RXZ333" s="6"/>
      <c r="RYA333" s="6"/>
      <c r="RYB333" s="6"/>
      <c r="SFS333" s="6"/>
      <c r="SFT333" s="6"/>
      <c r="SFU333" s="6"/>
      <c r="SFV333" s="6"/>
      <c r="SGH333" s="6"/>
      <c r="SGI333" s="6"/>
      <c r="SGJ333" s="6"/>
      <c r="SGK333" s="6"/>
      <c r="SGL333" s="6"/>
      <c r="SGM333" s="6"/>
      <c r="SGN333" s="6"/>
      <c r="SGO333" s="6"/>
      <c r="SGP333" s="6"/>
      <c r="SGQ333" s="6"/>
      <c r="SGR333" s="6"/>
      <c r="SGS333" s="6"/>
      <c r="SGT333" s="6"/>
      <c r="SGU333" s="6"/>
      <c r="SGV333" s="6"/>
      <c r="SGW333" s="6"/>
      <c r="SGX333" s="6"/>
      <c r="SGY333" s="6"/>
      <c r="SGZ333" s="6"/>
      <c r="SHA333" s="6"/>
      <c r="SHB333" s="6"/>
      <c r="SHC333" s="6"/>
      <c r="SHD333" s="6"/>
      <c r="SHE333" s="6"/>
      <c r="SHF333" s="6"/>
      <c r="SHG333" s="6"/>
      <c r="SHH333" s="6"/>
      <c r="SHI333" s="6"/>
      <c r="SHJ333" s="6"/>
      <c r="SHK333" s="6"/>
      <c r="SHL333" s="6"/>
      <c r="SHM333" s="6"/>
      <c r="SHN333" s="6"/>
      <c r="SHO333" s="6"/>
      <c r="SHP333" s="6"/>
      <c r="SHQ333" s="6"/>
      <c r="SHR333" s="6"/>
      <c r="SHS333" s="6"/>
      <c r="SHT333" s="6"/>
      <c r="SHU333" s="6"/>
      <c r="SHV333" s="6"/>
      <c r="SHW333" s="6"/>
      <c r="SHX333" s="6"/>
      <c r="SPO333" s="6"/>
      <c r="SPP333" s="6"/>
      <c r="SPQ333" s="6"/>
      <c r="SPR333" s="6"/>
      <c r="SQD333" s="6"/>
      <c r="SQE333" s="6"/>
      <c r="SQF333" s="6"/>
      <c r="SQG333" s="6"/>
      <c r="SQH333" s="6"/>
      <c r="SQI333" s="6"/>
      <c r="SQJ333" s="6"/>
      <c r="SQK333" s="6"/>
      <c r="SQL333" s="6"/>
      <c r="SQM333" s="6"/>
      <c r="SQN333" s="6"/>
      <c r="SQO333" s="6"/>
      <c r="SQP333" s="6"/>
      <c r="SQQ333" s="6"/>
      <c r="SQR333" s="6"/>
      <c r="SQS333" s="6"/>
      <c r="SQT333" s="6"/>
      <c r="SQU333" s="6"/>
      <c r="SQV333" s="6"/>
      <c r="SQW333" s="6"/>
      <c r="SQX333" s="6"/>
      <c r="SQY333" s="6"/>
      <c r="SQZ333" s="6"/>
      <c r="SRA333" s="6"/>
      <c r="SRB333" s="6"/>
      <c r="SRC333" s="6"/>
      <c r="SRD333" s="6"/>
      <c r="SRE333" s="6"/>
      <c r="SRF333" s="6"/>
      <c r="SRG333" s="6"/>
      <c r="SRH333" s="6"/>
      <c r="SRI333" s="6"/>
      <c r="SRJ333" s="6"/>
      <c r="SRK333" s="6"/>
      <c r="SRL333" s="6"/>
      <c r="SRM333" s="6"/>
      <c r="SRN333" s="6"/>
      <c r="SRO333" s="6"/>
      <c r="SRP333" s="6"/>
      <c r="SRQ333" s="6"/>
      <c r="SRR333" s="6"/>
      <c r="SRS333" s="6"/>
      <c r="SRT333" s="6"/>
      <c r="SZK333" s="6"/>
      <c r="SZL333" s="6"/>
      <c r="SZM333" s="6"/>
      <c r="SZN333" s="6"/>
      <c r="SZZ333" s="6"/>
      <c r="TAA333" s="6"/>
      <c r="TAB333" s="6"/>
      <c r="TAC333" s="6"/>
      <c r="TAD333" s="6"/>
      <c r="TAE333" s="6"/>
      <c r="TAF333" s="6"/>
      <c r="TAG333" s="6"/>
      <c r="TAH333" s="6"/>
      <c r="TAI333" s="6"/>
      <c r="TAJ333" s="6"/>
      <c r="TAK333" s="6"/>
      <c r="TAL333" s="6"/>
      <c r="TAM333" s="6"/>
      <c r="TAN333" s="6"/>
      <c r="TAO333" s="6"/>
      <c r="TAP333" s="6"/>
      <c r="TAQ333" s="6"/>
      <c r="TAR333" s="6"/>
      <c r="TAS333" s="6"/>
      <c r="TAT333" s="6"/>
      <c r="TAU333" s="6"/>
      <c r="TAV333" s="6"/>
      <c r="TAW333" s="6"/>
      <c r="TAX333" s="6"/>
      <c r="TAY333" s="6"/>
      <c r="TAZ333" s="6"/>
      <c r="TBA333" s="6"/>
      <c r="TBB333" s="6"/>
      <c r="TBC333" s="6"/>
      <c r="TBD333" s="6"/>
      <c r="TBE333" s="6"/>
      <c r="TBF333" s="6"/>
      <c r="TBG333" s="6"/>
      <c r="TBH333" s="6"/>
      <c r="TBI333" s="6"/>
      <c r="TBJ333" s="6"/>
      <c r="TBK333" s="6"/>
      <c r="TBL333" s="6"/>
      <c r="TBM333" s="6"/>
      <c r="TBN333" s="6"/>
      <c r="TBO333" s="6"/>
      <c r="TBP333" s="6"/>
      <c r="TJG333" s="6"/>
      <c r="TJH333" s="6"/>
      <c r="TJI333" s="6"/>
      <c r="TJJ333" s="6"/>
      <c r="TJV333" s="6"/>
      <c r="TJW333" s="6"/>
      <c r="TJX333" s="6"/>
      <c r="TJY333" s="6"/>
      <c r="TJZ333" s="6"/>
      <c r="TKA333" s="6"/>
      <c r="TKB333" s="6"/>
      <c r="TKC333" s="6"/>
      <c r="TKD333" s="6"/>
      <c r="TKE333" s="6"/>
      <c r="TKF333" s="6"/>
      <c r="TKG333" s="6"/>
      <c r="TKH333" s="6"/>
      <c r="TKI333" s="6"/>
      <c r="TKJ333" s="6"/>
      <c r="TKK333" s="6"/>
      <c r="TKL333" s="6"/>
      <c r="TKM333" s="6"/>
      <c r="TKN333" s="6"/>
      <c r="TKO333" s="6"/>
      <c r="TKP333" s="6"/>
      <c r="TKQ333" s="6"/>
      <c r="TKR333" s="6"/>
      <c r="TKS333" s="6"/>
      <c r="TKT333" s="6"/>
      <c r="TKU333" s="6"/>
      <c r="TKV333" s="6"/>
      <c r="TKW333" s="6"/>
      <c r="TKX333" s="6"/>
      <c r="TKY333" s="6"/>
      <c r="TKZ333" s="6"/>
      <c r="TLA333" s="6"/>
      <c r="TLB333" s="6"/>
      <c r="TLC333" s="6"/>
      <c r="TLD333" s="6"/>
      <c r="TLE333" s="6"/>
      <c r="TLF333" s="6"/>
      <c r="TLG333" s="6"/>
      <c r="TLH333" s="6"/>
      <c r="TLI333" s="6"/>
      <c r="TLJ333" s="6"/>
      <c r="TLK333" s="6"/>
      <c r="TLL333" s="6"/>
      <c r="TTC333" s="6"/>
      <c r="TTD333" s="6"/>
      <c r="TTE333" s="6"/>
      <c r="TTF333" s="6"/>
      <c r="TTR333" s="6"/>
      <c r="TTS333" s="6"/>
      <c r="TTT333" s="6"/>
      <c r="TTU333" s="6"/>
      <c r="TTV333" s="6"/>
      <c r="TTW333" s="6"/>
      <c r="TTX333" s="6"/>
      <c r="TTY333" s="6"/>
      <c r="TTZ333" s="6"/>
      <c r="TUA333" s="6"/>
      <c r="TUB333" s="6"/>
      <c r="TUC333" s="6"/>
      <c r="TUD333" s="6"/>
      <c r="TUE333" s="6"/>
      <c r="TUF333" s="6"/>
      <c r="TUG333" s="6"/>
      <c r="TUH333" s="6"/>
      <c r="TUI333" s="6"/>
      <c r="TUJ333" s="6"/>
      <c r="TUK333" s="6"/>
      <c r="TUL333" s="6"/>
      <c r="TUM333" s="6"/>
      <c r="TUN333" s="6"/>
      <c r="TUO333" s="6"/>
      <c r="TUP333" s="6"/>
      <c r="TUQ333" s="6"/>
      <c r="TUR333" s="6"/>
      <c r="TUS333" s="6"/>
      <c r="TUT333" s="6"/>
      <c r="TUU333" s="6"/>
      <c r="TUV333" s="6"/>
      <c r="TUW333" s="6"/>
      <c r="TUX333" s="6"/>
      <c r="TUY333" s="6"/>
      <c r="TUZ333" s="6"/>
      <c r="TVA333" s="6"/>
      <c r="TVB333" s="6"/>
      <c r="TVC333" s="6"/>
      <c r="TVD333" s="6"/>
      <c r="TVE333" s="6"/>
      <c r="TVF333" s="6"/>
      <c r="TVG333" s="6"/>
      <c r="TVH333" s="6"/>
      <c r="UCY333" s="6"/>
      <c r="UCZ333" s="6"/>
      <c r="UDA333" s="6"/>
      <c r="UDB333" s="6"/>
      <c r="UDN333" s="6"/>
      <c r="UDO333" s="6"/>
      <c r="UDP333" s="6"/>
      <c r="UDQ333" s="6"/>
      <c r="UDR333" s="6"/>
      <c r="UDS333" s="6"/>
      <c r="UDT333" s="6"/>
      <c r="UDU333" s="6"/>
      <c r="UDV333" s="6"/>
      <c r="UDW333" s="6"/>
      <c r="UDX333" s="6"/>
      <c r="UDY333" s="6"/>
      <c r="UDZ333" s="6"/>
      <c r="UEA333" s="6"/>
      <c r="UEB333" s="6"/>
      <c r="UEC333" s="6"/>
      <c r="UED333" s="6"/>
      <c r="UEE333" s="6"/>
      <c r="UEF333" s="6"/>
      <c r="UEG333" s="6"/>
      <c r="UEH333" s="6"/>
      <c r="UEI333" s="6"/>
      <c r="UEJ333" s="6"/>
      <c r="UEK333" s="6"/>
      <c r="UEL333" s="6"/>
      <c r="UEM333" s="6"/>
      <c r="UEN333" s="6"/>
      <c r="UEO333" s="6"/>
      <c r="UEP333" s="6"/>
      <c r="UEQ333" s="6"/>
      <c r="UER333" s="6"/>
      <c r="UES333" s="6"/>
      <c r="UET333" s="6"/>
      <c r="UEU333" s="6"/>
      <c r="UEV333" s="6"/>
      <c r="UEW333" s="6"/>
      <c r="UEX333" s="6"/>
      <c r="UEY333" s="6"/>
      <c r="UEZ333" s="6"/>
      <c r="UFA333" s="6"/>
      <c r="UFB333" s="6"/>
      <c r="UFC333" s="6"/>
      <c r="UFD333" s="6"/>
      <c r="UMU333" s="6"/>
      <c r="UMV333" s="6"/>
      <c r="UMW333" s="6"/>
      <c r="UMX333" s="6"/>
      <c r="UNJ333" s="6"/>
      <c r="UNK333" s="6"/>
      <c r="UNL333" s="6"/>
      <c r="UNM333" s="6"/>
      <c r="UNN333" s="6"/>
      <c r="UNO333" s="6"/>
      <c r="UNP333" s="6"/>
      <c r="UNQ333" s="6"/>
      <c r="UNR333" s="6"/>
      <c r="UNS333" s="6"/>
      <c r="UNT333" s="6"/>
      <c r="UNU333" s="6"/>
      <c r="UNV333" s="6"/>
      <c r="UNW333" s="6"/>
      <c r="UNX333" s="6"/>
      <c r="UNY333" s="6"/>
      <c r="UNZ333" s="6"/>
      <c r="UOA333" s="6"/>
      <c r="UOB333" s="6"/>
      <c r="UOC333" s="6"/>
      <c r="UOD333" s="6"/>
      <c r="UOE333" s="6"/>
      <c r="UOF333" s="6"/>
      <c r="UOG333" s="6"/>
      <c r="UOH333" s="6"/>
      <c r="UOI333" s="6"/>
      <c r="UOJ333" s="6"/>
      <c r="UOK333" s="6"/>
      <c r="UOL333" s="6"/>
      <c r="UOM333" s="6"/>
      <c r="UON333" s="6"/>
      <c r="UOO333" s="6"/>
      <c r="UOP333" s="6"/>
      <c r="UOQ333" s="6"/>
      <c r="UOR333" s="6"/>
      <c r="UOS333" s="6"/>
      <c r="UOT333" s="6"/>
      <c r="UOU333" s="6"/>
      <c r="UOV333" s="6"/>
      <c r="UOW333" s="6"/>
      <c r="UOX333" s="6"/>
      <c r="UOY333" s="6"/>
      <c r="UOZ333" s="6"/>
      <c r="UWQ333" s="6"/>
      <c r="UWR333" s="6"/>
      <c r="UWS333" s="6"/>
      <c r="UWT333" s="6"/>
      <c r="UXF333" s="6"/>
      <c r="UXG333" s="6"/>
      <c r="UXH333" s="6"/>
      <c r="UXI333" s="6"/>
      <c r="UXJ333" s="6"/>
      <c r="UXK333" s="6"/>
      <c r="UXL333" s="6"/>
      <c r="UXM333" s="6"/>
      <c r="UXN333" s="6"/>
      <c r="UXO333" s="6"/>
      <c r="UXP333" s="6"/>
      <c r="UXQ333" s="6"/>
      <c r="UXR333" s="6"/>
      <c r="UXS333" s="6"/>
      <c r="UXT333" s="6"/>
      <c r="UXU333" s="6"/>
      <c r="UXV333" s="6"/>
      <c r="UXW333" s="6"/>
      <c r="UXX333" s="6"/>
      <c r="UXY333" s="6"/>
      <c r="UXZ333" s="6"/>
      <c r="UYA333" s="6"/>
      <c r="UYB333" s="6"/>
      <c r="UYC333" s="6"/>
      <c r="UYD333" s="6"/>
      <c r="UYE333" s="6"/>
      <c r="UYF333" s="6"/>
      <c r="UYG333" s="6"/>
      <c r="UYH333" s="6"/>
      <c r="UYI333" s="6"/>
      <c r="UYJ333" s="6"/>
      <c r="UYK333" s="6"/>
      <c r="UYL333" s="6"/>
      <c r="UYM333" s="6"/>
      <c r="UYN333" s="6"/>
      <c r="UYO333" s="6"/>
      <c r="UYP333" s="6"/>
      <c r="UYQ333" s="6"/>
      <c r="UYR333" s="6"/>
      <c r="UYS333" s="6"/>
      <c r="UYT333" s="6"/>
      <c r="UYU333" s="6"/>
      <c r="UYV333" s="6"/>
      <c r="VGM333" s="6"/>
      <c r="VGN333" s="6"/>
      <c r="VGO333" s="6"/>
      <c r="VGP333" s="6"/>
      <c r="VHB333" s="6"/>
      <c r="VHC333" s="6"/>
      <c r="VHD333" s="6"/>
      <c r="VHE333" s="6"/>
      <c r="VHF333" s="6"/>
      <c r="VHG333" s="6"/>
      <c r="VHH333" s="6"/>
      <c r="VHI333" s="6"/>
      <c r="VHJ333" s="6"/>
      <c r="VHK333" s="6"/>
      <c r="VHL333" s="6"/>
      <c r="VHM333" s="6"/>
      <c r="VHN333" s="6"/>
      <c r="VHO333" s="6"/>
      <c r="VHP333" s="6"/>
      <c r="VHQ333" s="6"/>
      <c r="VHR333" s="6"/>
      <c r="VHS333" s="6"/>
      <c r="VHT333" s="6"/>
      <c r="VHU333" s="6"/>
      <c r="VHV333" s="6"/>
      <c r="VHW333" s="6"/>
      <c r="VHX333" s="6"/>
      <c r="VHY333" s="6"/>
      <c r="VHZ333" s="6"/>
      <c r="VIA333" s="6"/>
      <c r="VIB333" s="6"/>
      <c r="VIC333" s="6"/>
      <c r="VID333" s="6"/>
      <c r="VIE333" s="6"/>
      <c r="VIF333" s="6"/>
      <c r="VIG333" s="6"/>
      <c r="VIH333" s="6"/>
      <c r="VII333" s="6"/>
      <c r="VIJ333" s="6"/>
      <c r="VIK333" s="6"/>
      <c r="VIL333" s="6"/>
      <c r="VIM333" s="6"/>
      <c r="VIN333" s="6"/>
      <c r="VIO333" s="6"/>
      <c r="VIP333" s="6"/>
      <c r="VIQ333" s="6"/>
      <c r="VIR333" s="6"/>
      <c r="VQI333" s="6"/>
      <c r="VQJ333" s="6"/>
      <c r="VQK333" s="6"/>
      <c r="VQL333" s="6"/>
      <c r="VQX333" s="6"/>
      <c r="VQY333" s="6"/>
      <c r="VQZ333" s="6"/>
      <c r="VRA333" s="6"/>
      <c r="VRB333" s="6"/>
      <c r="VRC333" s="6"/>
      <c r="VRD333" s="6"/>
      <c r="VRE333" s="6"/>
      <c r="VRF333" s="6"/>
      <c r="VRG333" s="6"/>
      <c r="VRH333" s="6"/>
      <c r="VRI333" s="6"/>
      <c r="VRJ333" s="6"/>
      <c r="VRK333" s="6"/>
      <c r="VRL333" s="6"/>
      <c r="VRM333" s="6"/>
      <c r="VRN333" s="6"/>
      <c r="VRO333" s="6"/>
      <c r="VRP333" s="6"/>
      <c r="VRQ333" s="6"/>
      <c r="VRR333" s="6"/>
      <c r="VRS333" s="6"/>
      <c r="VRT333" s="6"/>
      <c r="VRU333" s="6"/>
      <c r="VRV333" s="6"/>
      <c r="VRW333" s="6"/>
      <c r="VRX333" s="6"/>
      <c r="VRY333" s="6"/>
      <c r="VRZ333" s="6"/>
      <c r="VSA333" s="6"/>
      <c r="VSB333" s="6"/>
      <c r="VSC333" s="6"/>
      <c r="VSD333" s="6"/>
      <c r="VSE333" s="6"/>
      <c r="VSF333" s="6"/>
      <c r="VSG333" s="6"/>
      <c r="VSH333" s="6"/>
      <c r="VSI333" s="6"/>
      <c r="VSJ333" s="6"/>
      <c r="VSK333" s="6"/>
      <c r="VSL333" s="6"/>
      <c r="VSM333" s="6"/>
      <c r="VSN333" s="6"/>
      <c r="WAE333" s="6"/>
      <c r="WAF333" s="6"/>
      <c r="WAG333" s="6"/>
      <c r="WAH333" s="6"/>
      <c r="WAT333" s="6"/>
      <c r="WAU333" s="6"/>
      <c r="WAV333" s="6"/>
      <c r="WAW333" s="6"/>
      <c r="WAX333" s="6"/>
      <c r="WAY333" s="6"/>
      <c r="WAZ333" s="6"/>
      <c r="WBA333" s="6"/>
      <c r="WBB333" s="6"/>
      <c r="WBC333" s="6"/>
      <c r="WBD333" s="6"/>
      <c r="WBE333" s="6"/>
      <c r="WBF333" s="6"/>
      <c r="WBG333" s="6"/>
      <c r="WBH333" s="6"/>
      <c r="WBI333" s="6"/>
      <c r="WBJ333" s="6"/>
      <c r="WBK333" s="6"/>
      <c r="WBL333" s="6"/>
      <c r="WBM333" s="6"/>
      <c r="WBN333" s="6"/>
      <c r="WBO333" s="6"/>
      <c r="WBP333" s="6"/>
      <c r="WBQ333" s="6"/>
      <c r="WBR333" s="6"/>
      <c r="WBS333" s="6"/>
      <c r="WBT333" s="6"/>
      <c r="WBU333" s="6"/>
      <c r="WBV333" s="6"/>
      <c r="WBW333" s="6"/>
      <c r="WBX333" s="6"/>
      <c r="WBY333" s="6"/>
      <c r="WBZ333" s="6"/>
      <c r="WCA333" s="6"/>
      <c r="WCB333" s="6"/>
      <c r="WCC333" s="6"/>
      <c r="WCD333" s="6"/>
      <c r="WCE333" s="6"/>
      <c r="WCF333" s="6"/>
      <c r="WCG333" s="6"/>
      <c r="WCH333" s="6"/>
      <c r="WCI333" s="6"/>
      <c r="WCJ333" s="6"/>
      <c r="WKA333" s="6"/>
      <c r="WKB333" s="6"/>
      <c r="WKC333" s="6"/>
      <c r="WKD333" s="6"/>
      <c r="WKP333" s="6"/>
      <c r="WKQ333" s="6"/>
      <c r="WKR333" s="6"/>
      <c r="WKS333" s="6"/>
      <c r="WKT333" s="6"/>
      <c r="WKU333" s="6"/>
      <c r="WKV333" s="6"/>
      <c r="WKW333" s="6"/>
      <c r="WKX333" s="6"/>
      <c r="WKY333" s="6"/>
      <c r="WKZ333" s="6"/>
      <c r="WLA333" s="6"/>
      <c r="WLB333" s="6"/>
      <c r="WLC333" s="6"/>
      <c r="WLD333" s="6"/>
      <c r="WLE333" s="6"/>
      <c r="WLF333" s="6"/>
      <c r="WLG333" s="6"/>
      <c r="WLH333" s="6"/>
      <c r="WLI333" s="6"/>
      <c r="WLJ333" s="6"/>
      <c r="WLK333" s="6"/>
      <c r="WLL333" s="6"/>
      <c r="WLM333" s="6"/>
      <c r="WLN333" s="6"/>
      <c r="WLO333" s="6"/>
      <c r="WLP333" s="6"/>
      <c r="WLQ333" s="6"/>
      <c r="WLR333" s="6"/>
      <c r="WLS333" s="6"/>
      <c r="WLT333" s="6"/>
      <c r="WLU333" s="6"/>
      <c r="WLV333" s="6"/>
      <c r="WLW333" s="6"/>
      <c r="WLX333" s="6"/>
      <c r="WLY333" s="6"/>
      <c r="WLZ333" s="6"/>
      <c r="WMA333" s="6"/>
      <c r="WMB333" s="6"/>
      <c r="WMC333" s="6"/>
      <c r="WMD333" s="6"/>
      <c r="WME333" s="6"/>
      <c r="WMF333" s="6"/>
      <c r="WTW333" s="6"/>
      <c r="WTX333" s="6"/>
      <c r="WTY333" s="6"/>
      <c r="WTZ333" s="6"/>
      <c r="WUL333" s="6"/>
      <c r="WUM333" s="6"/>
      <c r="WUN333" s="6"/>
      <c r="WUO333" s="6"/>
      <c r="WUP333" s="6"/>
      <c r="WUQ333" s="6"/>
      <c r="WUR333" s="6"/>
      <c r="WUS333" s="6"/>
      <c r="WUT333" s="6"/>
      <c r="WUU333" s="6"/>
      <c r="WUV333" s="6"/>
      <c r="WUW333" s="6"/>
      <c r="WUX333" s="6"/>
      <c r="WUY333" s="6"/>
      <c r="WUZ333" s="6"/>
      <c r="WVA333" s="6"/>
      <c r="WVB333" s="6"/>
      <c r="WVC333" s="6"/>
      <c r="WVD333" s="6"/>
      <c r="WVE333" s="6"/>
      <c r="WVF333" s="6"/>
      <c r="WVG333" s="6"/>
      <c r="WVH333" s="6"/>
      <c r="WVI333" s="6"/>
      <c r="WVJ333" s="6"/>
      <c r="WVK333" s="6"/>
      <c r="WVL333" s="6"/>
      <c r="WVM333" s="6"/>
      <c r="WVN333" s="6"/>
      <c r="WVO333" s="6"/>
      <c r="WVP333" s="6"/>
      <c r="WVQ333" s="6"/>
      <c r="WVR333" s="6"/>
      <c r="WVS333" s="6"/>
      <c r="WVT333" s="6"/>
      <c r="WVU333" s="6"/>
      <c r="WVV333" s="6"/>
      <c r="WVW333" s="6"/>
      <c r="WVX333" s="6"/>
      <c r="WVY333" s="6"/>
      <c r="WVZ333" s="6"/>
      <c r="WWA333" s="6"/>
      <c r="WWB333" s="6"/>
    </row>
    <row r="334" spans="1:16148" ht="110.25" customHeight="1">
      <c r="A334" s="86">
        <f t="shared" si="1085"/>
        <v>331</v>
      </c>
      <c r="B334" s="86" t="str">
        <f t="shared" ref="B334:B339" si="1102">B327</f>
        <v>VT2</v>
      </c>
      <c r="C334" s="454" t="str">
        <f>X334&amp;Y334&amp;Z334&amp;AA334&amp;AB334&amp;"
"&amp;AC334&amp;"
"
&amp;AD334</f>
        <v>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34" s="455"/>
      <c r="E334" s="456"/>
      <c r="F334" s="180"/>
      <c r="G334" s="223"/>
      <c r="H334" s="223"/>
      <c r="I334" s="180">
        <f t="shared" ref="I334:I339" si="1103">IF(B334="VT2",T334,IF(B334="VT3",U334,IF(B334="VT4",V334,IF(B334="VT2*0,8",IF(T334*$T$1&lt;1000,ROUND(T334*$T$1,-1),ROUND(T334*$T$1,-2)),IF(B334="VT3*0,8",IF(U334*$T$1&lt;1000,ROUND(U334*$T$1,-1),ROUND(U334*$T$1,-2)),IF(V334*$T$1&lt;1000,ROUND(V334*$T$1,-1),ROUND(V334*$T$1,-2)))))))</f>
        <v>2100</v>
      </c>
      <c r="J334" s="223">
        <f t="shared" si="1082"/>
        <v>1500</v>
      </c>
      <c r="K334" s="223">
        <f t="shared" si="1083"/>
        <v>1300</v>
      </c>
      <c r="L334" s="176"/>
      <c r="M334" s="398"/>
      <c r="N334" s="398"/>
      <c r="O334" s="387"/>
      <c r="P334" s="387"/>
      <c r="Q334" s="387"/>
      <c r="R334" s="387"/>
      <c r="S334" s="380">
        <f t="shared" ref="S334:S339" si="1104">S333</f>
        <v>4200</v>
      </c>
      <c r="T334" s="380">
        <f t="shared" ref="T334:T339" si="1105">T333</f>
        <v>2100</v>
      </c>
      <c r="U334" s="380">
        <f t="shared" ref="U334:U339" si="1106">U333</f>
        <v>1400</v>
      </c>
      <c r="V334" s="380">
        <f t="shared" ref="V334:W339" si="1107">V333</f>
        <v>1100</v>
      </c>
      <c r="W334" s="380">
        <f t="shared" si="1107"/>
        <v>2</v>
      </c>
      <c r="X334" s="380" t="str">
        <f t="shared" ref="X334:X339" si="1108">X327</f>
        <v xml:space="preserve">Các tuyến đường giao thông đấu nối trực tiếp ra </v>
      </c>
      <c r="Y334" s="380" t="str">
        <f t="shared" ref="Y334:Z339" si="1109">Y333</f>
        <v>Đường Thích Quảng Đức</v>
      </c>
      <c r="Z334" s="380" t="str">
        <f t="shared" si="1109"/>
        <v xml:space="preserve"> đoạn từ Đường Nguyễn Thị Minh Khai</v>
      </c>
      <c r="AA334" s="380" t="str">
        <f t="shared" ref="AA334:AA339" si="1110">AA333</f>
        <v xml:space="preserve"> đến Đường Hồ Thị Hương</v>
      </c>
      <c r="AB334" s="380" t="str">
        <f>AB327</f>
        <v xml:space="preserve"> đã được đầu tư mặt đường nhựa, bê tông xi măng:</v>
      </c>
      <c r="AC334" s="380" t="str">
        <f>AC327</f>
        <v>- Có bề rộng ≥5m, cách đường giao thông ≤600m.</v>
      </c>
      <c r="AD334" s="380" t="str">
        <f>AD327</f>
        <v>- Có bề rộng từ ≥3m đến &lt;5m, cách đường giao thông ≤400m.</v>
      </c>
      <c r="AE334" s="380">
        <f>AE327</f>
        <v>0</v>
      </c>
    </row>
    <row r="335" spans="1:16148" ht="126" customHeight="1">
      <c r="A335" s="86">
        <f t="shared" si="1085"/>
        <v>332</v>
      </c>
      <c r="B335" s="86" t="str">
        <f t="shared" si="1102"/>
        <v>VT3</v>
      </c>
      <c r="C335" s="454" t="str">
        <f>X335&amp;Y335&amp;Z335&amp;AA335&amp;AB335&amp;"
"&amp;AC335&amp;"
"&amp;AD335&amp;"
"&amp;AE335</f>
        <v>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55"/>
      <c r="E335" s="456"/>
      <c r="F335" s="180"/>
      <c r="G335" s="223"/>
      <c r="H335" s="223"/>
      <c r="I335" s="180">
        <f t="shared" si="1103"/>
        <v>1400</v>
      </c>
      <c r="J335" s="223">
        <f t="shared" si="1082"/>
        <v>980</v>
      </c>
      <c r="K335" s="223">
        <f t="shared" si="1083"/>
        <v>840</v>
      </c>
      <c r="L335" s="176"/>
      <c r="M335" s="398"/>
      <c r="N335" s="398"/>
      <c r="O335" s="387"/>
      <c r="P335" s="387"/>
      <c r="Q335" s="387"/>
      <c r="R335" s="387"/>
      <c r="S335" s="380">
        <f t="shared" si="1104"/>
        <v>4200</v>
      </c>
      <c r="T335" s="380">
        <f t="shared" si="1105"/>
        <v>2100</v>
      </c>
      <c r="U335" s="380">
        <f t="shared" si="1106"/>
        <v>1400</v>
      </c>
      <c r="V335" s="380">
        <f t="shared" si="1107"/>
        <v>1100</v>
      </c>
      <c r="W335" s="380">
        <f t="shared" si="1107"/>
        <v>2</v>
      </c>
      <c r="X335" s="380" t="str">
        <f t="shared" si="1108"/>
        <v xml:space="preserve">Các tuyến đường giao thông đấu nối trực tiếp ra </v>
      </c>
      <c r="Y335" s="380" t="str">
        <f t="shared" si="1109"/>
        <v>Đường Thích Quảng Đức</v>
      </c>
      <c r="Z335" s="380" t="str">
        <f t="shared" si="1109"/>
        <v xml:space="preserve"> đoạn từ Đường Nguyễn Thị Minh Khai</v>
      </c>
      <c r="AA335" s="380" t="str">
        <f t="shared" si="1110"/>
        <v xml:space="preserve"> đến Đường Hồ Thị Hương</v>
      </c>
      <c r="AB335" s="380" t="str">
        <f t="shared" ref="AB335:AE335" si="1111">AB328</f>
        <v xml:space="preserve"> đã được đầu tư mặt đường nhựa, bê tông xi măng:</v>
      </c>
      <c r="AC335" s="380" t="str">
        <f t="shared" si="1111"/>
        <v>- Có bề rộng ≥5m, cách đường giao thông &gt;600m.</v>
      </c>
      <c r="AD335" s="380" t="str">
        <f t="shared" si="1111"/>
        <v>- Có bề rộng từ ≥3m đến &lt;5m, cách đường giao thông từ &gt;400m đến ≤600m.</v>
      </c>
      <c r="AE335" s="380" t="str">
        <f t="shared" si="1111"/>
        <v>- Có bề rộng &lt;3m, cách đường giao thông ≤200m.</v>
      </c>
    </row>
    <row r="336" spans="1:16148" ht="94.5">
      <c r="A336" s="86">
        <f t="shared" si="1085"/>
        <v>333</v>
      </c>
      <c r="B336" s="86" t="str">
        <f t="shared" si="1102"/>
        <v>VT4</v>
      </c>
      <c r="C336" s="454" t="str">
        <f>X336&amp;Y336&amp;Z336&amp;AA336&amp;AB336</f>
        <v>Các tuyến đường giao thông đấu nối trực tiếp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v>
      </c>
      <c r="D336" s="455"/>
      <c r="E336" s="456"/>
      <c r="F336" s="180"/>
      <c r="G336" s="223"/>
      <c r="H336" s="223"/>
      <c r="I336" s="180">
        <f t="shared" si="1103"/>
        <v>1100</v>
      </c>
      <c r="J336" s="223">
        <f t="shared" si="1082"/>
        <v>770</v>
      </c>
      <c r="K336" s="223">
        <f t="shared" si="1083"/>
        <v>660</v>
      </c>
      <c r="L336" s="176"/>
      <c r="M336" s="398"/>
      <c r="N336" s="398"/>
      <c r="O336" s="387"/>
      <c r="P336" s="387"/>
      <c r="Q336" s="387"/>
      <c r="R336" s="387"/>
      <c r="S336" s="380">
        <f t="shared" si="1104"/>
        <v>4200</v>
      </c>
      <c r="T336" s="380">
        <f t="shared" si="1105"/>
        <v>2100</v>
      </c>
      <c r="U336" s="380">
        <f t="shared" si="1106"/>
        <v>1400</v>
      </c>
      <c r="V336" s="380">
        <f t="shared" si="1107"/>
        <v>1100</v>
      </c>
      <c r="W336" s="380">
        <f t="shared" si="1107"/>
        <v>2</v>
      </c>
      <c r="X336" s="380" t="str">
        <f t="shared" si="1108"/>
        <v xml:space="preserve">Các tuyến đường giao thông đấu nối trực tiếp ra </v>
      </c>
      <c r="Y336" s="380" t="str">
        <f t="shared" si="1109"/>
        <v>Đường Thích Quảng Đức</v>
      </c>
      <c r="Z336" s="380" t="str">
        <f t="shared" si="1109"/>
        <v xml:space="preserve"> đoạn từ Đường Nguyễn Thị Minh Khai</v>
      </c>
      <c r="AA336" s="380" t="str">
        <f t="shared" si="1110"/>
        <v xml:space="preserve"> đến Đường Hồ Thị Hương</v>
      </c>
      <c r="AB336" s="380" t="str">
        <f t="shared" ref="AB336:AE336" si="1112">AB329</f>
        <v xml:space="preserve"> đã được đầu tư mặt đường nhựa, bê tông xi măng:
- Có bề rộng từ ≥3m đến &lt;5m, cách đường giao thông &gt;600m.
- Có bề rộng &lt;3m, cách đường giao thông &gt;200m.</v>
      </c>
      <c r="AC336" s="380">
        <f t="shared" si="1112"/>
        <v>0</v>
      </c>
      <c r="AD336" s="380">
        <f t="shared" si="1112"/>
        <v>0</v>
      </c>
      <c r="AE336" s="380">
        <f t="shared" si="1112"/>
        <v>0</v>
      </c>
    </row>
    <row r="337" spans="1:31" ht="110.25" customHeight="1">
      <c r="A337" s="86">
        <f t="shared" si="1085"/>
        <v>334</v>
      </c>
      <c r="B337" s="86" t="str">
        <f t="shared" si="1102"/>
        <v>VT2*0,8</v>
      </c>
      <c r="C337" s="454" t="str">
        <f>X337&amp;Y337&amp;Z337&amp;AA337&amp;AB337&amp;"
"&amp;AC337&amp;"
"
&amp;AD337</f>
        <v>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37" s="455"/>
      <c r="E337" s="456"/>
      <c r="F337" s="180"/>
      <c r="G337" s="223"/>
      <c r="H337" s="223"/>
      <c r="I337" s="180">
        <f t="shared" si="1103"/>
        <v>1900</v>
      </c>
      <c r="J337" s="223">
        <f t="shared" si="1082"/>
        <v>1300</v>
      </c>
      <c r="K337" s="223">
        <f t="shared" si="1083"/>
        <v>1100</v>
      </c>
      <c r="L337" s="176"/>
      <c r="M337" s="398"/>
      <c r="N337" s="398"/>
      <c r="O337" s="387"/>
      <c r="P337" s="387"/>
      <c r="Q337" s="387"/>
      <c r="R337" s="387"/>
      <c r="S337" s="380">
        <f t="shared" si="1104"/>
        <v>4200</v>
      </c>
      <c r="T337" s="380">
        <f t="shared" si="1105"/>
        <v>2100</v>
      </c>
      <c r="U337" s="380">
        <f t="shared" si="1106"/>
        <v>1400</v>
      </c>
      <c r="V337" s="380">
        <f t="shared" si="1107"/>
        <v>1100</v>
      </c>
      <c r="W337" s="380">
        <f t="shared" si="1107"/>
        <v>2</v>
      </c>
      <c r="X337" s="380" t="str">
        <f t="shared" si="1108"/>
        <v xml:space="preserve">Các tuyến đường giao thông không đấu nối trực tiếp và thông ra </v>
      </c>
      <c r="Y337" s="380" t="str">
        <f t="shared" si="1109"/>
        <v>Đường Thích Quảng Đức</v>
      </c>
      <c r="Z337" s="380" t="str">
        <f t="shared" si="1109"/>
        <v xml:space="preserve"> đoạn từ Đường Nguyễn Thị Minh Khai</v>
      </c>
      <c r="AA337" s="380" t="str">
        <f t="shared" si="1110"/>
        <v xml:space="preserve"> đến Đường Hồ Thị Hương</v>
      </c>
      <c r="AB337" s="380" t="str">
        <f t="shared" ref="AB337:AE337" si="1113">AB330</f>
        <v xml:space="preserve"> đã được đầu tư mặt đường nhựa, bê tông xi măng:</v>
      </c>
      <c r="AC337" s="380" t="str">
        <f t="shared" si="1113"/>
        <v>- Có bề rộng ≥5m, cách đường giao thông ≤600m.</v>
      </c>
      <c r="AD337" s="380" t="str">
        <f t="shared" si="1113"/>
        <v>- Có bề rộng từ ≥3m đến &lt;5m, cách đường giao thông ≤400m.</v>
      </c>
      <c r="AE337" s="380">
        <f t="shared" si="1113"/>
        <v>0</v>
      </c>
    </row>
    <row r="338" spans="1:31" ht="126" customHeight="1">
      <c r="A338" s="86">
        <f t="shared" si="1085"/>
        <v>335</v>
      </c>
      <c r="B338" s="86" t="str">
        <f t="shared" si="1102"/>
        <v>VT3*0,8</v>
      </c>
      <c r="C338" s="454" t="str">
        <f>X338&amp;Y338&amp;Z338&amp;AA338&amp;AB338&amp;"
"&amp;AC338&amp;"
"
&amp;AD338&amp;"
"&amp;AE338</f>
        <v>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55"/>
      <c r="E338" s="456"/>
      <c r="F338" s="180"/>
      <c r="G338" s="223"/>
      <c r="H338" s="223"/>
      <c r="I338" s="180">
        <f t="shared" si="1103"/>
        <v>1300</v>
      </c>
      <c r="J338" s="223">
        <f t="shared" si="1082"/>
        <v>910</v>
      </c>
      <c r="K338" s="223">
        <f t="shared" si="1083"/>
        <v>780</v>
      </c>
      <c r="L338" s="176"/>
      <c r="M338" s="398"/>
      <c r="N338" s="398"/>
      <c r="O338" s="387"/>
      <c r="P338" s="387"/>
      <c r="Q338" s="387"/>
      <c r="R338" s="387"/>
      <c r="S338" s="380">
        <f t="shared" si="1104"/>
        <v>4200</v>
      </c>
      <c r="T338" s="380">
        <f t="shared" si="1105"/>
        <v>2100</v>
      </c>
      <c r="U338" s="380">
        <f t="shared" si="1106"/>
        <v>1400</v>
      </c>
      <c r="V338" s="380">
        <f t="shared" si="1107"/>
        <v>1100</v>
      </c>
      <c r="W338" s="380">
        <f t="shared" si="1107"/>
        <v>2</v>
      </c>
      <c r="X338" s="380" t="str">
        <f t="shared" si="1108"/>
        <v xml:space="preserve">Các tuyến đường giao thông không đấu nối trực tiếp và thông ra </v>
      </c>
      <c r="Y338" s="380" t="str">
        <f t="shared" si="1109"/>
        <v>Đường Thích Quảng Đức</v>
      </c>
      <c r="Z338" s="380" t="str">
        <f t="shared" si="1109"/>
        <v xml:space="preserve"> đoạn từ Đường Nguyễn Thị Minh Khai</v>
      </c>
      <c r="AA338" s="380" t="str">
        <f t="shared" si="1110"/>
        <v xml:space="preserve"> đến Đường Hồ Thị Hương</v>
      </c>
      <c r="AB338" s="380" t="str">
        <f t="shared" ref="AB338:AE338" si="1114">AB331</f>
        <v xml:space="preserve"> đã được đầu tư mặt đường nhựa, bê tông xi măng:</v>
      </c>
      <c r="AC338" s="380" t="str">
        <f t="shared" si="1114"/>
        <v>- Có bề rộng ≥5m, cách đường giao thông &gt;600m.</v>
      </c>
      <c r="AD338" s="380" t="str">
        <f t="shared" si="1114"/>
        <v>- Có bề rộng từ ≥3m đến &lt;5m, cách đường giao thông từ &gt;400m đến ≤600m.</v>
      </c>
      <c r="AE338" s="380" t="str">
        <f t="shared" si="1114"/>
        <v>- Có bề rộng &lt;3m, cách đường giao thông ≤200m.</v>
      </c>
    </row>
    <row r="339" spans="1:31" ht="94.5">
      <c r="A339" s="86">
        <f t="shared" si="1085"/>
        <v>336</v>
      </c>
      <c r="B339" s="86" t="str">
        <f t="shared" si="1102"/>
        <v>VT4*0,8</v>
      </c>
      <c r="C339" s="454" t="str">
        <f>X339&amp;Y339&amp;Z339&amp;AA339&amp;AB339</f>
        <v>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v>
      </c>
      <c r="D339" s="455"/>
      <c r="E339" s="456"/>
      <c r="F339" s="180"/>
      <c r="G339" s="223"/>
      <c r="H339" s="223"/>
      <c r="I339" s="180">
        <f t="shared" si="1103"/>
        <v>990</v>
      </c>
      <c r="J339" s="223">
        <f t="shared" si="1082"/>
        <v>690</v>
      </c>
      <c r="K339" s="223">
        <f t="shared" si="1083"/>
        <v>590</v>
      </c>
      <c r="L339" s="176"/>
      <c r="M339" s="398"/>
      <c r="N339" s="398"/>
      <c r="O339" s="387"/>
      <c r="P339" s="387"/>
      <c r="Q339" s="387"/>
      <c r="R339" s="387"/>
      <c r="S339" s="380">
        <f t="shared" si="1104"/>
        <v>4200</v>
      </c>
      <c r="T339" s="380">
        <f t="shared" si="1105"/>
        <v>2100</v>
      </c>
      <c r="U339" s="380">
        <f t="shared" si="1106"/>
        <v>1400</v>
      </c>
      <c r="V339" s="380">
        <f t="shared" si="1107"/>
        <v>1100</v>
      </c>
      <c r="W339" s="380">
        <f t="shared" si="1107"/>
        <v>2</v>
      </c>
      <c r="X339" s="380" t="str">
        <f t="shared" si="1108"/>
        <v xml:space="preserve">Các tuyến đường giao thông không đấu nối trực tiếp và thông ra </v>
      </c>
      <c r="Y339" s="380" t="str">
        <f t="shared" si="1109"/>
        <v>Đường Thích Quảng Đức</v>
      </c>
      <c r="Z339" s="380" t="str">
        <f t="shared" si="1109"/>
        <v xml:space="preserve"> đoạn từ Đường Nguyễn Thị Minh Khai</v>
      </c>
      <c r="AA339" s="380" t="str">
        <f t="shared" si="1110"/>
        <v xml:space="preserve"> đến Đường Hồ Thị Hương</v>
      </c>
      <c r="AB339" s="380" t="str">
        <f t="shared" ref="AB339:AE339" si="1115">AB332</f>
        <v xml:space="preserve"> đã được đầu tư mặt đường nhựa, bê tông xi măng:
- Có bề rộng từ ≥3m đến &lt;5m, cách đường giao thông &gt;600m.
- Có bề rộng &lt;3m, cách đường giao thông &gt; 200m.</v>
      </c>
      <c r="AC339" s="380">
        <f t="shared" si="1115"/>
        <v>0</v>
      </c>
      <c r="AD339" s="380">
        <f t="shared" si="1115"/>
        <v>0</v>
      </c>
      <c r="AE339" s="380">
        <f t="shared" si="1115"/>
        <v>0</v>
      </c>
    </row>
    <row r="340" spans="1:31" ht="31.5" customHeight="1">
      <c r="A340" s="86">
        <f t="shared" si="1085"/>
        <v>337</v>
      </c>
      <c r="B340" s="86" t="str">
        <f>'Đầu vào (2)'!G337</f>
        <v>LK22DT</v>
      </c>
      <c r="C340" s="94" t="str">
        <f>'Đầu vào (2)'!H337</f>
        <v>Đường Phan Chu Trinh</v>
      </c>
      <c r="D340" s="94" t="str">
        <f>'Đầu vào (2)'!I337</f>
        <v>Đường Nguyễn Văn Cừ</v>
      </c>
      <c r="E340" s="94" t="str">
        <f>'Đầu vào (2)'!K337</f>
        <v>Bên trái đến hết ranh thửa đất số 153, tờ BĐĐC số 10, Phường Xuân An;Bên phải đến hết ranh thửa đất số 21, tờ BĐĐC số 10, phường Xuân An;</v>
      </c>
      <c r="F340" s="96">
        <f>O340</f>
        <v>3000</v>
      </c>
      <c r="G340" s="256">
        <f>F340*0.7</f>
        <v>2100</v>
      </c>
      <c r="H340" s="256">
        <f>F340*0.6</f>
        <v>1800</v>
      </c>
      <c r="I340" s="96">
        <f>S340</f>
        <v>4200</v>
      </c>
      <c r="J340" s="223">
        <f t="shared" si="1082"/>
        <v>2900</v>
      </c>
      <c r="K340" s="223">
        <f t="shared" si="1083"/>
        <v>2500</v>
      </c>
      <c r="L340" s="405">
        <f>I340/F340</f>
        <v>1.4</v>
      </c>
      <c r="M340" s="379">
        <f>J340/G340</f>
        <v>1.3809523809523809</v>
      </c>
      <c r="N340" s="379">
        <f>K340/H340</f>
        <v>1.3888888888888888</v>
      </c>
      <c r="O340" s="387">
        <f>'Đầu vào (2)'!L337</f>
        <v>3000</v>
      </c>
      <c r="P340" s="387">
        <f>'Đầu vào (2)'!M337</f>
        <v>1500</v>
      </c>
      <c r="Q340" s="387">
        <f>'Đầu vào (2)'!N337</f>
        <v>1100</v>
      </c>
      <c r="R340" s="387">
        <f>'Đầu vào (2)'!O337</f>
        <v>950</v>
      </c>
      <c r="S340" s="380">
        <f>VLOOKUP(B340,'[1]Giá đề xuất ODT'!$G$11:$AD$2233,21,0)</f>
        <v>4200</v>
      </c>
      <c r="T340" s="380">
        <f>VLOOKUP(B340,'[1]Giá đề xuất ODT'!$G$11:$AD$2233,22,0)</f>
        <v>2100</v>
      </c>
      <c r="U340" s="380">
        <f>VLOOKUP(B340,'[1]Giá đề xuất ODT'!$G$11:$AD$2233,23,0)</f>
        <v>1500</v>
      </c>
      <c r="V340" s="380">
        <f>VLOOKUP(B340,'[1]Giá đề xuất ODT'!$G$11:$AD$2233,24,0)</f>
        <v>1300</v>
      </c>
      <c r="W340" s="380">
        <v>1</v>
      </c>
      <c r="X340" s="381"/>
      <c r="Y340" s="380" t="str">
        <f>C340</f>
        <v>Đường Phan Chu Trinh</v>
      </c>
      <c r="Z340" s="380" t="str">
        <f>" đoạn từ "&amp;D340</f>
        <v xml:space="preserve"> đoạn từ Đường Nguyễn Văn Cừ</v>
      </c>
      <c r="AA340" s="380" t="str">
        <f>" đến "&amp;E340</f>
        <v xml:space="preserve"> đến Bên trái đến hết ranh thửa đất số 153, tờ BĐĐC số 10, Phường Xuân An;Bên phải đến hết ranh thửa đất số 21, tờ BĐĐC số 10, phường Xuân An;</v>
      </c>
      <c r="AB340" s="381"/>
      <c r="AC340" s="381"/>
      <c r="AD340" s="381"/>
      <c r="AE340" s="381"/>
    </row>
    <row r="341" spans="1:31" ht="157.5" customHeight="1">
      <c r="A341" s="86">
        <f t="shared" si="1085"/>
        <v>338</v>
      </c>
      <c r="B341" s="86" t="str">
        <f t="shared" ref="B341:B346" si="1116">B334</f>
        <v>VT2</v>
      </c>
      <c r="C341" s="454" t="str">
        <f>X341&amp;Y341&amp;Z341&amp;AA341&amp;AB341&amp;"
"&amp;AC341&amp;"
"
&amp;AD341</f>
        <v>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v>
      </c>
      <c r="D341" s="455"/>
      <c r="E341" s="456"/>
      <c r="F341" s="180">
        <f t="shared" ref="F341:F346" si="1117">IF(B341="VT2",P341,IF(B341="VT3",Q341,IF(B341="VT2*0,8",P341,IF(B341="VT3*0,8",Q341,R341))))</f>
        <v>1500</v>
      </c>
      <c r="G341" s="223">
        <f t="shared" ref="G341:G346" si="1118">F341*0.7</f>
        <v>1050</v>
      </c>
      <c r="H341" s="223">
        <f t="shared" ref="H341:H346" si="1119">F341*0.6</f>
        <v>900</v>
      </c>
      <c r="I341" s="180">
        <f t="shared" ref="I341:I346" si="1120">IF(B341="VT2",T341,IF(B341="VT3",U341,IF(B341="VT4",V341,IF(B341="VT2*0,8",IF(T341*$T$1&lt;1000,ROUND(T341*$T$1,-1),ROUND(T341*$T$1,-2)),IF(B341="VT3*0,8",IF(U341*$T$1&lt;1000,ROUND(U341*$T$1,-1),ROUND(U341*$T$1,-2)),IF(V341*$T$1&lt;1000,ROUND(V341*$T$1,-1),ROUND(V341*$T$1,-2)))))))</f>
        <v>2100</v>
      </c>
      <c r="J341" s="223">
        <f t="shared" si="1082"/>
        <v>1500</v>
      </c>
      <c r="K341" s="223">
        <f t="shared" si="1083"/>
        <v>1300</v>
      </c>
      <c r="L341" s="176">
        <f t="shared" ref="L341:L346" si="1121">I341/F341</f>
        <v>1.4</v>
      </c>
      <c r="M341" s="398">
        <f t="shared" ref="M341:M346" si="1122">J341/G341</f>
        <v>1.4285714285714286</v>
      </c>
      <c r="N341" s="398">
        <f t="shared" ref="N341:N346" si="1123">K341/H341</f>
        <v>1.4444444444444444</v>
      </c>
      <c r="O341" s="387">
        <f t="shared" ref="O341:O346" si="1124">O340</f>
        <v>3000</v>
      </c>
      <c r="P341" s="387">
        <f t="shared" ref="P341:P346" si="1125">P340</f>
        <v>1500</v>
      </c>
      <c r="Q341" s="387">
        <f t="shared" ref="Q341:Q346" si="1126">Q340</f>
        <v>1100</v>
      </c>
      <c r="R341" s="387">
        <f t="shared" ref="R341:R346" si="1127">R340</f>
        <v>950</v>
      </c>
      <c r="S341" s="380">
        <f t="shared" ref="S341:S346" si="1128">S340</f>
        <v>4200</v>
      </c>
      <c r="T341" s="380">
        <f t="shared" ref="T341:T346" si="1129">T340</f>
        <v>2100</v>
      </c>
      <c r="U341" s="380">
        <f t="shared" ref="U341:U346" si="1130">U340</f>
        <v>1500</v>
      </c>
      <c r="V341" s="380">
        <f t="shared" ref="V341:W346" si="1131">V340</f>
        <v>1300</v>
      </c>
      <c r="W341" s="380">
        <f t="shared" si="1131"/>
        <v>1</v>
      </c>
      <c r="X341" s="380" t="str">
        <f t="shared" ref="X341:X346" si="1132">X334</f>
        <v xml:space="preserve">Các tuyến đường giao thông đấu nối trực tiếp ra </v>
      </c>
      <c r="Y341" s="380" t="str">
        <f t="shared" ref="Y341:Z346" si="1133">Y340</f>
        <v>Đường Phan Chu Trinh</v>
      </c>
      <c r="Z341" s="380" t="str">
        <f t="shared" si="1133"/>
        <v xml:space="preserve"> đoạn từ Đường Nguyễn Văn Cừ</v>
      </c>
      <c r="AA341" s="380" t="str">
        <f t="shared" ref="AA341:AA346" si="1134">AA340</f>
        <v xml:space="preserve"> đến Bên trái đến hết ranh thửa đất số 153, tờ BĐĐC số 10, Phường Xuân An;Bên phải đến hết ranh thửa đất số 21, tờ BĐĐC số 10, phường Xuân An;</v>
      </c>
      <c r="AB341" s="380" t="str">
        <f>AB334</f>
        <v xml:space="preserve"> đã được đầu tư mặt đường nhựa, bê tông xi măng:</v>
      </c>
      <c r="AC341" s="380" t="str">
        <f>AC334</f>
        <v>- Có bề rộng ≥5m, cách đường giao thông ≤600m.</v>
      </c>
      <c r="AD341" s="380" t="str">
        <f>AD334</f>
        <v>- Có bề rộng từ ≥3m đến &lt;5m, cách đường giao thông ≤400m.</v>
      </c>
      <c r="AE341" s="380">
        <f>AE334</f>
        <v>0</v>
      </c>
    </row>
    <row r="342" spans="1:31" ht="173.25" customHeight="1">
      <c r="A342" s="86">
        <f t="shared" si="1085"/>
        <v>339</v>
      </c>
      <c r="B342" s="86" t="str">
        <f t="shared" si="1116"/>
        <v>VT3</v>
      </c>
      <c r="C342" s="454" t="str">
        <f>X342&amp;Y342&amp;Z342&amp;AA342&amp;AB342&amp;"
"&amp;AC342&amp;"
"&amp;AD342&amp;"
"&amp;AE342</f>
        <v>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342" s="455"/>
      <c r="E342" s="456"/>
      <c r="F342" s="180">
        <f t="shared" si="1117"/>
        <v>1100</v>
      </c>
      <c r="G342" s="223">
        <f t="shared" si="1118"/>
        <v>770</v>
      </c>
      <c r="H342" s="223">
        <f t="shared" si="1119"/>
        <v>660</v>
      </c>
      <c r="I342" s="180">
        <f t="shared" si="1120"/>
        <v>1500</v>
      </c>
      <c r="J342" s="223">
        <f t="shared" si="1082"/>
        <v>1100</v>
      </c>
      <c r="K342" s="223">
        <f t="shared" si="1083"/>
        <v>900</v>
      </c>
      <c r="L342" s="176">
        <f t="shared" si="1121"/>
        <v>1.3636363636363635</v>
      </c>
      <c r="M342" s="398">
        <f t="shared" si="1122"/>
        <v>1.4285714285714286</v>
      </c>
      <c r="N342" s="398">
        <f t="shared" si="1123"/>
        <v>1.3636363636363635</v>
      </c>
      <c r="O342" s="387">
        <f t="shared" si="1124"/>
        <v>3000</v>
      </c>
      <c r="P342" s="387">
        <f t="shared" si="1125"/>
        <v>1500</v>
      </c>
      <c r="Q342" s="387">
        <f t="shared" si="1126"/>
        <v>1100</v>
      </c>
      <c r="R342" s="387">
        <f t="shared" si="1127"/>
        <v>950</v>
      </c>
      <c r="S342" s="380">
        <f t="shared" si="1128"/>
        <v>4200</v>
      </c>
      <c r="T342" s="380">
        <f t="shared" si="1129"/>
        <v>2100</v>
      </c>
      <c r="U342" s="380">
        <f t="shared" si="1130"/>
        <v>1500</v>
      </c>
      <c r="V342" s="380">
        <f t="shared" si="1131"/>
        <v>1300</v>
      </c>
      <c r="W342" s="380">
        <f t="shared" si="1131"/>
        <v>1</v>
      </c>
      <c r="X342" s="380" t="str">
        <f t="shared" si="1132"/>
        <v xml:space="preserve">Các tuyến đường giao thông đấu nối trực tiếp ra </v>
      </c>
      <c r="Y342" s="380" t="str">
        <f t="shared" si="1133"/>
        <v>Đường Phan Chu Trinh</v>
      </c>
      <c r="Z342" s="380" t="str">
        <f t="shared" si="1133"/>
        <v xml:space="preserve"> đoạn từ Đường Nguyễn Văn Cừ</v>
      </c>
      <c r="AA342" s="380" t="str">
        <f t="shared" si="1134"/>
        <v xml:space="preserve"> đến Bên trái đến hết ranh thửa đất số 153, tờ BĐĐC số 10, Phường Xuân An;Bên phải đến hết ranh thửa đất số 21, tờ BĐĐC số 10, phường Xuân An;</v>
      </c>
      <c r="AB342" s="380" t="str">
        <f t="shared" ref="AB342:AE342" si="1135">AB335</f>
        <v xml:space="preserve"> đã được đầu tư mặt đường nhựa, bê tông xi măng:</v>
      </c>
      <c r="AC342" s="380" t="str">
        <f t="shared" si="1135"/>
        <v>- Có bề rộng ≥5m, cách đường giao thông &gt;600m.</v>
      </c>
      <c r="AD342" s="380" t="str">
        <f t="shared" si="1135"/>
        <v>- Có bề rộng từ ≥3m đến &lt;5m, cách đường giao thông từ &gt;400m đến ≤600m.</v>
      </c>
      <c r="AE342" s="380" t="str">
        <f t="shared" si="1135"/>
        <v>- Có bề rộng &lt;3m, cách đường giao thông ≤200m.</v>
      </c>
    </row>
    <row r="343" spans="1:31" ht="110.25" customHeight="1">
      <c r="A343" s="86">
        <f t="shared" si="1085"/>
        <v>340</v>
      </c>
      <c r="B343" s="86" t="str">
        <f t="shared" si="1116"/>
        <v>VT4</v>
      </c>
      <c r="C343" s="454" t="str">
        <f>X343&amp;Y343&amp;Z343&amp;AA343&amp;AB343</f>
        <v>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&gt;200m.</v>
      </c>
      <c r="D343" s="455"/>
      <c r="E343" s="456"/>
      <c r="F343" s="180">
        <f t="shared" si="1117"/>
        <v>950</v>
      </c>
      <c r="G343" s="223">
        <f t="shared" si="1118"/>
        <v>665</v>
      </c>
      <c r="H343" s="223">
        <f t="shared" si="1119"/>
        <v>570</v>
      </c>
      <c r="I343" s="180">
        <f t="shared" si="1120"/>
        <v>1300</v>
      </c>
      <c r="J343" s="223">
        <f t="shared" si="1082"/>
        <v>910</v>
      </c>
      <c r="K343" s="223">
        <f t="shared" si="1083"/>
        <v>780</v>
      </c>
      <c r="L343" s="176">
        <f t="shared" si="1121"/>
        <v>1.368421052631579</v>
      </c>
      <c r="M343" s="398">
        <f t="shared" si="1122"/>
        <v>1.368421052631579</v>
      </c>
      <c r="N343" s="398">
        <f t="shared" si="1123"/>
        <v>1.368421052631579</v>
      </c>
      <c r="O343" s="387">
        <f t="shared" si="1124"/>
        <v>3000</v>
      </c>
      <c r="P343" s="387">
        <f t="shared" si="1125"/>
        <v>1500</v>
      </c>
      <c r="Q343" s="387">
        <f t="shared" si="1126"/>
        <v>1100</v>
      </c>
      <c r="R343" s="387">
        <f t="shared" si="1127"/>
        <v>950</v>
      </c>
      <c r="S343" s="380">
        <f t="shared" si="1128"/>
        <v>4200</v>
      </c>
      <c r="T343" s="380">
        <f t="shared" si="1129"/>
        <v>2100</v>
      </c>
      <c r="U343" s="380">
        <f t="shared" si="1130"/>
        <v>1500</v>
      </c>
      <c r="V343" s="380">
        <f t="shared" si="1131"/>
        <v>1300</v>
      </c>
      <c r="W343" s="380">
        <f t="shared" si="1131"/>
        <v>1</v>
      </c>
      <c r="X343" s="380" t="str">
        <f t="shared" si="1132"/>
        <v xml:space="preserve">Các tuyến đường giao thông đấu nối trực tiếp ra </v>
      </c>
      <c r="Y343" s="380" t="str">
        <f t="shared" si="1133"/>
        <v>Đường Phan Chu Trinh</v>
      </c>
      <c r="Z343" s="380" t="str">
        <f t="shared" si="1133"/>
        <v xml:space="preserve"> đoạn từ Đường Nguyễn Văn Cừ</v>
      </c>
      <c r="AA343" s="380" t="str">
        <f t="shared" si="1134"/>
        <v xml:space="preserve"> đến Bên trái đến hết ranh thửa đất số 153, tờ BĐĐC số 10, Phường Xuân An;Bên phải đến hết ranh thửa đất số 21, tờ BĐĐC số 10, phường Xuân An;</v>
      </c>
      <c r="AB343" s="380" t="str">
        <f t="shared" ref="AB343:AE343" si="1136">AB336</f>
        <v xml:space="preserve"> đã được đầu tư mặt đường nhựa, bê tông xi măng:
- Có bề rộng từ ≥3m đến &lt;5m, cách đường giao thông &gt;600m.
- Có bề rộng &lt;3m, cách đường giao thông &gt;200m.</v>
      </c>
      <c r="AC343" s="380">
        <f t="shared" si="1136"/>
        <v>0</v>
      </c>
      <c r="AD343" s="380">
        <f t="shared" si="1136"/>
        <v>0</v>
      </c>
      <c r="AE343" s="380">
        <f t="shared" si="1136"/>
        <v>0</v>
      </c>
    </row>
    <row r="344" spans="1:31" ht="157.5" customHeight="1">
      <c r="A344" s="86">
        <f t="shared" si="1085"/>
        <v>341</v>
      </c>
      <c r="B344" s="86" t="str">
        <f t="shared" si="1116"/>
        <v>VT2*0,8</v>
      </c>
      <c r="C344" s="454" t="str">
        <f>X344&amp;Y344&amp;Z344&amp;AA344&amp;AB344&amp;"
"&amp;AC344&amp;"
"
&amp;AD344</f>
        <v>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v>
      </c>
      <c r="D344" s="455"/>
      <c r="E344" s="456"/>
      <c r="F344" s="180">
        <f t="shared" si="1117"/>
        <v>1500</v>
      </c>
      <c r="G344" s="223">
        <f t="shared" si="1118"/>
        <v>1050</v>
      </c>
      <c r="H344" s="223">
        <f t="shared" si="1119"/>
        <v>900</v>
      </c>
      <c r="I344" s="180">
        <f t="shared" si="1120"/>
        <v>1900</v>
      </c>
      <c r="J344" s="223">
        <f t="shared" si="1082"/>
        <v>1300</v>
      </c>
      <c r="K344" s="223">
        <f t="shared" si="1083"/>
        <v>1100</v>
      </c>
      <c r="L344" s="176">
        <f t="shared" si="1121"/>
        <v>1.2666666666666666</v>
      </c>
      <c r="M344" s="398">
        <f t="shared" si="1122"/>
        <v>1.2380952380952381</v>
      </c>
      <c r="N344" s="398">
        <f t="shared" si="1123"/>
        <v>1.2222222222222223</v>
      </c>
      <c r="O344" s="387">
        <f t="shared" si="1124"/>
        <v>3000</v>
      </c>
      <c r="P344" s="387">
        <f t="shared" si="1125"/>
        <v>1500</v>
      </c>
      <c r="Q344" s="387">
        <f t="shared" si="1126"/>
        <v>1100</v>
      </c>
      <c r="R344" s="387">
        <f t="shared" si="1127"/>
        <v>950</v>
      </c>
      <c r="S344" s="380">
        <f t="shared" si="1128"/>
        <v>4200</v>
      </c>
      <c r="T344" s="380">
        <f t="shared" si="1129"/>
        <v>2100</v>
      </c>
      <c r="U344" s="380">
        <f t="shared" si="1130"/>
        <v>1500</v>
      </c>
      <c r="V344" s="380">
        <f t="shared" si="1131"/>
        <v>1300</v>
      </c>
      <c r="W344" s="380">
        <f t="shared" si="1131"/>
        <v>1</v>
      </c>
      <c r="X344" s="380" t="str">
        <f t="shared" si="1132"/>
        <v xml:space="preserve">Các tuyến đường giao thông không đấu nối trực tiếp và thông ra </v>
      </c>
      <c r="Y344" s="380" t="str">
        <f t="shared" si="1133"/>
        <v>Đường Phan Chu Trinh</v>
      </c>
      <c r="Z344" s="380" t="str">
        <f t="shared" si="1133"/>
        <v xml:space="preserve"> đoạn từ Đường Nguyễn Văn Cừ</v>
      </c>
      <c r="AA344" s="380" t="str">
        <f t="shared" si="1134"/>
        <v xml:space="preserve"> đến Bên trái đến hết ranh thửa đất số 153, tờ BĐĐC số 10, Phường Xuân An;Bên phải đến hết ranh thửa đất số 21, tờ BĐĐC số 10, phường Xuân An;</v>
      </c>
      <c r="AB344" s="380" t="str">
        <f t="shared" ref="AB344:AE344" si="1137">AB337</f>
        <v xml:space="preserve"> đã được đầu tư mặt đường nhựa, bê tông xi măng:</v>
      </c>
      <c r="AC344" s="380" t="str">
        <f t="shared" si="1137"/>
        <v>- Có bề rộng ≥5m, cách đường giao thông ≤600m.</v>
      </c>
      <c r="AD344" s="380" t="str">
        <f t="shared" si="1137"/>
        <v>- Có bề rộng từ ≥3m đến &lt;5m, cách đường giao thông ≤400m.</v>
      </c>
      <c r="AE344" s="380">
        <f t="shared" si="1137"/>
        <v>0</v>
      </c>
    </row>
    <row r="345" spans="1:31" ht="173.25" customHeight="1">
      <c r="A345" s="86">
        <f t="shared" si="1085"/>
        <v>342</v>
      </c>
      <c r="B345" s="86" t="str">
        <f t="shared" si="1116"/>
        <v>VT3*0,8</v>
      </c>
      <c r="C345" s="454" t="str">
        <f>X345&amp;Y345&amp;Z345&amp;AA345&amp;AB345&amp;"
"&amp;AC345&amp;"
"
&amp;AD345&amp;"
"&amp;AE345</f>
        <v>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345" s="455"/>
      <c r="E345" s="456"/>
      <c r="F345" s="180">
        <f t="shared" si="1117"/>
        <v>1100</v>
      </c>
      <c r="G345" s="223">
        <f t="shared" si="1118"/>
        <v>770</v>
      </c>
      <c r="H345" s="223">
        <f t="shared" si="1119"/>
        <v>660</v>
      </c>
      <c r="I345" s="180">
        <f t="shared" si="1120"/>
        <v>1400</v>
      </c>
      <c r="J345" s="223">
        <f t="shared" si="1082"/>
        <v>980</v>
      </c>
      <c r="K345" s="223">
        <f t="shared" si="1083"/>
        <v>840</v>
      </c>
      <c r="L345" s="176">
        <f t="shared" si="1121"/>
        <v>1.2727272727272727</v>
      </c>
      <c r="M345" s="398">
        <f t="shared" si="1122"/>
        <v>1.2727272727272727</v>
      </c>
      <c r="N345" s="398">
        <f t="shared" si="1123"/>
        <v>1.2727272727272727</v>
      </c>
      <c r="O345" s="387">
        <f t="shared" si="1124"/>
        <v>3000</v>
      </c>
      <c r="P345" s="387">
        <f t="shared" si="1125"/>
        <v>1500</v>
      </c>
      <c r="Q345" s="387">
        <f t="shared" si="1126"/>
        <v>1100</v>
      </c>
      <c r="R345" s="387">
        <f t="shared" si="1127"/>
        <v>950</v>
      </c>
      <c r="S345" s="380">
        <f t="shared" si="1128"/>
        <v>4200</v>
      </c>
      <c r="T345" s="380">
        <f t="shared" si="1129"/>
        <v>2100</v>
      </c>
      <c r="U345" s="380">
        <f t="shared" si="1130"/>
        <v>1500</v>
      </c>
      <c r="V345" s="380">
        <f t="shared" si="1131"/>
        <v>1300</v>
      </c>
      <c r="W345" s="380">
        <f t="shared" si="1131"/>
        <v>1</v>
      </c>
      <c r="X345" s="380" t="str">
        <f t="shared" si="1132"/>
        <v xml:space="preserve">Các tuyến đường giao thông không đấu nối trực tiếp và thông ra </v>
      </c>
      <c r="Y345" s="380" t="str">
        <f t="shared" si="1133"/>
        <v>Đường Phan Chu Trinh</v>
      </c>
      <c r="Z345" s="380" t="str">
        <f t="shared" si="1133"/>
        <v xml:space="preserve"> đoạn từ Đường Nguyễn Văn Cừ</v>
      </c>
      <c r="AA345" s="380" t="str">
        <f t="shared" si="1134"/>
        <v xml:space="preserve"> đến Bên trái đến hết ranh thửa đất số 153, tờ BĐĐC số 10, Phường Xuân An;Bên phải đến hết ranh thửa đất số 21, tờ BĐĐC số 10, phường Xuân An;</v>
      </c>
      <c r="AB345" s="380" t="str">
        <f t="shared" ref="AB345:AE345" si="1138">AB338</f>
        <v xml:space="preserve"> đã được đầu tư mặt đường nhựa, bê tông xi măng:</v>
      </c>
      <c r="AC345" s="380" t="str">
        <f t="shared" si="1138"/>
        <v>- Có bề rộng ≥5m, cách đường giao thông &gt;600m.</v>
      </c>
      <c r="AD345" s="380" t="str">
        <f t="shared" si="1138"/>
        <v>- Có bề rộng từ ≥3m đến &lt;5m, cách đường giao thông từ &gt;400m đến ≤600m.</v>
      </c>
      <c r="AE345" s="380" t="str">
        <f t="shared" si="1138"/>
        <v>- Có bề rộng &lt;3m, cách đường giao thông ≤200m.</v>
      </c>
    </row>
    <row r="346" spans="1:31" ht="110.25" customHeight="1">
      <c r="A346" s="86">
        <f t="shared" si="1085"/>
        <v>343</v>
      </c>
      <c r="B346" s="86" t="str">
        <f t="shared" si="1116"/>
        <v>VT4*0,8</v>
      </c>
      <c r="C346" s="454" t="str">
        <f>X346&amp;Y346&amp;Z346&amp;AA346&amp;AB346</f>
        <v>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 200m.</v>
      </c>
      <c r="D346" s="455"/>
      <c r="E346" s="456"/>
      <c r="F346" s="180">
        <f t="shared" si="1117"/>
        <v>950</v>
      </c>
      <c r="G346" s="223">
        <f t="shared" si="1118"/>
        <v>665</v>
      </c>
      <c r="H346" s="223">
        <f t="shared" si="1119"/>
        <v>570</v>
      </c>
      <c r="I346" s="180">
        <f t="shared" si="1120"/>
        <v>1200</v>
      </c>
      <c r="J346" s="223">
        <f t="shared" si="1082"/>
        <v>840</v>
      </c>
      <c r="K346" s="223">
        <f t="shared" si="1083"/>
        <v>720</v>
      </c>
      <c r="L346" s="176">
        <f t="shared" si="1121"/>
        <v>1.263157894736842</v>
      </c>
      <c r="M346" s="398">
        <f t="shared" si="1122"/>
        <v>1.263157894736842</v>
      </c>
      <c r="N346" s="398">
        <f t="shared" si="1123"/>
        <v>1.263157894736842</v>
      </c>
      <c r="O346" s="387">
        <f t="shared" si="1124"/>
        <v>3000</v>
      </c>
      <c r="P346" s="387">
        <f t="shared" si="1125"/>
        <v>1500</v>
      </c>
      <c r="Q346" s="387">
        <f t="shared" si="1126"/>
        <v>1100</v>
      </c>
      <c r="R346" s="387">
        <f t="shared" si="1127"/>
        <v>950</v>
      </c>
      <c r="S346" s="380">
        <f t="shared" si="1128"/>
        <v>4200</v>
      </c>
      <c r="T346" s="380">
        <f t="shared" si="1129"/>
        <v>2100</v>
      </c>
      <c r="U346" s="380">
        <f t="shared" si="1130"/>
        <v>1500</v>
      </c>
      <c r="V346" s="380">
        <f t="shared" si="1131"/>
        <v>1300</v>
      </c>
      <c r="W346" s="380">
        <f t="shared" si="1131"/>
        <v>1</v>
      </c>
      <c r="X346" s="380" t="str">
        <f t="shared" si="1132"/>
        <v xml:space="preserve">Các tuyến đường giao thông không đấu nối trực tiếp và thông ra </v>
      </c>
      <c r="Y346" s="380" t="str">
        <f t="shared" si="1133"/>
        <v>Đường Phan Chu Trinh</v>
      </c>
      <c r="Z346" s="380" t="str">
        <f t="shared" si="1133"/>
        <v xml:space="preserve"> đoạn từ Đường Nguyễn Văn Cừ</v>
      </c>
      <c r="AA346" s="380" t="str">
        <f t="shared" si="1134"/>
        <v xml:space="preserve"> đến Bên trái đến hết ranh thửa đất số 153, tờ BĐĐC số 10, Phường Xuân An;Bên phải đến hết ranh thửa đất số 21, tờ BĐĐC số 10, phường Xuân An;</v>
      </c>
      <c r="AB346" s="380" t="str">
        <f t="shared" ref="AB346:AE346" si="1139">AB339</f>
        <v xml:space="preserve"> đã được đầu tư mặt đường nhựa, bê tông xi măng:
- Có bề rộng từ ≥3m đến &lt;5m, cách đường giao thông &gt;600m.
- Có bề rộng &lt;3m, cách đường giao thông &gt; 200m.</v>
      </c>
      <c r="AC346" s="380">
        <f t="shared" si="1139"/>
        <v>0</v>
      </c>
      <c r="AD346" s="380">
        <f t="shared" si="1139"/>
        <v>0</v>
      </c>
      <c r="AE346" s="380">
        <f t="shared" si="1139"/>
        <v>0</v>
      </c>
    </row>
    <row r="347" spans="1:31" ht="31.5" customHeight="1">
      <c r="A347" s="86">
        <f t="shared" si="1085"/>
        <v>344</v>
      </c>
      <c r="B347" s="86" t="str">
        <f>'Đầu vào (2)'!G344</f>
        <v>LK18DT</v>
      </c>
      <c r="C347" s="94" t="str">
        <f>'Đầu vào (2)'!H344</f>
        <v>Đường Nguyễn Trường Tộ</v>
      </c>
      <c r="D347" s="94" t="str">
        <f>'Đầu vào (2)'!I344</f>
        <v>Đường Nguyễn Du</v>
      </c>
      <c r="E347" s="94" t="str">
        <f>'Đầu vào (2)'!K344</f>
        <v>Đường Phan Bội Châu</v>
      </c>
      <c r="F347" s="96">
        <f>O347</f>
        <v>3200</v>
      </c>
      <c r="G347" s="256">
        <f>F347*0.7</f>
        <v>2240</v>
      </c>
      <c r="H347" s="256">
        <f>F347*0.6</f>
        <v>1920</v>
      </c>
      <c r="I347" s="96">
        <f>S347</f>
        <v>4500</v>
      </c>
      <c r="J347" s="223">
        <f t="shared" si="1082"/>
        <v>3200</v>
      </c>
      <c r="K347" s="223">
        <f t="shared" si="1083"/>
        <v>2700</v>
      </c>
      <c r="L347" s="405">
        <f>I347/F347</f>
        <v>1.40625</v>
      </c>
      <c r="M347" s="379">
        <f>J347/G347</f>
        <v>1.4285714285714286</v>
      </c>
      <c r="N347" s="379">
        <f>K347/H347</f>
        <v>1.40625</v>
      </c>
      <c r="O347" s="387">
        <f>'Đầu vào (2)'!L344</f>
        <v>3200</v>
      </c>
      <c r="P347" s="387">
        <f>'Đầu vào (2)'!M344</f>
        <v>1600</v>
      </c>
      <c r="Q347" s="387">
        <f>'Đầu vào (2)'!N344</f>
        <v>1200</v>
      </c>
      <c r="R347" s="387">
        <f>'Đầu vào (2)'!O344</f>
        <v>950</v>
      </c>
      <c r="S347" s="380">
        <f>VLOOKUP(B347,'[1]Giá đề xuất ODT'!$G$11:$AD$2233,21,0)</f>
        <v>4500</v>
      </c>
      <c r="T347" s="380">
        <f>VLOOKUP(B347,'[1]Giá đề xuất ODT'!$G$11:$AD$2233,22,0)</f>
        <v>2200</v>
      </c>
      <c r="U347" s="380">
        <f>VLOOKUP(B347,'[1]Giá đề xuất ODT'!$G$11:$AD$2233,23,0)</f>
        <v>1700</v>
      </c>
      <c r="V347" s="380">
        <f>VLOOKUP(B347,'[1]Giá đề xuất ODT'!$G$11:$AD$2233,24,0)</f>
        <v>1300</v>
      </c>
      <c r="W347" s="380">
        <v>2</v>
      </c>
      <c r="X347" s="381"/>
      <c r="Y347" s="380" t="str">
        <f>C347</f>
        <v>Đường Nguyễn Trường Tộ</v>
      </c>
      <c r="Z347" s="380" t="str">
        <f>" đoạn từ "&amp;D347</f>
        <v xml:space="preserve"> đoạn từ Đường Nguyễn Du</v>
      </c>
      <c r="AA347" s="380" t="str">
        <f>" đến "&amp;E347</f>
        <v xml:space="preserve"> đến Đường Phan Bội Châu</v>
      </c>
      <c r="AB347" s="381"/>
      <c r="AC347" s="381"/>
      <c r="AD347" s="381"/>
      <c r="AE347" s="381"/>
    </row>
    <row r="348" spans="1:31" ht="110.25" customHeight="1">
      <c r="A348" s="86">
        <f t="shared" si="1085"/>
        <v>345</v>
      </c>
      <c r="B348" s="86" t="str">
        <f t="shared" ref="B348:B353" si="1140">B341</f>
        <v>VT2</v>
      </c>
      <c r="C348" s="454" t="str">
        <f>X348&amp;Y348&amp;Z348&amp;AA348&amp;AB348&amp;"
"&amp;AC348&amp;"
"
&amp;AD348</f>
        <v>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v>
      </c>
      <c r="D348" s="455"/>
      <c r="E348" s="456"/>
      <c r="F348" s="180">
        <f t="shared" ref="F348:F353" si="1141">IF(B348="VT2",P348,IF(B348="VT3",Q348,IF(B348="VT2*0,8",P348,IF(B348="VT3*0,8",Q348,R348))))</f>
        <v>1600</v>
      </c>
      <c r="G348" s="223">
        <f t="shared" ref="G348:G353" si="1142">F348*0.7</f>
        <v>1120</v>
      </c>
      <c r="H348" s="223">
        <f t="shared" ref="H348:H353" si="1143">F348*0.6</f>
        <v>960</v>
      </c>
      <c r="I348" s="180">
        <f t="shared" ref="I348:I353" si="1144">IF(B348="VT2",T348,IF(B348="VT3",U348,IF(B348="VT4",V348,IF(B348="VT2*0,8",IF(T348*$T$1&lt;1000,ROUND(T348*$T$1,-1),ROUND(T348*$T$1,-2)),IF(B348="VT3*0,8",IF(U348*$T$1&lt;1000,ROUND(U348*$T$1,-1),ROUND(U348*$T$1,-2)),IF(V348*$T$1&lt;1000,ROUND(V348*$T$1,-1),ROUND(V348*$T$1,-2)))))))</f>
        <v>2200</v>
      </c>
      <c r="J348" s="223">
        <f t="shared" si="1082"/>
        <v>1500</v>
      </c>
      <c r="K348" s="223">
        <f t="shared" si="1083"/>
        <v>1300</v>
      </c>
      <c r="L348" s="176">
        <f t="shared" ref="L348:L353" si="1145">I348/F348</f>
        <v>1.375</v>
      </c>
      <c r="M348" s="398">
        <f t="shared" ref="M348:M353" si="1146">J348/G348</f>
        <v>1.3392857142857142</v>
      </c>
      <c r="N348" s="398">
        <f t="shared" ref="N348:N353" si="1147">K348/H348</f>
        <v>1.3541666666666667</v>
      </c>
      <c r="O348" s="387">
        <f t="shared" ref="O348:O353" si="1148">O347</f>
        <v>3200</v>
      </c>
      <c r="P348" s="387">
        <f t="shared" ref="P348:P353" si="1149">P347</f>
        <v>1600</v>
      </c>
      <c r="Q348" s="387">
        <f t="shared" ref="Q348:Q353" si="1150">Q347</f>
        <v>1200</v>
      </c>
      <c r="R348" s="387">
        <f t="shared" ref="R348:R353" si="1151">R347</f>
        <v>950</v>
      </c>
      <c r="S348" s="380">
        <f t="shared" ref="S348:S353" si="1152">S347</f>
        <v>4500</v>
      </c>
      <c r="T348" s="380">
        <f t="shared" ref="T348:T353" si="1153">T347</f>
        <v>2200</v>
      </c>
      <c r="U348" s="380">
        <f t="shared" ref="U348:U353" si="1154">U347</f>
        <v>1700</v>
      </c>
      <c r="V348" s="380">
        <f t="shared" ref="V348:W353" si="1155">V347</f>
        <v>1300</v>
      </c>
      <c r="W348" s="380">
        <f t="shared" si="1155"/>
        <v>2</v>
      </c>
      <c r="X348" s="380" t="str">
        <f t="shared" ref="X348:X353" si="1156">X341</f>
        <v xml:space="preserve">Các tuyến đường giao thông đấu nối trực tiếp ra </v>
      </c>
      <c r="Y348" s="380" t="str">
        <f t="shared" ref="Y348:Z353" si="1157">Y347</f>
        <v>Đường Nguyễn Trường Tộ</v>
      </c>
      <c r="Z348" s="380" t="str">
        <f t="shared" si="1157"/>
        <v xml:space="preserve"> đoạn từ Đường Nguyễn Du</v>
      </c>
      <c r="AA348" s="380" t="str">
        <f t="shared" ref="AA348:AA353" si="1158">AA347</f>
        <v xml:space="preserve"> đến Đường Phan Bội Châu</v>
      </c>
      <c r="AB348" s="380" t="str">
        <f>AB341</f>
        <v xml:space="preserve"> đã được đầu tư mặt đường nhựa, bê tông xi măng:</v>
      </c>
      <c r="AC348" s="380" t="str">
        <f>AC341</f>
        <v>- Có bề rộng ≥5m, cách đường giao thông ≤600m.</v>
      </c>
      <c r="AD348" s="380" t="str">
        <f>AD341</f>
        <v>- Có bề rộng từ ≥3m đến &lt;5m, cách đường giao thông ≤400m.</v>
      </c>
      <c r="AE348" s="380">
        <f>AE341</f>
        <v>0</v>
      </c>
    </row>
    <row r="349" spans="1:31" ht="126" customHeight="1">
      <c r="A349" s="86">
        <f t="shared" si="1085"/>
        <v>346</v>
      </c>
      <c r="B349" s="86" t="str">
        <f t="shared" si="1140"/>
        <v>VT3</v>
      </c>
      <c r="C349" s="454" t="str">
        <f>X349&amp;Y349&amp;Z349&amp;AA349&amp;AB349&amp;"
"&amp;AC349&amp;"
"&amp;AD349&amp;"
"&amp;AE349</f>
        <v>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v>
      </c>
      <c r="D349" s="455"/>
      <c r="E349" s="456"/>
      <c r="F349" s="180">
        <f t="shared" si="1141"/>
        <v>1200</v>
      </c>
      <c r="G349" s="223">
        <f t="shared" si="1142"/>
        <v>840</v>
      </c>
      <c r="H349" s="223">
        <f t="shared" si="1143"/>
        <v>720</v>
      </c>
      <c r="I349" s="180">
        <f t="shared" si="1144"/>
        <v>1700</v>
      </c>
      <c r="J349" s="223">
        <f t="shared" si="1082"/>
        <v>1200</v>
      </c>
      <c r="K349" s="223">
        <f t="shared" si="1083"/>
        <v>1000</v>
      </c>
      <c r="L349" s="176">
        <f t="shared" si="1145"/>
        <v>1.4166666666666667</v>
      </c>
      <c r="M349" s="398">
        <f t="shared" si="1146"/>
        <v>1.4285714285714286</v>
      </c>
      <c r="N349" s="398">
        <f t="shared" si="1147"/>
        <v>1.3888888888888888</v>
      </c>
      <c r="O349" s="387">
        <f t="shared" si="1148"/>
        <v>3200</v>
      </c>
      <c r="P349" s="387">
        <f t="shared" si="1149"/>
        <v>1600</v>
      </c>
      <c r="Q349" s="387">
        <f t="shared" si="1150"/>
        <v>1200</v>
      </c>
      <c r="R349" s="387">
        <f t="shared" si="1151"/>
        <v>950</v>
      </c>
      <c r="S349" s="380">
        <f t="shared" si="1152"/>
        <v>4500</v>
      </c>
      <c r="T349" s="380">
        <f t="shared" si="1153"/>
        <v>2200</v>
      </c>
      <c r="U349" s="380">
        <f t="shared" si="1154"/>
        <v>1700</v>
      </c>
      <c r="V349" s="380">
        <f t="shared" si="1155"/>
        <v>1300</v>
      </c>
      <c r="W349" s="380">
        <f t="shared" si="1155"/>
        <v>2</v>
      </c>
      <c r="X349" s="380" t="str">
        <f t="shared" si="1156"/>
        <v xml:space="preserve">Các tuyến đường giao thông đấu nối trực tiếp ra </v>
      </c>
      <c r="Y349" s="380" t="str">
        <f t="shared" si="1157"/>
        <v>Đường Nguyễn Trường Tộ</v>
      </c>
      <c r="Z349" s="380" t="str">
        <f t="shared" si="1157"/>
        <v xml:space="preserve"> đoạn từ Đường Nguyễn Du</v>
      </c>
      <c r="AA349" s="380" t="str">
        <f t="shared" si="1158"/>
        <v xml:space="preserve"> đến Đường Phan Bội Châu</v>
      </c>
      <c r="AB349" s="380" t="str">
        <f t="shared" ref="AB349:AE349" si="1159">AB342</f>
        <v xml:space="preserve"> đã được đầu tư mặt đường nhựa, bê tông xi măng:</v>
      </c>
      <c r="AC349" s="380" t="str">
        <f t="shared" si="1159"/>
        <v>- Có bề rộng ≥5m, cách đường giao thông &gt;600m.</v>
      </c>
      <c r="AD349" s="380" t="str">
        <f t="shared" si="1159"/>
        <v>- Có bề rộng từ ≥3m đến &lt;5m, cách đường giao thông từ &gt;400m đến ≤600m.</v>
      </c>
      <c r="AE349" s="380" t="str">
        <f t="shared" si="1159"/>
        <v>- Có bề rộng &lt;3m, cách đường giao thông ≤200m.</v>
      </c>
    </row>
    <row r="350" spans="1:31" ht="94.5">
      <c r="A350" s="86">
        <f t="shared" si="1085"/>
        <v>347</v>
      </c>
      <c r="B350" s="86" t="str">
        <f t="shared" si="1140"/>
        <v>VT4</v>
      </c>
      <c r="C350" s="454" t="str">
        <f>X350&amp;Y350&amp;Z350&amp;AA350&amp;AB350</f>
        <v>Các tuyến đường giao thông đấu nối trực tiếp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&gt;200m.</v>
      </c>
      <c r="D350" s="455"/>
      <c r="E350" s="456"/>
      <c r="F350" s="180">
        <f t="shared" si="1141"/>
        <v>950</v>
      </c>
      <c r="G350" s="223">
        <f t="shared" si="1142"/>
        <v>665</v>
      </c>
      <c r="H350" s="223">
        <f t="shared" si="1143"/>
        <v>570</v>
      </c>
      <c r="I350" s="180">
        <f t="shared" si="1144"/>
        <v>1300</v>
      </c>
      <c r="J350" s="223">
        <f t="shared" si="1082"/>
        <v>910</v>
      </c>
      <c r="K350" s="223">
        <f t="shared" si="1083"/>
        <v>780</v>
      </c>
      <c r="L350" s="176">
        <f t="shared" si="1145"/>
        <v>1.368421052631579</v>
      </c>
      <c r="M350" s="398">
        <f t="shared" si="1146"/>
        <v>1.368421052631579</v>
      </c>
      <c r="N350" s="398">
        <f t="shared" si="1147"/>
        <v>1.368421052631579</v>
      </c>
      <c r="O350" s="387">
        <f t="shared" si="1148"/>
        <v>3200</v>
      </c>
      <c r="P350" s="387">
        <f t="shared" si="1149"/>
        <v>1600</v>
      </c>
      <c r="Q350" s="387">
        <f t="shared" si="1150"/>
        <v>1200</v>
      </c>
      <c r="R350" s="387">
        <f t="shared" si="1151"/>
        <v>950</v>
      </c>
      <c r="S350" s="380">
        <f t="shared" si="1152"/>
        <v>4500</v>
      </c>
      <c r="T350" s="380">
        <f t="shared" si="1153"/>
        <v>2200</v>
      </c>
      <c r="U350" s="380">
        <f t="shared" si="1154"/>
        <v>1700</v>
      </c>
      <c r="V350" s="380">
        <f t="shared" si="1155"/>
        <v>1300</v>
      </c>
      <c r="W350" s="380">
        <f t="shared" si="1155"/>
        <v>2</v>
      </c>
      <c r="X350" s="380" t="str">
        <f t="shared" si="1156"/>
        <v xml:space="preserve">Các tuyến đường giao thông đấu nối trực tiếp ra </v>
      </c>
      <c r="Y350" s="380" t="str">
        <f t="shared" si="1157"/>
        <v>Đường Nguyễn Trường Tộ</v>
      </c>
      <c r="Z350" s="380" t="str">
        <f t="shared" si="1157"/>
        <v xml:space="preserve"> đoạn từ Đường Nguyễn Du</v>
      </c>
      <c r="AA350" s="380" t="str">
        <f t="shared" si="1158"/>
        <v xml:space="preserve"> đến Đường Phan Bội Châu</v>
      </c>
      <c r="AB350" s="380" t="str">
        <f t="shared" ref="AB350:AE350" si="1160">AB343</f>
        <v xml:space="preserve"> đã được đầu tư mặt đường nhựa, bê tông xi măng:
- Có bề rộng từ ≥3m đến &lt;5m, cách đường giao thông &gt;600m.
- Có bề rộng &lt;3m, cách đường giao thông &gt;200m.</v>
      </c>
      <c r="AC350" s="380">
        <f t="shared" si="1160"/>
        <v>0</v>
      </c>
      <c r="AD350" s="380">
        <f t="shared" si="1160"/>
        <v>0</v>
      </c>
      <c r="AE350" s="380">
        <f t="shared" si="1160"/>
        <v>0</v>
      </c>
    </row>
    <row r="351" spans="1:31" ht="110.25" customHeight="1">
      <c r="A351" s="86">
        <f t="shared" si="1085"/>
        <v>348</v>
      </c>
      <c r="B351" s="86" t="str">
        <f t="shared" si="1140"/>
        <v>VT2*0,8</v>
      </c>
      <c r="C351" s="454" t="str">
        <f>X351&amp;Y351&amp;Z351&amp;AA351&amp;AB351&amp;"
"&amp;AC351&amp;"
"
&amp;AD351</f>
        <v>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v>
      </c>
      <c r="D351" s="455"/>
      <c r="E351" s="456"/>
      <c r="F351" s="180">
        <f t="shared" si="1141"/>
        <v>1600</v>
      </c>
      <c r="G351" s="223">
        <f t="shared" si="1142"/>
        <v>1120</v>
      </c>
      <c r="H351" s="223">
        <f t="shared" si="1143"/>
        <v>960</v>
      </c>
      <c r="I351" s="180">
        <f t="shared" si="1144"/>
        <v>2000</v>
      </c>
      <c r="J351" s="223">
        <f t="shared" si="1082"/>
        <v>1400</v>
      </c>
      <c r="K351" s="223">
        <f t="shared" si="1083"/>
        <v>1200</v>
      </c>
      <c r="L351" s="176">
        <f t="shared" si="1145"/>
        <v>1.25</v>
      </c>
      <c r="M351" s="398">
        <f t="shared" si="1146"/>
        <v>1.25</v>
      </c>
      <c r="N351" s="398">
        <f t="shared" si="1147"/>
        <v>1.25</v>
      </c>
      <c r="O351" s="387">
        <f t="shared" si="1148"/>
        <v>3200</v>
      </c>
      <c r="P351" s="387">
        <f t="shared" si="1149"/>
        <v>1600</v>
      </c>
      <c r="Q351" s="387">
        <f t="shared" si="1150"/>
        <v>1200</v>
      </c>
      <c r="R351" s="387">
        <f t="shared" si="1151"/>
        <v>950</v>
      </c>
      <c r="S351" s="380">
        <f t="shared" si="1152"/>
        <v>4500</v>
      </c>
      <c r="T351" s="380">
        <f t="shared" si="1153"/>
        <v>2200</v>
      </c>
      <c r="U351" s="380">
        <f t="shared" si="1154"/>
        <v>1700</v>
      </c>
      <c r="V351" s="380">
        <f t="shared" si="1155"/>
        <v>1300</v>
      </c>
      <c r="W351" s="380">
        <f t="shared" si="1155"/>
        <v>2</v>
      </c>
      <c r="X351" s="380" t="str">
        <f t="shared" si="1156"/>
        <v xml:space="preserve">Các tuyến đường giao thông không đấu nối trực tiếp và thông ra </v>
      </c>
      <c r="Y351" s="380" t="str">
        <f t="shared" si="1157"/>
        <v>Đường Nguyễn Trường Tộ</v>
      </c>
      <c r="Z351" s="380" t="str">
        <f t="shared" si="1157"/>
        <v xml:space="preserve"> đoạn từ Đường Nguyễn Du</v>
      </c>
      <c r="AA351" s="380" t="str">
        <f t="shared" si="1158"/>
        <v xml:space="preserve"> đến Đường Phan Bội Châu</v>
      </c>
      <c r="AB351" s="380" t="str">
        <f t="shared" ref="AB351:AE351" si="1161">AB344</f>
        <v xml:space="preserve"> đã được đầu tư mặt đường nhựa, bê tông xi măng:</v>
      </c>
      <c r="AC351" s="380" t="str">
        <f t="shared" si="1161"/>
        <v>- Có bề rộng ≥5m, cách đường giao thông ≤600m.</v>
      </c>
      <c r="AD351" s="380" t="str">
        <f t="shared" si="1161"/>
        <v>- Có bề rộng từ ≥3m đến &lt;5m, cách đường giao thông ≤400m.</v>
      </c>
      <c r="AE351" s="380">
        <f t="shared" si="1161"/>
        <v>0</v>
      </c>
    </row>
    <row r="352" spans="1:31" ht="126" customHeight="1">
      <c r="A352" s="86">
        <f t="shared" si="1085"/>
        <v>349</v>
      </c>
      <c r="B352" s="86" t="str">
        <f t="shared" si="1140"/>
        <v>VT3*0,8</v>
      </c>
      <c r="C352" s="454" t="str">
        <f>X352&amp;Y352&amp;Z352&amp;AA352&amp;AB352&amp;"
"&amp;AC352&amp;"
"
&amp;AD352&amp;"
"&amp;AE352</f>
        <v>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v>
      </c>
      <c r="D352" s="455"/>
      <c r="E352" s="456"/>
      <c r="F352" s="180">
        <f t="shared" si="1141"/>
        <v>1200</v>
      </c>
      <c r="G352" s="223">
        <f t="shared" si="1142"/>
        <v>840</v>
      </c>
      <c r="H352" s="223">
        <f t="shared" si="1143"/>
        <v>720</v>
      </c>
      <c r="I352" s="180">
        <f t="shared" si="1144"/>
        <v>1500</v>
      </c>
      <c r="J352" s="223">
        <f t="shared" si="1082"/>
        <v>1100</v>
      </c>
      <c r="K352" s="223">
        <f t="shared" si="1083"/>
        <v>900</v>
      </c>
      <c r="L352" s="176">
        <f t="shared" si="1145"/>
        <v>1.25</v>
      </c>
      <c r="M352" s="398">
        <f t="shared" si="1146"/>
        <v>1.3095238095238095</v>
      </c>
      <c r="N352" s="398">
        <f t="shared" si="1147"/>
        <v>1.25</v>
      </c>
      <c r="O352" s="387">
        <f t="shared" si="1148"/>
        <v>3200</v>
      </c>
      <c r="P352" s="387">
        <f t="shared" si="1149"/>
        <v>1600</v>
      </c>
      <c r="Q352" s="387">
        <f t="shared" si="1150"/>
        <v>1200</v>
      </c>
      <c r="R352" s="387">
        <f t="shared" si="1151"/>
        <v>950</v>
      </c>
      <c r="S352" s="380">
        <f t="shared" si="1152"/>
        <v>4500</v>
      </c>
      <c r="T352" s="380">
        <f t="shared" si="1153"/>
        <v>2200</v>
      </c>
      <c r="U352" s="380">
        <f t="shared" si="1154"/>
        <v>1700</v>
      </c>
      <c r="V352" s="380">
        <f t="shared" si="1155"/>
        <v>1300</v>
      </c>
      <c r="W352" s="380">
        <f t="shared" si="1155"/>
        <v>2</v>
      </c>
      <c r="X352" s="380" t="str">
        <f t="shared" si="1156"/>
        <v xml:space="preserve">Các tuyến đường giao thông không đấu nối trực tiếp và thông ra </v>
      </c>
      <c r="Y352" s="380" t="str">
        <f t="shared" si="1157"/>
        <v>Đường Nguyễn Trường Tộ</v>
      </c>
      <c r="Z352" s="380" t="str">
        <f t="shared" si="1157"/>
        <v xml:space="preserve"> đoạn từ Đường Nguyễn Du</v>
      </c>
      <c r="AA352" s="380" t="str">
        <f t="shared" si="1158"/>
        <v xml:space="preserve"> đến Đường Phan Bội Châu</v>
      </c>
      <c r="AB352" s="380" t="str">
        <f t="shared" ref="AB352:AE352" si="1162">AB345</f>
        <v xml:space="preserve"> đã được đầu tư mặt đường nhựa, bê tông xi măng:</v>
      </c>
      <c r="AC352" s="380" t="str">
        <f t="shared" si="1162"/>
        <v>- Có bề rộng ≥5m, cách đường giao thông &gt;600m.</v>
      </c>
      <c r="AD352" s="380" t="str">
        <f t="shared" si="1162"/>
        <v>- Có bề rộng từ ≥3m đến &lt;5m, cách đường giao thông từ &gt;400m đến ≤600m.</v>
      </c>
      <c r="AE352" s="380" t="str">
        <f t="shared" si="1162"/>
        <v>- Có bề rộng &lt;3m, cách đường giao thông ≤200m.</v>
      </c>
    </row>
    <row r="353" spans="1:16148" ht="94.5">
      <c r="A353" s="86">
        <f t="shared" si="1085"/>
        <v>350</v>
      </c>
      <c r="B353" s="86" t="str">
        <f t="shared" si="1140"/>
        <v>VT4*0,8</v>
      </c>
      <c r="C353" s="454" t="str">
        <f>X353&amp;Y353&amp;Z353&amp;AA353&amp;AB353</f>
        <v>Các tuyến đường giao thông không đấu nối trực tiếp và thông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 200m.</v>
      </c>
      <c r="D353" s="455"/>
      <c r="E353" s="456"/>
      <c r="F353" s="180">
        <f t="shared" si="1141"/>
        <v>950</v>
      </c>
      <c r="G353" s="223">
        <f t="shared" si="1142"/>
        <v>665</v>
      </c>
      <c r="H353" s="223">
        <f t="shared" si="1143"/>
        <v>570</v>
      </c>
      <c r="I353" s="180">
        <f t="shared" si="1144"/>
        <v>1200</v>
      </c>
      <c r="J353" s="223">
        <f t="shared" si="1082"/>
        <v>840</v>
      </c>
      <c r="K353" s="223">
        <f t="shared" si="1083"/>
        <v>720</v>
      </c>
      <c r="L353" s="176">
        <f t="shared" si="1145"/>
        <v>1.263157894736842</v>
      </c>
      <c r="M353" s="398">
        <f t="shared" si="1146"/>
        <v>1.263157894736842</v>
      </c>
      <c r="N353" s="398">
        <f t="shared" si="1147"/>
        <v>1.263157894736842</v>
      </c>
      <c r="O353" s="387">
        <f t="shared" si="1148"/>
        <v>3200</v>
      </c>
      <c r="P353" s="387">
        <f t="shared" si="1149"/>
        <v>1600</v>
      </c>
      <c r="Q353" s="387">
        <f t="shared" si="1150"/>
        <v>1200</v>
      </c>
      <c r="R353" s="387">
        <f t="shared" si="1151"/>
        <v>950</v>
      </c>
      <c r="S353" s="380">
        <f t="shared" si="1152"/>
        <v>4500</v>
      </c>
      <c r="T353" s="380">
        <f t="shared" si="1153"/>
        <v>2200</v>
      </c>
      <c r="U353" s="380">
        <f t="shared" si="1154"/>
        <v>1700</v>
      </c>
      <c r="V353" s="380">
        <f t="shared" si="1155"/>
        <v>1300</v>
      </c>
      <c r="W353" s="380">
        <f t="shared" si="1155"/>
        <v>2</v>
      </c>
      <c r="X353" s="380" t="str">
        <f t="shared" si="1156"/>
        <v xml:space="preserve">Các tuyến đường giao thông không đấu nối trực tiếp và thông ra </v>
      </c>
      <c r="Y353" s="380" t="str">
        <f t="shared" si="1157"/>
        <v>Đường Nguyễn Trường Tộ</v>
      </c>
      <c r="Z353" s="380" t="str">
        <f t="shared" si="1157"/>
        <v xml:space="preserve"> đoạn từ Đường Nguyễn Du</v>
      </c>
      <c r="AA353" s="380" t="str">
        <f t="shared" si="1158"/>
        <v xml:space="preserve"> đến Đường Phan Bội Châu</v>
      </c>
      <c r="AB353" s="380" t="str">
        <f t="shared" ref="AB353:AE353" si="1163">AB346</f>
        <v xml:space="preserve"> đã được đầu tư mặt đường nhựa, bê tông xi măng:
- Có bề rộng từ ≥3m đến &lt;5m, cách đường giao thông &gt;600m.
- Có bề rộng &lt;3m, cách đường giao thông &gt; 200m.</v>
      </c>
      <c r="AC353" s="380">
        <f t="shared" si="1163"/>
        <v>0</v>
      </c>
      <c r="AD353" s="380">
        <f t="shared" si="1163"/>
        <v>0</v>
      </c>
      <c r="AE353" s="380">
        <f t="shared" si="1163"/>
        <v>0</v>
      </c>
    </row>
    <row r="354" spans="1:16148" ht="63" customHeight="1">
      <c r="A354" s="86">
        <f t="shared" si="1085"/>
        <v>351</v>
      </c>
      <c r="B354" s="86" t="str">
        <f>'Đầu vào (2)'!G351</f>
        <v>LK23DT_D1</v>
      </c>
      <c r="C354" s="94" t="str">
        <f>'Đầu vào (2)'!H351</f>
        <v>Đường Quang Trung</v>
      </c>
      <c r="D354" s="94" t="str">
        <f>'Đầu vào (2)'!I351</f>
        <v>Đường Hùng Vương</v>
      </c>
      <c r="E354" s="94" t="str">
        <f>'Đầu vào (2)'!K351</f>
        <v>Đường Nguyễn Văn Cừ</v>
      </c>
      <c r="F354" s="96">
        <f>O354</f>
        <v>5000</v>
      </c>
      <c r="G354" s="256">
        <f>F354*0.7</f>
        <v>3500</v>
      </c>
      <c r="H354" s="256">
        <f>F354*0.6</f>
        <v>3000</v>
      </c>
      <c r="I354" s="96">
        <f>S354</f>
        <v>7000</v>
      </c>
      <c r="J354" s="223">
        <f t="shared" si="1082"/>
        <v>4900</v>
      </c>
      <c r="K354" s="223">
        <f t="shared" si="1083"/>
        <v>4200</v>
      </c>
      <c r="L354" s="405">
        <f>I354/F354</f>
        <v>1.4</v>
      </c>
      <c r="M354" s="379">
        <f>J354/G354</f>
        <v>1.4</v>
      </c>
      <c r="N354" s="379">
        <f>K354/H354</f>
        <v>1.4</v>
      </c>
      <c r="O354" s="387">
        <f>'Đầu vào (2)'!L351</f>
        <v>5000</v>
      </c>
      <c r="P354" s="387">
        <f>'Đầu vào (2)'!M351</f>
        <v>2400</v>
      </c>
      <c r="Q354" s="387">
        <f>'Đầu vào (2)'!N351</f>
        <v>2000</v>
      </c>
      <c r="R354" s="387">
        <f>'Đầu vào (2)'!O351</f>
        <v>1000</v>
      </c>
      <c r="S354" s="380">
        <f>VLOOKUP(B354,'[1]Giá đề xuất ODT'!$G$11:$AD$2233,21,0)</f>
        <v>7000</v>
      </c>
      <c r="T354" s="380">
        <f>VLOOKUP(B354,'[1]Giá đề xuất ODT'!$G$11:$AD$2233,22,0)</f>
        <v>3400</v>
      </c>
      <c r="U354" s="380">
        <f>VLOOKUP(B354,'[1]Giá đề xuất ODT'!$G$11:$AD$2233,23,0)</f>
        <v>2800</v>
      </c>
      <c r="V354" s="380">
        <f>VLOOKUP(B354,'[1]Giá đề xuất ODT'!$G$11:$AD$2233,24,0)</f>
        <v>1400</v>
      </c>
      <c r="W354" s="380">
        <v>2</v>
      </c>
      <c r="X354" s="381"/>
      <c r="Y354" s="380" t="str">
        <f>C354</f>
        <v>Đường Quang Trung</v>
      </c>
      <c r="Z354" s="380" t="str">
        <f>" đoạn từ "&amp;D354</f>
        <v xml:space="preserve"> đoạn từ Đường Hùng Vương</v>
      </c>
      <c r="AA354" s="380" t="str">
        <f>" đến "&amp;E354</f>
        <v xml:space="preserve"> đến Đường Nguyễn Văn Cừ</v>
      </c>
      <c r="AB354" s="381"/>
      <c r="AC354" s="381"/>
      <c r="AD354" s="381"/>
      <c r="AE354" s="381"/>
    </row>
    <row r="355" spans="1:16148" ht="110.25" customHeight="1">
      <c r="A355" s="86">
        <f t="shared" si="1085"/>
        <v>352</v>
      </c>
      <c r="B355" s="86" t="str">
        <f t="shared" ref="B355:B360" si="1164">B348</f>
        <v>VT2</v>
      </c>
      <c r="C355" s="454" t="str">
        <f>X355&amp;Y355&amp;Z355&amp;AA355&amp;AB355&amp;"
"&amp;AC355&amp;"
"
&amp;AD355</f>
        <v>Các tuyến đường giao thông đấu nối trực tiếp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v>
      </c>
      <c r="D355" s="455"/>
      <c r="E355" s="456"/>
      <c r="F355" s="180">
        <f t="shared" ref="F355:F360" si="1165">IF(B355="VT2",P355,IF(B355="VT3",Q355,IF(B355="VT2*0,8",P355,IF(B355="VT3*0,8",Q355,R355))))</f>
        <v>2400</v>
      </c>
      <c r="G355" s="223">
        <f t="shared" ref="G355:G360" si="1166">F355*0.7</f>
        <v>1680</v>
      </c>
      <c r="H355" s="223">
        <f t="shared" ref="H355:H360" si="1167">F355*0.6</f>
        <v>1440</v>
      </c>
      <c r="I355" s="180">
        <f t="shared" ref="I355:I360" si="1168">IF(B355="VT2",T355,IF(B355="VT3",U355,IF(B355="VT4",V355,IF(B355="VT2*0,8",IF(T355*$T$1&lt;1000,ROUND(T355*$T$1,-1),ROUND(T355*$T$1,-2)),IF(B355="VT3*0,8",IF(U355*$T$1&lt;1000,ROUND(U355*$T$1,-1),ROUND(U355*$T$1,-2)),IF(V355*$T$1&lt;1000,ROUND(V355*$T$1,-1),ROUND(V355*$T$1,-2)))))))</f>
        <v>3400</v>
      </c>
      <c r="J355" s="223">
        <f t="shared" si="1082"/>
        <v>2400</v>
      </c>
      <c r="K355" s="223">
        <f t="shared" si="1083"/>
        <v>2000</v>
      </c>
      <c r="L355" s="176">
        <f t="shared" ref="L355:L360" si="1169">I355/F355</f>
        <v>1.4166666666666667</v>
      </c>
      <c r="M355" s="398">
        <f t="shared" ref="M355:M360" si="1170">J355/G355</f>
        <v>1.4285714285714286</v>
      </c>
      <c r="N355" s="398">
        <f t="shared" ref="N355:N360" si="1171">K355/H355</f>
        <v>1.3888888888888888</v>
      </c>
      <c r="O355" s="387">
        <f t="shared" ref="O355:O360" si="1172">O354</f>
        <v>5000</v>
      </c>
      <c r="P355" s="387">
        <f t="shared" ref="P355:P360" si="1173">P354</f>
        <v>2400</v>
      </c>
      <c r="Q355" s="387">
        <f t="shared" ref="Q355:Q360" si="1174">Q354</f>
        <v>2000</v>
      </c>
      <c r="R355" s="387">
        <f t="shared" ref="R355:R360" si="1175">R354</f>
        <v>1000</v>
      </c>
      <c r="S355" s="380">
        <f t="shared" ref="S355:S360" si="1176">S354</f>
        <v>7000</v>
      </c>
      <c r="T355" s="380">
        <f t="shared" ref="T355:T360" si="1177">T354</f>
        <v>3400</v>
      </c>
      <c r="U355" s="380">
        <f t="shared" ref="U355:U360" si="1178">U354</f>
        <v>2800</v>
      </c>
      <c r="V355" s="380">
        <f t="shared" ref="V355:W360" si="1179">V354</f>
        <v>1400</v>
      </c>
      <c r="W355" s="380">
        <f t="shared" si="1179"/>
        <v>2</v>
      </c>
      <c r="X355" s="380" t="str">
        <f t="shared" ref="X355:X360" si="1180">X348</f>
        <v xml:space="preserve">Các tuyến đường giao thông đấu nối trực tiếp ra </v>
      </c>
      <c r="Y355" s="380" t="str">
        <f t="shared" ref="Y355:Z360" si="1181">Y354</f>
        <v>Đường Quang Trung</v>
      </c>
      <c r="Z355" s="380" t="str">
        <f t="shared" si="1181"/>
        <v xml:space="preserve"> đoạn từ Đường Hùng Vương</v>
      </c>
      <c r="AA355" s="380" t="str">
        <f t="shared" ref="AA355:AA360" si="1182">AA354</f>
        <v xml:space="preserve"> đến Đường Nguyễn Văn Cừ</v>
      </c>
      <c r="AB355" s="380" t="str">
        <f>AB348</f>
        <v xml:space="preserve"> đã được đầu tư mặt đường nhựa, bê tông xi măng:</v>
      </c>
      <c r="AC355" s="380" t="str">
        <f>AC348</f>
        <v>- Có bề rộng ≥5m, cách đường giao thông ≤600m.</v>
      </c>
      <c r="AD355" s="380" t="str">
        <f>AD348</f>
        <v>- Có bề rộng từ ≥3m đến &lt;5m, cách đường giao thông ≤400m.</v>
      </c>
      <c r="AE355" s="380">
        <f>AE348</f>
        <v>0</v>
      </c>
    </row>
    <row r="356" spans="1:16148" ht="126" customHeight="1">
      <c r="A356" s="86">
        <f t="shared" si="1085"/>
        <v>353</v>
      </c>
      <c r="B356" s="86" t="str">
        <f t="shared" si="1164"/>
        <v>VT3</v>
      </c>
      <c r="C356" s="454" t="str">
        <f>X356&amp;Y356&amp;Z356&amp;AA356&amp;AB356&amp;"
"&amp;AC356&amp;"
"&amp;AD356&amp;"
"&amp;AE356</f>
        <v>Các tuyến đường giao thông đấu nối trực tiếp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56" s="455"/>
      <c r="E356" s="456"/>
      <c r="F356" s="180">
        <f t="shared" si="1165"/>
        <v>2000</v>
      </c>
      <c r="G356" s="223">
        <f t="shared" si="1166"/>
        <v>1400</v>
      </c>
      <c r="H356" s="223">
        <f t="shared" si="1167"/>
        <v>1200</v>
      </c>
      <c r="I356" s="180">
        <f t="shared" si="1168"/>
        <v>2800</v>
      </c>
      <c r="J356" s="223">
        <f t="shared" si="1082"/>
        <v>2000</v>
      </c>
      <c r="K356" s="223">
        <f t="shared" si="1083"/>
        <v>1700</v>
      </c>
      <c r="L356" s="176">
        <f t="shared" si="1169"/>
        <v>1.4</v>
      </c>
      <c r="M356" s="398">
        <f t="shared" si="1170"/>
        <v>1.4285714285714286</v>
      </c>
      <c r="N356" s="398">
        <f t="shared" si="1171"/>
        <v>1.4166666666666667</v>
      </c>
      <c r="O356" s="387">
        <f t="shared" si="1172"/>
        <v>5000</v>
      </c>
      <c r="P356" s="387">
        <f t="shared" si="1173"/>
        <v>2400</v>
      </c>
      <c r="Q356" s="387">
        <f t="shared" si="1174"/>
        <v>2000</v>
      </c>
      <c r="R356" s="387">
        <f t="shared" si="1175"/>
        <v>1000</v>
      </c>
      <c r="S356" s="380">
        <f t="shared" si="1176"/>
        <v>7000</v>
      </c>
      <c r="T356" s="380">
        <f t="shared" si="1177"/>
        <v>3400</v>
      </c>
      <c r="U356" s="380">
        <f t="shared" si="1178"/>
        <v>2800</v>
      </c>
      <c r="V356" s="380">
        <f t="shared" si="1179"/>
        <v>1400</v>
      </c>
      <c r="W356" s="380">
        <f t="shared" si="1179"/>
        <v>2</v>
      </c>
      <c r="X356" s="380" t="str">
        <f t="shared" si="1180"/>
        <v xml:space="preserve">Các tuyến đường giao thông đấu nối trực tiếp ra </v>
      </c>
      <c r="Y356" s="380" t="str">
        <f t="shared" si="1181"/>
        <v>Đường Quang Trung</v>
      </c>
      <c r="Z356" s="380" t="str">
        <f t="shared" si="1181"/>
        <v xml:space="preserve"> đoạn từ Đường Hùng Vương</v>
      </c>
      <c r="AA356" s="380" t="str">
        <f t="shared" si="1182"/>
        <v xml:space="preserve"> đến Đường Nguyễn Văn Cừ</v>
      </c>
      <c r="AB356" s="380" t="str">
        <f t="shared" ref="AB356:AE356" si="1183">AB349</f>
        <v xml:space="preserve"> đã được đầu tư mặt đường nhựa, bê tông xi măng:</v>
      </c>
      <c r="AC356" s="380" t="str">
        <f t="shared" si="1183"/>
        <v>- Có bề rộng ≥5m, cách đường giao thông &gt;600m.</v>
      </c>
      <c r="AD356" s="380" t="str">
        <f t="shared" si="1183"/>
        <v>- Có bề rộng từ ≥3m đến &lt;5m, cách đường giao thông từ &gt;400m đến ≤600m.</v>
      </c>
      <c r="AE356" s="380" t="str">
        <f t="shared" si="1183"/>
        <v>- Có bề rộng &lt;3m, cách đường giao thông ≤200m.</v>
      </c>
    </row>
    <row r="357" spans="1:16148" ht="94.5">
      <c r="A357" s="86">
        <f t="shared" si="1085"/>
        <v>354</v>
      </c>
      <c r="B357" s="86" t="str">
        <f t="shared" si="1164"/>
        <v>VT4</v>
      </c>
      <c r="C357" s="454" t="str">
        <f>X357&amp;Y357&amp;Z357&amp;AA357&amp;AB357</f>
        <v>Các tuyến đường giao thông đấu nối trực tiếp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&gt;200m.</v>
      </c>
      <c r="D357" s="455"/>
      <c r="E357" s="456"/>
      <c r="F357" s="180">
        <f t="shared" si="1165"/>
        <v>1000</v>
      </c>
      <c r="G357" s="223">
        <f t="shared" si="1166"/>
        <v>700</v>
      </c>
      <c r="H357" s="223">
        <f t="shared" si="1167"/>
        <v>600</v>
      </c>
      <c r="I357" s="180">
        <f t="shared" si="1168"/>
        <v>1400</v>
      </c>
      <c r="J357" s="223">
        <f t="shared" si="1082"/>
        <v>980</v>
      </c>
      <c r="K357" s="223">
        <f t="shared" si="1083"/>
        <v>840</v>
      </c>
      <c r="L357" s="176">
        <f t="shared" si="1169"/>
        <v>1.4</v>
      </c>
      <c r="M357" s="398">
        <f t="shared" si="1170"/>
        <v>1.4</v>
      </c>
      <c r="N357" s="398">
        <f t="shared" si="1171"/>
        <v>1.4</v>
      </c>
      <c r="O357" s="387">
        <f t="shared" si="1172"/>
        <v>5000</v>
      </c>
      <c r="P357" s="387">
        <f t="shared" si="1173"/>
        <v>2400</v>
      </c>
      <c r="Q357" s="387">
        <f t="shared" si="1174"/>
        <v>2000</v>
      </c>
      <c r="R357" s="387">
        <f t="shared" si="1175"/>
        <v>1000</v>
      </c>
      <c r="S357" s="380">
        <f t="shared" si="1176"/>
        <v>7000</v>
      </c>
      <c r="T357" s="380">
        <f t="shared" si="1177"/>
        <v>3400</v>
      </c>
      <c r="U357" s="380">
        <f t="shared" si="1178"/>
        <v>2800</v>
      </c>
      <c r="V357" s="380">
        <f t="shared" si="1179"/>
        <v>1400</v>
      </c>
      <c r="W357" s="380">
        <f t="shared" si="1179"/>
        <v>2</v>
      </c>
      <c r="X357" s="380" t="str">
        <f t="shared" si="1180"/>
        <v xml:space="preserve">Các tuyến đường giao thông đấu nối trực tiếp ra </v>
      </c>
      <c r="Y357" s="380" t="str">
        <f t="shared" si="1181"/>
        <v>Đường Quang Trung</v>
      </c>
      <c r="Z357" s="380" t="str">
        <f t="shared" si="1181"/>
        <v xml:space="preserve"> đoạn từ Đường Hùng Vương</v>
      </c>
      <c r="AA357" s="380" t="str">
        <f t="shared" si="1182"/>
        <v xml:space="preserve"> đến Đường Nguyễn Văn Cừ</v>
      </c>
      <c r="AB357" s="380" t="str">
        <f t="shared" ref="AB357:AE357" si="1184">AB350</f>
        <v xml:space="preserve"> đã được đầu tư mặt đường nhựa, bê tông xi măng:
- Có bề rộng từ ≥3m đến &lt;5m, cách đường giao thông &gt;600m.
- Có bề rộng &lt;3m, cách đường giao thông &gt;200m.</v>
      </c>
      <c r="AC357" s="380">
        <f t="shared" si="1184"/>
        <v>0</v>
      </c>
      <c r="AD357" s="380">
        <f t="shared" si="1184"/>
        <v>0</v>
      </c>
      <c r="AE357" s="380">
        <f t="shared" si="1184"/>
        <v>0</v>
      </c>
    </row>
    <row r="358" spans="1:16148" ht="110.25" customHeight="1">
      <c r="A358" s="86">
        <f t="shared" si="1085"/>
        <v>355</v>
      </c>
      <c r="B358" s="86" t="str">
        <f t="shared" si="1164"/>
        <v>VT2*0,8</v>
      </c>
      <c r="C358" s="454" t="str">
        <f>X358&amp;Y358&amp;Z358&amp;AA358&amp;AB358&amp;"
"&amp;AC358&amp;"
"
&amp;AD358</f>
        <v>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v>
      </c>
      <c r="D358" s="455"/>
      <c r="E358" s="456"/>
      <c r="F358" s="180">
        <f t="shared" si="1165"/>
        <v>2400</v>
      </c>
      <c r="G358" s="223">
        <f t="shared" si="1166"/>
        <v>1680</v>
      </c>
      <c r="H358" s="223">
        <f t="shared" si="1167"/>
        <v>1440</v>
      </c>
      <c r="I358" s="180">
        <f t="shared" si="1168"/>
        <v>3100</v>
      </c>
      <c r="J358" s="223">
        <f t="shared" si="1082"/>
        <v>2200</v>
      </c>
      <c r="K358" s="223">
        <f t="shared" si="1083"/>
        <v>1900</v>
      </c>
      <c r="L358" s="176">
        <f t="shared" si="1169"/>
        <v>1.2916666666666667</v>
      </c>
      <c r="M358" s="398">
        <f t="shared" si="1170"/>
        <v>1.3095238095238095</v>
      </c>
      <c r="N358" s="398">
        <f t="shared" si="1171"/>
        <v>1.3194444444444444</v>
      </c>
      <c r="O358" s="387">
        <f t="shared" si="1172"/>
        <v>5000</v>
      </c>
      <c r="P358" s="387">
        <f t="shared" si="1173"/>
        <v>2400</v>
      </c>
      <c r="Q358" s="387">
        <f t="shared" si="1174"/>
        <v>2000</v>
      </c>
      <c r="R358" s="387">
        <f t="shared" si="1175"/>
        <v>1000</v>
      </c>
      <c r="S358" s="380">
        <f t="shared" si="1176"/>
        <v>7000</v>
      </c>
      <c r="T358" s="380">
        <f t="shared" si="1177"/>
        <v>3400</v>
      </c>
      <c r="U358" s="380">
        <f t="shared" si="1178"/>
        <v>2800</v>
      </c>
      <c r="V358" s="380">
        <f t="shared" si="1179"/>
        <v>1400</v>
      </c>
      <c r="W358" s="380">
        <f t="shared" si="1179"/>
        <v>2</v>
      </c>
      <c r="X358" s="380" t="str">
        <f t="shared" si="1180"/>
        <v xml:space="preserve">Các tuyến đường giao thông không đấu nối trực tiếp và thông ra </v>
      </c>
      <c r="Y358" s="380" t="str">
        <f t="shared" si="1181"/>
        <v>Đường Quang Trung</v>
      </c>
      <c r="Z358" s="380" t="str">
        <f t="shared" si="1181"/>
        <v xml:space="preserve"> đoạn từ Đường Hùng Vương</v>
      </c>
      <c r="AA358" s="380" t="str">
        <f t="shared" si="1182"/>
        <v xml:space="preserve"> đến Đường Nguyễn Văn Cừ</v>
      </c>
      <c r="AB358" s="380" t="str">
        <f t="shared" ref="AB358:AE358" si="1185">AB351</f>
        <v xml:space="preserve"> đã được đầu tư mặt đường nhựa, bê tông xi măng:</v>
      </c>
      <c r="AC358" s="380" t="str">
        <f t="shared" si="1185"/>
        <v>- Có bề rộng ≥5m, cách đường giao thông ≤600m.</v>
      </c>
      <c r="AD358" s="380" t="str">
        <f t="shared" si="1185"/>
        <v>- Có bề rộng từ ≥3m đến &lt;5m, cách đường giao thông ≤400m.</v>
      </c>
      <c r="AE358" s="380">
        <f t="shared" si="1185"/>
        <v>0</v>
      </c>
    </row>
    <row r="359" spans="1:16148" ht="126" customHeight="1">
      <c r="A359" s="86">
        <f t="shared" si="1085"/>
        <v>356</v>
      </c>
      <c r="B359" s="86" t="str">
        <f t="shared" si="1164"/>
        <v>VT3*0,8</v>
      </c>
      <c r="C359" s="454" t="str">
        <f>X359&amp;Y359&amp;Z359&amp;AA359&amp;AB359&amp;"
"&amp;AC359&amp;"
"
&amp;AD359&amp;"
"&amp;AE359</f>
        <v>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59" s="455"/>
      <c r="E359" s="456"/>
      <c r="F359" s="180">
        <f t="shared" si="1165"/>
        <v>2000</v>
      </c>
      <c r="G359" s="223">
        <f t="shared" si="1166"/>
        <v>1400</v>
      </c>
      <c r="H359" s="223">
        <f t="shared" si="1167"/>
        <v>1200</v>
      </c>
      <c r="I359" s="180">
        <f t="shared" si="1168"/>
        <v>2500</v>
      </c>
      <c r="J359" s="223">
        <f t="shared" si="1082"/>
        <v>1800</v>
      </c>
      <c r="K359" s="223">
        <f t="shared" si="1083"/>
        <v>1500</v>
      </c>
      <c r="L359" s="176">
        <f t="shared" si="1169"/>
        <v>1.25</v>
      </c>
      <c r="M359" s="398">
        <f t="shared" si="1170"/>
        <v>1.2857142857142858</v>
      </c>
      <c r="N359" s="398">
        <f t="shared" si="1171"/>
        <v>1.25</v>
      </c>
      <c r="O359" s="387">
        <f t="shared" si="1172"/>
        <v>5000</v>
      </c>
      <c r="P359" s="387">
        <f t="shared" si="1173"/>
        <v>2400</v>
      </c>
      <c r="Q359" s="387">
        <f t="shared" si="1174"/>
        <v>2000</v>
      </c>
      <c r="R359" s="387">
        <f t="shared" si="1175"/>
        <v>1000</v>
      </c>
      <c r="S359" s="380">
        <f t="shared" si="1176"/>
        <v>7000</v>
      </c>
      <c r="T359" s="380">
        <f t="shared" si="1177"/>
        <v>3400</v>
      </c>
      <c r="U359" s="380">
        <f t="shared" si="1178"/>
        <v>2800</v>
      </c>
      <c r="V359" s="380">
        <f t="shared" si="1179"/>
        <v>1400</v>
      </c>
      <c r="W359" s="380">
        <f t="shared" si="1179"/>
        <v>2</v>
      </c>
      <c r="X359" s="380" t="str">
        <f t="shared" si="1180"/>
        <v xml:space="preserve">Các tuyến đường giao thông không đấu nối trực tiếp và thông ra </v>
      </c>
      <c r="Y359" s="380" t="str">
        <f t="shared" si="1181"/>
        <v>Đường Quang Trung</v>
      </c>
      <c r="Z359" s="380" t="str">
        <f t="shared" si="1181"/>
        <v xml:space="preserve"> đoạn từ Đường Hùng Vương</v>
      </c>
      <c r="AA359" s="380" t="str">
        <f t="shared" si="1182"/>
        <v xml:space="preserve"> đến Đường Nguyễn Văn Cừ</v>
      </c>
      <c r="AB359" s="380" t="str">
        <f t="shared" ref="AB359:AE359" si="1186">AB352</f>
        <v xml:space="preserve"> đã được đầu tư mặt đường nhựa, bê tông xi măng:</v>
      </c>
      <c r="AC359" s="380" t="str">
        <f t="shared" si="1186"/>
        <v>- Có bề rộng ≥5m, cách đường giao thông &gt;600m.</v>
      </c>
      <c r="AD359" s="380" t="str">
        <f t="shared" si="1186"/>
        <v>- Có bề rộng từ ≥3m đến &lt;5m, cách đường giao thông từ &gt;400m đến ≤600m.</v>
      </c>
      <c r="AE359" s="380" t="str">
        <f t="shared" si="1186"/>
        <v>- Có bề rộng &lt;3m, cách đường giao thông ≤200m.</v>
      </c>
    </row>
    <row r="360" spans="1:16148" ht="94.5">
      <c r="A360" s="86">
        <f t="shared" si="1085"/>
        <v>357</v>
      </c>
      <c r="B360" s="86" t="str">
        <f t="shared" si="1164"/>
        <v>VT4*0,8</v>
      </c>
      <c r="C360" s="454" t="str">
        <f>X360&amp;Y360&amp;Z360&amp;AA360&amp;AB360</f>
        <v>Các tuyến đường giao thông không đấu nối trực tiếp và thông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 200m.</v>
      </c>
      <c r="D360" s="455"/>
      <c r="E360" s="456"/>
      <c r="F360" s="180">
        <f t="shared" si="1165"/>
        <v>1000</v>
      </c>
      <c r="G360" s="223">
        <f t="shared" si="1166"/>
        <v>700</v>
      </c>
      <c r="H360" s="223">
        <f t="shared" si="1167"/>
        <v>600</v>
      </c>
      <c r="I360" s="180">
        <f t="shared" si="1168"/>
        <v>1300</v>
      </c>
      <c r="J360" s="223">
        <f t="shared" si="1082"/>
        <v>910</v>
      </c>
      <c r="K360" s="223">
        <f t="shared" si="1083"/>
        <v>780</v>
      </c>
      <c r="L360" s="176">
        <f t="shared" si="1169"/>
        <v>1.3</v>
      </c>
      <c r="M360" s="398">
        <f t="shared" si="1170"/>
        <v>1.3</v>
      </c>
      <c r="N360" s="398">
        <f t="shared" si="1171"/>
        <v>1.3</v>
      </c>
      <c r="O360" s="387">
        <f t="shared" si="1172"/>
        <v>5000</v>
      </c>
      <c r="P360" s="387">
        <f t="shared" si="1173"/>
        <v>2400</v>
      </c>
      <c r="Q360" s="387">
        <f t="shared" si="1174"/>
        <v>2000</v>
      </c>
      <c r="R360" s="387">
        <f t="shared" si="1175"/>
        <v>1000</v>
      </c>
      <c r="S360" s="380">
        <f t="shared" si="1176"/>
        <v>7000</v>
      </c>
      <c r="T360" s="380">
        <f t="shared" si="1177"/>
        <v>3400</v>
      </c>
      <c r="U360" s="380">
        <f t="shared" si="1178"/>
        <v>2800</v>
      </c>
      <c r="V360" s="380">
        <f t="shared" si="1179"/>
        <v>1400</v>
      </c>
      <c r="W360" s="380">
        <f t="shared" si="1179"/>
        <v>2</v>
      </c>
      <c r="X360" s="380" t="str">
        <f t="shared" si="1180"/>
        <v xml:space="preserve">Các tuyến đường giao thông không đấu nối trực tiếp và thông ra </v>
      </c>
      <c r="Y360" s="380" t="str">
        <f t="shared" si="1181"/>
        <v>Đường Quang Trung</v>
      </c>
      <c r="Z360" s="380" t="str">
        <f t="shared" si="1181"/>
        <v xml:space="preserve"> đoạn từ Đường Hùng Vương</v>
      </c>
      <c r="AA360" s="380" t="str">
        <f t="shared" si="1182"/>
        <v xml:space="preserve"> đến Đường Nguyễn Văn Cừ</v>
      </c>
      <c r="AB360" s="380" t="str">
        <f t="shared" ref="AB360:AE360" si="1187">AB353</f>
        <v xml:space="preserve"> đã được đầu tư mặt đường nhựa, bê tông xi măng:
- Có bề rộng từ ≥3m đến &lt;5m, cách đường giao thông &gt;600m.
- Có bề rộng &lt;3m, cách đường giao thông &gt; 200m.</v>
      </c>
      <c r="AC360" s="380">
        <f t="shared" si="1187"/>
        <v>0</v>
      </c>
      <c r="AD360" s="380">
        <f t="shared" si="1187"/>
        <v>0</v>
      </c>
      <c r="AE360" s="380">
        <f t="shared" si="1187"/>
        <v>0</v>
      </c>
    </row>
    <row r="361" spans="1:16148" s="374" customFormat="1" ht="31.5" customHeight="1">
      <c r="A361" s="86">
        <f t="shared" si="1085"/>
        <v>358</v>
      </c>
      <c r="B361" s="86" t="str">
        <f>'Đầu vào (2)'!G358</f>
        <v>tách đoạn</v>
      </c>
      <c r="C361" s="94" t="str">
        <f>'Đầu vào (2)'!H358</f>
        <v>Đường Quang Trung</v>
      </c>
      <c r="D361" s="94" t="str">
        <f>'Đầu vào (2)'!I358</f>
        <v>Đường Nguyễn Văn Cừ</v>
      </c>
      <c r="E361" s="94" t="str">
        <f>'Đầu vào (2)'!K358</f>
        <v>Đường Trần Huy Liệu</v>
      </c>
      <c r="F361" s="94"/>
      <c r="G361" s="97"/>
      <c r="H361" s="97"/>
      <c r="I361" s="96">
        <f>S361</f>
        <v>5600</v>
      </c>
      <c r="J361" s="223">
        <f t="shared" si="1082"/>
        <v>3900</v>
      </c>
      <c r="K361" s="223">
        <f t="shared" si="1083"/>
        <v>3400</v>
      </c>
      <c r="L361" s="405"/>
      <c r="M361" s="97"/>
      <c r="N361" s="97"/>
      <c r="O361" s="387"/>
      <c r="P361" s="387"/>
      <c r="Q361" s="387"/>
      <c r="R361" s="387"/>
      <c r="S361" s="380">
        <f>S312</f>
        <v>5600</v>
      </c>
      <c r="T361" s="380">
        <f t="shared" ref="T361:V361" si="1188">T312</f>
        <v>2800</v>
      </c>
      <c r="U361" s="380">
        <f t="shared" si="1188"/>
        <v>2100</v>
      </c>
      <c r="V361" s="380">
        <f t="shared" si="1188"/>
        <v>1300</v>
      </c>
      <c r="W361" s="380">
        <v>2</v>
      </c>
      <c r="X361" s="381"/>
      <c r="Y361" s="380" t="str">
        <f>C361</f>
        <v>Đường Quang Trung</v>
      </c>
      <c r="Z361" s="380" t="str">
        <f>" đoạn từ "&amp;D361</f>
        <v xml:space="preserve"> đoạn từ Đường Nguyễn Văn Cừ</v>
      </c>
      <c r="AA361" s="380" t="str">
        <f>" đến "&amp;E361</f>
        <v xml:space="preserve"> đến Đường Trần Huy Liệu</v>
      </c>
      <c r="AB361" s="381"/>
      <c r="AC361" s="381"/>
      <c r="AD361" s="381"/>
      <c r="AE361" s="381"/>
      <c r="HK361" s="6"/>
      <c r="HL361" s="6"/>
      <c r="HM361" s="6"/>
      <c r="HN361" s="6"/>
      <c r="HZ361" s="6"/>
      <c r="IA361" s="6"/>
      <c r="IB361" s="6"/>
      <c r="IC361" s="6"/>
      <c r="ID361" s="6"/>
      <c r="IE361" s="6"/>
      <c r="IF361" s="6"/>
      <c r="IG361" s="6"/>
      <c r="IH361" s="6"/>
      <c r="II361" s="6"/>
      <c r="IJ361" s="6"/>
      <c r="IK361" s="6"/>
      <c r="IL361" s="6"/>
      <c r="IM361" s="6"/>
      <c r="IN361" s="6"/>
      <c r="IO361" s="6"/>
      <c r="IP361" s="6"/>
      <c r="IQ361" s="6"/>
      <c r="IR361" s="6"/>
      <c r="IS361" s="6"/>
      <c r="IT361" s="6"/>
      <c r="IU361" s="6"/>
      <c r="IV361" s="6"/>
      <c r="IW361" s="6"/>
      <c r="IX361" s="6"/>
      <c r="IY361" s="6"/>
      <c r="IZ361" s="6"/>
      <c r="JA361" s="6"/>
      <c r="JB361" s="6"/>
      <c r="JC361" s="6"/>
      <c r="JD361" s="6"/>
      <c r="JE361" s="6"/>
      <c r="JF361" s="6"/>
      <c r="JG361" s="6"/>
      <c r="JH361" s="6"/>
      <c r="JI361" s="6"/>
      <c r="JJ361" s="6"/>
      <c r="JK361" s="6"/>
      <c r="JL361" s="6"/>
      <c r="JM361" s="6"/>
      <c r="JN361" s="6"/>
      <c r="JO361" s="6"/>
      <c r="JP361" s="6"/>
      <c r="RG361" s="6"/>
      <c r="RH361" s="6"/>
      <c r="RI361" s="6"/>
      <c r="RJ361" s="6"/>
      <c r="RV361" s="6"/>
      <c r="RW361" s="6"/>
      <c r="RX361" s="6"/>
      <c r="RY361" s="6"/>
      <c r="RZ361" s="6"/>
      <c r="SA361" s="6"/>
      <c r="SB361" s="6"/>
      <c r="SC361" s="6"/>
      <c r="SD361" s="6"/>
      <c r="SE361" s="6"/>
      <c r="SF361" s="6"/>
      <c r="SG361" s="6"/>
      <c r="SH361" s="6"/>
      <c r="SI361" s="6"/>
      <c r="SJ361" s="6"/>
      <c r="SK361" s="6"/>
      <c r="SL361" s="6"/>
      <c r="SM361" s="6"/>
      <c r="SN361" s="6"/>
      <c r="SO361" s="6"/>
      <c r="SP361" s="6"/>
      <c r="SQ361" s="6"/>
      <c r="SR361" s="6"/>
      <c r="SS361" s="6"/>
      <c r="ST361" s="6"/>
      <c r="SU361" s="6"/>
      <c r="SV361" s="6"/>
      <c r="SW361" s="6"/>
      <c r="SX361" s="6"/>
      <c r="SY361" s="6"/>
      <c r="SZ361" s="6"/>
      <c r="TA361" s="6"/>
      <c r="TB361" s="6"/>
      <c r="TC361" s="6"/>
      <c r="TD361" s="6"/>
      <c r="TE361" s="6"/>
      <c r="TF361" s="6"/>
      <c r="TG361" s="6"/>
      <c r="TH361" s="6"/>
      <c r="TI361" s="6"/>
      <c r="TJ361" s="6"/>
      <c r="TK361" s="6"/>
      <c r="TL361" s="6"/>
      <c r="ABC361" s="6"/>
      <c r="ABD361" s="6"/>
      <c r="ABE361" s="6"/>
      <c r="ABF361" s="6"/>
      <c r="ABR361" s="6"/>
      <c r="ABS361" s="6"/>
      <c r="ABT361" s="6"/>
      <c r="ABU361" s="6"/>
      <c r="ABV361" s="6"/>
      <c r="ABW361" s="6"/>
      <c r="ABX361" s="6"/>
      <c r="ABY361" s="6"/>
      <c r="ABZ361" s="6"/>
      <c r="ACA361" s="6"/>
      <c r="ACB361" s="6"/>
      <c r="ACC361" s="6"/>
      <c r="ACD361" s="6"/>
      <c r="ACE361" s="6"/>
      <c r="ACF361" s="6"/>
      <c r="ACG361" s="6"/>
      <c r="ACH361" s="6"/>
      <c r="ACI361" s="6"/>
      <c r="ACJ361" s="6"/>
      <c r="ACK361" s="6"/>
      <c r="ACL361" s="6"/>
      <c r="ACM361" s="6"/>
      <c r="ACN361" s="6"/>
      <c r="ACO361" s="6"/>
      <c r="ACP361" s="6"/>
      <c r="ACQ361" s="6"/>
      <c r="ACR361" s="6"/>
      <c r="ACS361" s="6"/>
      <c r="ACT361" s="6"/>
      <c r="ACU361" s="6"/>
      <c r="ACV361" s="6"/>
      <c r="ACW361" s="6"/>
      <c r="ACX361" s="6"/>
      <c r="ACY361" s="6"/>
      <c r="ACZ361" s="6"/>
      <c r="ADA361" s="6"/>
      <c r="ADB361" s="6"/>
      <c r="ADC361" s="6"/>
      <c r="ADD361" s="6"/>
      <c r="ADE361" s="6"/>
      <c r="ADF361" s="6"/>
      <c r="ADG361" s="6"/>
      <c r="ADH361" s="6"/>
      <c r="AKY361" s="6"/>
      <c r="AKZ361" s="6"/>
      <c r="ALA361" s="6"/>
      <c r="ALB361" s="6"/>
      <c r="ALN361" s="6"/>
      <c r="ALO361" s="6"/>
      <c r="ALP361" s="6"/>
      <c r="ALQ361" s="6"/>
      <c r="ALR361" s="6"/>
      <c r="ALS361" s="6"/>
      <c r="ALT361" s="6"/>
      <c r="ALU361" s="6"/>
      <c r="ALV361" s="6"/>
      <c r="ALW361" s="6"/>
      <c r="ALX361" s="6"/>
      <c r="ALY361" s="6"/>
      <c r="ALZ361" s="6"/>
      <c r="AMA361" s="6"/>
      <c r="AMB361" s="6"/>
      <c r="AMC361" s="6"/>
      <c r="AMD361" s="6"/>
      <c r="AME361" s="6"/>
      <c r="AMF361" s="6"/>
      <c r="AMG361" s="6"/>
      <c r="AMH361" s="6"/>
      <c r="AMI361" s="6"/>
      <c r="AMJ361" s="6"/>
      <c r="AMK361" s="6"/>
      <c r="AML361" s="6"/>
      <c r="AMM361" s="6"/>
      <c r="AMN361" s="6"/>
      <c r="AMO361" s="6"/>
      <c r="AMP361" s="6"/>
      <c r="AMQ361" s="6"/>
      <c r="AMR361" s="6"/>
      <c r="AMS361" s="6"/>
      <c r="AMT361" s="6"/>
      <c r="AMU361" s="6"/>
      <c r="AMV361" s="6"/>
      <c r="AMW361" s="6"/>
      <c r="AMX361" s="6"/>
      <c r="AMY361" s="6"/>
      <c r="AMZ361" s="6"/>
      <c r="ANA361" s="6"/>
      <c r="ANB361" s="6"/>
      <c r="ANC361" s="6"/>
      <c r="AND361" s="6"/>
      <c r="AUU361" s="6"/>
      <c r="AUV361" s="6"/>
      <c r="AUW361" s="6"/>
      <c r="AUX361" s="6"/>
      <c r="AVJ361" s="6"/>
      <c r="AVK361" s="6"/>
      <c r="AVL361" s="6"/>
      <c r="AVM361" s="6"/>
      <c r="AVN361" s="6"/>
      <c r="AVO361" s="6"/>
      <c r="AVP361" s="6"/>
      <c r="AVQ361" s="6"/>
      <c r="AVR361" s="6"/>
      <c r="AVS361" s="6"/>
      <c r="AVT361" s="6"/>
      <c r="AVU361" s="6"/>
      <c r="AVV361" s="6"/>
      <c r="AVW361" s="6"/>
      <c r="AVX361" s="6"/>
      <c r="AVY361" s="6"/>
      <c r="AVZ361" s="6"/>
      <c r="AWA361" s="6"/>
      <c r="AWB361" s="6"/>
      <c r="AWC361" s="6"/>
      <c r="AWD361" s="6"/>
      <c r="AWE361" s="6"/>
      <c r="AWF361" s="6"/>
      <c r="AWG361" s="6"/>
      <c r="AWH361" s="6"/>
      <c r="AWI361" s="6"/>
      <c r="AWJ361" s="6"/>
      <c r="AWK361" s="6"/>
      <c r="AWL361" s="6"/>
      <c r="AWM361" s="6"/>
      <c r="AWN361" s="6"/>
      <c r="AWO361" s="6"/>
      <c r="AWP361" s="6"/>
      <c r="AWQ361" s="6"/>
      <c r="AWR361" s="6"/>
      <c r="AWS361" s="6"/>
      <c r="AWT361" s="6"/>
      <c r="AWU361" s="6"/>
      <c r="AWV361" s="6"/>
      <c r="AWW361" s="6"/>
      <c r="AWX361" s="6"/>
      <c r="AWY361" s="6"/>
      <c r="AWZ361" s="6"/>
      <c r="BEQ361" s="6"/>
      <c r="BER361" s="6"/>
      <c r="BES361" s="6"/>
      <c r="BET361" s="6"/>
      <c r="BFF361" s="6"/>
      <c r="BFG361" s="6"/>
      <c r="BFH361" s="6"/>
      <c r="BFI361" s="6"/>
      <c r="BFJ361" s="6"/>
      <c r="BFK361" s="6"/>
      <c r="BFL361" s="6"/>
      <c r="BFM361" s="6"/>
      <c r="BFN361" s="6"/>
      <c r="BFO361" s="6"/>
      <c r="BFP361" s="6"/>
      <c r="BFQ361" s="6"/>
      <c r="BFR361" s="6"/>
      <c r="BFS361" s="6"/>
      <c r="BFT361" s="6"/>
      <c r="BFU361" s="6"/>
      <c r="BFV361" s="6"/>
      <c r="BFW361" s="6"/>
      <c r="BFX361" s="6"/>
      <c r="BFY361" s="6"/>
      <c r="BFZ361" s="6"/>
      <c r="BGA361" s="6"/>
      <c r="BGB361" s="6"/>
      <c r="BGC361" s="6"/>
      <c r="BGD361" s="6"/>
      <c r="BGE361" s="6"/>
      <c r="BGF361" s="6"/>
      <c r="BGG361" s="6"/>
      <c r="BGH361" s="6"/>
      <c r="BGI361" s="6"/>
      <c r="BGJ361" s="6"/>
      <c r="BGK361" s="6"/>
      <c r="BGL361" s="6"/>
      <c r="BGM361" s="6"/>
      <c r="BGN361" s="6"/>
      <c r="BGO361" s="6"/>
      <c r="BGP361" s="6"/>
      <c r="BGQ361" s="6"/>
      <c r="BGR361" s="6"/>
      <c r="BGS361" s="6"/>
      <c r="BGT361" s="6"/>
      <c r="BGU361" s="6"/>
      <c r="BGV361" s="6"/>
      <c r="BOM361" s="6"/>
      <c r="BON361" s="6"/>
      <c r="BOO361" s="6"/>
      <c r="BOP361" s="6"/>
      <c r="BPB361" s="6"/>
      <c r="BPC361" s="6"/>
      <c r="BPD361" s="6"/>
      <c r="BPE361" s="6"/>
      <c r="BPF361" s="6"/>
      <c r="BPG361" s="6"/>
      <c r="BPH361" s="6"/>
      <c r="BPI361" s="6"/>
      <c r="BPJ361" s="6"/>
      <c r="BPK361" s="6"/>
      <c r="BPL361" s="6"/>
      <c r="BPM361" s="6"/>
      <c r="BPN361" s="6"/>
      <c r="BPO361" s="6"/>
      <c r="BPP361" s="6"/>
      <c r="BPQ361" s="6"/>
      <c r="BPR361" s="6"/>
      <c r="BPS361" s="6"/>
      <c r="BPT361" s="6"/>
      <c r="BPU361" s="6"/>
      <c r="BPV361" s="6"/>
      <c r="BPW361" s="6"/>
      <c r="BPX361" s="6"/>
      <c r="BPY361" s="6"/>
      <c r="BPZ361" s="6"/>
      <c r="BQA361" s="6"/>
      <c r="BQB361" s="6"/>
      <c r="BQC361" s="6"/>
      <c r="BQD361" s="6"/>
      <c r="BQE361" s="6"/>
      <c r="BQF361" s="6"/>
      <c r="BQG361" s="6"/>
      <c r="BQH361" s="6"/>
      <c r="BQI361" s="6"/>
      <c r="BQJ361" s="6"/>
      <c r="BQK361" s="6"/>
      <c r="BQL361" s="6"/>
      <c r="BQM361" s="6"/>
      <c r="BQN361" s="6"/>
      <c r="BQO361" s="6"/>
      <c r="BQP361" s="6"/>
      <c r="BQQ361" s="6"/>
      <c r="BQR361" s="6"/>
      <c r="BYI361" s="6"/>
      <c r="BYJ361" s="6"/>
      <c r="BYK361" s="6"/>
      <c r="BYL361" s="6"/>
      <c r="BYX361" s="6"/>
      <c r="BYY361" s="6"/>
      <c r="BYZ361" s="6"/>
      <c r="BZA361" s="6"/>
      <c r="BZB361" s="6"/>
      <c r="BZC361" s="6"/>
      <c r="BZD361" s="6"/>
      <c r="BZE361" s="6"/>
      <c r="BZF361" s="6"/>
      <c r="BZG361" s="6"/>
      <c r="BZH361" s="6"/>
      <c r="BZI361" s="6"/>
      <c r="BZJ361" s="6"/>
      <c r="BZK361" s="6"/>
      <c r="BZL361" s="6"/>
      <c r="BZM361" s="6"/>
      <c r="BZN361" s="6"/>
      <c r="BZO361" s="6"/>
      <c r="BZP361" s="6"/>
      <c r="BZQ361" s="6"/>
      <c r="BZR361" s="6"/>
      <c r="BZS361" s="6"/>
      <c r="BZT361" s="6"/>
      <c r="BZU361" s="6"/>
      <c r="BZV361" s="6"/>
      <c r="BZW361" s="6"/>
      <c r="BZX361" s="6"/>
      <c r="BZY361" s="6"/>
      <c r="BZZ361" s="6"/>
      <c r="CAA361" s="6"/>
      <c r="CAB361" s="6"/>
      <c r="CAC361" s="6"/>
      <c r="CAD361" s="6"/>
      <c r="CAE361" s="6"/>
      <c r="CAF361" s="6"/>
      <c r="CAG361" s="6"/>
      <c r="CAH361" s="6"/>
      <c r="CAI361" s="6"/>
      <c r="CAJ361" s="6"/>
      <c r="CAK361" s="6"/>
      <c r="CAL361" s="6"/>
      <c r="CAM361" s="6"/>
      <c r="CAN361" s="6"/>
      <c r="CIE361" s="6"/>
      <c r="CIF361" s="6"/>
      <c r="CIG361" s="6"/>
      <c r="CIH361" s="6"/>
      <c r="CIT361" s="6"/>
      <c r="CIU361" s="6"/>
      <c r="CIV361" s="6"/>
      <c r="CIW361" s="6"/>
      <c r="CIX361" s="6"/>
      <c r="CIY361" s="6"/>
      <c r="CIZ361" s="6"/>
      <c r="CJA361" s="6"/>
      <c r="CJB361" s="6"/>
      <c r="CJC361" s="6"/>
      <c r="CJD361" s="6"/>
      <c r="CJE361" s="6"/>
      <c r="CJF361" s="6"/>
      <c r="CJG361" s="6"/>
      <c r="CJH361" s="6"/>
      <c r="CJI361" s="6"/>
      <c r="CJJ361" s="6"/>
      <c r="CJK361" s="6"/>
      <c r="CJL361" s="6"/>
      <c r="CJM361" s="6"/>
      <c r="CJN361" s="6"/>
      <c r="CJO361" s="6"/>
      <c r="CJP361" s="6"/>
      <c r="CJQ361" s="6"/>
      <c r="CJR361" s="6"/>
      <c r="CJS361" s="6"/>
      <c r="CJT361" s="6"/>
      <c r="CJU361" s="6"/>
      <c r="CJV361" s="6"/>
      <c r="CJW361" s="6"/>
      <c r="CJX361" s="6"/>
      <c r="CJY361" s="6"/>
      <c r="CJZ361" s="6"/>
      <c r="CKA361" s="6"/>
      <c r="CKB361" s="6"/>
      <c r="CKC361" s="6"/>
      <c r="CKD361" s="6"/>
      <c r="CKE361" s="6"/>
      <c r="CKF361" s="6"/>
      <c r="CKG361" s="6"/>
      <c r="CKH361" s="6"/>
      <c r="CKI361" s="6"/>
      <c r="CKJ361" s="6"/>
      <c r="CSA361" s="6"/>
      <c r="CSB361" s="6"/>
      <c r="CSC361" s="6"/>
      <c r="CSD361" s="6"/>
      <c r="CSP361" s="6"/>
      <c r="CSQ361" s="6"/>
      <c r="CSR361" s="6"/>
      <c r="CSS361" s="6"/>
      <c r="CST361" s="6"/>
      <c r="CSU361" s="6"/>
      <c r="CSV361" s="6"/>
      <c r="CSW361" s="6"/>
      <c r="CSX361" s="6"/>
      <c r="CSY361" s="6"/>
      <c r="CSZ361" s="6"/>
      <c r="CTA361" s="6"/>
      <c r="CTB361" s="6"/>
      <c r="CTC361" s="6"/>
      <c r="CTD361" s="6"/>
      <c r="CTE361" s="6"/>
      <c r="CTF361" s="6"/>
      <c r="CTG361" s="6"/>
      <c r="CTH361" s="6"/>
      <c r="CTI361" s="6"/>
      <c r="CTJ361" s="6"/>
      <c r="CTK361" s="6"/>
      <c r="CTL361" s="6"/>
      <c r="CTM361" s="6"/>
      <c r="CTN361" s="6"/>
      <c r="CTO361" s="6"/>
      <c r="CTP361" s="6"/>
      <c r="CTQ361" s="6"/>
      <c r="CTR361" s="6"/>
      <c r="CTS361" s="6"/>
      <c r="CTT361" s="6"/>
      <c r="CTU361" s="6"/>
      <c r="CTV361" s="6"/>
      <c r="CTW361" s="6"/>
      <c r="CTX361" s="6"/>
      <c r="CTY361" s="6"/>
      <c r="CTZ361" s="6"/>
      <c r="CUA361" s="6"/>
      <c r="CUB361" s="6"/>
      <c r="CUC361" s="6"/>
      <c r="CUD361" s="6"/>
      <c r="CUE361" s="6"/>
      <c r="CUF361" s="6"/>
      <c r="DBW361" s="6"/>
      <c r="DBX361" s="6"/>
      <c r="DBY361" s="6"/>
      <c r="DBZ361" s="6"/>
      <c r="DCL361" s="6"/>
      <c r="DCM361" s="6"/>
      <c r="DCN361" s="6"/>
      <c r="DCO361" s="6"/>
      <c r="DCP361" s="6"/>
      <c r="DCQ361" s="6"/>
      <c r="DCR361" s="6"/>
      <c r="DCS361" s="6"/>
      <c r="DCT361" s="6"/>
      <c r="DCU361" s="6"/>
      <c r="DCV361" s="6"/>
      <c r="DCW361" s="6"/>
      <c r="DCX361" s="6"/>
      <c r="DCY361" s="6"/>
      <c r="DCZ361" s="6"/>
      <c r="DDA361" s="6"/>
      <c r="DDB361" s="6"/>
      <c r="DDC361" s="6"/>
      <c r="DDD361" s="6"/>
      <c r="DDE361" s="6"/>
      <c r="DDF361" s="6"/>
      <c r="DDG361" s="6"/>
      <c r="DDH361" s="6"/>
      <c r="DDI361" s="6"/>
      <c r="DDJ361" s="6"/>
      <c r="DDK361" s="6"/>
      <c r="DDL361" s="6"/>
      <c r="DDM361" s="6"/>
      <c r="DDN361" s="6"/>
      <c r="DDO361" s="6"/>
      <c r="DDP361" s="6"/>
      <c r="DDQ361" s="6"/>
      <c r="DDR361" s="6"/>
      <c r="DDS361" s="6"/>
      <c r="DDT361" s="6"/>
      <c r="DDU361" s="6"/>
      <c r="DDV361" s="6"/>
      <c r="DDW361" s="6"/>
      <c r="DDX361" s="6"/>
      <c r="DDY361" s="6"/>
      <c r="DDZ361" s="6"/>
      <c r="DEA361" s="6"/>
      <c r="DEB361" s="6"/>
      <c r="DLS361" s="6"/>
      <c r="DLT361" s="6"/>
      <c r="DLU361" s="6"/>
      <c r="DLV361" s="6"/>
      <c r="DMH361" s="6"/>
      <c r="DMI361" s="6"/>
      <c r="DMJ361" s="6"/>
      <c r="DMK361" s="6"/>
      <c r="DML361" s="6"/>
      <c r="DMM361" s="6"/>
      <c r="DMN361" s="6"/>
      <c r="DMO361" s="6"/>
      <c r="DMP361" s="6"/>
      <c r="DMQ361" s="6"/>
      <c r="DMR361" s="6"/>
      <c r="DMS361" s="6"/>
      <c r="DMT361" s="6"/>
      <c r="DMU361" s="6"/>
      <c r="DMV361" s="6"/>
      <c r="DMW361" s="6"/>
      <c r="DMX361" s="6"/>
      <c r="DMY361" s="6"/>
      <c r="DMZ361" s="6"/>
      <c r="DNA361" s="6"/>
      <c r="DNB361" s="6"/>
      <c r="DNC361" s="6"/>
      <c r="DND361" s="6"/>
      <c r="DNE361" s="6"/>
      <c r="DNF361" s="6"/>
      <c r="DNG361" s="6"/>
      <c r="DNH361" s="6"/>
      <c r="DNI361" s="6"/>
      <c r="DNJ361" s="6"/>
      <c r="DNK361" s="6"/>
      <c r="DNL361" s="6"/>
      <c r="DNM361" s="6"/>
      <c r="DNN361" s="6"/>
      <c r="DNO361" s="6"/>
      <c r="DNP361" s="6"/>
      <c r="DNQ361" s="6"/>
      <c r="DNR361" s="6"/>
      <c r="DNS361" s="6"/>
      <c r="DNT361" s="6"/>
      <c r="DNU361" s="6"/>
      <c r="DNV361" s="6"/>
      <c r="DNW361" s="6"/>
      <c r="DNX361" s="6"/>
      <c r="DVO361" s="6"/>
      <c r="DVP361" s="6"/>
      <c r="DVQ361" s="6"/>
      <c r="DVR361" s="6"/>
      <c r="DWD361" s="6"/>
      <c r="DWE361" s="6"/>
      <c r="DWF361" s="6"/>
      <c r="DWG361" s="6"/>
      <c r="DWH361" s="6"/>
      <c r="DWI361" s="6"/>
      <c r="DWJ361" s="6"/>
      <c r="DWK361" s="6"/>
      <c r="DWL361" s="6"/>
      <c r="DWM361" s="6"/>
      <c r="DWN361" s="6"/>
      <c r="DWO361" s="6"/>
      <c r="DWP361" s="6"/>
      <c r="DWQ361" s="6"/>
      <c r="DWR361" s="6"/>
      <c r="DWS361" s="6"/>
      <c r="DWT361" s="6"/>
      <c r="DWU361" s="6"/>
      <c r="DWV361" s="6"/>
      <c r="DWW361" s="6"/>
      <c r="DWX361" s="6"/>
      <c r="DWY361" s="6"/>
      <c r="DWZ361" s="6"/>
      <c r="DXA361" s="6"/>
      <c r="DXB361" s="6"/>
      <c r="DXC361" s="6"/>
      <c r="DXD361" s="6"/>
      <c r="DXE361" s="6"/>
      <c r="DXF361" s="6"/>
      <c r="DXG361" s="6"/>
      <c r="DXH361" s="6"/>
      <c r="DXI361" s="6"/>
      <c r="DXJ361" s="6"/>
      <c r="DXK361" s="6"/>
      <c r="DXL361" s="6"/>
      <c r="DXM361" s="6"/>
      <c r="DXN361" s="6"/>
      <c r="DXO361" s="6"/>
      <c r="DXP361" s="6"/>
      <c r="DXQ361" s="6"/>
      <c r="DXR361" s="6"/>
      <c r="DXS361" s="6"/>
      <c r="DXT361" s="6"/>
      <c r="EFK361" s="6"/>
      <c r="EFL361" s="6"/>
      <c r="EFM361" s="6"/>
      <c r="EFN361" s="6"/>
      <c r="EFZ361" s="6"/>
      <c r="EGA361" s="6"/>
      <c r="EGB361" s="6"/>
      <c r="EGC361" s="6"/>
      <c r="EGD361" s="6"/>
      <c r="EGE361" s="6"/>
      <c r="EGF361" s="6"/>
      <c r="EGG361" s="6"/>
      <c r="EGH361" s="6"/>
      <c r="EGI361" s="6"/>
      <c r="EGJ361" s="6"/>
      <c r="EGK361" s="6"/>
      <c r="EGL361" s="6"/>
      <c r="EGM361" s="6"/>
      <c r="EGN361" s="6"/>
      <c r="EGO361" s="6"/>
      <c r="EGP361" s="6"/>
      <c r="EGQ361" s="6"/>
      <c r="EGR361" s="6"/>
      <c r="EGS361" s="6"/>
      <c r="EGT361" s="6"/>
      <c r="EGU361" s="6"/>
      <c r="EGV361" s="6"/>
      <c r="EGW361" s="6"/>
      <c r="EGX361" s="6"/>
      <c r="EGY361" s="6"/>
      <c r="EGZ361" s="6"/>
      <c r="EHA361" s="6"/>
      <c r="EHB361" s="6"/>
      <c r="EHC361" s="6"/>
      <c r="EHD361" s="6"/>
      <c r="EHE361" s="6"/>
      <c r="EHF361" s="6"/>
      <c r="EHG361" s="6"/>
      <c r="EHH361" s="6"/>
      <c r="EHI361" s="6"/>
      <c r="EHJ361" s="6"/>
      <c r="EHK361" s="6"/>
      <c r="EHL361" s="6"/>
      <c r="EHM361" s="6"/>
      <c r="EHN361" s="6"/>
      <c r="EHO361" s="6"/>
      <c r="EHP361" s="6"/>
      <c r="EPG361" s="6"/>
      <c r="EPH361" s="6"/>
      <c r="EPI361" s="6"/>
      <c r="EPJ361" s="6"/>
      <c r="EPV361" s="6"/>
      <c r="EPW361" s="6"/>
      <c r="EPX361" s="6"/>
      <c r="EPY361" s="6"/>
      <c r="EPZ361" s="6"/>
      <c r="EQA361" s="6"/>
      <c r="EQB361" s="6"/>
      <c r="EQC361" s="6"/>
      <c r="EQD361" s="6"/>
      <c r="EQE361" s="6"/>
      <c r="EQF361" s="6"/>
      <c r="EQG361" s="6"/>
      <c r="EQH361" s="6"/>
      <c r="EQI361" s="6"/>
      <c r="EQJ361" s="6"/>
      <c r="EQK361" s="6"/>
      <c r="EQL361" s="6"/>
      <c r="EQM361" s="6"/>
      <c r="EQN361" s="6"/>
      <c r="EQO361" s="6"/>
      <c r="EQP361" s="6"/>
      <c r="EQQ361" s="6"/>
      <c r="EQR361" s="6"/>
      <c r="EQS361" s="6"/>
      <c r="EQT361" s="6"/>
      <c r="EQU361" s="6"/>
      <c r="EQV361" s="6"/>
      <c r="EQW361" s="6"/>
      <c r="EQX361" s="6"/>
      <c r="EQY361" s="6"/>
      <c r="EQZ361" s="6"/>
      <c r="ERA361" s="6"/>
      <c r="ERB361" s="6"/>
      <c r="ERC361" s="6"/>
      <c r="ERD361" s="6"/>
      <c r="ERE361" s="6"/>
      <c r="ERF361" s="6"/>
      <c r="ERG361" s="6"/>
      <c r="ERH361" s="6"/>
      <c r="ERI361" s="6"/>
      <c r="ERJ361" s="6"/>
      <c r="ERK361" s="6"/>
      <c r="ERL361" s="6"/>
      <c r="EZC361" s="6"/>
      <c r="EZD361" s="6"/>
      <c r="EZE361" s="6"/>
      <c r="EZF361" s="6"/>
      <c r="EZR361" s="6"/>
      <c r="EZS361" s="6"/>
      <c r="EZT361" s="6"/>
      <c r="EZU361" s="6"/>
      <c r="EZV361" s="6"/>
      <c r="EZW361" s="6"/>
      <c r="EZX361" s="6"/>
      <c r="EZY361" s="6"/>
      <c r="EZZ361" s="6"/>
      <c r="FAA361" s="6"/>
      <c r="FAB361" s="6"/>
      <c r="FAC361" s="6"/>
      <c r="FAD361" s="6"/>
      <c r="FAE361" s="6"/>
      <c r="FAF361" s="6"/>
      <c r="FAG361" s="6"/>
      <c r="FAH361" s="6"/>
      <c r="FAI361" s="6"/>
      <c r="FAJ361" s="6"/>
      <c r="FAK361" s="6"/>
      <c r="FAL361" s="6"/>
      <c r="FAM361" s="6"/>
      <c r="FAN361" s="6"/>
      <c r="FAO361" s="6"/>
      <c r="FAP361" s="6"/>
      <c r="FAQ361" s="6"/>
      <c r="FAR361" s="6"/>
      <c r="FAS361" s="6"/>
      <c r="FAT361" s="6"/>
      <c r="FAU361" s="6"/>
      <c r="FAV361" s="6"/>
      <c r="FAW361" s="6"/>
      <c r="FAX361" s="6"/>
      <c r="FAY361" s="6"/>
      <c r="FAZ361" s="6"/>
      <c r="FBA361" s="6"/>
      <c r="FBB361" s="6"/>
      <c r="FBC361" s="6"/>
      <c r="FBD361" s="6"/>
      <c r="FBE361" s="6"/>
      <c r="FBF361" s="6"/>
      <c r="FBG361" s="6"/>
      <c r="FBH361" s="6"/>
      <c r="FIY361" s="6"/>
      <c r="FIZ361" s="6"/>
      <c r="FJA361" s="6"/>
      <c r="FJB361" s="6"/>
      <c r="FJN361" s="6"/>
      <c r="FJO361" s="6"/>
      <c r="FJP361" s="6"/>
      <c r="FJQ361" s="6"/>
      <c r="FJR361" s="6"/>
      <c r="FJS361" s="6"/>
      <c r="FJT361" s="6"/>
      <c r="FJU361" s="6"/>
      <c r="FJV361" s="6"/>
      <c r="FJW361" s="6"/>
      <c r="FJX361" s="6"/>
      <c r="FJY361" s="6"/>
      <c r="FJZ361" s="6"/>
      <c r="FKA361" s="6"/>
      <c r="FKB361" s="6"/>
      <c r="FKC361" s="6"/>
      <c r="FKD361" s="6"/>
      <c r="FKE361" s="6"/>
      <c r="FKF361" s="6"/>
      <c r="FKG361" s="6"/>
      <c r="FKH361" s="6"/>
      <c r="FKI361" s="6"/>
      <c r="FKJ361" s="6"/>
      <c r="FKK361" s="6"/>
      <c r="FKL361" s="6"/>
      <c r="FKM361" s="6"/>
      <c r="FKN361" s="6"/>
      <c r="FKO361" s="6"/>
      <c r="FKP361" s="6"/>
      <c r="FKQ361" s="6"/>
      <c r="FKR361" s="6"/>
      <c r="FKS361" s="6"/>
      <c r="FKT361" s="6"/>
      <c r="FKU361" s="6"/>
      <c r="FKV361" s="6"/>
      <c r="FKW361" s="6"/>
      <c r="FKX361" s="6"/>
      <c r="FKY361" s="6"/>
      <c r="FKZ361" s="6"/>
      <c r="FLA361" s="6"/>
      <c r="FLB361" s="6"/>
      <c r="FLC361" s="6"/>
      <c r="FLD361" s="6"/>
      <c r="FSU361" s="6"/>
      <c r="FSV361" s="6"/>
      <c r="FSW361" s="6"/>
      <c r="FSX361" s="6"/>
      <c r="FTJ361" s="6"/>
      <c r="FTK361" s="6"/>
      <c r="FTL361" s="6"/>
      <c r="FTM361" s="6"/>
      <c r="FTN361" s="6"/>
      <c r="FTO361" s="6"/>
      <c r="FTP361" s="6"/>
      <c r="FTQ361" s="6"/>
      <c r="FTR361" s="6"/>
      <c r="FTS361" s="6"/>
      <c r="FTT361" s="6"/>
      <c r="FTU361" s="6"/>
      <c r="FTV361" s="6"/>
      <c r="FTW361" s="6"/>
      <c r="FTX361" s="6"/>
      <c r="FTY361" s="6"/>
      <c r="FTZ361" s="6"/>
      <c r="FUA361" s="6"/>
      <c r="FUB361" s="6"/>
      <c r="FUC361" s="6"/>
      <c r="FUD361" s="6"/>
      <c r="FUE361" s="6"/>
      <c r="FUF361" s="6"/>
      <c r="FUG361" s="6"/>
      <c r="FUH361" s="6"/>
      <c r="FUI361" s="6"/>
      <c r="FUJ361" s="6"/>
      <c r="FUK361" s="6"/>
      <c r="FUL361" s="6"/>
      <c r="FUM361" s="6"/>
      <c r="FUN361" s="6"/>
      <c r="FUO361" s="6"/>
      <c r="FUP361" s="6"/>
      <c r="FUQ361" s="6"/>
      <c r="FUR361" s="6"/>
      <c r="FUS361" s="6"/>
      <c r="FUT361" s="6"/>
      <c r="FUU361" s="6"/>
      <c r="FUV361" s="6"/>
      <c r="FUW361" s="6"/>
      <c r="FUX361" s="6"/>
      <c r="FUY361" s="6"/>
      <c r="FUZ361" s="6"/>
      <c r="GCQ361" s="6"/>
      <c r="GCR361" s="6"/>
      <c r="GCS361" s="6"/>
      <c r="GCT361" s="6"/>
      <c r="GDF361" s="6"/>
      <c r="GDG361" s="6"/>
      <c r="GDH361" s="6"/>
      <c r="GDI361" s="6"/>
      <c r="GDJ361" s="6"/>
      <c r="GDK361" s="6"/>
      <c r="GDL361" s="6"/>
      <c r="GDM361" s="6"/>
      <c r="GDN361" s="6"/>
      <c r="GDO361" s="6"/>
      <c r="GDP361" s="6"/>
      <c r="GDQ361" s="6"/>
      <c r="GDR361" s="6"/>
      <c r="GDS361" s="6"/>
      <c r="GDT361" s="6"/>
      <c r="GDU361" s="6"/>
      <c r="GDV361" s="6"/>
      <c r="GDW361" s="6"/>
      <c r="GDX361" s="6"/>
      <c r="GDY361" s="6"/>
      <c r="GDZ361" s="6"/>
      <c r="GEA361" s="6"/>
      <c r="GEB361" s="6"/>
      <c r="GEC361" s="6"/>
      <c r="GED361" s="6"/>
      <c r="GEE361" s="6"/>
      <c r="GEF361" s="6"/>
      <c r="GEG361" s="6"/>
      <c r="GEH361" s="6"/>
      <c r="GEI361" s="6"/>
      <c r="GEJ361" s="6"/>
      <c r="GEK361" s="6"/>
      <c r="GEL361" s="6"/>
      <c r="GEM361" s="6"/>
      <c r="GEN361" s="6"/>
      <c r="GEO361" s="6"/>
      <c r="GEP361" s="6"/>
      <c r="GEQ361" s="6"/>
      <c r="GER361" s="6"/>
      <c r="GES361" s="6"/>
      <c r="GET361" s="6"/>
      <c r="GEU361" s="6"/>
      <c r="GEV361" s="6"/>
      <c r="GMM361" s="6"/>
      <c r="GMN361" s="6"/>
      <c r="GMO361" s="6"/>
      <c r="GMP361" s="6"/>
      <c r="GNB361" s="6"/>
      <c r="GNC361" s="6"/>
      <c r="GND361" s="6"/>
      <c r="GNE361" s="6"/>
      <c r="GNF361" s="6"/>
      <c r="GNG361" s="6"/>
      <c r="GNH361" s="6"/>
      <c r="GNI361" s="6"/>
      <c r="GNJ361" s="6"/>
      <c r="GNK361" s="6"/>
      <c r="GNL361" s="6"/>
      <c r="GNM361" s="6"/>
      <c r="GNN361" s="6"/>
      <c r="GNO361" s="6"/>
      <c r="GNP361" s="6"/>
      <c r="GNQ361" s="6"/>
      <c r="GNR361" s="6"/>
      <c r="GNS361" s="6"/>
      <c r="GNT361" s="6"/>
      <c r="GNU361" s="6"/>
      <c r="GNV361" s="6"/>
      <c r="GNW361" s="6"/>
      <c r="GNX361" s="6"/>
      <c r="GNY361" s="6"/>
      <c r="GNZ361" s="6"/>
      <c r="GOA361" s="6"/>
      <c r="GOB361" s="6"/>
      <c r="GOC361" s="6"/>
      <c r="GOD361" s="6"/>
      <c r="GOE361" s="6"/>
      <c r="GOF361" s="6"/>
      <c r="GOG361" s="6"/>
      <c r="GOH361" s="6"/>
      <c r="GOI361" s="6"/>
      <c r="GOJ361" s="6"/>
      <c r="GOK361" s="6"/>
      <c r="GOL361" s="6"/>
      <c r="GOM361" s="6"/>
      <c r="GON361" s="6"/>
      <c r="GOO361" s="6"/>
      <c r="GOP361" s="6"/>
      <c r="GOQ361" s="6"/>
      <c r="GOR361" s="6"/>
      <c r="GWI361" s="6"/>
      <c r="GWJ361" s="6"/>
      <c r="GWK361" s="6"/>
      <c r="GWL361" s="6"/>
      <c r="GWX361" s="6"/>
      <c r="GWY361" s="6"/>
      <c r="GWZ361" s="6"/>
      <c r="GXA361" s="6"/>
      <c r="GXB361" s="6"/>
      <c r="GXC361" s="6"/>
      <c r="GXD361" s="6"/>
      <c r="GXE361" s="6"/>
      <c r="GXF361" s="6"/>
      <c r="GXG361" s="6"/>
      <c r="GXH361" s="6"/>
      <c r="GXI361" s="6"/>
      <c r="GXJ361" s="6"/>
      <c r="GXK361" s="6"/>
      <c r="GXL361" s="6"/>
      <c r="GXM361" s="6"/>
      <c r="GXN361" s="6"/>
      <c r="GXO361" s="6"/>
      <c r="GXP361" s="6"/>
      <c r="GXQ361" s="6"/>
      <c r="GXR361" s="6"/>
      <c r="GXS361" s="6"/>
      <c r="GXT361" s="6"/>
      <c r="GXU361" s="6"/>
      <c r="GXV361" s="6"/>
      <c r="GXW361" s="6"/>
      <c r="GXX361" s="6"/>
      <c r="GXY361" s="6"/>
      <c r="GXZ361" s="6"/>
      <c r="GYA361" s="6"/>
      <c r="GYB361" s="6"/>
      <c r="GYC361" s="6"/>
      <c r="GYD361" s="6"/>
      <c r="GYE361" s="6"/>
      <c r="GYF361" s="6"/>
      <c r="GYG361" s="6"/>
      <c r="GYH361" s="6"/>
      <c r="GYI361" s="6"/>
      <c r="GYJ361" s="6"/>
      <c r="GYK361" s="6"/>
      <c r="GYL361" s="6"/>
      <c r="GYM361" s="6"/>
      <c r="GYN361" s="6"/>
      <c r="HGE361" s="6"/>
      <c r="HGF361" s="6"/>
      <c r="HGG361" s="6"/>
      <c r="HGH361" s="6"/>
      <c r="HGT361" s="6"/>
      <c r="HGU361" s="6"/>
      <c r="HGV361" s="6"/>
      <c r="HGW361" s="6"/>
      <c r="HGX361" s="6"/>
      <c r="HGY361" s="6"/>
      <c r="HGZ361" s="6"/>
      <c r="HHA361" s="6"/>
      <c r="HHB361" s="6"/>
      <c r="HHC361" s="6"/>
      <c r="HHD361" s="6"/>
      <c r="HHE361" s="6"/>
      <c r="HHF361" s="6"/>
      <c r="HHG361" s="6"/>
      <c r="HHH361" s="6"/>
      <c r="HHI361" s="6"/>
      <c r="HHJ361" s="6"/>
      <c r="HHK361" s="6"/>
      <c r="HHL361" s="6"/>
      <c r="HHM361" s="6"/>
      <c r="HHN361" s="6"/>
      <c r="HHO361" s="6"/>
      <c r="HHP361" s="6"/>
      <c r="HHQ361" s="6"/>
      <c r="HHR361" s="6"/>
      <c r="HHS361" s="6"/>
      <c r="HHT361" s="6"/>
      <c r="HHU361" s="6"/>
      <c r="HHV361" s="6"/>
      <c r="HHW361" s="6"/>
      <c r="HHX361" s="6"/>
      <c r="HHY361" s="6"/>
      <c r="HHZ361" s="6"/>
      <c r="HIA361" s="6"/>
      <c r="HIB361" s="6"/>
      <c r="HIC361" s="6"/>
      <c r="HID361" s="6"/>
      <c r="HIE361" s="6"/>
      <c r="HIF361" s="6"/>
      <c r="HIG361" s="6"/>
      <c r="HIH361" s="6"/>
      <c r="HII361" s="6"/>
      <c r="HIJ361" s="6"/>
      <c r="HQA361" s="6"/>
      <c r="HQB361" s="6"/>
      <c r="HQC361" s="6"/>
      <c r="HQD361" s="6"/>
      <c r="HQP361" s="6"/>
      <c r="HQQ361" s="6"/>
      <c r="HQR361" s="6"/>
      <c r="HQS361" s="6"/>
      <c r="HQT361" s="6"/>
      <c r="HQU361" s="6"/>
      <c r="HQV361" s="6"/>
      <c r="HQW361" s="6"/>
      <c r="HQX361" s="6"/>
      <c r="HQY361" s="6"/>
      <c r="HQZ361" s="6"/>
      <c r="HRA361" s="6"/>
      <c r="HRB361" s="6"/>
      <c r="HRC361" s="6"/>
      <c r="HRD361" s="6"/>
      <c r="HRE361" s="6"/>
      <c r="HRF361" s="6"/>
      <c r="HRG361" s="6"/>
      <c r="HRH361" s="6"/>
      <c r="HRI361" s="6"/>
      <c r="HRJ361" s="6"/>
      <c r="HRK361" s="6"/>
      <c r="HRL361" s="6"/>
      <c r="HRM361" s="6"/>
      <c r="HRN361" s="6"/>
      <c r="HRO361" s="6"/>
      <c r="HRP361" s="6"/>
      <c r="HRQ361" s="6"/>
      <c r="HRR361" s="6"/>
      <c r="HRS361" s="6"/>
      <c r="HRT361" s="6"/>
      <c r="HRU361" s="6"/>
      <c r="HRV361" s="6"/>
      <c r="HRW361" s="6"/>
      <c r="HRX361" s="6"/>
      <c r="HRY361" s="6"/>
      <c r="HRZ361" s="6"/>
      <c r="HSA361" s="6"/>
      <c r="HSB361" s="6"/>
      <c r="HSC361" s="6"/>
      <c r="HSD361" s="6"/>
      <c r="HSE361" s="6"/>
      <c r="HSF361" s="6"/>
      <c r="HZW361" s="6"/>
      <c r="HZX361" s="6"/>
      <c r="HZY361" s="6"/>
      <c r="HZZ361" s="6"/>
      <c r="IAL361" s="6"/>
      <c r="IAM361" s="6"/>
      <c r="IAN361" s="6"/>
      <c r="IAO361" s="6"/>
      <c r="IAP361" s="6"/>
      <c r="IAQ361" s="6"/>
      <c r="IAR361" s="6"/>
      <c r="IAS361" s="6"/>
      <c r="IAT361" s="6"/>
      <c r="IAU361" s="6"/>
      <c r="IAV361" s="6"/>
      <c r="IAW361" s="6"/>
      <c r="IAX361" s="6"/>
      <c r="IAY361" s="6"/>
      <c r="IAZ361" s="6"/>
      <c r="IBA361" s="6"/>
      <c r="IBB361" s="6"/>
      <c r="IBC361" s="6"/>
      <c r="IBD361" s="6"/>
      <c r="IBE361" s="6"/>
      <c r="IBF361" s="6"/>
      <c r="IBG361" s="6"/>
      <c r="IBH361" s="6"/>
      <c r="IBI361" s="6"/>
      <c r="IBJ361" s="6"/>
      <c r="IBK361" s="6"/>
      <c r="IBL361" s="6"/>
      <c r="IBM361" s="6"/>
      <c r="IBN361" s="6"/>
      <c r="IBO361" s="6"/>
      <c r="IBP361" s="6"/>
      <c r="IBQ361" s="6"/>
      <c r="IBR361" s="6"/>
      <c r="IBS361" s="6"/>
      <c r="IBT361" s="6"/>
      <c r="IBU361" s="6"/>
      <c r="IBV361" s="6"/>
      <c r="IBW361" s="6"/>
      <c r="IBX361" s="6"/>
      <c r="IBY361" s="6"/>
      <c r="IBZ361" s="6"/>
      <c r="ICA361" s="6"/>
      <c r="ICB361" s="6"/>
      <c r="IJS361" s="6"/>
      <c r="IJT361" s="6"/>
      <c r="IJU361" s="6"/>
      <c r="IJV361" s="6"/>
      <c r="IKH361" s="6"/>
      <c r="IKI361" s="6"/>
      <c r="IKJ361" s="6"/>
      <c r="IKK361" s="6"/>
      <c r="IKL361" s="6"/>
      <c r="IKM361" s="6"/>
      <c r="IKN361" s="6"/>
      <c r="IKO361" s="6"/>
      <c r="IKP361" s="6"/>
      <c r="IKQ361" s="6"/>
      <c r="IKR361" s="6"/>
      <c r="IKS361" s="6"/>
      <c r="IKT361" s="6"/>
      <c r="IKU361" s="6"/>
      <c r="IKV361" s="6"/>
      <c r="IKW361" s="6"/>
      <c r="IKX361" s="6"/>
      <c r="IKY361" s="6"/>
      <c r="IKZ361" s="6"/>
      <c r="ILA361" s="6"/>
      <c r="ILB361" s="6"/>
      <c r="ILC361" s="6"/>
      <c r="ILD361" s="6"/>
      <c r="ILE361" s="6"/>
      <c r="ILF361" s="6"/>
      <c r="ILG361" s="6"/>
      <c r="ILH361" s="6"/>
      <c r="ILI361" s="6"/>
      <c r="ILJ361" s="6"/>
      <c r="ILK361" s="6"/>
      <c r="ILL361" s="6"/>
      <c r="ILM361" s="6"/>
      <c r="ILN361" s="6"/>
      <c r="ILO361" s="6"/>
      <c r="ILP361" s="6"/>
      <c r="ILQ361" s="6"/>
      <c r="ILR361" s="6"/>
      <c r="ILS361" s="6"/>
      <c r="ILT361" s="6"/>
      <c r="ILU361" s="6"/>
      <c r="ILV361" s="6"/>
      <c r="ILW361" s="6"/>
      <c r="ILX361" s="6"/>
      <c r="ITO361" s="6"/>
      <c r="ITP361" s="6"/>
      <c r="ITQ361" s="6"/>
      <c r="ITR361" s="6"/>
      <c r="IUD361" s="6"/>
      <c r="IUE361" s="6"/>
      <c r="IUF361" s="6"/>
      <c r="IUG361" s="6"/>
      <c r="IUH361" s="6"/>
      <c r="IUI361" s="6"/>
      <c r="IUJ361" s="6"/>
      <c r="IUK361" s="6"/>
      <c r="IUL361" s="6"/>
      <c r="IUM361" s="6"/>
      <c r="IUN361" s="6"/>
      <c r="IUO361" s="6"/>
      <c r="IUP361" s="6"/>
      <c r="IUQ361" s="6"/>
      <c r="IUR361" s="6"/>
      <c r="IUS361" s="6"/>
      <c r="IUT361" s="6"/>
      <c r="IUU361" s="6"/>
      <c r="IUV361" s="6"/>
      <c r="IUW361" s="6"/>
      <c r="IUX361" s="6"/>
      <c r="IUY361" s="6"/>
      <c r="IUZ361" s="6"/>
      <c r="IVA361" s="6"/>
      <c r="IVB361" s="6"/>
      <c r="IVC361" s="6"/>
      <c r="IVD361" s="6"/>
      <c r="IVE361" s="6"/>
      <c r="IVF361" s="6"/>
      <c r="IVG361" s="6"/>
      <c r="IVH361" s="6"/>
      <c r="IVI361" s="6"/>
      <c r="IVJ361" s="6"/>
      <c r="IVK361" s="6"/>
      <c r="IVL361" s="6"/>
      <c r="IVM361" s="6"/>
      <c r="IVN361" s="6"/>
      <c r="IVO361" s="6"/>
      <c r="IVP361" s="6"/>
      <c r="IVQ361" s="6"/>
      <c r="IVR361" s="6"/>
      <c r="IVS361" s="6"/>
      <c r="IVT361" s="6"/>
      <c r="JDK361" s="6"/>
      <c r="JDL361" s="6"/>
      <c r="JDM361" s="6"/>
      <c r="JDN361" s="6"/>
      <c r="JDZ361" s="6"/>
      <c r="JEA361" s="6"/>
      <c r="JEB361" s="6"/>
      <c r="JEC361" s="6"/>
      <c r="JED361" s="6"/>
      <c r="JEE361" s="6"/>
      <c r="JEF361" s="6"/>
      <c r="JEG361" s="6"/>
      <c r="JEH361" s="6"/>
      <c r="JEI361" s="6"/>
      <c r="JEJ361" s="6"/>
      <c r="JEK361" s="6"/>
      <c r="JEL361" s="6"/>
      <c r="JEM361" s="6"/>
      <c r="JEN361" s="6"/>
      <c r="JEO361" s="6"/>
      <c r="JEP361" s="6"/>
      <c r="JEQ361" s="6"/>
      <c r="JER361" s="6"/>
      <c r="JES361" s="6"/>
      <c r="JET361" s="6"/>
      <c r="JEU361" s="6"/>
      <c r="JEV361" s="6"/>
      <c r="JEW361" s="6"/>
      <c r="JEX361" s="6"/>
      <c r="JEY361" s="6"/>
      <c r="JEZ361" s="6"/>
      <c r="JFA361" s="6"/>
      <c r="JFB361" s="6"/>
      <c r="JFC361" s="6"/>
      <c r="JFD361" s="6"/>
      <c r="JFE361" s="6"/>
      <c r="JFF361" s="6"/>
      <c r="JFG361" s="6"/>
      <c r="JFH361" s="6"/>
      <c r="JFI361" s="6"/>
      <c r="JFJ361" s="6"/>
      <c r="JFK361" s="6"/>
      <c r="JFL361" s="6"/>
      <c r="JFM361" s="6"/>
      <c r="JFN361" s="6"/>
      <c r="JFO361" s="6"/>
      <c r="JFP361" s="6"/>
      <c r="JNG361" s="6"/>
      <c r="JNH361" s="6"/>
      <c r="JNI361" s="6"/>
      <c r="JNJ361" s="6"/>
      <c r="JNV361" s="6"/>
      <c r="JNW361" s="6"/>
      <c r="JNX361" s="6"/>
      <c r="JNY361" s="6"/>
      <c r="JNZ361" s="6"/>
      <c r="JOA361" s="6"/>
      <c r="JOB361" s="6"/>
      <c r="JOC361" s="6"/>
      <c r="JOD361" s="6"/>
      <c r="JOE361" s="6"/>
      <c r="JOF361" s="6"/>
      <c r="JOG361" s="6"/>
      <c r="JOH361" s="6"/>
      <c r="JOI361" s="6"/>
      <c r="JOJ361" s="6"/>
      <c r="JOK361" s="6"/>
      <c r="JOL361" s="6"/>
      <c r="JOM361" s="6"/>
      <c r="JON361" s="6"/>
      <c r="JOO361" s="6"/>
      <c r="JOP361" s="6"/>
      <c r="JOQ361" s="6"/>
      <c r="JOR361" s="6"/>
      <c r="JOS361" s="6"/>
      <c r="JOT361" s="6"/>
      <c r="JOU361" s="6"/>
      <c r="JOV361" s="6"/>
      <c r="JOW361" s="6"/>
      <c r="JOX361" s="6"/>
      <c r="JOY361" s="6"/>
      <c r="JOZ361" s="6"/>
      <c r="JPA361" s="6"/>
      <c r="JPB361" s="6"/>
      <c r="JPC361" s="6"/>
      <c r="JPD361" s="6"/>
      <c r="JPE361" s="6"/>
      <c r="JPF361" s="6"/>
      <c r="JPG361" s="6"/>
      <c r="JPH361" s="6"/>
      <c r="JPI361" s="6"/>
      <c r="JPJ361" s="6"/>
      <c r="JPK361" s="6"/>
      <c r="JPL361" s="6"/>
      <c r="JXC361" s="6"/>
      <c r="JXD361" s="6"/>
      <c r="JXE361" s="6"/>
      <c r="JXF361" s="6"/>
      <c r="JXR361" s="6"/>
      <c r="JXS361" s="6"/>
      <c r="JXT361" s="6"/>
      <c r="JXU361" s="6"/>
      <c r="JXV361" s="6"/>
      <c r="JXW361" s="6"/>
      <c r="JXX361" s="6"/>
      <c r="JXY361" s="6"/>
      <c r="JXZ361" s="6"/>
      <c r="JYA361" s="6"/>
      <c r="JYB361" s="6"/>
      <c r="JYC361" s="6"/>
      <c r="JYD361" s="6"/>
      <c r="JYE361" s="6"/>
      <c r="JYF361" s="6"/>
      <c r="JYG361" s="6"/>
      <c r="JYH361" s="6"/>
      <c r="JYI361" s="6"/>
      <c r="JYJ361" s="6"/>
      <c r="JYK361" s="6"/>
      <c r="JYL361" s="6"/>
      <c r="JYM361" s="6"/>
      <c r="JYN361" s="6"/>
      <c r="JYO361" s="6"/>
      <c r="JYP361" s="6"/>
      <c r="JYQ361" s="6"/>
      <c r="JYR361" s="6"/>
      <c r="JYS361" s="6"/>
      <c r="JYT361" s="6"/>
      <c r="JYU361" s="6"/>
      <c r="JYV361" s="6"/>
      <c r="JYW361" s="6"/>
      <c r="JYX361" s="6"/>
      <c r="JYY361" s="6"/>
      <c r="JYZ361" s="6"/>
      <c r="JZA361" s="6"/>
      <c r="JZB361" s="6"/>
      <c r="JZC361" s="6"/>
      <c r="JZD361" s="6"/>
      <c r="JZE361" s="6"/>
      <c r="JZF361" s="6"/>
      <c r="JZG361" s="6"/>
      <c r="JZH361" s="6"/>
      <c r="KGY361" s="6"/>
      <c r="KGZ361" s="6"/>
      <c r="KHA361" s="6"/>
      <c r="KHB361" s="6"/>
      <c r="KHN361" s="6"/>
      <c r="KHO361" s="6"/>
      <c r="KHP361" s="6"/>
      <c r="KHQ361" s="6"/>
      <c r="KHR361" s="6"/>
      <c r="KHS361" s="6"/>
      <c r="KHT361" s="6"/>
      <c r="KHU361" s="6"/>
      <c r="KHV361" s="6"/>
      <c r="KHW361" s="6"/>
      <c r="KHX361" s="6"/>
      <c r="KHY361" s="6"/>
      <c r="KHZ361" s="6"/>
      <c r="KIA361" s="6"/>
      <c r="KIB361" s="6"/>
      <c r="KIC361" s="6"/>
      <c r="KID361" s="6"/>
      <c r="KIE361" s="6"/>
      <c r="KIF361" s="6"/>
      <c r="KIG361" s="6"/>
      <c r="KIH361" s="6"/>
      <c r="KII361" s="6"/>
      <c r="KIJ361" s="6"/>
      <c r="KIK361" s="6"/>
      <c r="KIL361" s="6"/>
      <c r="KIM361" s="6"/>
      <c r="KIN361" s="6"/>
      <c r="KIO361" s="6"/>
      <c r="KIP361" s="6"/>
      <c r="KIQ361" s="6"/>
      <c r="KIR361" s="6"/>
      <c r="KIS361" s="6"/>
      <c r="KIT361" s="6"/>
      <c r="KIU361" s="6"/>
      <c r="KIV361" s="6"/>
      <c r="KIW361" s="6"/>
      <c r="KIX361" s="6"/>
      <c r="KIY361" s="6"/>
      <c r="KIZ361" s="6"/>
      <c r="KJA361" s="6"/>
      <c r="KJB361" s="6"/>
      <c r="KJC361" s="6"/>
      <c r="KJD361" s="6"/>
      <c r="KQU361" s="6"/>
      <c r="KQV361" s="6"/>
      <c r="KQW361" s="6"/>
      <c r="KQX361" s="6"/>
      <c r="KRJ361" s="6"/>
      <c r="KRK361" s="6"/>
      <c r="KRL361" s="6"/>
      <c r="KRM361" s="6"/>
      <c r="KRN361" s="6"/>
      <c r="KRO361" s="6"/>
      <c r="KRP361" s="6"/>
      <c r="KRQ361" s="6"/>
      <c r="KRR361" s="6"/>
      <c r="KRS361" s="6"/>
      <c r="KRT361" s="6"/>
      <c r="KRU361" s="6"/>
      <c r="KRV361" s="6"/>
      <c r="KRW361" s="6"/>
      <c r="KRX361" s="6"/>
      <c r="KRY361" s="6"/>
      <c r="KRZ361" s="6"/>
      <c r="KSA361" s="6"/>
      <c r="KSB361" s="6"/>
      <c r="KSC361" s="6"/>
      <c r="KSD361" s="6"/>
      <c r="KSE361" s="6"/>
      <c r="KSF361" s="6"/>
      <c r="KSG361" s="6"/>
      <c r="KSH361" s="6"/>
      <c r="KSI361" s="6"/>
      <c r="KSJ361" s="6"/>
      <c r="KSK361" s="6"/>
      <c r="KSL361" s="6"/>
      <c r="KSM361" s="6"/>
      <c r="KSN361" s="6"/>
      <c r="KSO361" s="6"/>
      <c r="KSP361" s="6"/>
      <c r="KSQ361" s="6"/>
      <c r="KSR361" s="6"/>
      <c r="KSS361" s="6"/>
      <c r="KST361" s="6"/>
      <c r="KSU361" s="6"/>
      <c r="KSV361" s="6"/>
      <c r="KSW361" s="6"/>
      <c r="KSX361" s="6"/>
      <c r="KSY361" s="6"/>
      <c r="KSZ361" s="6"/>
      <c r="LAQ361" s="6"/>
      <c r="LAR361" s="6"/>
      <c r="LAS361" s="6"/>
      <c r="LAT361" s="6"/>
      <c r="LBF361" s="6"/>
      <c r="LBG361" s="6"/>
      <c r="LBH361" s="6"/>
      <c r="LBI361" s="6"/>
      <c r="LBJ361" s="6"/>
      <c r="LBK361" s="6"/>
      <c r="LBL361" s="6"/>
      <c r="LBM361" s="6"/>
      <c r="LBN361" s="6"/>
      <c r="LBO361" s="6"/>
      <c r="LBP361" s="6"/>
      <c r="LBQ361" s="6"/>
      <c r="LBR361" s="6"/>
      <c r="LBS361" s="6"/>
      <c r="LBT361" s="6"/>
      <c r="LBU361" s="6"/>
      <c r="LBV361" s="6"/>
      <c r="LBW361" s="6"/>
      <c r="LBX361" s="6"/>
      <c r="LBY361" s="6"/>
      <c r="LBZ361" s="6"/>
      <c r="LCA361" s="6"/>
      <c r="LCB361" s="6"/>
      <c r="LCC361" s="6"/>
      <c r="LCD361" s="6"/>
      <c r="LCE361" s="6"/>
      <c r="LCF361" s="6"/>
      <c r="LCG361" s="6"/>
      <c r="LCH361" s="6"/>
      <c r="LCI361" s="6"/>
      <c r="LCJ361" s="6"/>
      <c r="LCK361" s="6"/>
      <c r="LCL361" s="6"/>
      <c r="LCM361" s="6"/>
      <c r="LCN361" s="6"/>
      <c r="LCO361" s="6"/>
      <c r="LCP361" s="6"/>
      <c r="LCQ361" s="6"/>
      <c r="LCR361" s="6"/>
      <c r="LCS361" s="6"/>
      <c r="LCT361" s="6"/>
      <c r="LCU361" s="6"/>
      <c r="LCV361" s="6"/>
      <c r="LKM361" s="6"/>
      <c r="LKN361" s="6"/>
      <c r="LKO361" s="6"/>
      <c r="LKP361" s="6"/>
      <c r="LLB361" s="6"/>
      <c r="LLC361" s="6"/>
      <c r="LLD361" s="6"/>
      <c r="LLE361" s="6"/>
      <c r="LLF361" s="6"/>
      <c r="LLG361" s="6"/>
      <c r="LLH361" s="6"/>
      <c r="LLI361" s="6"/>
      <c r="LLJ361" s="6"/>
      <c r="LLK361" s="6"/>
      <c r="LLL361" s="6"/>
      <c r="LLM361" s="6"/>
      <c r="LLN361" s="6"/>
      <c r="LLO361" s="6"/>
      <c r="LLP361" s="6"/>
      <c r="LLQ361" s="6"/>
      <c r="LLR361" s="6"/>
      <c r="LLS361" s="6"/>
      <c r="LLT361" s="6"/>
      <c r="LLU361" s="6"/>
      <c r="LLV361" s="6"/>
      <c r="LLW361" s="6"/>
      <c r="LLX361" s="6"/>
      <c r="LLY361" s="6"/>
      <c r="LLZ361" s="6"/>
      <c r="LMA361" s="6"/>
      <c r="LMB361" s="6"/>
      <c r="LMC361" s="6"/>
      <c r="LMD361" s="6"/>
      <c r="LME361" s="6"/>
      <c r="LMF361" s="6"/>
      <c r="LMG361" s="6"/>
      <c r="LMH361" s="6"/>
      <c r="LMI361" s="6"/>
      <c r="LMJ361" s="6"/>
      <c r="LMK361" s="6"/>
      <c r="LML361" s="6"/>
      <c r="LMM361" s="6"/>
      <c r="LMN361" s="6"/>
      <c r="LMO361" s="6"/>
      <c r="LMP361" s="6"/>
      <c r="LMQ361" s="6"/>
      <c r="LMR361" s="6"/>
      <c r="LUI361" s="6"/>
      <c r="LUJ361" s="6"/>
      <c r="LUK361" s="6"/>
      <c r="LUL361" s="6"/>
      <c r="LUX361" s="6"/>
      <c r="LUY361" s="6"/>
      <c r="LUZ361" s="6"/>
      <c r="LVA361" s="6"/>
      <c r="LVB361" s="6"/>
      <c r="LVC361" s="6"/>
      <c r="LVD361" s="6"/>
      <c r="LVE361" s="6"/>
      <c r="LVF361" s="6"/>
      <c r="LVG361" s="6"/>
      <c r="LVH361" s="6"/>
      <c r="LVI361" s="6"/>
      <c r="LVJ361" s="6"/>
      <c r="LVK361" s="6"/>
      <c r="LVL361" s="6"/>
      <c r="LVM361" s="6"/>
      <c r="LVN361" s="6"/>
      <c r="LVO361" s="6"/>
      <c r="LVP361" s="6"/>
      <c r="LVQ361" s="6"/>
      <c r="LVR361" s="6"/>
      <c r="LVS361" s="6"/>
      <c r="LVT361" s="6"/>
      <c r="LVU361" s="6"/>
      <c r="LVV361" s="6"/>
      <c r="LVW361" s="6"/>
      <c r="LVX361" s="6"/>
      <c r="LVY361" s="6"/>
      <c r="LVZ361" s="6"/>
      <c r="LWA361" s="6"/>
      <c r="LWB361" s="6"/>
      <c r="LWC361" s="6"/>
      <c r="LWD361" s="6"/>
      <c r="LWE361" s="6"/>
      <c r="LWF361" s="6"/>
      <c r="LWG361" s="6"/>
      <c r="LWH361" s="6"/>
      <c r="LWI361" s="6"/>
      <c r="LWJ361" s="6"/>
      <c r="LWK361" s="6"/>
      <c r="LWL361" s="6"/>
      <c r="LWM361" s="6"/>
      <c r="LWN361" s="6"/>
      <c r="MEE361" s="6"/>
      <c r="MEF361" s="6"/>
      <c r="MEG361" s="6"/>
      <c r="MEH361" s="6"/>
      <c r="MET361" s="6"/>
      <c r="MEU361" s="6"/>
      <c r="MEV361" s="6"/>
      <c r="MEW361" s="6"/>
      <c r="MEX361" s="6"/>
      <c r="MEY361" s="6"/>
      <c r="MEZ361" s="6"/>
      <c r="MFA361" s="6"/>
      <c r="MFB361" s="6"/>
      <c r="MFC361" s="6"/>
      <c r="MFD361" s="6"/>
      <c r="MFE361" s="6"/>
      <c r="MFF361" s="6"/>
      <c r="MFG361" s="6"/>
      <c r="MFH361" s="6"/>
      <c r="MFI361" s="6"/>
      <c r="MFJ361" s="6"/>
      <c r="MFK361" s="6"/>
      <c r="MFL361" s="6"/>
      <c r="MFM361" s="6"/>
      <c r="MFN361" s="6"/>
      <c r="MFO361" s="6"/>
      <c r="MFP361" s="6"/>
      <c r="MFQ361" s="6"/>
      <c r="MFR361" s="6"/>
      <c r="MFS361" s="6"/>
      <c r="MFT361" s="6"/>
      <c r="MFU361" s="6"/>
      <c r="MFV361" s="6"/>
      <c r="MFW361" s="6"/>
      <c r="MFX361" s="6"/>
      <c r="MFY361" s="6"/>
      <c r="MFZ361" s="6"/>
      <c r="MGA361" s="6"/>
      <c r="MGB361" s="6"/>
      <c r="MGC361" s="6"/>
      <c r="MGD361" s="6"/>
      <c r="MGE361" s="6"/>
      <c r="MGF361" s="6"/>
      <c r="MGG361" s="6"/>
      <c r="MGH361" s="6"/>
      <c r="MGI361" s="6"/>
      <c r="MGJ361" s="6"/>
      <c r="MOA361" s="6"/>
      <c r="MOB361" s="6"/>
      <c r="MOC361" s="6"/>
      <c r="MOD361" s="6"/>
      <c r="MOP361" s="6"/>
      <c r="MOQ361" s="6"/>
      <c r="MOR361" s="6"/>
      <c r="MOS361" s="6"/>
      <c r="MOT361" s="6"/>
      <c r="MOU361" s="6"/>
      <c r="MOV361" s="6"/>
      <c r="MOW361" s="6"/>
      <c r="MOX361" s="6"/>
      <c r="MOY361" s="6"/>
      <c r="MOZ361" s="6"/>
      <c r="MPA361" s="6"/>
      <c r="MPB361" s="6"/>
      <c r="MPC361" s="6"/>
      <c r="MPD361" s="6"/>
      <c r="MPE361" s="6"/>
      <c r="MPF361" s="6"/>
      <c r="MPG361" s="6"/>
      <c r="MPH361" s="6"/>
      <c r="MPI361" s="6"/>
      <c r="MPJ361" s="6"/>
      <c r="MPK361" s="6"/>
      <c r="MPL361" s="6"/>
      <c r="MPM361" s="6"/>
      <c r="MPN361" s="6"/>
      <c r="MPO361" s="6"/>
      <c r="MPP361" s="6"/>
      <c r="MPQ361" s="6"/>
      <c r="MPR361" s="6"/>
      <c r="MPS361" s="6"/>
      <c r="MPT361" s="6"/>
      <c r="MPU361" s="6"/>
      <c r="MPV361" s="6"/>
      <c r="MPW361" s="6"/>
      <c r="MPX361" s="6"/>
      <c r="MPY361" s="6"/>
      <c r="MPZ361" s="6"/>
      <c r="MQA361" s="6"/>
      <c r="MQB361" s="6"/>
      <c r="MQC361" s="6"/>
      <c r="MQD361" s="6"/>
      <c r="MQE361" s="6"/>
      <c r="MQF361" s="6"/>
      <c r="MXW361" s="6"/>
      <c r="MXX361" s="6"/>
      <c r="MXY361" s="6"/>
      <c r="MXZ361" s="6"/>
      <c r="MYL361" s="6"/>
      <c r="MYM361" s="6"/>
      <c r="MYN361" s="6"/>
      <c r="MYO361" s="6"/>
      <c r="MYP361" s="6"/>
      <c r="MYQ361" s="6"/>
      <c r="MYR361" s="6"/>
      <c r="MYS361" s="6"/>
      <c r="MYT361" s="6"/>
      <c r="MYU361" s="6"/>
      <c r="MYV361" s="6"/>
      <c r="MYW361" s="6"/>
      <c r="MYX361" s="6"/>
      <c r="MYY361" s="6"/>
      <c r="MYZ361" s="6"/>
      <c r="MZA361" s="6"/>
      <c r="MZB361" s="6"/>
      <c r="MZC361" s="6"/>
      <c r="MZD361" s="6"/>
      <c r="MZE361" s="6"/>
      <c r="MZF361" s="6"/>
      <c r="MZG361" s="6"/>
      <c r="MZH361" s="6"/>
      <c r="MZI361" s="6"/>
      <c r="MZJ361" s="6"/>
      <c r="MZK361" s="6"/>
      <c r="MZL361" s="6"/>
      <c r="MZM361" s="6"/>
      <c r="MZN361" s="6"/>
      <c r="MZO361" s="6"/>
      <c r="MZP361" s="6"/>
      <c r="MZQ361" s="6"/>
      <c r="MZR361" s="6"/>
      <c r="MZS361" s="6"/>
      <c r="MZT361" s="6"/>
      <c r="MZU361" s="6"/>
      <c r="MZV361" s="6"/>
      <c r="MZW361" s="6"/>
      <c r="MZX361" s="6"/>
      <c r="MZY361" s="6"/>
      <c r="MZZ361" s="6"/>
      <c r="NAA361" s="6"/>
      <c r="NAB361" s="6"/>
      <c r="NHS361" s="6"/>
      <c r="NHT361" s="6"/>
      <c r="NHU361" s="6"/>
      <c r="NHV361" s="6"/>
      <c r="NIH361" s="6"/>
      <c r="NII361" s="6"/>
      <c r="NIJ361" s="6"/>
      <c r="NIK361" s="6"/>
      <c r="NIL361" s="6"/>
      <c r="NIM361" s="6"/>
      <c r="NIN361" s="6"/>
      <c r="NIO361" s="6"/>
      <c r="NIP361" s="6"/>
      <c r="NIQ361" s="6"/>
      <c r="NIR361" s="6"/>
      <c r="NIS361" s="6"/>
      <c r="NIT361" s="6"/>
      <c r="NIU361" s="6"/>
      <c r="NIV361" s="6"/>
      <c r="NIW361" s="6"/>
      <c r="NIX361" s="6"/>
      <c r="NIY361" s="6"/>
      <c r="NIZ361" s="6"/>
      <c r="NJA361" s="6"/>
      <c r="NJB361" s="6"/>
      <c r="NJC361" s="6"/>
      <c r="NJD361" s="6"/>
      <c r="NJE361" s="6"/>
      <c r="NJF361" s="6"/>
      <c r="NJG361" s="6"/>
      <c r="NJH361" s="6"/>
      <c r="NJI361" s="6"/>
      <c r="NJJ361" s="6"/>
      <c r="NJK361" s="6"/>
      <c r="NJL361" s="6"/>
      <c r="NJM361" s="6"/>
      <c r="NJN361" s="6"/>
      <c r="NJO361" s="6"/>
      <c r="NJP361" s="6"/>
      <c r="NJQ361" s="6"/>
      <c r="NJR361" s="6"/>
      <c r="NJS361" s="6"/>
      <c r="NJT361" s="6"/>
      <c r="NJU361" s="6"/>
      <c r="NJV361" s="6"/>
      <c r="NJW361" s="6"/>
      <c r="NJX361" s="6"/>
      <c r="NRO361" s="6"/>
      <c r="NRP361" s="6"/>
      <c r="NRQ361" s="6"/>
      <c r="NRR361" s="6"/>
      <c r="NSD361" s="6"/>
      <c r="NSE361" s="6"/>
      <c r="NSF361" s="6"/>
      <c r="NSG361" s="6"/>
      <c r="NSH361" s="6"/>
      <c r="NSI361" s="6"/>
      <c r="NSJ361" s="6"/>
      <c r="NSK361" s="6"/>
      <c r="NSL361" s="6"/>
      <c r="NSM361" s="6"/>
      <c r="NSN361" s="6"/>
      <c r="NSO361" s="6"/>
      <c r="NSP361" s="6"/>
      <c r="NSQ361" s="6"/>
      <c r="NSR361" s="6"/>
      <c r="NSS361" s="6"/>
      <c r="NST361" s="6"/>
      <c r="NSU361" s="6"/>
      <c r="NSV361" s="6"/>
      <c r="NSW361" s="6"/>
      <c r="NSX361" s="6"/>
      <c r="NSY361" s="6"/>
      <c r="NSZ361" s="6"/>
      <c r="NTA361" s="6"/>
      <c r="NTB361" s="6"/>
      <c r="NTC361" s="6"/>
      <c r="NTD361" s="6"/>
      <c r="NTE361" s="6"/>
      <c r="NTF361" s="6"/>
      <c r="NTG361" s="6"/>
      <c r="NTH361" s="6"/>
      <c r="NTI361" s="6"/>
      <c r="NTJ361" s="6"/>
      <c r="NTK361" s="6"/>
      <c r="NTL361" s="6"/>
      <c r="NTM361" s="6"/>
      <c r="NTN361" s="6"/>
      <c r="NTO361" s="6"/>
      <c r="NTP361" s="6"/>
      <c r="NTQ361" s="6"/>
      <c r="NTR361" s="6"/>
      <c r="NTS361" s="6"/>
      <c r="NTT361" s="6"/>
      <c r="OBK361" s="6"/>
      <c r="OBL361" s="6"/>
      <c r="OBM361" s="6"/>
      <c r="OBN361" s="6"/>
      <c r="OBZ361" s="6"/>
      <c r="OCA361" s="6"/>
      <c r="OCB361" s="6"/>
      <c r="OCC361" s="6"/>
      <c r="OCD361" s="6"/>
      <c r="OCE361" s="6"/>
      <c r="OCF361" s="6"/>
      <c r="OCG361" s="6"/>
      <c r="OCH361" s="6"/>
      <c r="OCI361" s="6"/>
      <c r="OCJ361" s="6"/>
      <c r="OCK361" s="6"/>
      <c r="OCL361" s="6"/>
      <c r="OCM361" s="6"/>
      <c r="OCN361" s="6"/>
      <c r="OCO361" s="6"/>
      <c r="OCP361" s="6"/>
      <c r="OCQ361" s="6"/>
      <c r="OCR361" s="6"/>
      <c r="OCS361" s="6"/>
      <c r="OCT361" s="6"/>
      <c r="OCU361" s="6"/>
      <c r="OCV361" s="6"/>
      <c r="OCW361" s="6"/>
      <c r="OCX361" s="6"/>
      <c r="OCY361" s="6"/>
      <c r="OCZ361" s="6"/>
      <c r="ODA361" s="6"/>
      <c r="ODB361" s="6"/>
      <c r="ODC361" s="6"/>
      <c r="ODD361" s="6"/>
      <c r="ODE361" s="6"/>
      <c r="ODF361" s="6"/>
      <c r="ODG361" s="6"/>
      <c r="ODH361" s="6"/>
      <c r="ODI361" s="6"/>
      <c r="ODJ361" s="6"/>
      <c r="ODK361" s="6"/>
      <c r="ODL361" s="6"/>
      <c r="ODM361" s="6"/>
      <c r="ODN361" s="6"/>
      <c r="ODO361" s="6"/>
      <c r="ODP361" s="6"/>
      <c r="OLG361" s="6"/>
      <c r="OLH361" s="6"/>
      <c r="OLI361" s="6"/>
      <c r="OLJ361" s="6"/>
      <c r="OLV361" s="6"/>
      <c r="OLW361" s="6"/>
      <c r="OLX361" s="6"/>
      <c r="OLY361" s="6"/>
      <c r="OLZ361" s="6"/>
      <c r="OMA361" s="6"/>
      <c r="OMB361" s="6"/>
      <c r="OMC361" s="6"/>
      <c r="OMD361" s="6"/>
      <c r="OME361" s="6"/>
      <c r="OMF361" s="6"/>
      <c r="OMG361" s="6"/>
      <c r="OMH361" s="6"/>
      <c r="OMI361" s="6"/>
      <c r="OMJ361" s="6"/>
      <c r="OMK361" s="6"/>
      <c r="OML361" s="6"/>
      <c r="OMM361" s="6"/>
      <c r="OMN361" s="6"/>
      <c r="OMO361" s="6"/>
      <c r="OMP361" s="6"/>
      <c r="OMQ361" s="6"/>
      <c r="OMR361" s="6"/>
      <c r="OMS361" s="6"/>
      <c r="OMT361" s="6"/>
      <c r="OMU361" s="6"/>
      <c r="OMV361" s="6"/>
      <c r="OMW361" s="6"/>
      <c r="OMX361" s="6"/>
      <c r="OMY361" s="6"/>
      <c r="OMZ361" s="6"/>
      <c r="ONA361" s="6"/>
      <c r="ONB361" s="6"/>
      <c r="ONC361" s="6"/>
      <c r="OND361" s="6"/>
      <c r="ONE361" s="6"/>
      <c r="ONF361" s="6"/>
      <c r="ONG361" s="6"/>
      <c r="ONH361" s="6"/>
      <c r="ONI361" s="6"/>
      <c r="ONJ361" s="6"/>
      <c r="ONK361" s="6"/>
      <c r="ONL361" s="6"/>
      <c r="OVC361" s="6"/>
      <c r="OVD361" s="6"/>
      <c r="OVE361" s="6"/>
      <c r="OVF361" s="6"/>
      <c r="OVR361" s="6"/>
      <c r="OVS361" s="6"/>
      <c r="OVT361" s="6"/>
      <c r="OVU361" s="6"/>
      <c r="OVV361" s="6"/>
      <c r="OVW361" s="6"/>
      <c r="OVX361" s="6"/>
      <c r="OVY361" s="6"/>
      <c r="OVZ361" s="6"/>
      <c r="OWA361" s="6"/>
      <c r="OWB361" s="6"/>
      <c r="OWC361" s="6"/>
      <c r="OWD361" s="6"/>
      <c r="OWE361" s="6"/>
      <c r="OWF361" s="6"/>
      <c r="OWG361" s="6"/>
      <c r="OWH361" s="6"/>
      <c r="OWI361" s="6"/>
      <c r="OWJ361" s="6"/>
      <c r="OWK361" s="6"/>
      <c r="OWL361" s="6"/>
      <c r="OWM361" s="6"/>
      <c r="OWN361" s="6"/>
      <c r="OWO361" s="6"/>
      <c r="OWP361" s="6"/>
      <c r="OWQ361" s="6"/>
      <c r="OWR361" s="6"/>
      <c r="OWS361" s="6"/>
      <c r="OWT361" s="6"/>
      <c r="OWU361" s="6"/>
      <c r="OWV361" s="6"/>
      <c r="OWW361" s="6"/>
      <c r="OWX361" s="6"/>
      <c r="OWY361" s="6"/>
      <c r="OWZ361" s="6"/>
      <c r="OXA361" s="6"/>
      <c r="OXB361" s="6"/>
      <c r="OXC361" s="6"/>
      <c r="OXD361" s="6"/>
      <c r="OXE361" s="6"/>
      <c r="OXF361" s="6"/>
      <c r="OXG361" s="6"/>
      <c r="OXH361" s="6"/>
      <c r="PEY361" s="6"/>
      <c r="PEZ361" s="6"/>
      <c r="PFA361" s="6"/>
      <c r="PFB361" s="6"/>
      <c r="PFN361" s="6"/>
      <c r="PFO361" s="6"/>
      <c r="PFP361" s="6"/>
      <c r="PFQ361" s="6"/>
      <c r="PFR361" s="6"/>
      <c r="PFS361" s="6"/>
      <c r="PFT361" s="6"/>
      <c r="PFU361" s="6"/>
      <c r="PFV361" s="6"/>
      <c r="PFW361" s="6"/>
      <c r="PFX361" s="6"/>
      <c r="PFY361" s="6"/>
      <c r="PFZ361" s="6"/>
      <c r="PGA361" s="6"/>
      <c r="PGB361" s="6"/>
      <c r="PGC361" s="6"/>
      <c r="PGD361" s="6"/>
      <c r="PGE361" s="6"/>
      <c r="PGF361" s="6"/>
      <c r="PGG361" s="6"/>
      <c r="PGH361" s="6"/>
      <c r="PGI361" s="6"/>
      <c r="PGJ361" s="6"/>
      <c r="PGK361" s="6"/>
      <c r="PGL361" s="6"/>
      <c r="PGM361" s="6"/>
      <c r="PGN361" s="6"/>
      <c r="PGO361" s="6"/>
      <c r="PGP361" s="6"/>
      <c r="PGQ361" s="6"/>
      <c r="PGR361" s="6"/>
      <c r="PGS361" s="6"/>
      <c r="PGT361" s="6"/>
      <c r="PGU361" s="6"/>
      <c r="PGV361" s="6"/>
      <c r="PGW361" s="6"/>
      <c r="PGX361" s="6"/>
      <c r="PGY361" s="6"/>
      <c r="PGZ361" s="6"/>
      <c r="PHA361" s="6"/>
      <c r="PHB361" s="6"/>
      <c r="PHC361" s="6"/>
      <c r="PHD361" s="6"/>
      <c r="POU361" s="6"/>
      <c r="POV361" s="6"/>
      <c r="POW361" s="6"/>
      <c r="POX361" s="6"/>
      <c r="PPJ361" s="6"/>
      <c r="PPK361" s="6"/>
      <c r="PPL361" s="6"/>
      <c r="PPM361" s="6"/>
      <c r="PPN361" s="6"/>
      <c r="PPO361" s="6"/>
      <c r="PPP361" s="6"/>
      <c r="PPQ361" s="6"/>
      <c r="PPR361" s="6"/>
      <c r="PPS361" s="6"/>
      <c r="PPT361" s="6"/>
      <c r="PPU361" s="6"/>
      <c r="PPV361" s="6"/>
      <c r="PPW361" s="6"/>
      <c r="PPX361" s="6"/>
      <c r="PPY361" s="6"/>
      <c r="PPZ361" s="6"/>
      <c r="PQA361" s="6"/>
      <c r="PQB361" s="6"/>
      <c r="PQC361" s="6"/>
      <c r="PQD361" s="6"/>
      <c r="PQE361" s="6"/>
      <c r="PQF361" s="6"/>
      <c r="PQG361" s="6"/>
      <c r="PQH361" s="6"/>
      <c r="PQI361" s="6"/>
      <c r="PQJ361" s="6"/>
      <c r="PQK361" s="6"/>
      <c r="PQL361" s="6"/>
      <c r="PQM361" s="6"/>
      <c r="PQN361" s="6"/>
      <c r="PQO361" s="6"/>
      <c r="PQP361" s="6"/>
      <c r="PQQ361" s="6"/>
      <c r="PQR361" s="6"/>
      <c r="PQS361" s="6"/>
      <c r="PQT361" s="6"/>
      <c r="PQU361" s="6"/>
      <c r="PQV361" s="6"/>
      <c r="PQW361" s="6"/>
      <c r="PQX361" s="6"/>
      <c r="PQY361" s="6"/>
      <c r="PQZ361" s="6"/>
      <c r="PYQ361" s="6"/>
      <c r="PYR361" s="6"/>
      <c r="PYS361" s="6"/>
      <c r="PYT361" s="6"/>
      <c r="PZF361" s="6"/>
      <c r="PZG361" s="6"/>
      <c r="PZH361" s="6"/>
      <c r="PZI361" s="6"/>
      <c r="PZJ361" s="6"/>
      <c r="PZK361" s="6"/>
      <c r="PZL361" s="6"/>
      <c r="PZM361" s="6"/>
      <c r="PZN361" s="6"/>
      <c r="PZO361" s="6"/>
      <c r="PZP361" s="6"/>
      <c r="PZQ361" s="6"/>
      <c r="PZR361" s="6"/>
      <c r="PZS361" s="6"/>
      <c r="PZT361" s="6"/>
      <c r="PZU361" s="6"/>
      <c r="PZV361" s="6"/>
      <c r="PZW361" s="6"/>
      <c r="PZX361" s="6"/>
      <c r="PZY361" s="6"/>
      <c r="PZZ361" s="6"/>
      <c r="QAA361" s="6"/>
      <c r="QAB361" s="6"/>
      <c r="QAC361" s="6"/>
      <c r="QAD361" s="6"/>
      <c r="QAE361" s="6"/>
      <c r="QAF361" s="6"/>
      <c r="QAG361" s="6"/>
      <c r="QAH361" s="6"/>
      <c r="QAI361" s="6"/>
      <c r="QAJ361" s="6"/>
      <c r="QAK361" s="6"/>
      <c r="QAL361" s="6"/>
      <c r="QAM361" s="6"/>
      <c r="QAN361" s="6"/>
      <c r="QAO361" s="6"/>
      <c r="QAP361" s="6"/>
      <c r="QAQ361" s="6"/>
      <c r="QAR361" s="6"/>
      <c r="QAS361" s="6"/>
      <c r="QAT361" s="6"/>
      <c r="QAU361" s="6"/>
      <c r="QAV361" s="6"/>
      <c r="QIM361" s="6"/>
      <c r="QIN361" s="6"/>
      <c r="QIO361" s="6"/>
      <c r="QIP361" s="6"/>
      <c r="QJB361" s="6"/>
      <c r="QJC361" s="6"/>
      <c r="QJD361" s="6"/>
      <c r="QJE361" s="6"/>
      <c r="QJF361" s="6"/>
      <c r="QJG361" s="6"/>
      <c r="QJH361" s="6"/>
      <c r="QJI361" s="6"/>
      <c r="QJJ361" s="6"/>
      <c r="QJK361" s="6"/>
      <c r="QJL361" s="6"/>
      <c r="QJM361" s="6"/>
      <c r="QJN361" s="6"/>
      <c r="QJO361" s="6"/>
      <c r="QJP361" s="6"/>
      <c r="QJQ361" s="6"/>
      <c r="QJR361" s="6"/>
      <c r="QJS361" s="6"/>
      <c r="QJT361" s="6"/>
      <c r="QJU361" s="6"/>
      <c r="QJV361" s="6"/>
      <c r="QJW361" s="6"/>
      <c r="QJX361" s="6"/>
      <c r="QJY361" s="6"/>
      <c r="QJZ361" s="6"/>
      <c r="QKA361" s="6"/>
      <c r="QKB361" s="6"/>
      <c r="QKC361" s="6"/>
      <c r="QKD361" s="6"/>
      <c r="QKE361" s="6"/>
      <c r="QKF361" s="6"/>
      <c r="QKG361" s="6"/>
      <c r="QKH361" s="6"/>
      <c r="QKI361" s="6"/>
      <c r="QKJ361" s="6"/>
      <c r="QKK361" s="6"/>
      <c r="QKL361" s="6"/>
      <c r="QKM361" s="6"/>
      <c r="QKN361" s="6"/>
      <c r="QKO361" s="6"/>
      <c r="QKP361" s="6"/>
      <c r="QKQ361" s="6"/>
      <c r="QKR361" s="6"/>
      <c r="QSI361" s="6"/>
      <c r="QSJ361" s="6"/>
      <c r="QSK361" s="6"/>
      <c r="QSL361" s="6"/>
      <c r="QSX361" s="6"/>
      <c r="QSY361" s="6"/>
      <c r="QSZ361" s="6"/>
      <c r="QTA361" s="6"/>
      <c r="QTB361" s="6"/>
      <c r="QTC361" s="6"/>
      <c r="QTD361" s="6"/>
      <c r="QTE361" s="6"/>
      <c r="QTF361" s="6"/>
      <c r="QTG361" s="6"/>
      <c r="QTH361" s="6"/>
      <c r="QTI361" s="6"/>
      <c r="QTJ361" s="6"/>
      <c r="QTK361" s="6"/>
      <c r="QTL361" s="6"/>
      <c r="QTM361" s="6"/>
      <c r="QTN361" s="6"/>
      <c r="QTO361" s="6"/>
      <c r="QTP361" s="6"/>
      <c r="QTQ361" s="6"/>
      <c r="QTR361" s="6"/>
      <c r="QTS361" s="6"/>
      <c r="QTT361" s="6"/>
      <c r="QTU361" s="6"/>
      <c r="QTV361" s="6"/>
      <c r="QTW361" s="6"/>
      <c r="QTX361" s="6"/>
      <c r="QTY361" s="6"/>
      <c r="QTZ361" s="6"/>
      <c r="QUA361" s="6"/>
      <c r="QUB361" s="6"/>
      <c r="QUC361" s="6"/>
      <c r="QUD361" s="6"/>
      <c r="QUE361" s="6"/>
      <c r="QUF361" s="6"/>
      <c r="QUG361" s="6"/>
      <c r="QUH361" s="6"/>
      <c r="QUI361" s="6"/>
      <c r="QUJ361" s="6"/>
      <c r="QUK361" s="6"/>
      <c r="QUL361" s="6"/>
      <c r="QUM361" s="6"/>
      <c r="QUN361" s="6"/>
      <c r="RCE361" s="6"/>
      <c r="RCF361" s="6"/>
      <c r="RCG361" s="6"/>
      <c r="RCH361" s="6"/>
      <c r="RCT361" s="6"/>
      <c r="RCU361" s="6"/>
      <c r="RCV361" s="6"/>
      <c r="RCW361" s="6"/>
      <c r="RCX361" s="6"/>
      <c r="RCY361" s="6"/>
      <c r="RCZ361" s="6"/>
      <c r="RDA361" s="6"/>
      <c r="RDB361" s="6"/>
      <c r="RDC361" s="6"/>
      <c r="RDD361" s="6"/>
      <c r="RDE361" s="6"/>
      <c r="RDF361" s="6"/>
      <c r="RDG361" s="6"/>
      <c r="RDH361" s="6"/>
      <c r="RDI361" s="6"/>
      <c r="RDJ361" s="6"/>
      <c r="RDK361" s="6"/>
      <c r="RDL361" s="6"/>
      <c r="RDM361" s="6"/>
      <c r="RDN361" s="6"/>
      <c r="RDO361" s="6"/>
      <c r="RDP361" s="6"/>
      <c r="RDQ361" s="6"/>
      <c r="RDR361" s="6"/>
      <c r="RDS361" s="6"/>
      <c r="RDT361" s="6"/>
      <c r="RDU361" s="6"/>
      <c r="RDV361" s="6"/>
      <c r="RDW361" s="6"/>
      <c r="RDX361" s="6"/>
      <c r="RDY361" s="6"/>
      <c r="RDZ361" s="6"/>
      <c r="REA361" s="6"/>
      <c r="REB361" s="6"/>
      <c r="REC361" s="6"/>
      <c r="RED361" s="6"/>
      <c r="REE361" s="6"/>
      <c r="REF361" s="6"/>
      <c r="REG361" s="6"/>
      <c r="REH361" s="6"/>
      <c r="REI361" s="6"/>
      <c r="REJ361" s="6"/>
      <c r="RMA361" s="6"/>
      <c r="RMB361" s="6"/>
      <c r="RMC361" s="6"/>
      <c r="RMD361" s="6"/>
      <c r="RMP361" s="6"/>
      <c r="RMQ361" s="6"/>
      <c r="RMR361" s="6"/>
      <c r="RMS361" s="6"/>
      <c r="RMT361" s="6"/>
      <c r="RMU361" s="6"/>
      <c r="RMV361" s="6"/>
      <c r="RMW361" s="6"/>
      <c r="RMX361" s="6"/>
      <c r="RMY361" s="6"/>
      <c r="RMZ361" s="6"/>
      <c r="RNA361" s="6"/>
      <c r="RNB361" s="6"/>
      <c r="RNC361" s="6"/>
      <c r="RND361" s="6"/>
      <c r="RNE361" s="6"/>
      <c r="RNF361" s="6"/>
      <c r="RNG361" s="6"/>
      <c r="RNH361" s="6"/>
      <c r="RNI361" s="6"/>
      <c r="RNJ361" s="6"/>
      <c r="RNK361" s="6"/>
      <c r="RNL361" s="6"/>
      <c r="RNM361" s="6"/>
      <c r="RNN361" s="6"/>
      <c r="RNO361" s="6"/>
      <c r="RNP361" s="6"/>
      <c r="RNQ361" s="6"/>
      <c r="RNR361" s="6"/>
      <c r="RNS361" s="6"/>
      <c r="RNT361" s="6"/>
      <c r="RNU361" s="6"/>
      <c r="RNV361" s="6"/>
      <c r="RNW361" s="6"/>
      <c r="RNX361" s="6"/>
      <c r="RNY361" s="6"/>
      <c r="RNZ361" s="6"/>
      <c r="ROA361" s="6"/>
      <c r="ROB361" s="6"/>
      <c r="ROC361" s="6"/>
      <c r="ROD361" s="6"/>
      <c r="ROE361" s="6"/>
      <c r="ROF361" s="6"/>
      <c r="RVW361" s="6"/>
      <c r="RVX361" s="6"/>
      <c r="RVY361" s="6"/>
      <c r="RVZ361" s="6"/>
      <c r="RWL361" s="6"/>
      <c r="RWM361" s="6"/>
      <c r="RWN361" s="6"/>
      <c r="RWO361" s="6"/>
      <c r="RWP361" s="6"/>
      <c r="RWQ361" s="6"/>
      <c r="RWR361" s="6"/>
      <c r="RWS361" s="6"/>
      <c r="RWT361" s="6"/>
      <c r="RWU361" s="6"/>
      <c r="RWV361" s="6"/>
      <c r="RWW361" s="6"/>
      <c r="RWX361" s="6"/>
      <c r="RWY361" s="6"/>
      <c r="RWZ361" s="6"/>
      <c r="RXA361" s="6"/>
      <c r="RXB361" s="6"/>
      <c r="RXC361" s="6"/>
      <c r="RXD361" s="6"/>
      <c r="RXE361" s="6"/>
      <c r="RXF361" s="6"/>
      <c r="RXG361" s="6"/>
      <c r="RXH361" s="6"/>
      <c r="RXI361" s="6"/>
      <c r="RXJ361" s="6"/>
      <c r="RXK361" s="6"/>
      <c r="RXL361" s="6"/>
      <c r="RXM361" s="6"/>
      <c r="RXN361" s="6"/>
      <c r="RXO361" s="6"/>
      <c r="RXP361" s="6"/>
      <c r="RXQ361" s="6"/>
      <c r="RXR361" s="6"/>
      <c r="RXS361" s="6"/>
      <c r="RXT361" s="6"/>
      <c r="RXU361" s="6"/>
      <c r="RXV361" s="6"/>
      <c r="RXW361" s="6"/>
      <c r="RXX361" s="6"/>
      <c r="RXY361" s="6"/>
      <c r="RXZ361" s="6"/>
      <c r="RYA361" s="6"/>
      <c r="RYB361" s="6"/>
      <c r="SFS361" s="6"/>
      <c r="SFT361" s="6"/>
      <c r="SFU361" s="6"/>
      <c r="SFV361" s="6"/>
      <c r="SGH361" s="6"/>
      <c r="SGI361" s="6"/>
      <c r="SGJ361" s="6"/>
      <c r="SGK361" s="6"/>
      <c r="SGL361" s="6"/>
      <c r="SGM361" s="6"/>
      <c r="SGN361" s="6"/>
      <c r="SGO361" s="6"/>
      <c r="SGP361" s="6"/>
      <c r="SGQ361" s="6"/>
      <c r="SGR361" s="6"/>
      <c r="SGS361" s="6"/>
      <c r="SGT361" s="6"/>
      <c r="SGU361" s="6"/>
      <c r="SGV361" s="6"/>
      <c r="SGW361" s="6"/>
      <c r="SGX361" s="6"/>
      <c r="SGY361" s="6"/>
      <c r="SGZ361" s="6"/>
      <c r="SHA361" s="6"/>
      <c r="SHB361" s="6"/>
      <c r="SHC361" s="6"/>
      <c r="SHD361" s="6"/>
      <c r="SHE361" s="6"/>
      <c r="SHF361" s="6"/>
      <c r="SHG361" s="6"/>
      <c r="SHH361" s="6"/>
      <c r="SHI361" s="6"/>
      <c r="SHJ361" s="6"/>
      <c r="SHK361" s="6"/>
      <c r="SHL361" s="6"/>
      <c r="SHM361" s="6"/>
      <c r="SHN361" s="6"/>
      <c r="SHO361" s="6"/>
      <c r="SHP361" s="6"/>
      <c r="SHQ361" s="6"/>
      <c r="SHR361" s="6"/>
      <c r="SHS361" s="6"/>
      <c r="SHT361" s="6"/>
      <c r="SHU361" s="6"/>
      <c r="SHV361" s="6"/>
      <c r="SHW361" s="6"/>
      <c r="SHX361" s="6"/>
      <c r="SPO361" s="6"/>
      <c r="SPP361" s="6"/>
      <c r="SPQ361" s="6"/>
      <c r="SPR361" s="6"/>
      <c r="SQD361" s="6"/>
      <c r="SQE361" s="6"/>
      <c r="SQF361" s="6"/>
      <c r="SQG361" s="6"/>
      <c r="SQH361" s="6"/>
      <c r="SQI361" s="6"/>
      <c r="SQJ361" s="6"/>
      <c r="SQK361" s="6"/>
      <c r="SQL361" s="6"/>
      <c r="SQM361" s="6"/>
      <c r="SQN361" s="6"/>
      <c r="SQO361" s="6"/>
      <c r="SQP361" s="6"/>
      <c r="SQQ361" s="6"/>
      <c r="SQR361" s="6"/>
      <c r="SQS361" s="6"/>
      <c r="SQT361" s="6"/>
      <c r="SQU361" s="6"/>
      <c r="SQV361" s="6"/>
      <c r="SQW361" s="6"/>
      <c r="SQX361" s="6"/>
      <c r="SQY361" s="6"/>
      <c r="SQZ361" s="6"/>
      <c r="SRA361" s="6"/>
      <c r="SRB361" s="6"/>
      <c r="SRC361" s="6"/>
      <c r="SRD361" s="6"/>
      <c r="SRE361" s="6"/>
      <c r="SRF361" s="6"/>
      <c r="SRG361" s="6"/>
      <c r="SRH361" s="6"/>
      <c r="SRI361" s="6"/>
      <c r="SRJ361" s="6"/>
      <c r="SRK361" s="6"/>
      <c r="SRL361" s="6"/>
      <c r="SRM361" s="6"/>
      <c r="SRN361" s="6"/>
      <c r="SRO361" s="6"/>
      <c r="SRP361" s="6"/>
      <c r="SRQ361" s="6"/>
      <c r="SRR361" s="6"/>
      <c r="SRS361" s="6"/>
      <c r="SRT361" s="6"/>
      <c r="SZK361" s="6"/>
      <c r="SZL361" s="6"/>
      <c r="SZM361" s="6"/>
      <c r="SZN361" s="6"/>
      <c r="SZZ361" s="6"/>
      <c r="TAA361" s="6"/>
      <c r="TAB361" s="6"/>
      <c r="TAC361" s="6"/>
      <c r="TAD361" s="6"/>
      <c r="TAE361" s="6"/>
      <c r="TAF361" s="6"/>
      <c r="TAG361" s="6"/>
      <c r="TAH361" s="6"/>
      <c r="TAI361" s="6"/>
      <c r="TAJ361" s="6"/>
      <c r="TAK361" s="6"/>
      <c r="TAL361" s="6"/>
      <c r="TAM361" s="6"/>
      <c r="TAN361" s="6"/>
      <c r="TAO361" s="6"/>
      <c r="TAP361" s="6"/>
      <c r="TAQ361" s="6"/>
      <c r="TAR361" s="6"/>
      <c r="TAS361" s="6"/>
      <c r="TAT361" s="6"/>
      <c r="TAU361" s="6"/>
      <c r="TAV361" s="6"/>
      <c r="TAW361" s="6"/>
      <c r="TAX361" s="6"/>
      <c r="TAY361" s="6"/>
      <c r="TAZ361" s="6"/>
      <c r="TBA361" s="6"/>
      <c r="TBB361" s="6"/>
      <c r="TBC361" s="6"/>
      <c r="TBD361" s="6"/>
      <c r="TBE361" s="6"/>
      <c r="TBF361" s="6"/>
      <c r="TBG361" s="6"/>
      <c r="TBH361" s="6"/>
      <c r="TBI361" s="6"/>
      <c r="TBJ361" s="6"/>
      <c r="TBK361" s="6"/>
      <c r="TBL361" s="6"/>
      <c r="TBM361" s="6"/>
      <c r="TBN361" s="6"/>
      <c r="TBO361" s="6"/>
      <c r="TBP361" s="6"/>
      <c r="TJG361" s="6"/>
      <c r="TJH361" s="6"/>
      <c r="TJI361" s="6"/>
      <c r="TJJ361" s="6"/>
      <c r="TJV361" s="6"/>
      <c r="TJW361" s="6"/>
      <c r="TJX361" s="6"/>
      <c r="TJY361" s="6"/>
      <c r="TJZ361" s="6"/>
      <c r="TKA361" s="6"/>
      <c r="TKB361" s="6"/>
      <c r="TKC361" s="6"/>
      <c r="TKD361" s="6"/>
      <c r="TKE361" s="6"/>
      <c r="TKF361" s="6"/>
      <c r="TKG361" s="6"/>
      <c r="TKH361" s="6"/>
      <c r="TKI361" s="6"/>
      <c r="TKJ361" s="6"/>
      <c r="TKK361" s="6"/>
      <c r="TKL361" s="6"/>
      <c r="TKM361" s="6"/>
      <c r="TKN361" s="6"/>
      <c r="TKO361" s="6"/>
      <c r="TKP361" s="6"/>
      <c r="TKQ361" s="6"/>
      <c r="TKR361" s="6"/>
      <c r="TKS361" s="6"/>
      <c r="TKT361" s="6"/>
      <c r="TKU361" s="6"/>
      <c r="TKV361" s="6"/>
      <c r="TKW361" s="6"/>
      <c r="TKX361" s="6"/>
      <c r="TKY361" s="6"/>
      <c r="TKZ361" s="6"/>
      <c r="TLA361" s="6"/>
      <c r="TLB361" s="6"/>
      <c r="TLC361" s="6"/>
      <c r="TLD361" s="6"/>
      <c r="TLE361" s="6"/>
      <c r="TLF361" s="6"/>
      <c r="TLG361" s="6"/>
      <c r="TLH361" s="6"/>
      <c r="TLI361" s="6"/>
      <c r="TLJ361" s="6"/>
      <c r="TLK361" s="6"/>
      <c r="TLL361" s="6"/>
      <c r="TTC361" s="6"/>
      <c r="TTD361" s="6"/>
      <c r="TTE361" s="6"/>
      <c r="TTF361" s="6"/>
      <c r="TTR361" s="6"/>
      <c r="TTS361" s="6"/>
      <c r="TTT361" s="6"/>
      <c r="TTU361" s="6"/>
      <c r="TTV361" s="6"/>
      <c r="TTW361" s="6"/>
      <c r="TTX361" s="6"/>
      <c r="TTY361" s="6"/>
      <c r="TTZ361" s="6"/>
      <c r="TUA361" s="6"/>
      <c r="TUB361" s="6"/>
      <c r="TUC361" s="6"/>
      <c r="TUD361" s="6"/>
      <c r="TUE361" s="6"/>
      <c r="TUF361" s="6"/>
      <c r="TUG361" s="6"/>
      <c r="TUH361" s="6"/>
      <c r="TUI361" s="6"/>
      <c r="TUJ361" s="6"/>
      <c r="TUK361" s="6"/>
      <c r="TUL361" s="6"/>
      <c r="TUM361" s="6"/>
      <c r="TUN361" s="6"/>
      <c r="TUO361" s="6"/>
      <c r="TUP361" s="6"/>
      <c r="TUQ361" s="6"/>
      <c r="TUR361" s="6"/>
      <c r="TUS361" s="6"/>
      <c r="TUT361" s="6"/>
      <c r="TUU361" s="6"/>
      <c r="TUV361" s="6"/>
      <c r="TUW361" s="6"/>
      <c r="TUX361" s="6"/>
      <c r="TUY361" s="6"/>
      <c r="TUZ361" s="6"/>
      <c r="TVA361" s="6"/>
      <c r="TVB361" s="6"/>
      <c r="TVC361" s="6"/>
      <c r="TVD361" s="6"/>
      <c r="TVE361" s="6"/>
      <c r="TVF361" s="6"/>
      <c r="TVG361" s="6"/>
      <c r="TVH361" s="6"/>
      <c r="UCY361" s="6"/>
      <c r="UCZ361" s="6"/>
      <c r="UDA361" s="6"/>
      <c r="UDB361" s="6"/>
      <c r="UDN361" s="6"/>
      <c r="UDO361" s="6"/>
      <c r="UDP361" s="6"/>
      <c r="UDQ361" s="6"/>
      <c r="UDR361" s="6"/>
      <c r="UDS361" s="6"/>
      <c r="UDT361" s="6"/>
      <c r="UDU361" s="6"/>
      <c r="UDV361" s="6"/>
      <c r="UDW361" s="6"/>
      <c r="UDX361" s="6"/>
      <c r="UDY361" s="6"/>
      <c r="UDZ361" s="6"/>
      <c r="UEA361" s="6"/>
      <c r="UEB361" s="6"/>
      <c r="UEC361" s="6"/>
      <c r="UED361" s="6"/>
      <c r="UEE361" s="6"/>
      <c r="UEF361" s="6"/>
      <c r="UEG361" s="6"/>
      <c r="UEH361" s="6"/>
      <c r="UEI361" s="6"/>
      <c r="UEJ361" s="6"/>
      <c r="UEK361" s="6"/>
      <c r="UEL361" s="6"/>
      <c r="UEM361" s="6"/>
      <c r="UEN361" s="6"/>
      <c r="UEO361" s="6"/>
      <c r="UEP361" s="6"/>
      <c r="UEQ361" s="6"/>
      <c r="UER361" s="6"/>
      <c r="UES361" s="6"/>
      <c r="UET361" s="6"/>
      <c r="UEU361" s="6"/>
      <c r="UEV361" s="6"/>
      <c r="UEW361" s="6"/>
      <c r="UEX361" s="6"/>
      <c r="UEY361" s="6"/>
      <c r="UEZ361" s="6"/>
      <c r="UFA361" s="6"/>
      <c r="UFB361" s="6"/>
      <c r="UFC361" s="6"/>
      <c r="UFD361" s="6"/>
      <c r="UMU361" s="6"/>
      <c r="UMV361" s="6"/>
      <c r="UMW361" s="6"/>
      <c r="UMX361" s="6"/>
      <c r="UNJ361" s="6"/>
      <c r="UNK361" s="6"/>
      <c r="UNL361" s="6"/>
      <c r="UNM361" s="6"/>
      <c r="UNN361" s="6"/>
      <c r="UNO361" s="6"/>
      <c r="UNP361" s="6"/>
      <c r="UNQ361" s="6"/>
      <c r="UNR361" s="6"/>
      <c r="UNS361" s="6"/>
      <c r="UNT361" s="6"/>
      <c r="UNU361" s="6"/>
      <c r="UNV361" s="6"/>
      <c r="UNW361" s="6"/>
      <c r="UNX361" s="6"/>
      <c r="UNY361" s="6"/>
      <c r="UNZ361" s="6"/>
      <c r="UOA361" s="6"/>
      <c r="UOB361" s="6"/>
      <c r="UOC361" s="6"/>
      <c r="UOD361" s="6"/>
      <c r="UOE361" s="6"/>
      <c r="UOF361" s="6"/>
      <c r="UOG361" s="6"/>
      <c r="UOH361" s="6"/>
      <c r="UOI361" s="6"/>
      <c r="UOJ361" s="6"/>
      <c r="UOK361" s="6"/>
      <c r="UOL361" s="6"/>
      <c r="UOM361" s="6"/>
      <c r="UON361" s="6"/>
      <c r="UOO361" s="6"/>
      <c r="UOP361" s="6"/>
      <c r="UOQ361" s="6"/>
      <c r="UOR361" s="6"/>
      <c r="UOS361" s="6"/>
      <c r="UOT361" s="6"/>
      <c r="UOU361" s="6"/>
      <c r="UOV361" s="6"/>
      <c r="UOW361" s="6"/>
      <c r="UOX361" s="6"/>
      <c r="UOY361" s="6"/>
      <c r="UOZ361" s="6"/>
      <c r="UWQ361" s="6"/>
      <c r="UWR361" s="6"/>
      <c r="UWS361" s="6"/>
      <c r="UWT361" s="6"/>
      <c r="UXF361" s="6"/>
      <c r="UXG361" s="6"/>
      <c r="UXH361" s="6"/>
      <c r="UXI361" s="6"/>
      <c r="UXJ361" s="6"/>
      <c r="UXK361" s="6"/>
      <c r="UXL361" s="6"/>
      <c r="UXM361" s="6"/>
      <c r="UXN361" s="6"/>
      <c r="UXO361" s="6"/>
      <c r="UXP361" s="6"/>
      <c r="UXQ361" s="6"/>
      <c r="UXR361" s="6"/>
      <c r="UXS361" s="6"/>
      <c r="UXT361" s="6"/>
      <c r="UXU361" s="6"/>
      <c r="UXV361" s="6"/>
      <c r="UXW361" s="6"/>
      <c r="UXX361" s="6"/>
      <c r="UXY361" s="6"/>
      <c r="UXZ361" s="6"/>
      <c r="UYA361" s="6"/>
      <c r="UYB361" s="6"/>
      <c r="UYC361" s="6"/>
      <c r="UYD361" s="6"/>
      <c r="UYE361" s="6"/>
      <c r="UYF361" s="6"/>
      <c r="UYG361" s="6"/>
      <c r="UYH361" s="6"/>
      <c r="UYI361" s="6"/>
      <c r="UYJ361" s="6"/>
      <c r="UYK361" s="6"/>
      <c r="UYL361" s="6"/>
      <c r="UYM361" s="6"/>
      <c r="UYN361" s="6"/>
      <c r="UYO361" s="6"/>
      <c r="UYP361" s="6"/>
      <c r="UYQ361" s="6"/>
      <c r="UYR361" s="6"/>
      <c r="UYS361" s="6"/>
      <c r="UYT361" s="6"/>
      <c r="UYU361" s="6"/>
      <c r="UYV361" s="6"/>
      <c r="VGM361" s="6"/>
      <c r="VGN361" s="6"/>
      <c r="VGO361" s="6"/>
      <c r="VGP361" s="6"/>
      <c r="VHB361" s="6"/>
      <c r="VHC361" s="6"/>
      <c r="VHD361" s="6"/>
      <c r="VHE361" s="6"/>
      <c r="VHF361" s="6"/>
      <c r="VHG361" s="6"/>
      <c r="VHH361" s="6"/>
      <c r="VHI361" s="6"/>
      <c r="VHJ361" s="6"/>
      <c r="VHK361" s="6"/>
      <c r="VHL361" s="6"/>
      <c r="VHM361" s="6"/>
      <c r="VHN361" s="6"/>
      <c r="VHO361" s="6"/>
      <c r="VHP361" s="6"/>
      <c r="VHQ361" s="6"/>
      <c r="VHR361" s="6"/>
      <c r="VHS361" s="6"/>
      <c r="VHT361" s="6"/>
      <c r="VHU361" s="6"/>
      <c r="VHV361" s="6"/>
      <c r="VHW361" s="6"/>
      <c r="VHX361" s="6"/>
      <c r="VHY361" s="6"/>
      <c r="VHZ361" s="6"/>
      <c r="VIA361" s="6"/>
      <c r="VIB361" s="6"/>
      <c r="VIC361" s="6"/>
      <c r="VID361" s="6"/>
      <c r="VIE361" s="6"/>
      <c r="VIF361" s="6"/>
      <c r="VIG361" s="6"/>
      <c r="VIH361" s="6"/>
      <c r="VII361" s="6"/>
      <c r="VIJ361" s="6"/>
      <c r="VIK361" s="6"/>
      <c r="VIL361" s="6"/>
      <c r="VIM361" s="6"/>
      <c r="VIN361" s="6"/>
      <c r="VIO361" s="6"/>
      <c r="VIP361" s="6"/>
      <c r="VIQ361" s="6"/>
      <c r="VIR361" s="6"/>
      <c r="VQI361" s="6"/>
      <c r="VQJ361" s="6"/>
      <c r="VQK361" s="6"/>
      <c r="VQL361" s="6"/>
      <c r="VQX361" s="6"/>
      <c r="VQY361" s="6"/>
      <c r="VQZ361" s="6"/>
      <c r="VRA361" s="6"/>
      <c r="VRB361" s="6"/>
      <c r="VRC361" s="6"/>
      <c r="VRD361" s="6"/>
      <c r="VRE361" s="6"/>
      <c r="VRF361" s="6"/>
      <c r="VRG361" s="6"/>
      <c r="VRH361" s="6"/>
      <c r="VRI361" s="6"/>
      <c r="VRJ361" s="6"/>
      <c r="VRK361" s="6"/>
      <c r="VRL361" s="6"/>
      <c r="VRM361" s="6"/>
      <c r="VRN361" s="6"/>
      <c r="VRO361" s="6"/>
      <c r="VRP361" s="6"/>
      <c r="VRQ361" s="6"/>
      <c r="VRR361" s="6"/>
      <c r="VRS361" s="6"/>
      <c r="VRT361" s="6"/>
      <c r="VRU361" s="6"/>
      <c r="VRV361" s="6"/>
      <c r="VRW361" s="6"/>
      <c r="VRX361" s="6"/>
      <c r="VRY361" s="6"/>
      <c r="VRZ361" s="6"/>
      <c r="VSA361" s="6"/>
      <c r="VSB361" s="6"/>
      <c r="VSC361" s="6"/>
      <c r="VSD361" s="6"/>
      <c r="VSE361" s="6"/>
      <c r="VSF361" s="6"/>
      <c r="VSG361" s="6"/>
      <c r="VSH361" s="6"/>
      <c r="VSI361" s="6"/>
      <c r="VSJ361" s="6"/>
      <c r="VSK361" s="6"/>
      <c r="VSL361" s="6"/>
      <c r="VSM361" s="6"/>
      <c r="VSN361" s="6"/>
      <c r="WAE361" s="6"/>
      <c r="WAF361" s="6"/>
      <c r="WAG361" s="6"/>
      <c r="WAH361" s="6"/>
      <c r="WAT361" s="6"/>
      <c r="WAU361" s="6"/>
      <c r="WAV361" s="6"/>
      <c r="WAW361" s="6"/>
      <c r="WAX361" s="6"/>
      <c r="WAY361" s="6"/>
      <c r="WAZ361" s="6"/>
      <c r="WBA361" s="6"/>
      <c r="WBB361" s="6"/>
      <c r="WBC361" s="6"/>
      <c r="WBD361" s="6"/>
      <c r="WBE361" s="6"/>
      <c r="WBF361" s="6"/>
      <c r="WBG361" s="6"/>
      <c r="WBH361" s="6"/>
      <c r="WBI361" s="6"/>
      <c r="WBJ361" s="6"/>
      <c r="WBK361" s="6"/>
      <c r="WBL361" s="6"/>
      <c r="WBM361" s="6"/>
      <c r="WBN361" s="6"/>
      <c r="WBO361" s="6"/>
      <c r="WBP361" s="6"/>
      <c r="WBQ361" s="6"/>
      <c r="WBR361" s="6"/>
      <c r="WBS361" s="6"/>
      <c r="WBT361" s="6"/>
      <c r="WBU361" s="6"/>
      <c r="WBV361" s="6"/>
      <c r="WBW361" s="6"/>
      <c r="WBX361" s="6"/>
      <c r="WBY361" s="6"/>
      <c r="WBZ361" s="6"/>
      <c r="WCA361" s="6"/>
      <c r="WCB361" s="6"/>
      <c r="WCC361" s="6"/>
      <c r="WCD361" s="6"/>
      <c r="WCE361" s="6"/>
      <c r="WCF361" s="6"/>
      <c r="WCG361" s="6"/>
      <c r="WCH361" s="6"/>
      <c r="WCI361" s="6"/>
      <c r="WCJ361" s="6"/>
      <c r="WKA361" s="6"/>
      <c r="WKB361" s="6"/>
      <c r="WKC361" s="6"/>
      <c r="WKD361" s="6"/>
      <c r="WKP361" s="6"/>
      <c r="WKQ361" s="6"/>
      <c r="WKR361" s="6"/>
      <c r="WKS361" s="6"/>
      <c r="WKT361" s="6"/>
      <c r="WKU361" s="6"/>
      <c r="WKV361" s="6"/>
      <c r="WKW361" s="6"/>
      <c r="WKX361" s="6"/>
      <c r="WKY361" s="6"/>
      <c r="WKZ361" s="6"/>
      <c r="WLA361" s="6"/>
      <c r="WLB361" s="6"/>
      <c r="WLC361" s="6"/>
      <c r="WLD361" s="6"/>
      <c r="WLE361" s="6"/>
      <c r="WLF361" s="6"/>
      <c r="WLG361" s="6"/>
      <c r="WLH361" s="6"/>
      <c r="WLI361" s="6"/>
      <c r="WLJ361" s="6"/>
      <c r="WLK361" s="6"/>
      <c r="WLL361" s="6"/>
      <c r="WLM361" s="6"/>
      <c r="WLN361" s="6"/>
      <c r="WLO361" s="6"/>
      <c r="WLP361" s="6"/>
      <c r="WLQ361" s="6"/>
      <c r="WLR361" s="6"/>
      <c r="WLS361" s="6"/>
      <c r="WLT361" s="6"/>
      <c r="WLU361" s="6"/>
      <c r="WLV361" s="6"/>
      <c r="WLW361" s="6"/>
      <c r="WLX361" s="6"/>
      <c r="WLY361" s="6"/>
      <c r="WLZ361" s="6"/>
      <c r="WMA361" s="6"/>
      <c r="WMB361" s="6"/>
      <c r="WMC361" s="6"/>
      <c r="WMD361" s="6"/>
      <c r="WME361" s="6"/>
      <c r="WMF361" s="6"/>
      <c r="WTW361" s="6"/>
      <c r="WTX361" s="6"/>
      <c r="WTY361" s="6"/>
      <c r="WTZ361" s="6"/>
      <c r="WUL361" s="6"/>
      <c r="WUM361" s="6"/>
      <c r="WUN361" s="6"/>
      <c r="WUO361" s="6"/>
      <c r="WUP361" s="6"/>
      <c r="WUQ361" s="6"/>
      <c r="WUR361" s="6"/>
      <c r="WUS361" s="6"/>
      <c r="WUT361" s="6"/>
      <c r="WUU361" s="6"/>
      <c r="WUV361" s="6"/>
      <c r="WUW361" s="6"/>
      <c r="WUX361" s="6"/>
      <c r="WUY361" s="6"/>
      <c r="WUZ361" s="6"/>
      <c r="WVA361" s="6"/>
      <c r="WVB361" s="6"/>
      <c r="WVC361" s="6"/>
      <c r="WVD361" s="6"/>
      <c r="WVE361" s="6"/>
      <c r="WVF361" s="6"/>
      <c r="WVG361" s="6"/>
      <c r="WVH361" s="6"/>
      <c r="WVI361" s="6"/>
      <c r="WVJ361" s="6"/>
      <c r="WVK361" s="6"/>
      <c r="WVL361" s="6"/>
      <c r="WVM361" s="6"/>
      <c r="WVN361" s="6"/>
      <c r="WVO361" s="6"/>
      <c r="WVP361" s="6"/>
      <c r="WVQ361" s="6"/>
      <c r="WVR361" s="6"/>
      <c r="WVS361" s="6"/>
      <c r="WVT361" s="6"/>
      <c r="WVU361" s="6"/>
      <c r="WVV361" s="6"/>
      <c r="WVW361" s="6"/>
      <c r="WVX361" s="6"/>
      <c r="WVY361" s="6"/>
      <c r="WVZ361" s="6"/>
      <c r="WWA361" s="6"/>
      <c r="WWB361" s="6"/>
    </row>
    <row r="362" spans="1:16148" ht="110.25" customHeight="1">
      <c r="A362" s="86">
        <f t="shared" si="1085"/>
        <v>359</v>
      </c>
      <c r="B362" s="86" t="str">
        <f t="shared" ref="B362:B367" si="1189">B355</f>
        <v>VT2</v>
      </c>
      <c r="C362" s="454" t="str">
        <f>X362&amp;Y362&amp;Z362&amp;AA362&amp;AB362&amp;"
"&amp;AC362&amp;"
"
&amp;AD362</f>
        <v>Các tuyến đường giao thông đấu nối trực tiếp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v>
      </c>
      <c r="D362" s="455"/>
      <c r="E362" s="456"/>
      <c r="F362" s="180"/>
      <c r="G362" s="223"/>
      <c r="H362" s="223"/>
      <c r="I362" s="180">
        <f t="shared" ref="I362:I367" si="1190">IF(B362="VT2",T362,IF(B362="VT3",U362,IF(B362="VT4",V362,IF(B362="VT2*0,8",IF(T362*$T$1&lt;1000,ROUND(T362*$T$1,-1),ROUND(T362*$T$1,-2)),IF(B362="VT3*0,8",IF(U362*$T$1&lt;1000,ROUND(U362*$T$1,-1),ROUND(U362*$T$1,-2)),IF(V362*$T$1&lt;1000,ROUND(V362*$T$1,-1),ROUND(V362*$T$1,-2)))))))</f>
        <v>2800</v>
      </c>
      <c r="J362" s="223">
        <f t="shared" si="1082"/>
        <v>2000</v>
      </c>
      <c r="K362" s="223">
        <f t="shared" si="1083"/>
        <v>1700</v>
      </c>
      <c r="L362" s="176"/>
      <c r="M362" s="398"/>
      <c r="N362" s="398"/>
      <c r="O362" s="387"/>
      <c r="P362" s="387"/>
      <c r="Q362" s="387"/>
      <c r="R362" s="387"/>
      <c r="S362" s="380">
        <f t="shared" ref="S362:S367" si="1191">S361</f>
        <v>5600</v>
      </c>
      <c r="T362" s="380">
        <f t="shared" ref="T362:T367" si="1192">T361</f>
        <v>2800</v>
      </c>
      <c r="U362" s="380">
        <f t="shared" ref="U362:U367" si="1193">U361</f>
        <v>2100</v>
      </c>
      <c r="V362" s="380">
        <f t="shared" ref="V362:W367" si="1194">V361</f>
        <v>1300</v>
      </c>
      <c r="W362" s="380">
        <f t="shared" si="1194"/>
        <v>2</v>
      </c>
      <c r="X362" s="380" t="str">
        <f t="shared" ref="X362:X367" si="1195">X355</f>
        <v xml:space="preserve">Các tuyến đường giao thông đấu nối trực tiếp ra </v>
      </c>
      <c r="Y362" s="380" t="str">
        <f t="shared" ref="Y362:Z367" si="1196">Y361</f>
        <v>Đường Quang Trung</v>
      </c>
      <c r="Z362" s="380" t="str">
        <f t="shared" si="1196"/>
        <v xml:space="preserve"> đoạn từ Đường Nguyễn Văn Cừ</v>
      </c>
      <c r="AA362" s="380" t="str">
        <f t="shared" ref="AA362:AA367" si="1197">AA361</f>
        <v xml:space="preserve"> đến Đường Trần Huy Liệu</v>
      </c>
      <c r="AB362" s="380" t="str">
        <f>AB355</f>
        <v xml:space="preserve"> đã được đầu tư mặt đường nhựa, bê tông xi măng:</v>
      </c>
      <c r="AC362" s="380" t="str">
        <f>AC355</f>
        <v>- Có bề rộng ≥5m, cách đường giao thông ≤600m.</v>
      </c>
      <c r="AD362" s="380" t="str">
        <f>AD355</f>
        <v>- Có bề rộng từ ≥3m đến &lt;5m, cách đường giao thông ≤400m.</v>
      </c>
      <c r="AE362" s="380">
        <f>AE355</f>
        <v>0</v>
      </c>
    </row>
    <row r="363" spans="1:16148" ht="126" customHeight="1">
      <c r="A363" s="86">
        <f t="shared" si="1085"/>
        <v>360</v>
      </c>
      <c r="B363" s="86" t="str">
        <f t="shared" si="1189"/>
        <v>VT3</v>
      </c>
      <c r="C363" s="454" t="str">
        <f>X363&amp;Y363&amp;Z363&amp;AA363&amp;AB363&amp;"
"&amp;AC363&amp;"
"&amp;AD363&amp;"
"&amp;AE363</f>
        <v>Các tuyến đường giao thông đấu nối trực tiếp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55"/>
      <c r="E363" s="456"/>
      <c r="F363" s="180"/>
      <c r="G363" s="223"/>
      <c r="H363" s="223"/>
      <c r="I363" s="180">
        <f t="shared" si="1190"/>
        <v>2100</v>
      </c>
      <c r="J363" s="223">
        <f t="shared" si="1082"/>
        <v>1500</v>
      </c>
      <c r="K363" s="223">
        <f t="shared" si="1083"/>
        <v>1300</v>
      </c>
      <c r="L363" s="176"/>
      <c r="M363" s="398"/>
      <c r="N363" s="398"/>
      <c r="O363" s="387"/>
      <c r="P363" s="387"/>
      <c r="Q363" s="387"/>
      <c r="R363" s="387"/>
      <c r="S363" s="380">
        <f t="shared" si="1191"/>
        <v>5600</v>
      </c>
      <c r="T363" s="380">
        <f t="shared" si="1192"/>
        <v>2800</v>
      </c>
      <c r="U363" s="380">
        <f t="shared" si="1193"/>
        <v>2100</v>
      </c>
      <c r="V363" s="380">
        <f t="shared" si="1194"/>
        <v>1300</v>
      </c>
      <c r="W363" s="380">
        <f t="shared" si="1194"/>
        <v>2</v>
      </c>
      <c r="X363" s="380" t="str">
        <f t="shared" si="1195"/>
        <v xml:space="preserve">Các tuyến đường giao thông đấu nối trực tiếp ra </v>
      </c>
      <c r="Y363" s="380" t="str">
        <f t="shared" si="1196"/>
        <v>Đường Quang Trung</v>
      </c>
      <c r="Z363" s="380" t="str">
        <f t="shared" si="1196"/>
        <v xml:space="preserve"> đoạn từ Đường Nguyễn Văn Cừ</v>
      </c>
      <c r="AA363" s="380" t="str">
        <f t="shared" si="1197"/>
        <v xml:space="preserve"> đến Đường Trần Huy Liệu</v>
      </c>
      <c r="AB363" s="380" t="str">
        <f t="shared" ref="AB363:AE363" si="1198">AB356</f>
        <v xml:space="preserve"> đã được đầu tư mặt đường nhựa, bê tông xi măng:</v>
      </c>
      <c r="AC363" s="380" t="str">
        <f t="shared" si="1198"/>
        <v>- Có bề rộng ≥5m, cách đường giao thông &gt;600m.</v>
      </c>
      <c r="AD363" s="380" t="str">
        <f t="shared" si="1198"/>
        <v>- Có bề rộng từ ≥3m đến &lt;5m, cách đường giao thông từ &gt;400m đến ≤600m.</v>
      </c>
      <c r="AE363" s="380" t="str">
        <f t="shared" si="1198"/>
        <v>- Có bề rộng &lt;3m, cách đường giao thông ≤200m.</v>
      </c>
    </row>
    <row r="364" spans="1:16148" ht="94.5">
      <c r="A364" s="86">
        <f t="shared" si="1085"/>
        <v>361</v>
      </c>
      <c r="B364" s="86" t="str">
        <f t="shared" si="1189"/>
        <v>VT4</v>
      </c>
      <c r="C364" s="454" t="str">
        <f>X364&amp;Y364&amp;Z364&amp;AA364&amp;AB364</f>
        <v>Các tuyến đường giao thông đấu nối trực tiếp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&gt;200m.</v>
      </c>
      <c r="D364" s="455"/>
      <c r="E364" s="456"/>
      <c r="F364" s="180"/>
      <c r="G364" s="223"/>
      <c r="H364" s="223"/>
      <c r="I364" s="180">
        <f t="shared" si="1190"/>
        <v>1300</v>
      </c>
      <c r="J364" s="223">
        <f t="shared" si="1082"/>
        <v>910</v>
      </c>
      <c r="K364" s="223">
        <f t="shared" si="1083"/>
        <v>780</v>
      </c>
      <c r="L364" s="176"/>
      <c r="M364" s="398"/>
      <c r="N364" s="398"/>
      <c r="O364" s="387"/>
      <c r="P364" s="387"/>
      <c r="Q364" s="387"/>
      <c r="R364" s="387"/>
      <c r="S364" s="380">
        <f t="shared" si="1191"/>
        <v>5600</v>
      </c>
      <c r="T364" s="380">
        <f t="shared" si="1192"/>
        <v>2800</v>
      </c>
      <c r="U364" s="380">
        <f t="shared" si="1193"/>
        <v>2100</v>
      </c>
      <c r="V364" s="380">
        <f t="shared" si="1194"/>
        <v>1300</v>
      </c>
      <c r="W364" s="380">
        <f t="shared" si="1194"/>
        <v>2</v>
      </c>
      <c r="X364" s="380" t="str">
        <f t="shared" si="1195"/>
        <v xml:space="preserve">Các tuyến đường giao thông đấu nối trực tiếp ra </v>
      </c>
      <c r="Y364" s="380" t="str">
        <f t="shared" si="1196"/>
        <v>Đường Quang Trung</v>
      </c>
      <c r="Z364" s="380" t="str">
        <f t="shared" si="1196"/>
        <v xml:space="preserve"> đoạn từ Đường Nguyễn Văn Cừ</v>
      </c>
      <c r="AA364" s="380" t="str">
        <f t="shared" si="1197"/>
        <v xml:space="preserve"> đến Đường Trần Huy Liệu</v>
      </c>
      <c r="AB364" s="380" t="str">
        <f t="shared" ref="AB364:AE364" si="1199">AB357</f>
        <v xml:space="preserve"> đã được đầu tư mặt đường nhựa, bê tông xi măng:
- Có bề rộng từ ≥3m đến &lt;5m, cách đường giao thông &gt;600m.
- Có bề rộng &lt;3m, cách đường giao thông &gt;200m.</v>
      </c>
      <c r="AC364" s="380">
        <f t="shared" si="1199"/>
        <v>0</v>
      </c>
      <c r="AD364" s="380">
        <f t="shared" si="1199"/>
        <v>0</v>
      </c>
      <c r="AE364" s="380">
        <f t="shared" si="1199"/>
        <v>0</v>
      </c>
    </row>
    <row r="365" spans="1:16148" ht="110.25" customHeight="1">
      <c r="A365" s="86">
        <f t="shared" si="1085"/>
        <v>362</v>
      </c>
      <c r="B365" s="86" t="str">
        <f t="shared" si="1189"/>
        <v>VT2*0,8</v>
      </c>
      <c r="C365" s="454" t="str">
        <f>X365&amp;Y365&amp;Z365&amp;AA365&amp;AB365&amp;"
"&amp;AC365&amp;"
"
&amp;AD365</f>
        <v>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v>
      </c>
      <c r="D365" s="455"/>
      <c r="E365" s="456"/>
      <c r="F365" s="180"/>
      <c r="G365" s="223"/>
      <c r="H365" s="223"/>
      <c r="I365" s="180">
        <f t="shared" si="1190"/>
        <v>2500</v>
      </c>
      <c r="J365" s="223">
        <f t="shared" si="1082"/>
        <v>1800</v>
      </c>
      <c r="K365" s="223">
        <f t="shared" si="1083"/>
        <v>1500</v>
      </c>
      <c r="L365" s="176"/>
      <c r="M365" s="398"/>
      <c r="N365" s="398"/>
      <c r="O365" s="387"/>
      <c r="P365" s="387"/>
      <c r="Q365" s="387"/>
      <c r="R365" s="387"/>
      <c r="S365" s="380">
        <f t="shared" si="1191"/>
        <v>5600</v>
      </c>
      <c r="T365" s="380">
        <f t="shared" si="1192"/>
        <v>2800</v>
      </c>
      <c r="U365" s="380">
        <f t="shared" si="1193"/>
        <v>2100</v>
      </c>
      <c r="V365" s="380">
        <f t="shared" si="1194"/>
        <v>1300</v>
      </c>
      <c r="W365" s="380">
        <f t="shared" si="1194"/>
        <v>2</v>
      </c>
      <c r="X365" s="380" t="str">
        <f t="shared" si="1195"/>
        <v xml:space="preserve">Các tuyến đường giao thông không đấu nối trực tiếp và thông ra </v>
      </c>
      <c r="Y365" s="380" t="str">
        <f t="shared" si="1196"/>
        <v>Đường Quang Trung</v>
      </c>
      <c r="Z365" s="380" t="str">
        <f t="shared" si="1196"/>
        <v xml:space="preserve"> đoạn từ Đường Nguyễn Văn Cừ</v>
      </c>
      <c r="AA365" s="380" t="str">
        <f t="shared" si="1197"/>
        <v xml:space="preserve"> đến Đường Trần Huy Liệu</v>
      </c>
      <c r="AB365" s="380" t="str">
        <f t="shared" ref="AB365:AE365" si="1200">AB358</f>
        <v xml:space="preserve"> đã được đầu tư mặt đường nhựa, bê tông xi măng:</v>
      </c>
      <c r="AC365" s="380" t="str">
        <f t="shared" si="1200"/>
        <v>- Có bề rộng ≥5m, cách đường giao thông ≤600m.</v>
      </c>
      <c r="AD365" s="380" t="str">
        <f t="shared" si="1200"/>
        <v>- Có bề rộng từ ≥3m đến &lt;5m, cách đường giao thông ≤400m.</v>
      </c>
      <c r="AE365" s="380">
        <f t="shared" si="1200"/>
        <v>0</v>
      </c>
    </row>
    <row r="366" spans="1:16148" ht="126" customHeight="1">
      <c r="A366" s="86">
        <f t="shared" si="1085"/>
        <v>363</v>
      </c>
      <c r="B366" s="86" t="str">
        <f t="shared" si="1189"/>
        <v>VT3*0,8</v>
      </c>
      <c r="C366" s="454" t="str">
        <f>X366&amp;Y366&amp;Z366&amp;AA366&amp;AB366&amp;"
"&amp;AC366&amp;"
"
&amp;AD366&amp;"
"&amp;AE366</f>
        <v>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55"/>
      <c r="E366" s="456"/>
      <c r="F366" s="180"/>
      <c r="G366" s="223"/>
      <c r="H366" s="223"/>
      <c r="I366" s="180">
        <f t="shared" si="1190"/>
        <v>1900</v>
      </c>
      <c r="J366" s="223">
        <f t="shared" si="1082"/>
        <v>1300</v>
      </c>
      <c r="K366" s="223">
        <f t="shared" si="1083"/>
        <v>1100</v>
      </c>
      <c r="L366" s="176"/>
      <c r="M366" s="398"/>
      <c r="N366" s="398"/>
      <c r="O366" s="387"/>
      <c r="P366" s="387"/>
      <c r="Q366" s="387"/>
      <c r="R366" s="387"/>
      <c r="S366" s="380">
        <f t="shared" si="1191"/>
        <v>5600</v>
      </c>
      <c r="T366" s="380">
        <f t="shared" si="1192"/>
        <v>2800</v>
      </c>
      <c r="U366" s="380">
        <f t="shared" si="1193"/>
        <v>2100</v>
      </c>
      <c r="V366" s="380">
        <f t="shared" si="1194"/>
        <v>1300</v>
      </c>
      <c r="W366" s="380">
        <f t="shared" si="1194"/>
        <v>2</v>
      </c>
      <c r="X366" s="380" t="str">
        <f t="shared" si="1195"/>
        <v xml:space="preserve">Các tuyến đường giao thông không đấu nối trực tiếp và thông ra </v>
      </c>
      <c r="Y366" s="380" t="str">
        <f t="shared" si="1196"/>
        <v>Đường Quang Trung</v>
      </c>
      <c r="Z366" s="380" t="str">
        <f t="shared" si="1196"/>
        <v xml:space="preserve"> đoạn từ Đường Nguyễn Văn Cừ</v>
      </c>
      <c r="AA366" s="380" t="str">
        <f t="shared" si="1197"/>
        <v xml:space="preserve"> đến Đường Trần Huy Liệu</v>
      </c>
      <c r="AB366" s="380" t="str">
        <f t="shared" ref="AB366:AE366" si="1201">AB359</f>
        <v xml:space="preserve"> đã được đầu tư mặt đường nhựa, bê tông xi măng:</v>
      </c>
      <c r="AC366" s="380" t="str">
        <f t="shared" si="1201"/>
        <v>- Có bề rộng ≥5m, cách đường giao thông &gt;600m.</v>
      </c>
      <c r="AD366" s="380" t="str">
        <f t="shared" si="1201"/>
        <v>- Có bề rộng từ ≥3m đến &lt;5m, cách đường giao thông từ &gt;400m đến ≤600m.</v>
      </c>
      <c r="AE366" s="380" t="str">
        <f t="shared" si="1201"/>
        <v>- Có bề rộng &lt;3m, cách đường giao thông ≤200m.</v>
      </c>
    </row>
    <row r="367" spans="1:16148" ht="94.5">
      <c r="A367" s="86">
        <f t="shared" si="1085"/>
        <v>364</v>
      </c>
      <c r="B367" s="86" t="str">
        <f t="shared" si="1189"/>
        <v>VT4*0,8</v>
      </c>
      <c r="C367" s="454" t="str">
        <f>X367&amp;Y367&amp;Z367&amp;AA367&amp;AB367</f>
        <v>Các tuyến đường giao thông không đấu nối trực tiếp và thông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 200m.</v>
      </c>
      <c r="D367" s="455"/>
      <c r="E367" s="456"/>
      <c r="F367" s="180"/>
      <c r="G367" s="223"/>
      <c r="H367" s="223"/>
      <c r="I367" s="180">
        <f t="shared" si="1190"/>
        <v>1200</v>
      </c>
      <c r="J367" s="223">
        <f t="shared" si="1082"/>
        <v>840</v>
      </c>
      <c r="K367" s="223">
        <f t="shared" si="1083"/>
        <v>720</v>
      </c>
      <c r="L367" s="176"/>
      <c r="M367" s="398"/>
      <c r="N367" s="398"/>
      <c r="O367" s="387"/>
      <c r="P367" s="387"/>
      <c r="Q367" s="387"/>
      <c r="R367" s="387"/>
      <c r="S367" s="380">
        <f t="shared" si="1191"/>
        <v>5600</v>
      </c>
      <c r="T367" s="380">
        <f t="shared" si="1192"/>
        <v>2800</v>
      </c>
      <c r="U367" s="380">
        <f t="shared" si="1193"/>
        <v>2100</v>
      </c>
      <c r="V367" s="380">
        <f t="shared" si="1194"/>
        <v>1300</v>
      </c>
      <c r="W367" s="380">
        <f t="shared" si="1194"/>
        <v>2</v>
      </c>
      <c r="X367" s="380" t="str">
        <f t="shared" si="1195"/>
        <v xml:space="preserve">Các tuyến đường giao thông không đấu nối trực tiếp và thông ra </v>
      </c>
      <c r="Y367" s="380" t="str">
        <f t="shared" si="1196"/>
        <v>Đường Quang Trung</v>
      </c>
      <c r="Z367" s="380" t="str">
        <f t="shared" si="1196"/>
        <v xml:space="preserve"> đoạn từ Đường Nguyễn Văn Cừ</v>
      </c>
      <c r="AA367" s="380" t="str">
        <f t="shared" si="1197"/>
        <v xml:space="preserve"> đến Đường Trần Huy Liệu</v>
      </c>
      <c r="AB367" s="380" t="str">
        <f t="shared" ref="AB367:AE367" si="1202">AB360</f>
        <v xml:space="preserve"> đã được đầu tư mặt đường nhựa, bê tông xi măng:
- Có bề rộng từ ≥3m đến &lt;5m, cách đường giao thông &gt;600m.
- Có bề rộng &lt;3m, cách đường giao thông &gt; 200m.</v>
      </c>
      <c r="AC367" s="380">
        <f t="shared" si="1202"/>
        <v>0</v>
      </c>
      <c r="AD367" s="380">
        <f t="shared" si="1202"/>
        <v>0</v>
      </c>
      <c r="AE367" s="380">
        <f t="shared" si="1202"/>
        <v>0</v>
      </c>
    </row>
    <row r="368" spans="1:16148" ht="31.5" customHeight="1">
      <c r="A368" s="86">
        <f t="shared" si="1085"/>
        <v>365</v>
      </c>
      <c r="B368" s="86" t="str">
        <f>'Đầu vào (2)'!G365</f>
        <v>LK23DT_D2</v>
      </c>
      <c r="C368" s="94" t="str">
        <f>'Đầu vào (2)'!H365</f>
        <v>Đường Quang Trung</v>
      </c>
      <c r="D368" s="94" t="str">
        <f>'Đầu vào (2)'!I365</f>
        <v>Đường Trần Huy Liệu</v>
      </c>
      <c r="E368" s="94" t="str">
        <f>'Đầu vào (2)'!K365</f>
        <v>Đường Nguyễn Thị Minh Khai</v>
      </c>
      <c r="F368" s="96">
        <f>O368</f>
        <v>3300</v>
      </c>
      <c r="G368" s="256">
        <f>F368*0.7</f>
        <v>2310</v>
      </c>
      <c r="H368" s="256">
        <f>F368*0.6</f>
        <v>1980</v>
      </c>
      <c r="I368" s="96">
        <f>S368</f>
        <v>4600</v>
      </c>
      <c r="J368" s="223">
        <f t="shared" si="1082"/>
        <v>3200</v>
      </c>
      <c r="K368" s="223">
        <f t="shared" si="1083"/>
        <v>2800</v>
      </c>
      <c r="L368" s="405">
        <f>I368/F368</f>
        <v>1.393939393939394</v>
      </c>
      <c r="M368" s="379">
        <f>J368/G368</f>
        <v>1.3852813852813852</v>
      </c>
      <c r="N368" s="379">
        <f>K368/H368</f>
        <v>1.4141414141414141</v>
      </c>
      <c r="O368" s="387">
        <f>'Đầu vào (2)'!L365</f>
        <v>3300</v>
      </c>
      <c r="P368" s="387">
        <f>'Đầu vào (2)'!M365</f>
        <v>1600</v>
      </c>
      <c r="Q368" s="387">
        <f>'Đầu vào (2)'!N365</f>
        <v>1300</v>
      </c>
      <c r="R368" s="387">
        <f>'Đầu vào (2)'!O365</f>
        <v>950</v>
      </c>
      <c r="S368" s="380">
        <f>VLOOKUP(B368,'[1]Giá đề xuất ODT'!$G$11:$AD$2233,21,0)</f>
        <v>4600</v>
      </c>
      <c r="T368" s="380">
        <f>VLOOKUP(B368,'[1]Giá đề xuất ODT'!$G$11:$AD$2233,22,0)</f>
        <v>2200</v>
      </c>
      <c r="U368" s="380">
        <f>VLOOKUP(B368,'[1]Giá đề xuất ODT'!$G$11:$AD$2233,23,0)</f>
        <v>1800</v>
      </c>
      <c r="V368" s="380">
        <f>VLOOKUP(B368,'[1]Giá đề xuất ODT'!$G$11:$AD$2233,24,0)</f>
        <v>1300</v>
      </c>
      <c r="W368" s="380">
        <v>2</v>
      </c>
      <c r="X368" s="381"/>
      <c r="Y368" s="380" t="str">
        <f>C368</f>
        <v>Đường Quang Trung</v>
      </c>
      <c r="Z368" s="380" t="str">
        <f>" đoạn từ "&amp;D368</f>
        <v xml:space="preserve"> đoạn từ Đường Trần Huy Liệu</v>
      </c>
      <c r="AA368" s="380" t="str">
        <f>" đến "&amp;E368</f>
        <v xml:space="preserve"> đến Đường Nguyễn Thị Minh Khai</v>
      </c>
      <c r="AB368" s="381"/>
      <c r="AC368" s="381"/>
      <c r="AD368" s="381"/>
      <c r="AE368" s="381"/>
    </row>
    <row r="369" spans="1:31" ht="110.25" customHeight="1">
      <c r="A369" s="86">
        <f t="shared" si="1085"/>
        <v>366</v>
      </c>
      <c r="B369" s="86" t="str">
        <f t="shared" ref="B369:B374" si="1203">B362</f>
        <v>VT2</v>
      </c>
      <c r="C369" s="454" t="str">
        <f>X369&amp;Y369&amp;Z369&amp;AA369&amp;AB369&amp;"
"&amp;AC369&amp;"
"
&amp;AD369</f>
        <v>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v>
      </c>
      <c r="D369" s="455"/>
      <c r="E369" s="456"/>
      <c r="F369" s="180">
        <f t="shared" ref="F369:F374" si="1204">IF(B369="VT2",P369,IF(B369="VT3",Q369,IF(B369="VT2*0,8",P369,IF(B369="VT3*0,8",Q369,R369))))</f>
        <v>1600</v>
      </c>
      <c r="G369" s="223">
        <f t="shared" ref="G369:G374" si="1205">F369*0.7</f>
        <v>1120</v>
      </c>
      <c r="H369" s="223">
        <f t="shared" ref="H369:H374" si="1206">F369*0.6</f>
        <v>960</v>
      </c>
      <c r="I369" s="180">
        <f t="shared" ref="I369:I374" si="1207">IF(B369="VT2",T369,IF(B369="VT3",U369,IF(B369="VT4",V369,IF(B369="VT2*0,8",IF(T369*$T$1&lt;1000,ROUND(T369*$T$1,-1),ROUND(T369*$T$1,-2)),IF(B369="VT3*0,8",IF(U369*$T$1&lt;1000,ROUND(U369*$T$1,-1),ROUND(U369*$T$1,-2)),IF(V369*$T$1&lt;1000,ROUND(V369*$T$1,-1),ROUND(V369*$T$1,-2)))))))</f>
        <v>2200</v>
      </c>
      <c r="J369" s="223">
        <f t="shared" si="1082"/>
        <v>1500</v>
      </c>
      <c r="K369" s="223">
        <f t="shared" si="1083"/>
        <v>1300</v>
      </c>
      <c r="L369" s="176">
        <f t="shared" ref="L369:L374" si="1208">I369/F369</f>
        <v>1.375</v>
      </c>
      <c r="M369" s="398">
        <f t="shared" ref="M369:M374" si="1209">J369/G369</f>
        <v>1.3392857142857142</v>
      </c>
      <c r="N369" s="398">
        <f t="shared" ref="N369:N374" si="1210">K369/H369</f>
        <v>1.3541666666666667</v>
      </c>
      <c r="O369" s="387">
        <f t="shared" ref="O369:O374" si="1211">O368</f>
        <v>3300</v>
      </c>
      <c r="P369" s="387">
        <f t="shared" ref="P369:P374" si="1212">P368</f>
        <v>1600</v>
      </c>
      <c r="Q369" s="387">
        <f t="shared" ref="Q369:Q374" si="1213">Q368</f>
        <v>1300</v>
      </c>
      <c r="R369" s="387">
        <f t="shared" ref="R369:R374" si="1214">R368</f>
        <v>950</v>
      </c>
      <c r="S369" s="380">
        <f t="shared" ref="S369:S374" si="1215">S368</f>
        <v>4600</v>
      </c>
      <c r="T369" s="380">
        <f t="shared" ref="T369:T374" si="1216">T368</f>
        <v>2200</v>
      </c>
      <c r="U369" s="380">
        <f t="shared" ref="U369:U374" si="1217">U368</f>
        <v>1800</v>
      </c>
      <c r="V369" s="380">
        <f t="shared" ref="V369:W374" si="1218">V368</f>
        <v>1300</v>
      </c>
      <c r="W369" s="380">
        <f t="shared" si="1218"/>
        <v>2</v>
      </c>
      <c r="X369" s="380" t="str">
        <f t="shared" ref="X369:X374" si="1219">X362</f>
        <v xml:space="preserve">Các tuyến đường giao thông đấu nối trực tiếp ra </v>
      </c>
      <c r="Y369" s="380" t="str">
        <f t="shared" ref="Y369:Z374" si="1220">Y368</f>
        <v>Đường Quang Trung</v>
      </c>
      <c r="Z369" s="380" t="str">
        <f t="shared" si="1220"/>
        <v xml:space="preserve"> đoạn từ Đường Trần Huy Liệu</v>
      </c>
      <c r="AA369" s="380" t="str">
        <f t="shared" ref="AA369:AA374" si="1221">AA368</f>
        <v xml:space="preserve"> đến Đường Nguyễn Thị Minh Khai</v>
      </c>
      <c r="AB369" s="380" t="str">
        <f>AB362</f>
        <v xml:space="preserve"> đã được đầu tư mặt đường nhựa, bê tông xi măng:</v>
      </c>
      <c r="AC369" s="380" t="str">
        <f>AC362</f>
        <v>- Có bề rộng ≥5m, cách đường giao thông ≤600m.</v>
      </c>
      <c r="AD369" s="380" t="str">
        <f>AD362</f>
        <v>- Có bề rộng từ ≥3m đến &lt;5m, cách đường giao thông ≤400m.</v>
      </c>
      <c r="AE369" s="380">
        <f>AE362</f>
        <v>0</v>
      </c>
    </row>
    <row r="370" spans="1:31" ht="126" customHeight="1">
      <c r="A370" s="86">
        <f t="shared" si="1085"/>
        <v>367</v>
      </c>
      <c r="B370" s="86" t="str">
        <f t="shared" si="1203"/>
        <v>VT3</v>
      </c>
      <c r="C370" s="454" t="str">
        <f>X370&amp;Y370&amp;Z370&amp;AA370&amp;AB370&amp;"
"&amp;AC370&amp;"
"&amp;AD370&amp;"
"&amp;AE370</f>
        <v>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55"/>
      <c r="E370" s="456"/>
      <c r="F370" s="180">
        <f t="shared" si="1204"/>
        <v>1300</v>
      </c>
      <c r="G370" s="223">
        <f t="shared" si="1205"/>
        <v>909.99999999999989</v>
      </c>
      <c r="H370" s="223">
        <f t="shared" si="1206"/>
        <v>780</v>
      </c>
      <c r="I370" s="180">
        <f t="shared" si="1207"/>
        <v>1800</v>
      </c>
      <c r="J370" s="223">
        <f t="shared" si="1082"/>
        <v>1300</v>
      </c>
      <c r="K370" s="223">
        <f t="shared" si="1083"/>
        <v>1100</v>
      </c>
      <c r="L370" s="176">
        <f t="shared" si="1208"/>
        <v>1.3846153846153846</v>
      </c>
      <c r="M370" s="398">
        <f t="shared" si="1209"/>
        <v>1.4285714285714288</v>
      </c>
      <c r="N370" s="398">
        <f t="shared" si="1210"/>
        <v>1.4102564102564104</v>
      </c>
      <c r="O370" s="387">
        <f t="shared" si="1211"/>
        <v>3300</v>
      </c>
      <c r="P370" s="387">
        <f t="shared" si="1212"/>
        <v>1600</v>
      </c>
      <c r="Q370" s="387">
        <f t="shared" si="1213"/>
        <v>1300</v>
      </c>
      <c r="R370" s="387">
        <f t="shared" si="1214"/>
        <v>950</v>
      </c>
      <c r="S370" s="380">
        <f t="shared" si="1215"/>
        <v>4600</v>
      </c>
      <c r="T370" s="380">
        <f t="shared" si="1216"/>
        <v>2200</v>
      </c>
      <c r="U370" s="380">
        <f t="shared" si="1217"/>
        <v>1800</v>
      </c>
      <c r="V370" s="380">
        <f t="shared" si="1218"/>
        <v>1300</v>
      </c>
      <c r="W370" s="380">
        <f t="shared" si="1218"/>
        <v>2</v>
      </c>
      <c r="X370" s="380" t="str">
        <f t="shared" si="1219"/>
        <v xml:space="preserve">Các tuyến đường giao thông đấu nối trực tiếp ra </v>
      </c>
      <c r="Y370" s="380" t="str">
        <f t="shared" si="1220"/>
        <v>Đường Quang Trung</v>
      </c>
      <c r="Z370" s="380" t="str">
        <f t="shared" si="1220"/>
        <v xml:space="preserve"> đoạn từ Đường Trần Huy Liệu</v>
      </c>
      <c r="AA370" s="380" t="str">
        <f t="shared" si="1221"/>
        <v xml:space="preserve"> đến Đường Nguyễn Thị Minh Khai</v>
      </c>
      <c r="AB370" s="380" t="str">
        <f t="shared" ref="AB370:AE370" si="1222">AB363</f>
        <v xml:space="preserve"> đã được đầu tư mặt đường nhựa, bê tông xi măng:</v>
      </c>
      <c r="AC370" s="380" t="str">
        <f t="shared" si="1222"/>
        <v>- Có bề rộng ≥5m, cách đường giao thông &gt;600m.</v>
      </c>
      <c r="AD370" s="380" t="str">
        <f t="shared" si="1222"/>
        <v>- Có bề rộng từ ≥3m đến &lt;5m, cách đường giao thông từ &gt;400m đến ≤600m.</v>
      </c>
      <c r="AE370" s="380" t="str">
        <f t="shared" si="1222"/>
        <v>- Có bề rộng &lt;3m, cách đường giao thông ≤200m.</v>
      </c>
    </row>
    <row r="371" spans="1:31" ht="94.5">
      <c r="A371" s="86">
        <f t="shared" si="1085"/>
        <v>368</v>
      </c>
      <c r="B371" s="86" t="str">
        <f t="shared" si="1203"/>
        <v>VT4</v>
      </c>
      <c r="C371" s="454" t="str">
        <f>X371&amp;Y371&amp;Z371&amp;AA371&amp;AB371</f>
        <v>Các tuyến đường giao thông đấu nối trực tiếp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&gt;200m.</v>
      </c>
      <c r="D371" s="455"/>
      <c r="E371" s="456"/>
      <c r="F371" s="180">
        <f t="shared" si="1204"/>
        <v>950</v>
      </c>
      <c r="G371" s="223">
        <f t="shared" si="1205"/>
        <v>665</v>
      </c>
      <c r="H371" s="223">
        <f t="shared" si="1206"/>
        <v>570</v>
      </c>
      <c r="I371" s="180">
        <f t="shared" si="1207"/>
        <v>1300</v>
      </c>
      <c r="J371" s="223">
        <f t="shared" si="1082"/>
        <v>910</v>
      </c>
      <c r="K371" s="223">
        <f t="shared" si="1083"/>
        <v>780</v>
      </c>
      <c r="L371" s="176">
        <f t="shared" si="1208"/>
        <v>1.368421052631579</v>
      </c>
      <c r="M371" s="398">
        <f t="shared" si="1209"/>
        <v>1.368421052631579</v>
      </c>
      <c r="N371" s="398">
        <f t="shared" si="1210"/>
        <v>1.368421052631579</v>
      </c>
      <c r="O371" s="387">
        <f t="shared" si="1211"/>
        <v>3300</v>
      </c>
      <c r="P371" s="387">
        <f t="shared" si="1212"/>
        <v>1600</v>
      </c>
      <c r="Q371" s="387">
        <f t="shared" si="1213"/>
        <v>1300</v>
      </c>
      <c r="R371" s="387">
        <f t="shared" si="1214"/>
        <v>950</v>
      </c>
      <c r="S371" s="380">
        <f t="shared" si="1215"/>
        <v>4600</v>
      </c>
      <c r="T371" s="380">
        <f t="shared" si="1216"/>
        <v>2200</v>
      </c>
      <c r="U371" s="380">
        <f t="shared" si="1217"/>
        <v>1800</v>
      </c>
      <c r="V371" s="380">
        <f t="shared" si="1218"/>
        <v>1300</v>
      </c>
      <c r="W371" s="380">
        <f t="shared" si="1218"/>
        <v>2</v>
      </c>
      <c r="X371" s="380" t="str">
        <f t="shared" si="1219"/>
        <v xml:space="preserve">Các tuyến đường giao thông đấu nối trực tiếp ra </v>
      </c>
      <c r="Y371" s="380" t="str">
        <f t="shared" si="1220"/>
        <v>Đường Quang Trung</v>
      </c>
      <c r="Z371" s="380" t="str">
        <f t="shared" si="1220"/>
        <v xml:space="preserve"> đoạn từ Đường Trần Huy Liệu</v>
      </c>
      <c r="AA371" s="380" t="str">
        <f t="shared" si="1221"/>
        <v xml:space="preserve"> đến Đường Nguyễn Thị Minh Khai</v>
      </c>
      <c r="AB371" s="380" t="str">
        <f t="shared" ref="AB371:AE371" si="1223">AB364</f>
        <v xml:space="preserve"> đã được đầu tư mặt đường nhựa, bê tông xi măng:
- Có bề rộng từ ≥3m đến &lt;5m, cách đường giao thông &gt;600m.
- Có bề rộng &lt;3m, cách đường giao thông &gt;200m.</v>
      </c>
      <c r="AC371" s="380">
        <f t="shared" si="1223"/>
        <v>0</v>
      </c>
      <c r="AD371" s="380">
        <f t="shared" si="1223"/>
        <v>0</v>
      </c>
      <c r="AE371" s="380">
        <f t="shared" si="1223"/>
        <v>0</v>
      </c>
    </row>
    <row r="372" spans="1:31" ht="110.25" customHeight="1">
      <c r="A372" s="86">
        <f t="shared" si="1085"/>
        <v>369</v>
      </c>
      <c r="B372" s="86" t="str">
        <f t="shared" si="1203"/>
        <v>VT2*0,8</v>
      </c>
      <c r="C372" s="454" t="str">
        <f>X372&amp;Y372&amp;Z372&amp;AA372&amp;AB372&amp;"
"&amp;AC372&amp;"
"
&amp;AD372</f>
        <v>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v>
      </c>
      <c r="D372" s="455"/>
      <c r="E372" s="456"/>
      <c r="F372" s="180">
        <f t="shared" si="1204"/>
        <v>1600</v>
      </c>
      <c r="G372" s="223">
        <f t="shared" si="1205"/>
        <v>1120</v>
      </c>
      <c r="H372" s="223">
        <f t="shared" si="1206"/>
        <v>960</v>
      </c>
      <c r="I372" s="180">
        <f t="shared" si="1207"/>
        <v>2000</v>
      </c>
      <c r="J372" s="223">
        <f t="shared" si="1082"/>
        <v>1400</v>
      </c>
      <c r="K372" s="223">
        <f t="shared" si="1083"/>
        <v>1200</v>
      </c>
      <c r="L372" s="176">
        <f t="shared" si="1208"/>
        <v>1.25</v>
      </c>
      <c r="M372" s="398">
        <f t="shared" si="1209"/>
        <v>1.25</v>
      </c>
      <c r="N372" s="398">
        <f t="shared" si="1210"/>
        <v>1.25</v>
      </c>
      <c r="O372" s="387">
        <f t="shared" si="1211"/>
        <v>3300</v>
      </c>
      <c r="P372" s="387">
        <f t="shared" si="1212"/>
        <v>1600</v>
      </c>
      <c r="Q372" s="387">
        <f t="shared" si="1213"/>
        <v>1300</v>
      </c>
      <c r="R372" s="387">
        <f t="shared" si="1214"/>
        <v>950</v>
      </c>
      <c r="S372" s="380">
        <f t="shared" si="1215"/>
        <v>4600</v>
      </c>
      <c r="T372" s="380">
        <f t="shared" si="1216"/>
        <v>2200</v>
      </c>
      <c r="U372" s="380">
        <f t="shared" si="1217"/>
        <v>1800</v>
      </c>
      <c r="V372" s="380">
        <f t="shared" si="1218"/>
        <v>1300</v>
      </c>
      <c r="W372" s="380">
        <f t="shared" si="1218"/>
        <v>2</v>
      </c>
      <c r="X372" s="380" t="str">
        <f t="shared" si="1219"/>
        <v xml:space="preserve">Các tuyến đường giao thông không đấu nối trực tiếp và thông ra </v>
      </c>
      <c r="Y372" s="380" t="str">
        <f t="shared" si="1220"/>
        <v>Đường Quang Trung</v>
      </c>
      <c r="Z372" s="380" t="str">
        <f t="shared" si="1220"/>
        <v xml:space="preserve"> đoạn từ Đường Trần Huy Liệu</v>
      </c>
      <c r="AA372" s="380" t="str">
        <f t="shared" si="1221"/>
        <v xml:space="preserve"> đến Đường Nguyễn Thị Minh Khai</v>
      </c>
      <c r="AB372" s="380" t="str">
        <f t="shared" ref="AB372:AE372" si="1224">AB365</f>
        <v xml:space="preserve"> đã được đầu tư mặt đường nhựa, bê tông xi măng:</v>
      </c>
      <c r="AC372" s="380" t="str">
        <f t="shared" si="1224"/>
        <v>- Có bề rộng ≥5m, cách đường giao thông ≤600m.</v>
      </c>
      <c r="AD372" s="380" t="str">
        <f t="shared" si="1224"/>
        <v>- Có bề rộng từ ≥3m đến &lt;5m, cách đường giao thông ≤400m.</v>
      </c>
      <c r="AE372" s="380">
        <f t="shared" si="1224"/>
        <v>0</v>
      </c>
    </row>
    <row r="373" spans="1:31" ht="126" customHeight="1">
      <c r="A373" s="86">
        <f t="shared" si="1085"/>
        <v>370</v>
      </c>
      <c r="B373" s="86" t="str">
        <f t="shared" si="1203"/>
        <v>VT3*0,8</v>
      </c>
      <c r="C373" s="454" t="str">
        <f>X373&amp;Y373&amp;Z373&amp;AA373&amp;AB373&amp;"
"&amp;AC373&amp;"
"
&amp;AD373&amp;"
"&amp;AE373</f>
        <v>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55"/>
      <c r="E373" s="456"/>
      <c r="F373" s="180">
        <f t="shared" si="1204"/>
        <v>1300</v>
      </c>
      <c r="G373" s="223">
        <f t="shared" si="1205"/>
        <v>909.99999999999989</v>
      </c>
      <c r="H373" s="223">
        <f t="shared" si="1206"/>
        <v>780</v>
      </c>
      <c r="I373" s="180">
        <f t="shared" si="1207"/>
        <v>1600</v>
      </c>
      <c r="J373" s="223">
        <f t="shared" si="1082"/>
        <v>1100</v>
      </c>
      <c r="K373" s="223">
        <f t="shared" si="1083"/>
        <v>960</v>
      </c>
      <c r="L373" s="176">
        <f t="shared" si="1208"/>
        <v>1.2307692307692308</v>
      </c>
      <c r="M373" s="398">
        <f t="shared" si="1209"/>
        <v>1.2087912087912089</v>
      </c>
      <c r="N373" s="398">
        <f t="shared" si="1210"/>
        <v>1.2307692307692308</v>
      </c>
      <c r="O373" s="387">
        <f t="shared" si="1211"/>
        <v>3300</v>
      </c>
      <c r="P373" s="387">
        <f t="shared" si="1212"/>
        <v>1600</v>
      </c>
      <c r="Q373" s="387">
        <f t="shared" si="1213"/>
        <v>1300</v>
      </c>
      <c r="R373" s="387">
        <f t="shared" si="1214"/>
        <v>950</v>
      </c>
      <c r="S373" s="380">
        <f t="shared" si="1215"/>
        <v>4600</v>
      </c>
      <c r="T373" s="380">
        <f t="shared" si="1216"/>
        <v>2200</v>
      </c>
      <c r="U373" s="380">
        <f t="shared" si="1217"/>
        <v>1800</v>
      </c>
      <c r="V373" s="380">
        <f t="shared" si="1218"/>
        <v>1300</v>
      </c>
      <c r="W373" s="380">
        <f t="shared" si="1218"/>
        <v>2</v>
      </c>
      <c r="X373" s="380" t="str">
        <f t="shared" si="1219"/>
        <v xml:space="preserve">Các tuyến đường giao thông không đấu nối trực tiếp và thông ra </v>
      </c>
      <c r="Y373" s="380" t="str">
        <f t="shared" si="1220"/>
        <v>Đường Quang Trung</v>
      </c>
      <c r="Z373" s="380" t="str">
        <f t="shared" si="1220"/>
        <v xml:space="preserve"> đoạn từ Đường Trần Huy Liệu</v>
      </c>
      <c r="AA373" s="380" t="str">
        <f t="shared" si="1221"/>
        <v xml:space="preserve"> đến Đường Nguyễn Thị Minh Khai</v>
      </c>
      <c r="AB373" s="380" t="str">
        <f t="shared" ref="AB373:AE373" si="1225">AB366</f>
        <v xml:space="preserve"> đã được đầu tư mặt đường nhựa, bê tông xi măng:</v>
      </c>
      <c r="AC373" s="380" t="str">
        <f t="shared" si="1225"/>
        <v>- Có bề rộng ≥5m, cách đường giao thông &gt;600m.</v>
      </c>
      <c r="AD373" s="380" t="str">
        <f t="shared" si="1225"/>
        <v>- Có bề rộng từ ≥3m đến &lt;5m, cách đường giao thông từ &gt;400m đến ≤600m.</v>
      </c>
      <c r="AE373" s="380" t="str">
        <f t="shared" si="1225"/>
        <v>- Có bề rộng &lt;3m, cách đường giao thông ≤200m.</v>
      </c>
    </row>
    <row r="374" spans="1:31" ht="94.5">
      <c r="A374" s="86">
        <f t="shared" si="1085"/>
        <v>371</v>
      </c>
      <c r="B374" s="86" t="str">
        <f t="shared" si="1203"/>
        <v>VT4*0,8</v>
      </c>
      <c r="C374" s="454" t="str">
        <f>X374&amp;Y374&amp;Z374&amp;AA374&amp;AB374</f>
        <v>Các tuyến đường giao thông không đấu nối trực tiếp và thông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 200m.</v>
      </c>
      <c r="D374" s="455"/>
      <c r="E374" s="456"/>
      <c r="F374" s="180">
        <f t="shared" si="1204"/>
        <v>950</v>
      </c>
      <c r="G374" s="223">
        <f t="shared" si="1205"/>
        <v>665</v>
      </c>
      <c r="H374" s="223">
        <f t="shared" si="1206"/>
        <v>570</v>
      </c>
      <c r="I374" s="180">
        <f t="shared" si="1207"/>
        <v>1200</v>
      </c>
      <c r="J374" s="223">
        <f t="shared" si="1082"/>
        <v>840</v>
      </c>
      <c r="K374" s="223">
        <f t="shared" si="1083"/>
        <v>720</v>
      </c>
      <c r="L374" s="176">
        <f t="shared" si="1208"/>
        <v>1.263157894736842</v>
      </c>
      <c r="M374" s="398">
        <f t="shared" si="1209"/>
        <v>1.263157894736842</v>
      </c>
      <c r="N374" s="398">
        <f t="shared" si="1210"/>
        <v>1.263157894736842</v>
      </c>
      <c r="O374" s="387">
        <f t="shared" si="1211"/>
        <v>3300</v>
      </c>
      <c r="P374" s="387">
        <f t="shared" si="1212"/>
        <v>1600</v>
      </c>
      <c r="Q374" s="387">
        <f t="shared" si="1213"/>
        <v>1300</v>
      </c>
      <c r="R374" s="387">
        <f t="shared" si="1214"/>
        <v>950</v>
      </c>
      <c r="S374" s="380">
        <f t="shared" si="1215"/>
        <v>4600</v>
      </c>
      <c r="T374" s="380">
        <f t="shared" si="1216"/>
        <v>2200</v>
      </c>
      <c r="U374" s="380">
        <f t="shared" si="1217"/>
        <v>1800</v>
      </c>
      <c r="V374" s="380">
        <f t="shared" si="1218"/>
        <v>1300</v>
      </c>
      <c r="W374" s="380">
        <f t="shared" si="1218"/>
        <v>2</v>
      </c>
      <c r="X374" s="380" t="str">
        <f t="shared" si="1219"/>
        <v xml:space="preserve">Các tuyến đường giao thông không đấu nối trực tiếp và thông ra </v>
      </c>
      <c r="Y374" s="380" t="str">
        <f t="shared" si="1220"/>
        <v>Đường Quang Trung</v>
      </c>
      <c r="Z374" s="380" t="str">
        <f t="shared" si="1220"/>
        <v xml:space="preserve"> đoạn từ Đường Trần Huy Liệu</v>
      </c>
      <c r="AA374" s="380" t="str">
        <f t="shared" si="1221"/>
        <v xml:space="preserve"> đến Đường Nguyễn Thị Minh Khai</v>
      </c>
      <c r="AB374" s="380" t="str">
        <f t="shared" ref="AB374:AE374" si="1226">AB367</f>
        <v xml:space="preserve"> đã được đầu tư mặt đường nhựa, bê tông xi măng:
- Có bề rộng từ ≥3m đến &lt;5m, cách đường giao thông &gt;600m.
- Có bề rộng &lt;3m, cách đường giao thông &gt; 200m.</v>
      </c>
      <c r="AC374" s="380">
        <f t="shared" si="1226"/>
        <v>0</v>
      </c>
      <c r="AD374" s="380">
        <f t="shared" si="1226"/>
        <v>0</v>
      </c>
      <c r="AE374" s="380">
        <f t="shared" si="1226"/>
        <v>0</v>
      </c>
    </row>
    <row r="375" spans="1:31" ht="63" customHeight="1">
      <c r="A375" s="86">
        <f t="shared" si="1085"/>
        <v>372</v>
      </c>
      <c r="B375" s="86" t="str">
        <f>'Đầu vào (2)'!G372</f>
        <v>LK5DT</v>
      </c>
      <c r="C375" s="94" t="str">
        <f>'Đầu vào (2)'!H372</f>
        <v>Đường Hai Bà Trưng</v>
      </c>
      <c r="D375" s="94" t="str">
        <f>'Đầu vào (2)'!I372</f>
        <v>Đường 21/4</v>
      </c>
      <c r="E375" s="94" t="str">
        <f>'Đầu vào (2)'!K372</f>
        <v>Đường Nguyễn Thị Minh Khai (gồm 1 đoạn đường Quang Trung và đường Cách mạng tháng 8)</v>
      </c>
      <c r="F375" s="96">
        <f>O375</f>
        <v>3300</v>
      </c>
      <c r="G375" s="256">
        <f>F375*0.7</f>
        <v>2310</v>
      </c>
      <c r="H375" s="256">
        <f>F375*0.6</f>
        <v>1980</v>
      </c>
      <c r="I375" s="96">
        <f>S375</f>
        <v>4600</v>
      </c>
      <c r="J375" s="223">
        <f t="shared" si="1082"/>
        <v>3200</v>
      </c>
      <c r="K375" s="223">
        <f t="shared" si="1083"/>
        <v>2800</v>
      </c>
      <c r="L375" s="405">
        <f>I375/F375</f>
        <v>1.393939393939394</v>
      </c>
      <c r="M375" s="379">
        <f>J375/G375</f>
        <v>1.3852813852813852</v>
      </c>
      <c r="N375" s="379">
        <f>K375/H375</f>
        <v>1.4141414141414141</v>
      </c>
      <c r="O375" s="387">
        <f>'Đầu vào (2)'!L372</f>
        <v>3300</v>
      </c>
      <c r="P375" s="387">
        <f>'Đầu vào (2)'!M372</f>
        <v>1600</v>
      </c>
      <c r="Q375" s="387">
        <f>'Đầu vào (2)'!N372</f>
        <v>1300</v>
      </c>
      <c r="R375" s="387">
        <f>'Đầu vào (2)'!O372</f>
        <v>950</v>
      </c>
      <c r="S375" s="380">
        <f>VLOOKUP(B375,'[1]Giá đề xuất ODT'!$G$11:$AD$2233,21,0)</f>
        <v>4600</v>
      </c>
      <c r="T375" s="380">
        <f>VLOOKUP(B375,'[1]Giá đề xuất ODT'!$G$11:$AD$2233,22,0)</f>
        <v>2200</v>
      </c>
      <c r="U375" s="380">
        <f>VLOOKUP(B375,'[1]Giá đề xuất ODT'!$G$11:$AD$2233,23,0)</f>
        <v>1800</v>
      </c>
      <c r="V375" s="380">
        <f>VLOOKUP(B375,'[1]Giá đề xuất ODT'!$G$11:$AD$2233,24,0)</f>
        <v>1300</v>
      </c>
      <c r="W375" s="380">
        <v>2</v>
      </c>
      <c r="X375" s="381"/>
      <c r="Y375" s="380" t="str">
        <f>C375</f>
        <v>Đường Hai Bà Trưng</v>
      </c>
      <c r="Z375" s="380" t="str">
        <f>" đoạn từ "&amp;D375</f>
        <v xml:space="preserve"> đoạn từ Đường 21/4</v>
      </c>
      <c r="AA375" s="380" t="str">
        <f>" đến "&amp;E375</f>
        <v xml:space="preserve"> đến Đường Nguyễn Thị Minh Khai (gồm 1 đoạn đường Quang Trung và đường Cách mạng tháng 8)</v>
      </c>
      <c r="AB375" s="381"/>
      <c r="AC375" s="381"/>
      <c r="AD375" s="381"/>
      <c r="AE375" s="381"/>
    </row>
    <row r="376" spans="1:31" ht="126" customHeight="1">
      <c r="A376" s="86">
        <f t="shared" si="1085"/>
        <v>373</v>
      </c>
      <c r="B376" s="86" t="str">
        <f t="shared" ref="B376:B381" si="1227">B369</f>
        <v>VT2</v>
      </c>
      <c r="C376" s="454" t="str">
        <f>X376&amp;Y376&amp;Z376&amp;AA376&amp;AB376&amp;"
"&amp;AC376&amp;"
"
&amp;AD376</f>
        <v>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v>
      </c>
      <c r="D376" s="455"/>
      <c r="E376" s="456"/>
      <c r="F376" s="180">
        <f t="shared" ref="F376:F381" si="1228">IF(B376="VT2",P376,IF(B376="VT3",Q376,IF(B376="VT2*0,8",P376,IF(B376="VT3*0,8",Q376,R376))))</f>
        <v>1600</v>
      </c>
      <c r="G376" s="223">
        <f t="shared" ref="G376:G381" si="1229">F376*0.7</f>
        <v>1120</v>
      </c>
      <c r="H376" s="223">
        <f t="shared" ref="H376:H381" si="1230">F376*0.6</f>
        <v>960</v>
      </c>
      <c r="I376" s="180">
        <f t="shared" ref="I376:I381" si="1231">IF(B376="VT2",T376,IF(B376="VT3",U376,IF(B376="VT4",V376,IF(B376="VT2*0,8",IF(T376*$T$1&lt;1000,ROUND(T376*$T$1,-1),ROUND(T376*$T$1,-2)),IF(B376="VT3*0,8",IF(U376*$T$1&lt;1000,ROUND(U376*$T$1,-1),ROUND(U376*$T$1,-2)),IF(V376*$T$1&lt;1000,ROUND(V376*$T$1,-1),ROUND(V376*$T$1,-2)))))))</f>
        <v>2200</v>
      </c>
      <c r="J376" s="223">
        <f t="shared" si="1082"/>
        <v>1500</v>
      </c>
      <c r="K376" s="223">
        <f t="shared" si="1083"/>
        <v>1300</v>
      </c>
      <c r="L376" s="176">
        <f t="shared" ref="L376:L381" si="1232">I376/F376</f>
        <v>1.375</v>
      </c>
      <c r="M376" s="398">
        <f t="shared" ref="M376:M381" si="1233">J376/G376</f>
        <v>1.3392857142857142</v>
      </c>
      <c r="N376" s="398">
        <f t="shared" ref="N376:N381" si="1234">K376/H376</f>
        <v>1.3541666666666667</v>
      </c>
      <c r="O376" s="387">
        <f t="shared" ref="O376:O381" si="1235">O375</f>
        <v>3300</v>
      </c>
      <c r="P376" s="387">
        <f t="shared" ref="P376:P381" si="1236">P375</f>
        <v>1600</v>
      </c>
      <c r="Q376" s="387">
        <f t="shared" ref="Q376:Q381" si="1237">Q375</f>
        <v>1300</v>
      </c>
      <c r="R376" s="387">
        <f t="shared" ref="R376:R381" si="1238">R375</f>
        <v>950</v>
      </c>
      <c r="S376" s="380">
        <f t="shared" ref="S376:S381" si="1239">S375</f>
        <v>4600</v>
      </c>
      <c r="T376" s="380">
        <f t="shared" ref="T376:T381" si="1240">T375</f>
        <v>2200</v>
      </c>
      <c r="U376" s="380">
        <f t="shared" ref="U376:U381" si="1241">U375</f>
        <v>1800</v>
      </c>
      <c r="V376" s="380">
        <f t="shared" ref="V376:W381" si="1242">V375</f>
        <v>1300</v>
      </c>
      <c r="W376" s="380">
        <f t="shared" si="1242"/>
        <v>2</v>
      </c>
      <c r="X376" s="380" t="str">
        <f t="shared" ref="X376:X381" si="1243">X369</f>
        <v xml:space="preserve">Các tuyến đường giao thông đấu nối trực tiếp ra </v>
      </c>
      <c r="Y376" s="380" t="str">
        <f t="shared" ref="Y376:Z381" si="1244">Y375</f>
        <v>Đường Hai Bà Trưng</v>
      </c>
      <c r="Z376" s="380" t="str">
        <f t="shared" si="1244"/>
        <v xml:space="preserve"> đoạn từ Đường 21/4</v>
      </c>
      <c r="AA376" s="380" t="str">
        <f t="shared" ref="AA376:AA381" si="1245">AA375</f>
        <v xml:space="preserve"> đến Đường Nguyễn Thị Minh Khai (gồm 1 đoạn đường Quang Trung và đường Cách mạng tháng 8)</v>
      </c>
      <c r="AB376" s="380" t="str">
        <f>AB369</f>
        <v xml:space="preserve"> đã được đầu tư mặt đường nhựa, bê tông xi măng:</v>
      </c>
      <c r="AC376" s="380" t="str">
        <f>AC369</f>
        <v>- Có bề rộng ≥5m, cách đường giao thông ≤600m.</v>
      </c>
      <c r="AD376" s="380" t="str">
        <f>AD369</f>
        <v>- Có bề rộng từ ≥3m đến &lt;5m, cách đường giao thông ≤400m.</v>
      </c>
      <c r="AE376" s="380">
        <f>AE369</f>
        <v>0</v>
      </c>
    </row>
    <row r="377" spans="1:31" ht="141.75" customHeight="1">
      <c r="A377" s="86">
        <f t="shared" si="1085"/>
        <v>374</v>
      </c>
      <c r="B377" s="86" t="str">
        <f t="shared" si="1227"/>
        <v>VT3</v>
      </c>
      <c r="C377" s="454" t="str">
        <f>X377&amp;Y377&amp;Z377&amp;AA377&amp;AB377&amp;"
"&amp;AC377&amp;"
"&amp;AD377&amp;"
"&amp;AE377</f>
        <v>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55"/>
      <c r="E377" s="456"/>
      <c r="F377" s="180">
        <f t="shared" si="1228"/>
        <v>1300</v>
      </c>
      <c r="G377" s="223">
        <f t="shared" si="1229"/>
        <v>909.99999999999989</v>
      </c>
      <c r="H377" s="223">
        <f t="shared" si="1230"/>
        <v>780</v>
      </c>
      <c r="I377" s="180">
        <f t="shared" si="1231"/>
        <v>1800</v>
      </c>
      <c r="J377" s="223">
        <f t="shared" si="1082"/>
        <v>1300</v>
      </c>
      <c r="K377" s="223">
        <f t="shared" si="1083"/>
        <v>1100</v>
      </c>
      <c r="L377" s="176">
        <f t="shared" si="1232"/>
        <v>1.3846153846153846</v>
      </c>
      <c r="M377" s="398">
        <f t="shared" si="1233"/>
        <v>1.4285714285714288</v>
      </c>
      <c r="N377" s="398">
        <f t="shared" si="1234"/>
        <v>1.4102564102564104</v>
      </c>
      <c r="O377" s="387">
        <f t="shared" si="1235"/>
        <v>3300</v>
      </c>
      <c r="P377" s="387">
        <f t="shared" si="1236"/>
        <v>1600</v>
      </c>
      <c r="Q377" s="387">
        <f t="shared" si="1237"/>
        <v>1300</v>
      </c>
      <c r="R377" s="387">
        <f t="shared" si="1238"/>
        <v>950</v>
      </c>
      <c r="S377" s="380">
        <f t="shared" si="1239"/>
        <v>4600</v>
      </c>
      <c r="T377" s="380">
        <f t="shared" si="1240"/>
        <v>2200</v>
      </c>
      <c r="U377" s="380">
        <f t="shared" si="1241"/>
        <v>1800</v>
      </c>
      <c r="V377" s="380">
        <f t="shared" si="1242"/>
        <v>1300</v>
      </c>
      <c r="W377" s="380">
        <f t="shared" si="1242"/>
        <v>2</v>
      </c>
      <c r="X377" s="380" t="str">
        <f t="shared" si="1243"/>
        <v xml:space="preserve">Các tuyến đường giao thông đấu nối trực tiếp ra </v>
      </c>
      <c r="Y377" s="380" t="str">
        <f t="shared" si="1244"/>
        <v>Đường Hai Bà Trưng</v>
      </c>
      <c r="Z377" s="380" t="str">
        <f t="shared" si="1244"/>
        <v xml:space="preserve"> đoạn từ Đường 21/4</v>
      </c>
      <c r="AA377" s="380" t="str">
        <f t="shared" si="1245"/>
        <v xml:space="preserve"> đến Đường Nguyễn Thị Minh Khai (gồm 1 đoạn đường Quang Trung và đường Cách mạng tháng 8)</v>
      </c>
      <c r="AB377" s="380" t="str">
        <f t="shared" ref="AB377:AE377" si="1246">AB370</f>
        <v xml:space="preserve"> đã được đầu tư mặt đường nhựa, bê tông xi măng:</v>
      </c>
      <c r="AC377" s="380" t="str">
        <f t="shared" si="1246"/>
        <v>- Có bề rộng ≥5m, cách đường giao thông &gt;600m.</v>
      </c>
      <c r="AD377" s="380" t="str">
        <f t="shared" si="1246"/>
        <v>- Có bề rộng từ ≥3m đến &lt;5m, cách đường giao thông từ &gt;400m đến ≤600m.</v>
      </c>
      <c r="AE377" s="380" t="str">
        <f t="shared" si="1246"/>
        <v>- Có bề rộng &lt;3m, cách đường giao thông ≤200m.</v>
      </c>
    </row>
    <row r="378" spans="1:31" ht="94.5" customHeight="1">
      <c r="A378" s="86">
        <f t="shared" si="1085"/>
        <v>375</v>
      </c>
      <c r="B378" s="86" t="str">
        <f t="shared" si="1227"/>
        <v>VT4</v>
      </c>
      <c r="C378" s="454" t="str">
        <f>X378&amp;Y378&amp;Z378&amp;AA378&amp;AB378</f>
        <v>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&gt;200m.</v>
      </c>
      <c r="D378" s="455"/>
      <c r="E378" s="456"/>
      <c r="F378" s="180">
        <f t="shared" si="1228"/>
        <v>950</v>
      </c>
      <c r="G378" s="223">
        <f t="shared" si="1229"/>
        <v>665</v>
      </c>
      <c r="H378" s="223">
        <f t="shared" si="1230"/>
        <v>570</v>
      </c>
      <c r="I378" s="180">
        <f t="shared" si="1231"/>
        <v>1300</v>
      </c>
      <c r="J378" s="223">
        <f t="shared" si="1082"/>
        <v>910</v>
      </c>
      <c r="K378" s="223">
        <f t="shared" si="1083"/>
        <v>780</v>
      </c>
      <c r="L378" s="176">
        <f t="shared" si="1232"/>
        <v>1.368421052631579</v>
      </c>
      <c r="M378" s="398">
        <f t="shared" si="1233"/>
        <v>1.368421052631579</v>
      </c>
      <c r="N378" s="398">
        <f t="shared" si="1234"/>
        <v>1.368421052631579</v>
      </c>
      <c r="O378" s="387">
        <f t="shared" si="1235"/>
        <v>3300</v>
      </c>
      <c r="P378" s="387">
        <f t="shared" si="1236"/>
        <v>1600</v>
      </c>
      <c r="Q378" s="387">
        <f t="shared" si="1237"/>
        <v>1300</v>
      </c>
      <c r="R378" s="387">
        <f t="shared" si="1238"/>
        <v>950</v>
      </c>
      <c r="S378" s="380">
        <f t="shared" si="1239"/>
        <v>4600</v>
      </c>
      <c r="T378" s="380">
        <f t="shared" si="1240"/>
        <v>2200</v>
      </c>
      <c r="U378" s="380">
        <f t="shared" si="1241"/>
        <v>1800</v>
      </c>
      <c r="V378" s="380">
        <f t="shared" si="1242"/>
        <v>1300</v>
      </c>
      <c r="W378" s="380">
        <f t="shared" si="1242"/>
        <v>2</v>
      </c>
      <c r="X378" s="380" t="str">
        <f t="shared" si="1243"/>
        <v xml:space="preserve">Các tuyến đường giao thông đấu nối trực tiếp ra </v>
      </c>
      <c r="Y378" s="380" t="str">
        <f t="shared" si="1244"/>
        <v>Đường Hai Bà Trưng</v>
      </c>
      <c r="Z378" s="380" t="str">
        <f t="shared" si="1244"/>
        <v xml:space="preserve"> đoạn từ Đường 21/4</v>
      </c>
      <c r="AA378" s="380" t="str">
        <f t="shared" si="1245"/>
        <v xml:space="preserve"> đến Đường Nguyễn Thị Minh Khai (gồm 1 đoạn đường Quang Trung và đường Cách mạng tháng 8)</v>
      </c>
      <c r="AB378" s="380" t="str">
        <f t="shared" ref="AB378:AE378" si="1247">AB371</f>
        <v xml:space="preserve"> đã được đầu tư mặt đường nhựa, bê tông xi măng:
- Có bề rộng từ ≥3m đến &lt;5m, cách đường giao thông &gt;600m.
- Có bề rộng &lt;3m, cách đường giao thông &gt;200m.</v>
      </c>
      <c r="AC378" s="380">
        <f t="shared" si="1247"/>
        <v>0</v>
      </c>
      <c r="AD378" s="380">
        <f t="shared" si="1247"/>
        <v>0</v>
      </c>
      <c r="AE378" s="380">
        <f t="shared" si="1247"/>
        <v>0</v>
      </c>
    </row>
    <row r="379" spans="1:31" ht="126" customHeight="1">
      <c r="A379" s="86">
        <f t="shared" si="1085"/>
        <v>376</v>
      </c>
      <c r="B379" s="86" t="str">
        <f t="shared" si="1227"/>
        <v>VT2*0,8</v>
      </c>
      <c r="C379" s="454" t="str">
        <f>X379&amp;Y379&amp;Z379&amp;AA379&amp;AB379&amp;"
"&amp;AC379&amp;"
"
&amp;AD379</f>
        <v>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v>
      </c>
      <c r="D379" s="455"/>
      <c r="E379" s="456"/>
      <c r="F379" s="180">
        <f t="shared" si="1228"/>
        <v>1600</v>
      </c>
      <c r="G379" s="223">
        <f t="shared" si="1229"/>
        <v>1120</v>
      </c>
      <c r="H379" s="223">
        <f t="shared" si="1230"/>
        <v>960</v>
      </c>
      <c r="I379" s="180">
        <f t="shared" si="1231"/>
        <v>2000</v>
      </c>
      <c r="J379" s="223">
        <f t="shared" si="1082"/>
        <v>1400</v>
      </c>
      <c r="K379" s="223">
        <f t="shared" si="1083"/>
        <v>1200</v>
      </c>
      <c r="L379" s="176">
        <f t="shared" si="1232"/>
        <v>1.25</v>
      </c>
      <c r="M379" s="398">
        <f t="shared" si="1233"/>
        <v>1.25</v>
      </c>
      <c r="N379" s="398">
        <f t="shared" si="1234"/>
        <v>1.25</v>
      </c>
      <c r="O379" s="387">
        <f t="shared" si="1235"/>
        <v>3300</v>
      </c>
      <c r="P379" s="387">
        <f t="shared" si="1236"/>
        <v>1600</v>
      </c>
      <c r="Q379" s="387">
        <f t="shared" si="1237"/>
        <v>1300</v>
      </c>
      <c r="R379" s="387">
        <f t="shared" si="1238"/>
        <v>950</v>
      </c>
      <c r="S379" s="380">
        <f t="shared" si="1239"/>
        <v>4600</v>
      </c>
      <c r="T379" s="380">
        <f t="shared" si="1240"/>
        <v>2200</v>
      </c>
      <c r="U379" s="380">
        <f t="shared" si="1241"/>
        <v>1800</v>
      </c>
      <c r="V379" s="380">
        <f t="shared" si="1242"/>
        <v>1300</v>
      </c>
      <c r="W379" s="380">
        <f t="shared" si="1242"/>
        <v>2</v>
      </c>
      <c r="X379" s="380" t="str">
        <f t="shared" si="1243"/>
        <v xml:space="preserve">Các tuyến đường giao thông không đấu nối trực tiếp và thông ra </v>
      </c>
      <c r="Y379" s="380" t="str">
        <f t="shared" si="1244"/>
        <v>Đường Hai Bà Trưng</v>
      </c>
      <c r="Z379" s="380" t="str">
        <f t="shared" si="1244"/>
        <v xml:space="preserve"> đoạn từ Đường 21/4</v>
      </c>
      <c r="AA379" s="380" t="str">
        <f t="shared" si="1245"/>
        <v xml:space="preserve"> đến Đường Nguyễn Thị Minh Khai (gồm 1 đoạn đường Quang Trung và đường Cách mạng tháng 8)</v>
      </c>
      <c r="AB379" s="380" t="str">
        <f t="shared" ref="AB379:AE379" si="1248">AB372</f>
        <v xml:space="preserve"> đã được đầu tư mặt đường nhựa, bê tông xi măng:</v>
      </c>
      <c r="AC379" s="380" t="str">
        <f t="shared" si="1248"/>
        <v>- Có bề rộng ≥5m, cách đường giao thông ≤600m.</v>
      </c>
      <c r="AD379" s="380" t="str">
        <f t="shared" si="1248"/>
        <v>- Có bề rộng từ ≥3m đến &lt;5m, cách đường giao thông ≤400m.</v>
      </c>
      <c r="AE379" s="380">
        <f t="shared" si="1248"/>
        <v>0</v>
      </c>
    </row>
    <row r="380" spans="1:31" ht="141.75" customHeight="1">
      <c r="A380" s="86">
        <f t="shared" si="1085"/>
        <v>377</v>
      </c>
      <c r="B380" s="86" t="str">
        <f t="shared" si="1227"/>
        <v>VT3*0,8</v>
      </c>
      <c r="C380" s="454" t="str">
        <f>X380&amp;Y380&amp;Z380&amp;AA380&amp;AB380&amp;"
"&amp;AC380&amp;"
"
&amp;AD380&amp;"
"&amp;AE380</f>
        <v>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55"/>
      <c r="E380" s="456"/>
      <c r="F380" s="180">
        <f t="shared" si="1228"/>
        <v>1300</v>
      </c>
      <c r="G380" s="223">
        <f t="shared" si="1229"/>
        <v>909.99999999999989</v>
      </c>
      <c r="H380" s="223">
        <f t="shared" si="1230"/>
        <v>780</v>
      </c>
      <c r="I380" s="180">
        <f t="shared" si="1231"/>
        <v>1600</v>
      </c>
      <c r="J380" s="223">
        <f t="shared" si="1082"/>
        <v>1100</v>
      </c>
      <c r="K380" s="223">
        <f t="shared" si="1083"/>
        <v>960</v>
      </c>
      <c r="L380" s="176">
        <f t="shared" si="1232"/>
        <v>1.2307692307692308</v>
      </c>
      <c r="M380" s="398">
        <f t="shared" si="1233"/>
        <v>1.2087912087912089</v>
      </c>
      <c r="N380" s="398">
        <f t="shared" si="1234"/>
        <v>1.2307692307692308</v>
      </c>
      <c r="O380" s="387">
        <f t="shared" si="1235"/>
        <v>3300</v>
      </c>
      <c r="P380" s="387">
        <f t="shared" si="1236"/>
        <v>1600</v>
      </c>
      <c r="Q380" s="387">
        <f t="shared" si="1237"/>
        <v>1300</v>
      </c>
      <c r="R380" s="387">
        <f t="shared" si="1238"/>
        <v>950</v>
      </c>
      <c r="S380" s="380">
        <f t="shared" si="1239"/>
        <v>4600</v>
      </c>
      <c r="T380" s="380">
        <f t="shared" si="1240"/>
        <v>2200</v>
      </c>
      <c r="U380" s="380">
        <f t="shared" si="1241"/>
        <v>1800</v>
      </c>
      <c r="V380" s="380">
        <f t="shared" si="1242"/>
        <v>1300</v>
      </c>
      <c r="W380" s="380">
        <f t="shared" si="1242"/>
        <v>2</v>
      </c>
      <c r="X380" s="380" t="str">
        <f t="shared" si="1243"/>
        <v xml:space="preserve">Các tuyến đường giao thông không đấu nối trực tiếp và thông ra </v>
      </c>
      <c r="Y380" s="380" t="str">
        <f t="shared" si="1244"/>
        <v>Đường Hai Bà Trưng</v>
      </c>
      <c r="Z380" s="380" t="str">
        <f t="shared" si="1244"/>
        <v xml:space="preserve"> đoạn từ Đường 21/4</v>
      </c>
      <c r="AA380" s="380" t="str">
        <f t="shared" si="1245"/>
        <v xml:space="preserve"> đến Đường Nguyễn Thị Minh Khai (gồm 1 đoạn đường Quang Trung và đường Cách mạng tháng 8)</v>
      </c>
      <c r="AB380" s="380" t="str">
        <f t="shared" ref="AB380:AE380" si="1249">AB373</f>
        <v xml:space="preserve"> đã được đầu tư mặt đường nhựa, bê tông xi măng:</v>
      </c>
      <c r="AC380" s="380" t="str">
        <f t="shared" si="1249"/>
        <v>- Có bề rộng ≥5m, cách đường giao thông &gt;600m.</v>
      </c>
      <c r="AD380" s="380" t="str">
        <f t="shared" si="1249"/>
        <v>- Có bề rộng từ ≥3m đến &lt;5m, cách đường giao thông từ &gt;400m đến ≤600m.</v>
      </c>
      <c r="AE380" s="380" t="str">
        <f t="shared" si="1249"/>
        <v>- Có bề rộng &lt;3m, cách đường giao thông ≤200m.</v>
      </c>
    </row>
    <row r="381" spans="1:31" ht="94.5" customHeight="1">
      <c r="A381" s="86">
        <f t="shared" si="1085"/>
        <v>378</v>
      </c>
      <c r="B381" s="86" t="str">
        <f t="shared" si="1227"/>
        <v>VT4*0,8</v>
      </c>
      <c r="C381" s="454" t="str">
        <f>X381&amp;Y381&amp;Z381&amp;AA381&amp;AB381</f>
        <v>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 200m.</v>
      </c>
      <c r="D381" s="455"/>
      <c r="E381" s="456"/>
      <c r="F381" s="180">
        <f t="shared" si="1228"/>
        <v>950</v>
      </c>
      <c r="G381" s="223">
        <f t="shared" si="1229"/>
        <v>665</v>
      </c>
      <c r="H381" s="223">
        <f t="shared" si="1230"/>
        <v>570</v>
      </c>
      <c r="I381" s="180">
        <f t="shared" si="1231"/>
        <v>1200</v>
      </c>
      <c r="J381" s="223">
        <f t="shared" si="1082"/>
        <v>840</v>
      </c>
      <c r="K381" s="223">
        <f t="shared" si="1083"/>
        <v>720</v>
      </c>
      <c r="L381" s="176">
        <f t="shared" si="1232"/>
        <v>1.263157894736842</v>
      </c>
      <c r="M381" s="398">
        <f t="shared" si="1233"/>
        <v>1.263157894736842</v>
      </c>
      <c r="N381" s="398">
        <f t="shared" si="1234"/>
        <v>1.263157894736842</v>
      </c>
      <c r="O381" s="387">
        <f t="shared" si="1235"/>
        <v>3300</v>
      </c>
      <c r="P381" s="387">
        <f t="shared" si="1236"/>
        <v>1600</v>
      </c>
      <c r="Q381" s="387">
        <f t="shared" si="1237"/>
        <v>1300</v>
      </c>
      <c r="R381" s="387">
        <f t="shared" si="1238"/>
        <v>950</v>
      </c>
      <c r="S381" s="380">
        <f t="shared" si="1239"/>
        <v>4600</v>
      </c>
      <c r="T381" s="380">
        <f t="shared" si="1240"/>
        <v>2200</v>
      </c>
      <c r="U381" s="380">
        <f t="shared" si="1241"/>
        <v>1800</v>
      </c>
      <c r="V381" s="380">
        <f t="shared" si="1242"/>
        <v>1300</v>
      </c>
      <c r="W381" s="380">
        <f t="shared" si="1242"/>
        <v>2</v>
      </c>
      <c r="X381" s="380" t="str">
        <f t="shared" si="1243"/>
        <v xml:space="preserve">Các tuyến đường giao thông không đấu nối trực tiếp và thông ra </v>
      </c>
      <c r="Y381" s="380" t="str">
        <f t="shared" si="1244"/>
        <v>Đường Hai Bà Trưng</v>
      </c>
      <c r="Z381" s="380" t="str">
        <f t="shared" si="1244"/>
        <v xml:space="preserve"> đoạn từ Đường 21/4</v>
      </c>
      <c r="AA381" s="380" t="str">
        <f t="shared" si="1245"/>
        <v xml:space="preserve"> đến Đường Nguyễn Thị Minh Khai (gồm 1 đoạn đường Quang Trung và đường Cách mạng tháng 8)</v>
      </c>
      <c r="AB381" s="380" t="str">
        <f t="shared" ref="AB381:AE381" si="1250">AB374</f>
        <v xml:space="preserve"> đã được đầu tư mặt đường nhựa, bê tông xi măng:
- Có bề rộng từ ≥3m đến &lt;5m, cách đường giao thông &gt;600m.
- Có bề rộng &lt;3m, cách đường giao thông &gt; 200m.</v>
      </c>
      <c r="AC381" s="380">
        <f t="shared" si="1250"/>
        <v>0</v>
      </c>
      <c r="AD381" s="380">
        <f t="shared" si="1250"/>
        <v>0</v>
      </c>
      <c r="AE381" s="380">
        <f t="shared" si="1250"/>
        <v>0</v>
      </c>
    </row>
    <row r="382" spans="1:31" ht="47.25" customHeight="1">
      <c r="A382" s="86">
        <f t="shared" si="1085"/>
        <v>379</v>
      </c>
      <c r="B382" s="86" t="str">
        <f>'Đầu vào (2)'!G379</f>
        <v>LK27DT_D1</v>
      </c>
      <c r="C382" s="94" t="str">
        <f>'Đầu vào (2)'!H379</f>
        <v>Đường Nguyễn Trãi</v>
      </c>
      <c r="D382" s="94" t="str">
        <f>'Đầu vào (2)'!I379</f>
        <v>Ngã ba Hùng Vương</v>
      </c>
      <c r="E382" s="94" t="str">
        <f>'Đầu vào (2)'!K379</f>
        <v>Đường Nguyễn Thị Minh Khai</v>
      </c>
      <c r="F382" s="96">
        <f>O382</f>
        <v>5000</v>
      </c>
      <c r="G382" s="256">
        <f>F382*0.7</f>
        <v>3500</v>
      </c>
      <c r="H382" s="256">
        <f>F382*0.6</f>
        <v>3000</v>
      </c>
      <c r="I382" s="96">
        <f>S382</f>
        <v>7000</v>
      </c>
      <c r="J382" s="223">
        <f t="shared" si="1082"/>
        <v>4900</v>
      </c>
      <c r="K382" s="223">
        <f t="shared" si="1083"/>
        <v>4200</v>
      </c>
      <c r="L382" s="405">
        <f>I382/F382</f>
        <v>1.4</v>
      </c>
      <c r="M382" s="379">
        <f>J382/G382</f>
        <v>1.4</v>
      </c>
      <c r="N382" s="379">
        <f>K382/H382</f>
        <v>1.4</v>
      </c>
      <c r="O382" s="387">
        <f>'Đầu vào (2)'!L379</f>
        <v>5000</v>
      </c>
      <c r="P382" s="387">
        <f>'Đầu vào (2)'!M379</f>
        <v>2400</v>
      </c>
      <c r="Q382" s="387">
        <f>'Đầu vào (2)'!N379</f>
        <v>1300</v>
      </c>
      <c r="R382" s="387">
        <f>'Đầu vào (2)'!O379</f>
        <v>950</v>
      </c>
      <c r="S382" s="380">
        <f>VLOOKUP(B382,'[1]Giá đề xuất ODT'!$G$11:$AD$2233,21,0)</f>
        <v>7000</v>
      </c>
      <c r="T382" s="380">
        <f>VLOOKUP(B382,'[1]Giá đề xuất ODT'!$G$11:$AD$2233,22,0)</f>
        <v>3400</v>
      </c>
      <c r="U382" s="380">
        <f>VLOOKUP(B382,'[1]Giá đề xuất ODT'!$G$11:$AD$2233,23,0)</f>
        <v>1800</v>
      </c>
      <c r="V382" s="380">
        <f>VLOOKUP(B382,'[1]Giá đề xuất ODT'!$G$11:$AD$2233,24,0)</f>
        <v>1300</v>
      </c>
      <c r="W382" s="380">
        <v>2</v>
      </c>
      <c r="X382" s="381"/>
      <c r="Y382" s="380" t="str">
        <f>C382</f>
        <v>Đường Nguyễn Trãi</v>
      </c>
      <c r="Z382" s="380" t="str">
        <f>" đoạn từ "&amp;D382</f>
        <v xml:space="preserve"> đoạn từ Ngã ba Hùng Vương</v>
      </c>
      <c r="AA382" s="380" t="str">
        <f>" đến "&amp;E382</f>
        <v xml:space="preserve"> đến Đường Nguyễn Thị Minh Khai</v>
      </c>
      <c r="AB382" s="381"/>
      <c r="AC382" s="381"/>
      <c r="AD382" s="381"/>
      <c r="AE382" s="381"/>
    </row>
    <row r="383" spans="1:31" ht="110.25" customHeight="1">
      <c r="A383" s="86">
        <f t="shared" si="1085"/>
        <v>380</v>
      </c>
      <c r="B383" s="86" t="str">
        <f t="shared" ref="B383:B388" si="1251">B376</f>
        <v>VT2</v>
      </c>
      <c r="C383" s="454" t="str">
        <f>X383&amp;Y383&amp;Z383&amp;AA383&amp;AB383&amp;"
"&amp;AC383&amp;"
"
&amp;AD383</f>
        <v>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v>
      </c>
      <c r="D383" s="455"/>
      <c r="E383" s="456"/>
      <c r="F383" s="180">
        <f t="shared" ref="F383:F388" si="1252">IF(B383="VT2",P383,IF(B383="VT3",Q383,IF(B383="VT2*0,8",P383,IF(B383="VT3*0,8",Q383,R383))))</f>
        <v>2400</v>
      </c>
      <c r="G383" s="223">
        <f t="shared" ref="G383:G388" si="1253">F383*0.7</f>
        <v>1680</v>
      </c>
      <c r="H383" s="223">
        <f t="shared" ref="H383:H388" si="1254">F383*0.6</f>
        <v>1440</v>
      </c>
      <c r="I383" s="180">
        <f t="shared" ref="I383:I388" si="1255">IF(B383="VT2",T383,IF(B383="VT3",U383,IF(B383="VT4",V383,IF(B383="VT2*0,8",IF(T383*$T$1&lt;1000,ROUND(T383*$T$1,-1),ROUND(T383*$T$1,-2)),IF(B383="VT3*0,8",IF(U383*$T$1&lt;1000,ROUND(U383*$T$1,-1),ROUND(U383*$T$1,-2)),IF(V383*$T$1&lt;1000,ROUND(V383*$T$1,-1),ROUND(V383*$T$1,-2)))))))</f>
        <v>3400</v>
      </c>
      <c r="J383" s="223">
        <f t="shared" si="1082"/>
        <v>2400</v>
      </c>
      <c r="K383" s="223">
        <f t="shared" si="1083"/>
        <v>2000</v>
      </c>
      <c r="L383" s="176">
        <f t="shared" ref="L383:L388" si="1256">I383/F383</f>
        <v>1.4166666666666667</v>
      </c>
      <c r="M383" s="398">
        <f t="shared" ref="M383:M388" si="1257">J383/G383</f>
        <v>1.4285714285714286</v>
      </c>
      <c r="N383" s="398">
        <f t="shared" ref="N383:N388" si="1258">K383/H383</f>
        <v>1.3888888888888888</v>
      </c>
      <c r="O383" s="387">
        <f t="shared" ref="O383:O388" si="1259">O382</f>
        <v>5000</v>
      </c>
      <c r="P383" s="387">
        <f t="shared" ref="P383:P388" si="1260">P382</f>
        <v>2400</v>
      </c>
      <c r="Q383" s="387">
        <f t="shared" ref="Q383:Q388" si="1261">Q382</f>
        <v>1300</v>
      </c>
      <c r="R383" s="387">
        <f t="shared" ref="R383:R388" si="1262">R382</f>
        <v>950</v>
      </c>
      <c r="S383" s="380">
        <f t="shared" ref="S383:S388" si="1263">S382</f>
        <v>7000</v>
      </c>
      <c r="T383" s="380">
        <f t="shared" ref="T383:T388" si="1264">T382</f>
        <v>3400</v>
      </c>
      <c r="U383" s="380">
        <f t="shared" ref="U383:U388" si="1265">U382</f>
        <v>1800</v>
      </c>
      <c r="V383" s="380">
        <f t="shared" ref="V383:W388" si="1266">V382</f>
        <v>1300</v>
      </c>
      <c r="W383" s="380">
        <f t="shared" si="1266"/>
        <v>2</v>
      </c>
      <c r="X383" s="380" t="str">
        <f t="shared" ref="X383:X388" si="1267">X376</f>
        <v xml:space="preserve">Các tuyến đường giao thông đấu nối trực tiếp ra </v>
      </c>
      <c r="Y383" s="380" t="str">
        <f t="shared" ref="Y383:Z388" si="1268">Y382</f>
        <v>Đường Nguyễn Trãi</v>
      </c>
      <c r="Z383" s="380" t="str">
        <f t="shared" si="1268"/>
        <v xml:space="preserve"> đoạn từ Ngã ba Hùng Vương</v>
      </c>
      <c r="AA383" s="380" t="str">
        <f t="shared" ref="AA383:AA388" si="1269">AA382</f>
        <v xml:space="preserve"> đến Đường Nguyễn Thị Minh Khai</v>
      </c>
      <c r="AB383" s="380" t="str">
        <f>AB376</f>
        <v xml:space="preserve"> đã được đầu tư mặt đường nhựa, bê tông xi măng:</v>
      </c>
      <c r="AC383" s="380" t="str">
        <f>AC376</f>
        <v>- Có bề rộng ≥5m, cách đường giao thông ≤600m.</v>
      </c>
      <c r="AD383" s="380" t="str">
        <f>AD376</f>
        <v>- Có bề rộng từ ≥3m đến &lt;5m, cách đường giao thông ≤400m.</v>
      </c>
      <c r="AE383" s="380">
        <f>AE376</f>
        <v>0</v>
      </c>
    </row>
    <row r="384" spans="1:31" ht="126" customHeight="1">
      <c r="A384" s="86">
        <f t="shared" si="1085"/>
        <v>381</v>
      </c>
      <c r="B384" s="86" t="str">
        <f t="shared" si="1251"/>
        <v>VT3</v>
      </c>
      <c r="C384" s="454" t="str">
        <f>X384&amp;Y384&amp;Z384&amp;AA384&amp;AB384&amp;"
"&amp;AC384&amp;"
"&amp;AD384&amp;"
"&amp;AE384</f>
        <v>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55"/>
      <c r="E384" s="456"/>
      <c r="F384" s="180">
        <f t="shared" si="1252"/>
        <v>1300</v>
      </c>
      <c r="G384" s="223">
        <f t="shared" si="1253"/>
        <v>909.99999999999989</v>
      </c>
      <c r="H384" s="223">
        <f t="shared" si="1254"/>
        <v>780</v>
      </c>
      <c r="I384" s="180">
        <f t="shared" si="1255"/>
        <v>1800</v>
      </c>
      <c r="J384" s="223">
        <f t="shared" si="1082"/>
        <v>1300</v>
      </c>
      <c r="K384" s="223">
        <f t="shared" si="1083"/>
        <v>1100</v>
      </c>
      <c r="L384" s="176">
        <f t="shared" si="1256"/>
        <v>1.3846153846153846</v>
      </c>
      <c r="M384" s="398">
        <f t="shared" si="1257"/>
        <v>1.4285714285714288</v>
      </c>
      <c r="N384" s="398">
        <f t="shared" si="1258"/>
        <v>1.4102564102564104</v>
      </c>
      <c r="O384" s="387">
        <f t="shared" si="1259"/>
        <v>5000</v>
      </c>
      <c r="P384" s="387">
        <f t="shared" si="1260"/>
        <v>2400</v>
      </c>
      <c r="Q384" s="387">
        <f t="shared" si="1261"/>
        <v>1300</v>
      </c>
      <c r="R384" s="387">
        <f t="shared" si="1262"/>
        <v>950</v>
      </c>
      <c r="S384" s="380">
        <f t="shared" si="1263"/>
        <v>7000</v>
      </c>
      <c r="T384" s="380">
        <f t="shared" si="1264"/>
        <v>3400</v>
      </c>
      <c r="U384" s="380">
        <f t="shared" si="1265"/>
        <v>1800</v>
      </c>
      <c r="V384" s="380">
        <f t="shared" si="1266"/>
        <v>1300</v>
      </c>
      <c r="W384" s="380">
        <f t="shared" si="1266"/>
        <v>2</v>
      </c>
      <c r="X384" s="380" t="str">
        <f t="shared" si="1267"/>
        <v xml:space="preserve">Các tuyến đường giao thông đấu nối trực tiếp ra </v>
      </c>
      <c r="Y384" s="380" t="str">
        <f t="shared" si="1268"/>
        <v>Đường Nguyễn Trãi</v>
      </c>
      <c r="Z384" s="380" t="str">
        <f t="shared" si="1268"/>
        <v xml:space="preserve"> đoạn từ Ngã ba Hùng Vương</v>
      </c>
      <c r="AA384" s="380" t="str">
        <f t="shared" si="1269"/>
        <v xml:space="preserve"> đến Đường Nguyễn Thị Minh Khai</v>
      </c>
      <c r="AB384" s="380" t="str">
        <f t="shared" ref="AB384:AE384" si="1270">AB377</f>
        <v xml:space="preserve"> đã được đầu tư mặt đường nhựa, bê tông xi măng:</v>
      </c>
      <c r="AC384" s="380" t="str">
        <f t="shared" si="1270"/>
        <v>- Có bề rộng ≥5m, cách đường giao thông &gt;600m.</v>
      </c>
      <c r="AD384" s="380" t="str">
        <f t="shared" si="1270"/>
        <v>- Có bề rộng từ ≥3m đến &lt;5m, cách đường giao thông từ &gt;400m đến ≤600m.</v>
      </c>
      <c r="AE384" s="380" t="str">
        <f t="shared" si="1270"/>
        <v>- Có bề rộng &lt;3m, cách đường giao thông ≤200m.</v>
      </c>
    </row>
    <row r="385" spans="1:31" ht="94.5">
      <c r="A385" s="86">
        <f t="shared" si="1085"/>
        <v>382</v>
      </c>
      <c r="B385" s="86" t="str">
        <f t="shared" si="1251"/>
        <v>VT4</v>
      </c>
      <c r="C385" s="454" t="str">
        <f>X385&amp;Y385&amp;Z385&amp;AA385&amp;AB385</f>
        <v>Các tuyến đường giao thông đấu nối trực tiếp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&gt;200m.</v>
      </c>
      <c r="D385" s="455"/>
      <c r="E385" s="456"/>
      <c r="F385" s="180">
        <f t="shared" si="1252"/>
        <v>950</v>
      </c>
      <c r="G385" s="223">
        <f t="shared" si="1253"/>
        <v>665</v>
      </c>
      <c r="H385" s="223">
        <f t="shared" si="1254"/>
        <v>570</v>
      </c>
      <c r="I385" s="180">
        <f t="shared" si="1255"/>
        <v>1300</v>
      </c>
      <c r="J385" s="223">
        <f t="shared" si="1082"/>
        <v>910</v>
      </c>
      <c r="K385" s="223">
        <f t="shared" si="1083"/>
        <v>780</v>
      </c>
      <c r="L385" s="176">
        <f t="shared" si="1256"/>
        <v>1.368421052631579</v>
      </c>
      <c r="M385" s="398">
        <f t="shared" si="1257"/>
        <v>1.368421052631579</v>
      </c>
      <c r="N385" s="398">
        <f t="shared" si="1258"/>
        <v>1.368421052631579</v>
      </c>
      <c r="O385" s="387">
        <f t="shared" si="1259"/>
        <v>5000</v>
      </c>
      <c r="P385" s="387">
        <f t="shared" si="1260"/>
        <v>2400</v>
      </c>
      <c r="Q385" s="387">
        <f t="shared" si="1261"/>
        <v>1300</v>
      </c>
      <c r="R385" s="387">
        <f t="shared" si="1262"/>
        <v>950</v>
      </c>
      <c r="S385" s="380">
        <f t="shared" si="1263"/>
        <v>7000</v>
      </c>
      <c r="T385" s="380">
        <f t="shared" si="1264"/>
        <v>3400</v>
      </c>
      <c r="U385" s="380">
        <f t="shared" si="1265"/>
        <v>1800</v>
      </c>
      <c r="V385" s="380">
        <f t="shared" si="1266"/>
        <v>1300</v>
      </c>
      <c r="W385" s="380">
        <f t="shared" si="1266"/>
        <v>2</v>
      </c>
      <c r="X385" s="380" t="str">
        <f t="shared" si="1267"/>
        <v xml:space="preserve">Các tuyến đường giao thông đấu nối trực tiếp ra </v>
      </c>
      <c r="Y385" s="380" t="str">
        <f t="shared" si="1268"/>
        <v>Đường Nguyễn Trãi</v>
      </c>
      <c r="Z385" s="380" t="str">
        <f t="shared" si="1268"/>
        <v xml:space="preserve"> đoạn từ Ngã ba Hùng Vương</v>
      </c>
      <c r="AA385" s="380" t="str">
        <f t="shared" si="1269"/>
        <v xml:space="preserve"> đến Đường Nguyễn Thị Minh Khai</v>
      </c>
      <c r="AB385" s="380" t="str">
        <f t="shared" ref="AB385:AE385" si="1271">AB378</f>
        <v xml:space="preserve"> đã được đầu tư mặt đường nhựa, bê tông xi măng:
- Có bề rộng từ ≥3m đến &lt;5m, cách đường giao thông &gt;600m.
- Có bề rộng &lt;3m, cách đường giao thông &gt;200m.</v>
      </c>
      <c r="AC385" s="380">
        <f t="shared" si="1271"/>
        <v>0</v>
      </c>
      <c r="AD385" s="380">
        <f t="shared" si="1271"/>
        <v>0</v>
      </c>
      <c r="AE385" s="380">
        <f t="shared" si="1271"/>
        <v>0</v>
      </c>
    </row>
    <row r="386" spans="1:31" ht="110.25" customHeight="1">
      <c r="A386" s="86">
        <f t="shared" si="1085"/>
        <v>383</v>
      </c>
      <c r="B386" s="86" t="str">
        <f t="shared" si="1251"/>
        <v>VT2*0,8</v>
      </c>
      <c r="C386" s="454" t="str">
        <f>X386&amp;Y386&amp;Z386&amp;AA386&amp;AB386&amp;"
"&amp;AC386&amp;"
"
&amp;AD386</f>
        <v>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v>
      </c>
      <c r="D386" s="455"/>
      <c r="E386" s="456"/>
      <c r="F386" s="180">
        <f t="shared" si="1252"/>
        <v>2400</v>
      </c>
      <c r="G386" s="223">
        <f t="shared" si="1253"/>
        <v>1680</v>
      </c>
      <c r="H386" s="223">
        <f t="shared" si="1254"/>
        <v>1440</v>
      </c>
      <c r="I386" s="180">
        <f t="shared" si="1255"/>
        <v>3100</v>
      </c>
      <c r="J386" s="223">
        <f t="shared" si="1082"/>
        <v>2200</v>
      </c>
      <c r="K386" s="223">
        <f t="shared" si="1083"/>
        <v>1900</v>
      </c>
      <c r="L386" s="176">
        <f t="shared" si="1256"/>
        <v>1.2916666666666667</v>
      </c>
      <c r="M386" s="398">
        <f t="shared" si="1257"/>
        <v>1.3095238095238095</v>
      </c>
      <c r="N386" s="398">
        <f t="shared" si="1258"/>
        <v>1.3194444444444444</v>
      </c>
      <c r="O386" s="387">
        <f t="shared" si="1259"/>
        <v>5000</v>
      </c>
      <c r="P386" s="387">
        <f t="shared" si="1260"/>
        <v>2400</v>
      </c>
      <c r="Q386" s="387">
        <f t="shared" si="1261"/>
        <v>1300</v>
      </c>
      <c r="R386" s="387">
        <f t="shared" si="1262"/>
        <v>950</v>
      </c>
      <c r="S386" s="380">
        <f t="shared" si="1263"/>
        <v>7000</v>
      </c>
      <c r="T386" s="380">
        <f t="shared" si="1264"/>
        <v>3400</v>
      </c>
      <c r="U386" s="380">
        <f t="shared" si="1265"/>
        <v>1800</v>
      </c>
      <c r="V386" s="380">
        <f t="shared" si="1266"/>
        <v>1300</v>
      </c>
      <c r="W386" s="380">
        <f t="shared" si="1266"/>
        <v>2</v>
      </c>
      <c r="X386" s="380" t="str">
        <f t="shared" si="1267"/>
        <v xml:space="preserve">Các tuyến đường giao thông không đấu nối trực tiếp và thông ra </v>
      </c>
      <c r="Y386" s="380" t="str">
        <f t="shared" si="1268"/>
        <v>Đường Nguyễn Trãi</v>
      </c>
      <c r="Z386" s="380" t="str">
        <f t="shared" si="1268"/>
        <v xml:space="preserve"> đoạn từ Ngã ba Hùng Vương</v>
      </c>
      <c r="AA386" s="380" t="str">
        <f t="shared" si="1269"/>
        <v xml:space="preserve"> đến Đường Nguyễn Thị Minh Khai</v>
      </c>
      <c r="AB386" s="380" t="str">
        <f t="shared" ref="AB386:AE386" si="1272">AB379</f>
        <v xml:space="preserve"> đã được đầu tư mặt đường nhựa, bê tông xi măng:</v>
      </c>
      <c r="AC386" s="380" t="str">
        <f t="shared" si="1272"/>
        <v>- Có bề rộng ≥5m, cách đường giao thông ≤600m.</v>
      </c>
      <c r="AD386" s="380" t="str">
        <f t="shared" si="1272"/>
        <v>- Có bề rộng từ ≥3m đến &lt;5m, cách đường giao thông ≤400m.</v>
      </c>
      <c r="AE386" s="380">
        <f t="shared" si="1272"/>
        <v>0</v>
      </c>
    </row>
    <row r="387" spans="1:31" ht="126" customHeight="1">
      <c r="A387" s="86">
        <f t="shared" si="1085"/>
        <v>384</v>
      </c>
      <c r="B387" s="86" t="str">
        <f t="shared" si="1251"/>
        <v>VT3*0,8</v>
      </c>
      <c r="C387" s="454" t="str">
        <f>X387&amp;Y387&amp;Z387&amp;AA387&amp;AB387&amp;"
"&amp;AC387&amp;"
"
&amp;AD387&amp;"
"&amp;AE387</f>
        <v>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55"/>
      <c r="E387" s="456"/>
      <c r="F387" s="180">
        <f t="shared" si="1252"/>
        <v>1300</v>
      </c>
      <c r="G387" s="223">
        <f t="shared" si="1253"/>
        <v>909.99999999999989</v>
      </c>
      <c r="H387" s="223">
        <f t="shared" si="1254"/>
        <v>780</v>
      </c>
      <c r="I387" s="180">
        <f t="shared" si="1255"/>
        <v>1600</v>
      </c>
      <c r="J387" s="223">
        <f t="shared" si="1082"/>
        <v>1100</v>
      </c>
      <c r="K387" s="223">
        <f t="shared" si="1083"/>
        <v>960</v>
      </c>
      <c r="L387" s="176">
        <f t="shared" si="1256"/>
        <v>1.2307692307692308</v>
      </c>
      <c r="M387" s="398">
        <f t="shared" si="1257"/>
        <v>1.2087912087912089</v>
      </c>
      <c r="N387" s="398">
        <f t="shared" si="1258"/>
        <v>1.2307692307692308</v>
      </c>
      <c r="O387" s="387">
        <f t="shared" si="1259"/>
        <v>5000</v>
      </c>
      <c r="P387" s="387">
        <f t="shared" si="1260"/>
        <v>2400</v>
      </c>
      <c r="Q387" s="387">
        <f t="shared" si="1261"/>
        <v>1300</v>
      </c>
      <c r="R387" s="387">
        <f t="shared" si="1262"/>
        <v>950</v>
      </c>
      <c r="S387" s="380">
        <f t="shared" si="1263"/>
        <v>7000</v>
      </c>
      <c r="T387" s="380">
        <f t="shared" si="1264"/>
        <v>3400</v>
      </c>
      <c r="U387" s="380">
        <f t="shared" si="1265"/>
        <v>1800</v>
      </c>
      <c r="V387" s="380">
        <f t="shared" si="1266"/>
        <v>1300</v>
      </c>
      <c r="W387" s="380">
        <f t="shared" si="1266"/>
        <v>2</v>
      </c>
      <c r="X387" s="380" t="str">
        <f t="shared" si="1267"/>
        <v xml:space="preserve">Các tuyến đường giao thông không đấu nối trực tiếp và thông ra </v>
      </c>
      <c r="Y387" s="380" t="str">
        <f t="shared" si="1268"/>
        <v>Đường Nguyễn Trãi</v>
      </c>
      <c r="Z387" s="380" t="str">
        <f t="shared" si="1268"/>
        <v xml:space="preserve"> đoạn từ Ngã ba Hùng Vương</v>
      </c>
      <c r="AA387" s="380" t="str">
        <f t="shared" si="1269"/>
        <v xml:space="preserve"> đến Đường Nguyễn Thị Minh Khai</v>
      </c>
      <c r="AB387" s="380" t="str">
        <f t="shared" ref="AB387:AE387" si="1273">AB380</f>
        <v xml:space="preserve"> đã được đầu tư mặt đường nhựa, bê tông xi măng:</v>
      </c>
      <c r="AC387" s="380" t="str">
        <f t="shared" si="1273"/>
        <v>- Có bề rộng ≥5m, cách đường giao thông &gt;600m.</v>
      </c>
      <c r="AD387" s="380" t="str">
        <f t="shared" si="1273"/>
        <v>- Có bề rộng từ ≥3m đến &lt;5m, cách đường giao thông từ &gt;400m đến ≤600m.</v>
      </c>
      <c r="AE387" s="380" t="str">
        <f t="shared" si="1273"/>
        <v>- Có bề rộng &lt;3m, cách đường giao thông ≤200m.</v>
      </c>
    </row>
    <row r="388" spans="1:31" ht="94.5">
      <c r="A388" s="86">
        <f t="shared" si="1085"/>
        <v>385</v>
      </c>
      <c r="B388" s="86" t="str">
        <f t="shared" si="1251"/>
        <v>VT4*0,8</v>
      </c>
      <c r="C388" s="454" t="str">
        <f>X388&amp;Y388&amp;Z388&amp;AA388&amp;AB388</f>
        <v>Các tuyến đường giao thông không đấu nối trực tiếp và thông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 200m.</v>
      </c>
      <c r="D388" s="455"/>
      <c r="E388" s="456"/>
      <c r="F388" s="180">
        <f t="shared" si="1252"/>
        <v>950</v>
      </c>
      <c r="G388" s="223">
        <f t="shared" si="1253"/>
        <v>665</v>
      </c>
      <c r="H388" s="223">
        <f t="shared" si="1254"/>
        <v>570</v>
      </c>
      <c r="I388" s="180">
        <f t="shared" si="1255"/>
        <v>1200</v>
      </c>
      <c r="J388" s="223">
        <f t="shared" si="1082"/>
        <v>840</v>
      </c>
      <c r="K388" s="223">
        <f t="shared" si="1083"/>
        <v>720</v>
      </c>
      <c r="L388" s="176">
        <f t="shared" si="1256"/>
        <v>1.263157894736842</v>
      </c>
      <c r="M388" s="398">
        <f t="shared" si="1257"/>
        <v>1.263157894736842</v>
      </c>
      <c r="N388" s="398">
        <f t="shared" si="1258"/>
        <v>1.263157894736842</v>
      </c>
      <c r="O388" s="387">
        <f t="shared" si="1259"/>
        <v>5000</v>
      </c>
      <c r="P388" s="387">
        <f t="shared" si="1260"/>
        <v>2400</v>
      </c>
      <c r="Q388" s="387">
        <f t="shared" si="1261"/>
        <v>1300</v>
      </c>
      <c r="R388" s="387">
        <f t="shared" si="1262"/>
        <v>950</v>
      </c>
      <c r="S388" s="380">
        <f t="shared" si="1263"/>
        <v>7000</v>
      </c>
      <c r="T388" s="380">
        <f t="shared" si="1264"/>
        <v>3400</v>
      </c>
      <c r="U388" s="380">
        <f t="shared" si="1265"/>
        <v>1800</v>
      </c>
      <c r="V388" s="380">
        <f t="shared" si="1266"/>
        <v>1300</v>
      </c>
      <c r="W388" s="380">
        <f t="shared" si="1266"/>
        <v>2</v>
      </c>
      <c r="X388" s="380" t="str">
        <f t="shared" si="1267"/>
        <v xml:space="preserve">Các tuyến đường giao thông không đấu nối trực tiếp và thông ra </v>
      </c>
      <c r="Y388" s="380" t="str">
        <f t="shared" si="1268"/>
        <v>Đường Nguyễn Trãi</v>
      </c>
      <c r="Z388" s="380" t="str">
        <f t="shared" si="1268"/>
        <v xml:space="preserve"> đoạn từ Ngã ba Hùng Vương</v>
      </c>
      <c r="AA388" s="380" t="str">
        <f t="shared" si="1269"/>
        <v xml:space="preserve"> đến Đường Nguyễn Thị Minh Khai</v>
      </c>
      <c r="AB388" s="380" t="str">
        <f t="shared" ref="AB388:AE388" si="1274">AB381</f>
        <v xml:space="preserve"> đã được đầu tư mặt đường nhựa, bê tông xi măng:
- Có bề rộng từ ≥3m đến &lt;5m, cách đường giao thông &gt;600m.
- Có bề rộng &lt;3m, cách đường giao thông &gt; 200m.</v>
      </c>
      <c r="AC388" s="380">
        <f t="shared" si="1274"/>
        <v>0</v>
      </c>
      <c r="AD388" s="380">
        <f t="shared" si="1274"/>
        <v>0</v>
      </c>
      <c r="AE388" s="380">
        <f t="shared" si="1274"/>
        <v>0</v>
      </c>
    </row>
    <row r="389" spans="1:31" ht="16.5" customHeight="1">
      <c r="A389" s="86">
        <f t="shared" si="1085"/>
        <v>386</v>
      </c>
      <c r="B389" s="86" t="str">
        <f>'Đầu vào (2)'!G386</f>
        <v>LK27DT_D2</v>
      </c>
      <c r="C389" s="94" t="str">
        <f>'Đầu vào (2)'!H386</f>
        <v>Đường Nguyễn Trãi</v>
      </c>
      <c r="D389" s="94" t="str">
        <f>'Đầu vào (2)'!I386</f>
        <v>Đường Nguyễn Thị Minh Khai</v>
      </c>
      <c r="E389" s="94" t="str">
        <f>'Đầu vào (2)'!K386</f>
        <v>Đường Hồ Thị Hương</v>
      </c>
      <c r="F389" s="96">
        <f>O389</f>
        <v>3300</v>
      </c>
      <c r="G389" s="256">
        <f>F389*0.7</f>
        <v>2310</v>
      </c>
      <c r="H389" s="256">
        <f>F389*0.6</f>
        <v>1980</v>
      </c>
      <c r="I389" s="96">
        <f>S389</f>
        <v>4600</v>
      </c>
      <c r="J389" s="223">
        <f t="shared" ref="J389:J452" si="1275">IF(I389*0.7&lt;1000,ROUND(I389*0.7,-1),ROUND(I389*0.7,-2))</f>
        <v>3200</v>
      </c>
      <c r="K389" s="223">
        <f t="shared" ref="K389:K452" si="1276">IF(I389*0.6&lt;1000,ROUND(I389*0.6,-1),ROUND(I389*0.6,-2))</f>
        <v>2800</v>
      </c>
      <c r="L389" s="405">
        <f>I389/F389</f>
        <v>1.393939393939394</v>
      </c>
      <c r="M389" s="379">
        <f>J389/G389</f>
        <v>1.3852813852813852</v>
      </c>
      <c r="N389" s="379">
        <f>K389/H389</f>
        <v>1.4141414141414141</v>
      </c>
      <c r="O389" s="387">
        <f>'Đầu vào (2)'!L386</f>
        <v>3300</v>
      </c>
      <c r="P389" s="387">
        <f>'Đầu vào (2)'!M386</f>
        <v>1600</v>
      </c>
      <c r="Q389" s="387">
        <f>'Đầu vào (2)'!N386</f>
        <v>1300</v>
      </c>
      <c r="R389" s="387">
        <f>'Đầu vào (2)'!O386</f>
        <v>950</v>
      </c>
      <c r="S389" s="380">
        <f>VLOOKUP(B389,'[1]Giá đề xuất ODT'!$G$11:$AD$2233,21,0)</f>
        <v>4600</v>
      </c>
      <c r="T389" s="380">
        <f>VLOOKUP(B389,'[1]Giá đề xuất ODT'!$G$11:$AD$2233,22,0)</f>
        <v>2200</v>
      </c>
      <c r="U389" s="380">
        <f>VLOOKUP(B389,'[1]Giá đề xuất ODT'!$G$11:$AD$2233,23,0)</f>
        <v>1800</v>
      </c>
      <c r="V389" s="380">
        <f>VLOOKUP(B389,'[1]Giá đề xuất ODT'!$G$11:$AD$2233,24,0)</f>
        <v>1300</v>
      </c>
      <c r="W389" s="380">
        <v>3</v>
      </c>
      <c r="X389" s="381"/>
      <c r="Y389" s="380" t="str">
        <f>C389</f>
        <v>Đường Nguyễn Trãi</v>
      </c>
      <c r="Z389" s="380" t="str">
        <f>" đoạn từ "&amp;D389</f>
        <v xml:space="preserve"> đoạn từ Đường Nguyễn Thị Minh Khai</v>
      </c>
      <c r="AA389" s="380" t="str">
        <f>" đến "&amp;E389</f>
        <v xml:space="preserve"> đến Đường Hồ Thị Hương</v>
      </c>
      <c r="AB389" s="381"/>
      <c r="AC389" s="381"/>
      <c r="AD389" s="381"/>
      <c r="AE389" s="381"/>
    </row>
    <row r="390" spans="1:31" ht="110.25" customHeight="1">
      <c r="A390" s="86">
        <f t="shared" ref="A390:A453" si="1277">A389+1</f>
        <v>387</v>
      </c>
      <c r="B390" s="86" t="str">
        <f t="shared" ref="B390:B395" si="1278">B383</f>
        <v>VT2</v>
      </c>
      <c r="C390" s="454" t="str">
        <f>X390&amp;Y390&amp;Z390&amp;AA390&amp;AB390&amp;"
"&amp;AC390&amp;"
"
&amp;AD390</f>
        <v>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90" s="455"/>
      <c r="E390" s="456"/>
      <c r="F390" s="180">
        <f t="shared" ref="F390:F395" si="1279">IF(B390="VT2",P390,IF(B390="VT3",Q390,IF(B390="VT2*0,8",P390,IF(B390="VT3*0,8",Q390,R390))))</f>
        <v>1600</v>
      </c>
      <c r="G390" s="223">
        <f t="shared" ref="G390:G395" si="1280">F390*0.7</f>
        <v>1120</v>
      </c>
      <c r="H390" s="223">
        <f t="shared" ref="H390:H395" si="1281">F390*0.6</f>
        <v>960</v>
      </c>
      <c r="I390" s="180">
        <f t="shared" ref="I390:I395" si="1282">IF(B390="VT2",T390,IF(B390="VT3",U390,IF(B390="VT4",V390,IF(B390="VT2*0,8",IF(T390*$T$1&lt;1000,ROUND(T390*$T$1,-1),ROUND(T390*$T$1,-2)),IF(B390="VT3*0,8",IF(U390*$T$1&lt;1000,ROUND(U390*$T$1,-1),ROUND(U390*$T$1,-2)),IF(V390*$T$1&lt;1000,ROUND(V390*$T$1,-1),ROUND(V390*$T$1,-2)))))))</f>
        <v>2200</v>
      </c>
      <c r="J390" s="223">
        <f t="shared" si="1275"/>
        <v>1500</v>
      </c>
      <c r="K390" s="223">
        <f t="shared" si="1276"/>
        <v>1300</v>
      </c>
      <c r="L390" s="176">
        <f t="shared" ref="L390:L395" si="1283">I390/F390</f>
        <v>1.375</v>
      </c>
      <c r="M390" s="398">
        <f t="shared" ref="M390:M395" si="1284">J390/G390</f>
        <v>1.3392857142857142</v>
      </c>
      <c r="N390" s="398">
        <f t="shared" ref="N390:N395" si="1285">K390/H390</f>
        <v>1.3541666666666667</v>
      </c>
      <c r="O390" s="387">
        <f t="shared" ref="O390:O395" si="1286">O389</f>
        <v>3300</v>
      </c>
      <c r="P390" s="387">
        <f t="shared" ref="P390:P395" si="1287">P389</f>
        <v>1600</v>
      </c>
      <c r="Q390" s="387">
        <f t="shared" ref="Q390:Q395" si="1288">Q389</f>
        <v>1300</v>
      </c>
      <c r="R390" s="387">
        <f t="shared" ref="R390:R395" si="1289">R389</f>
        <v>950</v>
      </c>
      <c r="S390" s="380">
        <f t="shared" ref="S390:S395" si="1290">S389</f>
        <v>4600</v>
      </c>
      <c r="T390" s="380">
        <f t="shared" ref="T390:T395" si="1291">T389</f>
        <v>2200</v>
      </c>
      <c r="U390" s="380">
        <f t="shared" ref="U390:U395" si="1292">U389</f>
        <v>1800</v>
      </c>
      <c r="V390" s="380">
        <f t="shared" ref="V390:W395" si="1293">V389</f>
        <v>1300</v>
      </c>
      <c r="W390" s="380">
        <f t="shared" si="1293"/>
        <v>3</v>
      </c>
      <c r="X390" s="380" t="str">
        <f t="shared" ref="X390:X395" si="1294">X383</f>
        <v xml:space="preserve">Các tuyến đường giao thông đấu nối trực tiếp ra </v>
      </c>
      <c r="Y390" s="380" t="str">
        <f t="shared" ref="Y390:Z395" si="1295">Y389</f>
        <v>Đường Nguyễn Trãi</v>
      </c>
      <c r="Z390" s="380" t="str">
        <f t="shared" si="1295"/>
        <v xml:space="preserve"> đoạn từ Đường Nguyễn Thị Minh Khai</v>
      </c>
      <c r="AA390" s="380" t="str">
        <f t="shared" ref="AA390:AA395" si="1296">AA389</f>
        <v xml:space="preserve"> đến Đường Hồ Thị Hương</v>
      </c>
      <c r="AB390" s="380" t="str">
        <f>AB383</f>
        <v xml:space="preserve"> đã được đầu tư mặt đường nhựa, bê tông xi măng:</v>
      </c>
      <c r="AC390" s="380" t="str">
        <f>AC383</f>
        <v>- Có bề rộng ≥5m, cách đường giao thông ≤600m.</v>
      </c>
      <c r="AD390" s="380" t="str">
        <f>AD383</f>
        <v>- Có bề rộng từ ≥3m đến &lt;5m, cách đường giao thông ≤400m.</v>
      </c>
      <c r="AE390" s="380">
        <f>AE383</f>
        <v>0</v>
      </c>
    </row>
    <row r="391" spans="1:31" ht="126" customHeight="1">
      <c r="A391" s="86">
        <f t="shared" si="1277"/>
        <v>388</v>
      </c>
      <c r="B391" s="86" t="str">
        <f t="shared" si="1278"/>
        <v>VT3</v>
      </c>
      <c r="C391" s="454" t="str">
        <f>X391&amp;Y391&amp;Z391&amp;AA391&amp;AB391&amp;"
"&amp;AC391&amp;"
"&amp;AD391&amp;"
"&amp;AE391</f>
        <v>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55"/>
      <c r="E391" s="456"/>
      <c r="F391" s="180">
        <f t="shared" si="1279"/>
        <v>1300</v>
      </c>
      <c r="G391" s="223">
        <f t="shared" si="1280"/>
        <v>909.99999999999989</v>
      </c>
      <c r="H391" s="223">
        <f t="shared" si="1281"/>
        <v>780</v>
      </c>
      <c r="I391" s="180">
        <f t="shared" si="1282"/>
        <v>1800</v>
      </c>
      <c r="J391" s="223">
        <f t="shared" si="1275"/>
        <v>1300</v>
      </c>
      <c r="K391" s="223">
        <f t="shared" si="1276"/>
        <v>1100</v>
      </c>
      <c r="L391" s="176">
        <f t="shared" si="1283"/>
        <v>1.3846153846153846</v>
      </c>
      <c r="M391" s="398">
        <f t="shared" si="1284"/>
        <v>1.4285714285714288</v>
      </c>
      <c r="N391" s="398">
        <f t="shared" si="1285"/>
        <v>1.4102564102564104</v>
      </c>
      <c r="O391" s="387">
        <f t="shared" si="1286"/>
        <v>3300</v>
      </c>
      <c r="P391" s="387">
        <f t="shared" si="1287"/>
        <v>1600</v>
      </c>
      <c r="Q391" s="387">
        <f t="shared" si="1288"/>
        <v>1300</v>
      </c>
      <c r="R391" s="387">
        <f t="shared" si="1289"/>
        <v>950</v>
      </c>
      <c r="S391" s="380">
        <f t="shared" si="1290"/>
        <v>4600</v>
      </c>
      <c r="T391" s="380">
        <f t="shared" si="1291"/>
        <v>2200</v>
      </c>
      <c r="U391" s="380">
        <f t="shared" si="1292"/>
        <v>1800</v>
      </c>
      <c r="V391" s="380">
        <f t="shared" si="1293"/>
        <v>1300</v>
      </c>
      <c r="W391" s="380">
        <f t="shared" si="1293"/>
        <v>3</v>
      </c>
      <c r="X391" s="380" t="str">
        <f t="shared" si="1294"/>
        <v xml:space="preserve">Các tuyến đường giao thông đấu nối trực tiếp ra </v>
      </c>
      <c r="Y391" s="380" t="str">
        <f t="shared" si="1295"/>
        <v>Đường Nguyễn Trãi</v>
      </c>
      <c r="Z391" s="380" t="str">
        <f t="shared" si="1295"/>
        <v xml:space="preserve"> đoạn từ Đường Nguyễn Thị Minh Khai</v>
      </c>
      <c r="AA391" s="380" t="str">
        <f t="shared" si="1296"/>
        <v xml:space="preserve"> đến Đường Hồ Thị Hương</v>
      </c>
      <c r="AB391" s="380" t="str">
        <f t="shared" ref="AB391:AE391" si="1297">AB384</f>
        <v xml:space="preserve"> đã được đầu tư mặt đường nhựa, bê tông xi măng:</v>
      </c>
      <c r="AC391" s="380" t="str">
        <f t="shared" si="1297"/>
        <v>- Có bề rộng ≥5m, cách đường giao thông &gt;600m.</v>
      </c>
      <c r="AD391" s="380" t="str">
        <f t="shared" si="1297"/>
        <v>- Có bề rộng từ ≥3m đến &lt;5m, cách đường giao thông từ &gt;400m đến ≤600m.</v>
      </c>
      <c r="AE391" s="380" t="str">
        <f t="shared" si="1297"/>
        <v>- Có bề rộng &lt;3m, cách đường giao thông ≤200m.</v>
      </c>
    </row>
    <row r="392" spans="1:31" ht="94.5">
      <c r="A392" s="86">
        <f t="shared" si="1277"/>
        <v>389</v>
      </c>
      <c r="B392" s="86" t="str">
        <f t="shared" si="1278"/>
        <v>VT4</v>
      </c>
      <c r="C392" s="454" t="str">
        <f>X392&amp;Y392&amp;Z392&amp;AA392&amp;AB392</f>
        <v>Các tuyến đường giao thông đấu nối trực tiếp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v>
      </c>
      <c r="D392" s="455"/>
      <c r="E392" s="456"/>
      <c r="F392" s="180">
        <f t="shared" si="1279"/>
        <v>950</v>
      </c>
      <c r="G392" s="223">
        <f t="shared" si="1280"/>
        <v>665</v>
      </c>
      <c r="H392" s="223">
        <f t="shared" si="1281"/>
        <v>570</v>
      </c>
      <c r="I392" s="180">
        <f t="shared" si="1282"/>
        <v>1300</v>
      </c>
      <c r="J392" s="223">
        <f t="shared" si="1275"/>
        <v>910</v>
      </c>
      <c r="K392" s="223">
        <f t="shared" si="1276"/>
        <v>780</v>
      </c>
      <c r="L392" s="176">
        <f t="shared" si="1283"/>
        <v>1.368421052631579</v>
      </c>
      <c r="M392" s="398">
        <f t="shared" si="1284"/>
        <v>1.368421052631579</v>
      </c>
      <c r="N392" s="398">
        <f t="shared" si="1285"/>
        <v>1.368421052631579</v>
      </c>
      <c r="O392" s="387">
        <f t="shared" si="1286"/>
        <v>3300</v>
      </c>
      <c r="P392" s="387">
        <f t="shared" si="1287"/>
        <v>1600</v>
      </c>
      <c r="Q392" s="387">
        <f t="shared" si="1288"/>
        <v>1300</v>
      </c>
      <c r="R392" s="387">
        <f t="shared" si="1289"/>
        <v>950</v>
      </c>
      <c r="S392" s="380">
        <f t="shared" si="1290"/>
        <v>4600</v>
      </c>
      <c r="T392" s="380">
        <f t="shared" si="1291"/>
        <v>2200</v>
      </c>
      <c r="U392" s="380">
        <f t="shared" si="1292"/>
        <v>1800</v>
      </c>
      <c r="V392" s="380">
        <f t="shared" si="1293"/>
        <v>1300</v>
      </c>
      <c r="W392" s="380">
        <f t="shared" si="1293"/>
        <v>3</v>
      </c>
      <c r="X392" s="380" t="str">
        <f t="shared" si="1294"/>
        <v xml:space="preserve">Các tuyến đường giao thông đấu nối trực tiếp ra </v>
      </c>
      <c r="Y392" s="380" t="str">
        <f t="shared" si="1295"/>
        <v>Đường Nguyễn Trãi</v>
      </c>
      <c r="Z392" s="380" t="str">
        <f t="shared" si="1295"/>
        <v xml:space="preserve"> đoạn từ Đường Nguyễn Thị Minh Khai</v>
      </c>
      <c r="AA392" s="380" t="str">
        <f t="shared" si="1296"/>
        <v xml:space="preserve"> đến Đường Hồ Thị Hương</v>
      </c>
      <c r="AB392" s="380" t="str">
        <f t="shared" ref="AB392:AE392" si="1298">AB385</f>
        <v xml:space="preserve"> đã được đầu tư mặt đường nhựa, bê tông xi măng:
- Có bề rộng từ ≥3m đến &lt;5m, cách đường giao thông &gt;600m.
- Có bề rộng &lt;3m, cách đường giao thông &gt;200m.</v>
      </c>
      <c r="AC392" s="380">
        <f t="shared" si="1298"/>
        <v>0</v>
      </c>
      <c r="AD392" s="380">
        <f t="shared" si="1298"/>
        <v>0</v>
      </c>
      <c r="AE392" s="380">
        <f t="shared" si="1298"/>
        <v>0</v>
      </c>
    </row>
    <row r="393" spans="1:31" ht="110.25" customHeight="1">
      <c r="A393" s="86">
        <f t="shared" si="1277"/>
        <v>390</v>
      </c>
      <c r="B393" s="86" t="str">
        <f t="shared" si="1278"/>
        <v>VT2*0,8</v>
      </c>
      <c r="C393" s="454" t="str">
        <f>X393&amp;Y393&amp;Z393&amp;AA393&amp;AB393&amp;"
"&amp;AC393&amp;"
"
&amp;AD393</f>
        <v>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93" s="455"/>
      <c r="E393" s="456"/>
      <c r="F393" s="180">
        <f t="shared" si="1279"/>
        <v>1600</v>
      </c>
      <c r="G393" s="223">
        <f t="shared" si="1280"/>
        <v>1120</v>
      </c>
      <c r="H393" s="223">
        <f t="shared" si="1281"/>
        <v>960</v>
      </c>
      <c r="I393" s="180">
        <f t="shared" si="1282"/>
        <v>2000</v>
      </c>
      <c r="J393" s="223">
        <f t="shared" si="1275"/>
        <v>1400</v>
      </c>
      <c r="K393" s="223">
        <f t="shared" si="1276"/>
        <v>1200</v>
      </c>
      <c r="L393" s="176">
        <f t="shared" si="1283"/>
        <v>1.25</v>
      </c>
      <c r="M393" s="398">
        <f t="shared" si="1284"/>
        <v>1.25</v>
      </c>
      <c r="N393" s="398">
        <f t="shared" si="1285"/>
        <v>1.25</v>
      </c>
      <c r="O393" s="387">
        <f t="shared" si="1286"/>
        <v>3300</v>
      </c>
      <c r="P393" s="387">
        <f t="shared" si="1287"/>
        <v>1600</v>
      </c>
      <c r="Q393" s="387">
        <f t="shared" si="1288"/>
        <v>1300</v>
      </c>
      <c r="R393" s="387">
        <f t="shared" si="1289"/>
        <v>950</v>
      </c>
      <c r="S393" s="380">
        <f t="shared" si="1290"/>
        <v>4600</v>
      </c>
      <c r="T393" s="380">
        <f t="shared" si="1291"/>
        <v>2200</v>
      </c>
      <c r="U393" s="380">
        <f t="shared" si="1292"/>
        <v>1800</v>
      </c>
      <c r="V393" s="380">
        <f t="shared" si="1293"/>
        <v>1300</v>
      </c>
      <c r="W393" s="380">
        <f t="shared" si="1293"/>
        <v>3</v>
      </c>
      <c r="X393" s="380" t="str">
        <f t="shared" si="1294"/>
        <v xml:space="preserve">Các tuyến đường giao thông không đấu nối trực tiếp và thông ra </v>
      </c>
      <c r="Y393" s="380" t="str">
        <f t="shared" si="1295"/>
        <v>Đường Nguyễn Trãi</v>
      </c>
      <c r="Z393" s="380" t="str">
        <f t="shared" si="1295"/>
        <v xml:space="preserve"> đoạn từ Đường Nguyễn Thị Minh Khai</v>
      </c>
      <c r="AA393" s="380" t="str">
        <f t="shared" si="1296"/>
        <v xml:space="preserve"> đến Đường Hồ Thị Hương</v>
      </c>
      <c r="AB393" s="380" t="str">
        <f t="shared" ref="AB393:AE393" si="1299">AB386</f>
        <v xml:space="preserve"> đã được đầu tư mặt đường nhựa, bê tông xi măng:</v>
      </c>
      <c r="AC393" s="380" t="str">
        <f t="shared" si="1299"/>
        <v>- Có bề rộng ≥5m, cách đường giao thông ≤600m.</v>
      </c>
      <c r="AD393" s="380" t="str">
        <f t="shared" si="1299"/>
        <v>- Có bề rộng từ ≥3m đến &lt;5m, cách đường giao thông ≤400m.</v>
      </c>
      <c r="AE393" s="380">
        <f t="shared" si="1299"/>
        <v>0</v>
      </c>
    </row>
    <row r="394" spans="1:31" ht="126" customHeight="1">
      <c r="A394" s="86">
        <f t="shared" si="1277"/>
        <v>391</v>
      </c>
      <c r="B394" s="86" t="str">
        <f t="shared" si="1278"/>
        <v>VT3*0,8</v>
      </c>
      <c r="C394" s="454" t="str">
        <f>X394&amp;Y394&amp;Z394&amp;AA394&amp;AB394&amp;"
"&amp;AC394&amp;"
"
&amp;AD394&amp;"
"&amp;AE394</f>
        <v>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55"/>
      <c r="E394" s="456"/>
      <c r="F394" s="180">
        <f t="shared" si="1279"/>
        <v>1300</v>
      </c>
      <c r="G394" s="223">
        <f t="shared" si="1280"/>
        <v>909.99999999999989</v>
      </c>
      <c r="H394" s="223">
        <f t="shared" si="1281"/>
        <v>780</v>
      </c>
      <c r="I394" s="180">
        <f t="shared" si="1282"/>
        <v>1600</v>
      </c>
      <c r="J394" s="223">
        <f t="shared" si="1275"/>
        <v>1100</v>
      </c>
      <c r="K394" s="223">
        <f t="shared" si="1276"/>
        <v>960</v>
      </c>
      <c r="L394" s="176">
        <f t="shared" si="1283"/>
        <v>1.2307692307692308</v>
      </c>
      <c r="M394" s="398">
        <f t="shared" si="1284"/>
        <v>1.2087912087912089</v>
      </c>
      <c r="N394" s="398">
        <f t="shared" si="1285"/>
        <v>1.2307692307692308</v>
      </c>
      <c r="O394" s="387">
        <f t="shared" si="1286"/>
        <v>3300</v>
      </c>
      <c r="P394" s="387">
        <f t="shared" si="1287"/>
        <v>1600</v>
      </c>
      <c r="Q394" s="387">
        <f t="shared" si="1288"/>
        <v>1300</v>
      </c>
      <c r="R394" s="387">
        <f t="shared" si="1289"/>
        <v>950</v>
      </c>
      <c r="S394" s="380">
        <f t="shared" si="1290"/>
        <v>4600</v>
      </c>
      <c r="T394" s="380">
        <f t="shared" si="1291"/>
        <v>2200</v>
      </c>
      <c r="U394" s="380">
        <f t="shared" si="1292"/>
        <v>1800</v>
      </c>
      <c r="V394" s="380">
        <f t="shared" si="1293"/>
        <v>1300</v>
      </c>
      <c r="W394" s="380">
        <f t="shared" si="1293"/>
        <v>3</v>
      </c>
      <c r="X394" s="380" t="str">
        <f t="shared" si="1294"/>
        <v xml:space="preserve">Các tuyến đường giao thông không đấu nối trực tiếp và thông ra </v>
      </c>
      <c r="Y394" s="380" t="str">
        <f t="shared" si="1295"/>
        <v>Đường Nguyễn Trãi</v>
      </c>
      <c r="Z394" s="380" t="str">
        <f t="shared" si="1295"/>
        <v xml:space="preserve"> đoạn từ Đường Nguyễn Thị Minh Khai</v>
      </c>
      <c r="AA394" s="380" t="str">
        <f t="shared" si="1296"/>
        <v xml:space="preserve"> đến Đường Hồ Thị Hương</v>
      </c>
      <c r="AB394" s="380" t="str">
        <f t="shared" ref="AB394:AE394" si="1300">AB387</f>
        <v xml:space="preserve"> đã được đầu tư mặt đường nhựa, bê tông xi măng:</v>
      </c>
      <c r="AC394" s="380" t="str">
        <f t="shared" si="1300"/>
        <v>- Có bề rộng ≥5m, cách đường giao thông &gt;600m.</v>
      </c>
      <c r="AD394" s="380" t="str">
        <f t="shared" si="1300"/>
        <v>- Có bề rộng từ ≥3m đến &lt;5m, cách đường giao thông từ &gt;400m đến ≤600m.</v>
      </c>
      <c r="AE394" s="380" t="str">
        <f t="shared" si="1300"/>
        <v>- Có bề rộng &lt;3m, cách đường giao thông ≤200m.</v>
      </c>
    </row>
    <row r="395" spans="1:31" ht="94.5">
      <c r="A395" s="86">
        <f t="shared" si="1277"/>
        <v>392</v>
      </c>
      <c r="B395" s="86" t="str">
        <f t="shared" si="1278"/>
        <v>VT4*0,8</v>
      </c>
      <c r="C395" s="454" t="str">
        <f>X395&amp;Y395&amp;Z395&amp;AA395&amp;AB395</f>
        <v>Các tuyến đường giao thông không đấu nối trực tiếp và thông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v>
      </c>
      <c r="D395" s="455"/>
      <c r="E395" s="456"/>
      <c r="F395" s="180">
        <f t="shared" si="1279"/>
        <v>950</v>
      </c>
      <c r="G395" s="223">
        <f t="shared" si="1280"/>
        <v>665</v>
      </c>
      <c r="H395" s="223">
        <f t="shared" si="1281"/>
        <v>570</v>
      </c>
      <c r="I395" s="180">
        <f t="shared" si="1282"/>
        <v>1200</v>
      </c>
      <c r="J395" s="223">
        <f t="shared" si="1275"/>
        <v>840</v>
      </c>
      <c r="K395" s="223">
        <f t="shared" si="1276"/>
        <v>720</v>
      </c>
      <c r="L395" s="176">
        <f t="shared" si="1283"/>
        <v>1.263157894736842</v>
      </c>
      <c r="M395" s="398">
        <f t="shared" si="1284"/>
        <v>1.263157894736842</v>
      </c>
      <c r="N395" s="398">
        <f t="shared" si="1285"/>
        <v>1.263157894736842</v>
      </c>
      <c r="O395" s="387">
        <f t="shared" si="1286"/>
        <v>3300</v>
      </c>
      <c r="P395" s="387">
        <f t="shared" si="1287"/>
        <v>1600</v>
      </c>
      <c r="Q395" s="387">
        <f t="shared" si="1288"/>
        <v>1300</v>
      </c>
      <c r="R395" s="387">
        <f t="shared" si="1289"/>
        <v>950</v>
      </c>
      <c r="S395" s="380">
        <f t="shared" si="1290"/>
        <v>4600</v>
      </c>
      <c r="T395" s="380">
        <f t="shared" si="1291"/>
        <v>2200</v>
      </c>
      <c r="U395" s="380">
        <f t="shared" si="1292"/>
        <v>1800</v>
      </c>
      <c r="V395" s="380">
        <f t="shared" si="1293"/>
        <v>1300</v>
      </c>
      <c r="W395" s="380">
        <f t="shared" si="1293"/>
        <v>3</v>
      </c>
      <c r="X395" s="380" t="str">
        <f t="shared" si="1294"/>
        <v xml:space="preserve">Các tuyến đường giao thông không đấu nối trực tiếp và thông ra </v>
      </c>
      <c r="Y395" s="380" t="str">
        <f t="shared" si="1295"/>
        <v>Đường Nguyễn Trãi</v>
      </c>
      <c r="Z395" s="380" t="str">
        <f t="shared" si="1295"/>
        <v xml:space="preserve"> đoạn từ Đường Nguyễn Thị Minh Khai</v>
      </c>
      <c r="AA395" s="380" t="str">
        <f t="shared" si="1296"/>
        <v xml:space="preserve"> đến Đường Hồ Thị Hương</v>
      </c>
      <c r="AB395" s="380" t="str">
        <f t="shared" ref="AB395:AE395" si="1301">AB388</f>
        <v xml:space="preserve"> đã được đầu tư mặt đường nhựa, bê tông xi măng:
- Có bề rộng từ ≥3m đến &lt;5m, cách đường giao thông &gt;600m.
- Có bề rộng &lt;3m, cách đường giao thông &gt; 200m.</v>
      </c>
      <c r="AC395" s="380">
        <f t="shared" si="1301"/>
        <v>0</v>
      </c>
      <c r="AD395" s="380">
        <f t="shared" si="1301"/>
        <v>0</v>
      </c>
      <c r="AE395" s="380">
        <f t="shared" si="1301"/>
        <v>0</v>
      </c>
    </row>
    <row r="396" spans="1:31" ht="16.5" customHeight="1">
      <c r="A396" s="86">
        <f t="shared" si="1277"/>
        <v>393</v>
      </c>
      <c r="B396" s="86" t="str">
        <f>'Đầu vào (2)'!G393</f>
        <v>LK55DT</v>
      </c>
      <c r="C396" s="94" t="str">
        <f>'Đầu vào (2)'!H393</f>
        <v>Đường Lý Thái Tổ</v>
      </c>
      <c r="D396" s="94" t="str">
        <f>'Đầu vào (2)'!I393</f>
        <v>Đường 21/4</v>
      </c>
      <c r="E396" s="94" t="str">
        <f>'Đầu vào (2)'!K393</f>
        <v>Bên trái đến hết ranh thửa đất số 223, tờ BĐĐC số 130, Phường Xuân Hòa;Bên phải đến hết ranh thửa đất số 25, tờ BĐĐC số 130, Phường Xuân Hòa</v>
      </c>
      <c r="F396" s="96">
        <f>O396</f>
        <v>4200</v>
      </c>
      <c r="G396" s="256">
        <f>F396*0.7</f>
        <v>2940</v>
      </c>
      <c r="H396" s="256">
        <f>F396*0.6</f>
        <v>2520</v>
      </c>
      <c r="I396" s="96">
        <f>S396</f>
        <v>5900</v>
      </c>
      <c r="J396" s="223">
        <f t="shared" si="1275"/>
        <v>4100</v>
      </c>
      <c r="K396" s="223">
        <f t="shared" si="1276"/>
        <v>3500</v>
      </c>
      <c r="L396" s="405">
        <f>I396/F396</f>
        <v>1.4047619047619047</v>
      </c>
      <c r="M396" s="379">
        <f>J396/G396</f>
        <v>1.3945578231292517</v>
      </c>
      <c r="N396" s="379">
        <f>K396/H396</f>
        <v>1.3888888888888888</v>
      </c>
      <c r="O396" s="387">
        <f>'Đầu vào (2)'!L393</f>
        <v>4200</v>
      </c>
      <c r="P396" s="387">
        <f>'Đầu vào (2)'!M393</f>
        <v>2100</v>
      </c>
      <c r="Q396" s="387">
        <f>'Đầu vào (2)'!N393</f>
        <v>1500</v>
      </c>
      <c r="R396" s="387">
        <f>'Đầu vào (2)'!O393</f>
        <v>900</v>
      </c>
      <c r="S396" s="380">
        <f>VLOOKUP(B396,'[1]Giá đề xuất ODT'!$G$11:$AD$2233,21,0)</f>
        <v>5900</v>
      </c>
      <c r="T396" s="380">
        <f>VLOOKUP(B396,'[1]Giá đề xuất ODT'!$G$11:$AD$2233,22,0)</f>
        <v>2900</v>
      </c>
      <c r="U396" s="380">
        <f>VLOOKUP(B396,'[1]Giá đề xuất ODT'!$G$11:$AD$2233,23,0)</f>
        <v>2100</v>
      </c>
      <c r="V396" s="380">
        <f>VLOOKUP(B396,'[1]Giá đề xuất ODT'!$G$11:$AD$2233,24,0)</f>
        <v>1300</v>
      </c>
      <c r="W396" s="380">
        <v>2</v>
      </c>
      <c r="X396" s="381"/>
      <c r="Y396" s="380" t="str">
        <f>C396</f>
        <v>Đường Lý Thái Tổ</v>
      </c>
      <c r="Z396" s="380" t="str">
        <f>" đoạn từ "&amp;D396</f>
        <v xml:space="preserve"> đoạn từ Đường 21/4</v>
      </c>
      <c r="AA396" s="380" t="str">
        <f>" đến "&amp;E396</f>
        <v xml:space="preserve"> đến Bên trái đến hết ranh thửa đất số 223, tờ BĐĐC số 130, Phường Xuân Hòa;Bên phải đến hết ranh thửa đất số 25, tờ BĐĐC số 130, Phường Xuân Hòa</v>
      </c>
      <c r="AB396" s="381"/>
      <c r="AC396" s="381"/>
      <c r="AD396" s="381"/>
      <c r="AE396" s="381"/>
    </row>
    <row r="397" spans="1:31" ht="141.75" customHeight="1">
      <c r="A397" s="86">
        <f t="shared" si="1277"/>
        <v>394</v>
      </c>
      <c r="B397" s="86" t="str">
        <f t="shared" ref="B397:B402" si="1302">B390</f>
        <v>VT2</v>
      </c>
      <c r="C397" s="454" t="str">
        <f>X397&amp;Y397&amp;Z397&amp;AA397&amp;AB397&amp;"
"&amp;AC397&amp;"
"
&amp;AD397</f>
        <v>Các tuyến đường giao thông đấu nối trực tiếp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≤600m.
- Có bề rộng từ ≥3m đến &lt;5m, cách đường giao thông ≤400m.</v>
      </c>
      <c r="D397" s="455"/>
      <c r="E397" s="456"/>
      <c r="F397" s="180">
        <f t="shared" ref="F397:F402" si="1303">IF(B397="VT2",P397,IF(B397="VT3",Q397,IF(B397="VT2*0,8",P397,IF(B397="VT3*0,8",Q397,R397))))</f>
        <v>2100</v>
      </c>
      <c r="G397" s="223">
        <f t="shared" ref="G397:G402" si="1304">F397*0.7</f>
        <v>1470</v>
      </c>
      <c r="H397" s="223">
        <f t="shared" ref="H397:H402" si="1305">F397*0.6</f>
        <v>1260</v>
      </c>
      <c r="I397" s="180">
        <f t="shared" ref="I397:I402" si="1306">IF(B397="VT2",T397,IF(B397="VT3",U397,IF(B397="VT4",V397,IF(B397="VT2*0,8",IF(T397*$T$1&lt;1000,ROUND(T397*$T$1,-1),ROUND(T397*$T$1,-2)),IF(B397="VT3*0,8",IF(U397*$T$1&lt;1000,ROUND(U397*$T$1,-1),ROUND(U397*$T$1,-2)),IF(V397*$T$1&lt;1000,ROUND(V397*$T$1,-1),ROUND(V397*$T$1,-2)))))))</f>
        <v>2900</v>
      </c>
      <c r="J397" s="223">
        <f t="shared" si="1275"/>
        <v>2000</v>
      </c>
      <c r="K397" s="223">
        <f t="shared" si="1276"/>
        <v>1700</v>
      </c>
      <c r="L397" s="176">
        <f t="shared" ref="L397:L402" si="1307">I397/F397</f>
        <v>1.3809523809523809</v>
      </c>
      <c r="M397" s="398">
        <f t="shared" ref="M397:M402" si="1308">J397/G397</f>
        <v>1.3605442176870748</v>
      </c>
      <c r="N397" s="398">
        <f t="shared" ref="N397:N402" si="1309">K397/H397</f>
        <v>1.3492063492063493</v>
      </c>
      <c r="O397" s="387">
        <f t="shared" ref="O397:O402" si="1310">O396</f>
        <v>4200</v>
      </c>
      <c r="P397" s="387">
        <f t="shared" ref="P397:P402" si="1311">P396</f>
        <v>2100</v>
      </c>
      <c r="Q397" s="387">
        <f t="shared" ref="Q397:Q402" si="1312">Q396</f>
        <v>1500</v>
      </c>
      <c r="R397" s="387">
        <f t="shared" ref="R397:R402" si="1313">R396</f>
        <v>900</v>
      </c>
      <c r="S397" s="380">
        <f t="shared" ref="S397:S402" si="1314">S396</f>
        <v>5900</v>
      </c>
      <c r="T397" s="380">
        <f t="shared" ref="T397:T402" si="1315">T396</f>
        <v>2900</v>
      </c>
      <c r="U397" s="380">
        <f t="shared" ref="U397:U402" si="1316">U396</f>
        <v>2100</v>
      </c>
      <c r="V397" s="380">
        <f t="shared" ref="V397:W402" si="1317">V396</f>
        <v>1300</v>
      </c>
      <c r="W397" s="380">
        <f t="shared" si="1317"/>
        <v>2</v>
      </c>
      <c r="X397" s="380" t="str">
        <f t="shared" ref="X397:X402" si="1318">X390</f>
        <v xml:space="preserve">Các tuyến đường giao thông đấu nối trực tiếp ra </v>
      </c>
      <c r="Y397" s="380" t="str">
        <f t="shared" ref="Y397:Z402" si="1319">Y396</f>
        <v>Đường Lý Thái Tổ</v>
      </c>
      <c r="Z397" s="380" t="str">
        <f t="shared" si="1319"/>
        <v xml:space="preserve"> đoạn từ Đường 21/4</v>
      </c>
      <c r="AA397" s="380" t="str">
        <f t="shared" ref="AA397:AA402" si="1320">AA396</f>
        <v xml:space="preserve"> đến Bên trái đến hết ranh thửa đất số 223, tờ BĐĐC số 130, Phường Xuân Hòa;Bên phải đến hết ranh thửa đất số 25, tờ BĐĐC số 130, Phường Xuân Hòa</v>
      </c>
      <c r="AB397" s="380" t="str">
        <f>AB390</f>
        <v xml:space="preserve"> đã được đầu tư mặt đường nhựa, bê tông xi măng:</v>
      </c>
      <c r="AC397" s="380" t="str">
        <f>AC390</f>
        <v>- Có bề rộng ≥5m, cách đường giao thông ≤600m.</v>
      </c>
      <c r="AD397" s="380" t="str">
        <f>AD390</f>
        <v>- Có bề rộng từ ≥3m đến &lt;5m, cách đường giao thông ≤400m.</v>
      </c>
      <c r="AE397" s="380">
        <f>AE390</f>
        <v>0</v>
      </c>
    </row>
    <row r="398" spans="1:31" ht="157.5" customHeight="1">
      <c r="A398" s="86">
        <f t="shared" si="1277"/>
        <v>395</v>
      </c>
      <c r="B398" s="86" t="str">
        <f t="shared" si="1302"/>
        <v>VT3</v>
      </c>
      <c r="C398" s="454" t="str">
        <f>X398&amp;Y398&amp;Z398&amp;AA398&amp;AB398&amp;"
"&amp;AC398&amp;"
"&amp;AD398&amp;"
"&amp;AE398</f>
        <v>Các tuyến đường giao thông đấu nối trực tiếp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55"/>
      <c r="E398" s="456"/>
      <c r="F398" s="180">
        <f t="shared" si="1303"/>
        <v>1500</v>
      </c>
      <c r="G398" s="223">
        <f t="shared" si="1304"/>
        <v>1050</v>
      </c>
      <c r="H398" s="223">
        <f t="shared" si="1305"/>
        <v>900</v>
      </c>
      <c r="I398" s="180">
        <f t="shared" si="1306"/>
        <v>2100</v>
      </c>
      <c r="J398" s="223">
        <f t="shared" si="1275"/>
        <v>1500</v>
      </c>
      <c r="K398" s="223">
        <f t="shared" si="1276"/>
        <v>1300</v>
      </c>
      <c r="L398" s="176">
        <f t="shared" si="1307"/>
        <v>1.4</v>
      </c>
      <c r="M398" s="398">
        <f t="shared" si="1308"/>
        <v>1.4285714285714286</v>
      </c>
      <c r="N398" s="398">
        <f t="shared" si="1309"/>
        <v>1.4444444444444444</v>
      </c>
      <c r="O398" s="387">
        <f t="shared" si="1310"/>
        <v>4200</v>
      </c>
      <c r="P398" s="387">
        <f t="shared" si="1311"/>
        <v>2100</v>
      </c>
      <c r="Q398" s="387">
        <f t="shared" si="1312"/>
        <v>1500</v>
      </c>
      <c r="R398" s="387">
        <f t="shared" si="1313"/>
        <v>900</v>
      </c>
      <c r="S398" s="380">
        <f t="shared" si="1314"/>
        <v>5900</v>
      </c>
      <c r="T398" s="380">
        <f t="shared" si="1315"/>
        <v>2900</v>
      </c>
      <c r="U398" s="380">
        <f t="shared" si="1316"/>
        <v>2100</v>
      </c>
      <c r="V398" s="380">
        <f t="shared" si="1317"/>
        <v>1300</v>
      </c>
      <c r="W398" s="380">
        <f t="shared" si="1317"/>
        <v>2</v>
      </c>
      <c r="X398" s="380" t="str">
        <f t="shared" si="1318"/>
        <v xml:space="preserve">Các tuyến đường giao thông đấu nối trực tiếp ra </v>
      </c>
      <c r="Y398" s="380" t="str">
        <f t="shared" si="1319"/>
        <v>Đường Lý Thái Tổ</v>
      </c>
      <c r="Z398" s="380" t="str">
        <f t="shared" si="1319"/>
        <v xml:space="preserve"> đoạn từ Đường 21/4</v>
      </c>
      <c r="AA398" s="380" t="str">
        <f t="shared" si="1320"/>
        <v xml:space="preserve"> đến Bên trái đến hết ranh thửa đất số 223, tờ BĐĐC số 130, Phường Xuân Hòa;Bên phải đến hết ranh thửa đất số 25, tờ BĐĐC số 130, Phường Xuân Hòa</v>
      </c>
      <c r="AB398" s="380" t="str">
        <f t="shared" ref="AB398:AE398" si="1321">AB391</f>
        <v xml:space="preserve"> đã được đầu tư mặt đường nhựa, bê tông xi măng:</v>
      </c>
      <c r="AC398" s="380" t="str">
        <f t="shared" si="1321"/>
        <v>- Có bề rộng ≥5m, cách đường giao thông &gt;600m.</v>
      </c>
      <c r="AD398" s="380" t="str">
        <f t="shared" si="1321"/>
        <v>- Có bề rộng từ ≥3m đến &lt;5m, cách đường giao thông từ &gt;400m đến ≤600m.</v>
      </c>
      <c r="AE398" s="380" t="str">
        <f t="shared" si="1321"/>
        <v>- Có bề rộng &lt;3m, cách đường giao thông ≤200m.</v>
      </c>
    </row>
    <row r="399" spans="1:31" ht="110.25" customHeight="1">
      <c r="A399" s="86">
        <f t="shared" si="1277"/>
        <v>396</v>
      </c>
      <c r="B399" s="86" t="str">
        <f t="shared" si="1302"/>
        <v>VT4</v>
      </c>
      <c r="C399" s="454" t="str">
        <f>X399&amp;Y399&amp;Z399&amp;AA399&amp;AB399</f>
        <v>Các tuyến đường giao thông đấu nối trực tiếp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từ ≥3m đến &lt;5m, cách đường giao thông &gt;600m.
- Có bề rộng &lt;3m, cách đường giao thông &gt;200m.</v>
      </c>
      <c r="D399" s="455"/>
      <c r="E399" s="456"/>
      <c r="F399" s="180">
        <f t="shared" si="1303"/>
        <v>900</v>
      </c>
      <c r="G399" s="223">
        <f t="shared" si="1304"/>
        <v>630</v>
      </c>
      <c r="H399" s="223">
        <f t="shared" si="1305"/>
        <v>540</v>
      </c>
      <c r="I399" s="180">
        <f t="shared" si="1306"/>
        <v>1300</v>
      </c>
      <c r="J399" s="223">
        <f t="shared" si="1275"/>
        <v>910</v>
      </c>
      <c r="K399" s="223">
        <f t="shared" si="1276"/>
        <v>780</v>
      </c>
      <c r="L399" s="176">
        <f t="shared" si="1307"/>
        <v>1.4444444444444444</v>
      </c>
      <c r="M399" s="398">
        <f t="shared" si="1308"/>
        <v>1.4444444444444444</v>
      </c>
      <c r="N399" s="398">
        <f t="shared" si="1309"/>
        <v>1.4444444444444444</v>
      </c>
      <c r="O399" s="387">
        <f t="shared" si="1310"/>
        <v>4200</v>
      </c>
      <c r="P399" s="387">
        <f t="shared" si="1311"/>
        <v>2100</v>
      </c>
      <c r="Q399" s="387">
        <f t="shared" si="1312"/>
        <v>1500</v>
      </c>
      <c r="R399" s="387">
        <f t="shared" si="1313"/>
        <v>900</v>
      </c>
      <c r="S399" s="380">
        <f t="shared" si="1314"/>
        <v>5900</v>
      </c>
      <c r="T399" s="380">
        <f t="shared" si="1315"/>
        <v>2900</v>
      </c>
      <c r="U399" s="380">
        <f t="shared" si="1316"/>
        <v>2100</v>
      </c>
      <c r="V399" s="380">
        <f t="shared" si="1317"/>
        <v>1300</v>
      </c>
      <c r="W399" s="380">
        <f t="shared" si="1317"/>
        <v>2</v>
      </c>
      <c r="X399" s="380" t="str">
        <f t="shared" si="1318"/>
        <v xml:space="preserve">Các tuyến đường giao thông đấu nối trực tiếp ra </v>
      </c>
      <c r="Y399" s="380" t="str">
        <f t="shared" si="1319"/>
        <v>Đường Lý Thái Tổ</v>
      </c>
      <c r="Z399" s="380" t="str">
        <f t="shared" si="1319"/>
        <v xml:space="preserve"> đoạn từ Đường 21/4</v>
      </c>
      <c r="AA399" s="380" t="str">
        <f t="shared" si="1320"/>
        <v xml:space="preserve"> đến Bên trái đến hết ranh thửa đất số 223, tờ BĐĐC số 130, Phường Xuân Hòa;Bên phải đến hết ranh thửa đất số 25, tờ BĐĐC số 130, Phường Xuân Hòa</v>
      </c>
      <c r="AB399" s="380" t="str">
        <f t="shared" ref="AB399:AE399" si="1322">AB392</f>
        <v xml:space="preserve"> đã được đầu tư mặt đường nhựa, bê tông xi măng:
- Có bề rộng từ ≥3m đến &lt;5m, cách đường giao thông &gt;600m.
- Có bề rộng &lt;3m, cách đường giao thông &gt;200m.</v>
      </c>
      <c r="AC399" s="380">
        <f t="shared" si="1322"/>
        <v>0</v>
      </c>
      <c r="AD399" s="380">
        <f t="shared" si="1322"/>
        <v>0</v>
      </c>
      <c r="AE399" s="380">
        <f t="shared" si="1322"/>
        <v>0</v>
      </c>
    </row>
    <row r="400" spans="1:31" ht="141.75" customHeight="1">
      <c r="A400" s="86">
        <f t="shared" si="1277"/>
        <v>397</v>
      </c>
      <c r="B400" s="86" t="str">
        <f t="shared" si="1302"/>
        <v>VT2*0,8</v>
      </c>
      <c r="C400" s="454" t="str">
        <f>X400&amp;Y400&amp;Z400&amp;AA400&amp;AB400&amp;"
"&amp;AC400&amp;"
"
&amp;AD400</f>
        <v>Các tuyến đường giao thông không đấu nối trực tiếp và thông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≤600m.
- Có bề rộng từ ≥3m đến &lt;5m, cách đường giao thông ≤400m.</v>
      </c>
      <c r="D400" s="455"/>
      <c r="E400" s="456"/>
      <c r="F400" s="180">
        <f t="shared" si="1303"/>
        <v>2100</v>
      </c>
      <c r="G400" s="223">
        <f t="shared" si="1304"/>
        <v>1470</v>
      </c>
      <c r="H400" s="223">
        <f t="shared" si="1305"/>
        <v>1260</v>
      </c>
      <c r="I400" s="180">
        <f t="shared" si="1306"/>
        <v>2600</v>
      </c>
      <c r="J400" s="223">
        <f t="shared" si="1275"/>
        <v>1800</v>
      </c>
      <c r="K400" s="223">
        <f t="shared" si="1276"/>
        <v>1600</v>
      </c>
      <c r="L400" s="176">
        <f t="shared" si="1307"/>
        <v>1.2380952380952381</v>
      </c>
      <c r="M400" s="398">
        <f t="shared" si="1308"/>
        <v>1.2244897959183674</v>
      </c>
      <c r="N400" s="398">
        <f t="shared" si="1309"/>
        <v>1.2698412698412698</v>
      </c>
      <c r="O400" s="387">
        <f t="shared" si="1310"/>
        <v>4200</v>
      </c>
      <c r="P400" s="387">
        <f t="shared" si="1311"/>
        <v>2100</v>
      </c>
      <c r="Q400" s="387">
        <f t="shared" si="1312"/>
        <v>1500</v>
      </c>
      <c r="R400" s="387">
        <f t="shared" si="1313"/>
        <v>900</v>
      </c>
      <c r="S400" s="380">
        <f t="shared" si="1314"/>
        <v>5900</v>
      </c>
      <c r="T400" s="380">
        <f t="shared" si="1315"/>
        <v>2900</v>
      </c>
      <c r="U400" s="380">
        <f t="shared" si="1316"/>
        <v>2100</v>
      </c>
      <c r="V400" s="380">
        <f t="shared" si="1317"/>
        <v>1300</v>
      </c>
      <c r="W400" s="380">
        <f t="shared" si="1317"/>
        <v>2</v>
      </c>
      <c r="X400" s="380" t="str">
        <f t="shared" si="1318"/>
        <v xml:space="preserve">Các tuyến đường giao thông không đấu nối trực tiếp và thông ra </v>
      </c>
      <c r="Y400" s="380" t="str">
        <f t="shared" si="1319"/>
        <v>Đường Lý Thái Tổ</v>
      </c>
      <c r="Z400" s="380" t="str">
        <f t="shared" si="1319"/>
        <v xml:space="preserve"> đoạn từ Đường 21/4</v>
      </c>
      <c r="AA400" s="380" t="str">
        <f t="shared" si="1320"/>
        <v xml:space="preserve"> đến Bên trái đến hết ranh thửa đất số 223, tờ BĐĐC số 130, Phường Xuân Hòa;Bên phải đến hết ranh thửa đất số 25, tờ BĐĐC số 130, Phường Xuân Hòa</v>
      </c>
      <c r="AB400" s="380" t="str">
        <f t="shared" ref="AB400:AE400" si="1323">AB393</f>
        <v xml:space="preserve"> đã được đầu tư mặt đường nhựa, bê tông xi măng:</v>
      </c>
      <c r="AC400" s="380" t="str">
        <f t="shared" si="1323"/>
        <v>- Có bề rộng ≥5m, cách đường giao thông ≤600m.</v>
      </c>
      <c r="AD400" s="380" t="str">
        <f t="shared" si="1323"/>
        <v>- Có bề rộng từ ≥3m đến &lt;5m, cách đường giao thông ≤400m.</v>
      </c>
      <c r="AE400" s="380">
        <f t="shared" si="1323"/>
        <v>0</v>
      </c>
    </row>
    <row r="401" spans="1:31" ht="157.5" customHeight="1">
      <c r="A401" s="86">
        <f t="shared" si="1277"/>
        <v>398</v>
      </c>
      <c r="B401" s="86" t="str">
        <f t="shared" si="1302"/>
        <v>VT3*0,8</v>
      </c>
      <c r="C401" s="454" t="str">
        <f>X401&amp;Y401&amp;Z401&amp;AA401&amp;AB401&amp;"
"&amp;AC401&amp;"
"
&amp;AD401&amp;"
"&amp;AE401</f>
        <v>Các tuyến đường giao thông không đấu nối trực tiếp và thông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55"/>
      <c r="E401" s="456"/>
      <c r="F401" s="180">
        <f t="shared" si="1303"/>
        <v>1500</v>
      </c>
      <c r="G401" s="223">
        <f t="shared" si="1304"/>
        <v>1050</v>
      </c>
      <c r="H401" s="223">
        <f t="shared" si="1305"/>
        <v>900</v>
      </c>
      <c r="I401" s="180">
        <f t="shared" si="1306"/>
        <v>1900</v>
      </c>
      <c r="J401" s="223">
        <f t="shared" si="1275"/>
        <v>1300</v>
      </c>
      <c r="K401" s="223">
        <f t="shared" si="1276"/>
        <v>1100</v>
      </c>
      <c r="L401" s="176">
        <f t="shared" si="1307"/>
        <v>1.2666666666666666</v>
      </c>
      <c r="M401" s="398">
        <f t="shared" si="1308"/>
        <v>1.2380952380952381</v>
      </c>
      <c r="N401" s="398">
        <f t="shared" si="1309"/>
        <v>1.2222222222222223</v>
      </c>
      <c r="O401" s="387">
        <f t="shared" si="1310"/>
        <v>4200</v>
      </c>
      <c r="P401" s="387">
        <f t="shared" si="1311"/>
        <v>2100</v>
      </c>
      <c r="Q401" s="387">
        <f t="shared" si="1312"/>
        <v>1500</v>
      </c>
      <c r="R401" s="387">
        <f t="shared" si="1313"/>
        <v>900</v>
      </c>
      <c r="S401" s="380">
        <f t="shared" si="1314"/>
        <v>5900</v>
      </c>
      <c r="T401" s="380">
        <f t="shared" si="1315"/>
        <v>2900</v>
      </c>
      <c r="U401" s="380">
        <f t="shared" si="1316"/>
        <v>2100</v>
      </c>
      <c r="V401" s="380">
        <f t="shared" si="1317"/>
        <v>1300</v>
      </c>
      <c r="W401" s="380">
        <f t="shared" si="1317"/>
        <v>2</v>
      </c>
      <c r="X401" s="380" t="str">
        <f t="shared" si="1318"/>
        <v xml:space="preserve">Các tuyến đường giao thông không đấu nối trực tiếp và thông ra </v>
      </c>
      <c r="Y401" s="380" t="str">
        <f t="shared" si="1319"/>
        <v>Đường Lý Thái Tổ</v>
      </c>
      <c r="Z401" s="380" t="str">
        <f t="shared" si="1319"/>
        <v xml:space="preserve"> đoạn từ Đường 21/4</v>
      </c>
      <c r="AA401" s="380" t="str">
        <f t="shared" si="1320"/>
        <v xml:space="preserve"> đến Bên trái đến hết ranh thửa đất số 223, tờ BĐĐC số 130, Phường Xuân Hòa;Bên phải đến hết ranh thửa đất số 25, tờ BĐĐC số 130, Phường Xuân Hòa</v>
      </c>
      <c r="AB401" s="380" t="str">
        <f t="shared" ref="AB401:AE401" si="1324">AB394</f>
        <v xml:space="preserve"> đã được đầu tư mặt đường nhựa, bê tông xi măng:</v>
      </c>
      <c r="AC401" s="380" t="str">
        <f t="shared" si="1324"/>
        <v>- Có bề rộng ≥5m, cách đường giao thông &gt;600m.</v>
      </c>
      <c r="AD401" s="380" t="str">
        <f t="shared" si="1324"/>
        <v>- Có bề rộng từ ≥3m đến &lt;5m, cách đường giao thông từ &gt;400m đến ≤600m.</v>
      </c>
      <c r="AE401" s="380" t="str">
        <f t="shared" si="1324"/>
        <v>- Có bề rộng &lt;3m, cách đường giao thông ≤200m.</v>
      </c>
    </row>
    <row r="402" spans="1:31" ht="110.25" customHeight="1">
      <c r="A402" s="86">
        <f t="shared" si="1277"/>
        <v>399</v>
      </c>
      <c r="B402" s="86" t="str">
        <f t="shared" si="1302"/>
        <v>VT4*0,8</v>
      </c>
      <c r="C402" s="454" t="str">
        <f>X402&amp;Y402&amp;Z402&amp;AA402&amp;AB402</f>
        <v>Các tuyến đường giao thông không đấu nối trực tiếp và thông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từ ≥3m đến &lt;5m, cách đường giao thông &gt;600m.
- Có bề rộng &lt;3m, cách đường giao thông &gt; 200m.</v>
      </c>
      <c r="D402" s="455"/>
      <c r="E402" s="456"/>
      <c r="F402" s="180">
        <f t="shared" si="1303"/>
        <v>900</v>
      </c>
      <c r="G402" s="223">
        <f t="shared" si="1304"/>
        <v>630</v>
      </c>
      <c r="H402" s="223">
        <f t="shared" si="1305"/>
        <v>540</v>
      </c>
      <c r="I402" s="180">
        <f t="shared" si="1306"/>
        <v>1200</v>
      </c>
      <c r="J402" s="223">
        <f t="shared" si="1275"/>
        <v>840</v>
      </c>
      <c r="K402" s="223">
        <f t="shared" si="1276"/>
        <v>720</v>
      </c>
      <c r="L402" s="176">
        <f t="shared" si="1307"/>
        <v>1.3333333333333333</v>
      </c>
      <c r="M402" s="398">
        <f t="shared" si="1308"/>
        <v>1.3333333333333333</v>
      </c>
      <c r="N402" s="398">
        <f t="shared" si="1309"/>
        <v>1.3333333333333333</v>
      </c>
      <c r="O402" s="387">
        <f t="shared" si="1310"/>
        <v>4200</v>
      </c>
      <c r="P402" s="387">
        <f t="shared" si="1311"/>
        <v>2100</v>
      </c>
      <c r="Q402" s="387">
        <f t="shared" si="1312"/>
        <v>1500</v>
      </c>
      <c r="R402" s="387">
        <f t="shared" si="1313"/>
        <v>900</v>
      </c>
      <c r="S402" s="380">
        <f t="shared" si="1314"/>
        <v>5900</v>
      </c>
      <c r="T402" s="380">
        <f t="shared" si="1315"/>
        <v>2900</v>
      </c>
      <c r="U402" s="380">
        <f t="shared" si="1316"/>
        <v>2100</v>
      </c>
      <c r="V402" s="380">
        <f t="shared" si="1317"/>
        <v>1300</v>
      </c>
      <c r="W402" s="380">
        <f t="shared" si="1317"/>
        <v>2</v>
      </c>
      <c r="X402" s="380" t="str">
        <f t="shared" si="1318"/>
        <v xml:space="preserve">Các tuyến đường giao thông không đấu nối trực tiếp và thông ra </v>
      </c>
      <c r="Y402" s="380" t="str">
        <f t="shared" si="1319"/>
        <v>Đường Lý Thái Tổ</v>
      </c>
      <c r="Z402" s="380" t="str">
        <f t="shared" si="1319"/>
        <v xml:space="preserve"> đoạn từ Đường 21/4</v>
      </c>
      <c r="AA402" s="380" t="str">
        <f t="shared" si="1320"/>
        <v xml:space="preserve"> đến Bên trái đến hết ranh thửa đất số 223, tờ BĐĐC số 130, Phường Xuân Hòa;Bên phải đến hết ranh thửa đất số 25, tờ BĐĐC số 130, Phường Xuân Hòa</v>
      </c>
      <c r="AB402" s="380" t="str">
        <f t="shared" ref="AB402:AE402" si="1325">AB395</f>
        <v xml:space="preserve"> đã được đầu tư mặt đường nhựa, bê tông xi măng:
- Có bề rộng từ ≥3m đến &lt;5m, cách đường giao thông &gt;600m.
- Có bề rộng &lt;3m, cách đường giao thông &gt; 200m.</v>
      </c>
      <c r="AC402" s="380">
        <f t="shared" si="1325"/>
        <v>0</v>
      </c>
      <c r="AD402" s="380">
        <f t="shared" si="1325"/>
        <v>0</v>
      </c>
      <c r="AE402" s="380">
        <f t="shared" si="1325"/>
        <v>0</v>
      </c>
    </row>
    <row r="403" spans="1:31" ht="31.5" customHeight="1">
      <c r="A403" s="86">
        <f t="shared" si="1277"/>
        <v>400</v>
      </c>
      <c r="B403" s="86" t="str">
        <f>'Đầu vào (2)'!G400</f>
        <v>LK16DT</v>
      </c>
      <c r="C403" s="94" t="str">
        <f>'Đầu vào (2)'!H400</f>
        <v>Đường Lý Nam Đế</v>
      </c>
      <c r="D403" s="94" t="str">
        <f>'Đầu vào (2)'!I400</f>
        <v>Đường Hùng Vương</v>
      </c>
      <c r="E403" s="94" t="str">
        <f>'Đầu vào (2)'!K400</f>
        <v>Đường Trần Phú</v>
      </c>
      <c r="F403" s="96">
        <f>O403</f>
        <v>5000</v>
      </c>
      <c r="G403" s="256">
        <f>F403*0.7</f>
        <v>3500</v>
      </c>
      <c r="H403" s="256">
        <f>F403*0.6</f>
        <v>3000</v>
      </c>
      <c r="I403" s="96">
        <f>S403</f>
        <v>7000</v>
      </c>
      <c r="J403" s="223">
        <f t="shared" si="1275"/>
        <v>4900</v>
      </c>
      <c r="K403" s="223">
        <f t="shared" si="1276"/>
        <v>4200</v>
      </c>
      <c r="L403" s="405">
        <f>I403/F403</f>
        <v>1.4</v>
      </c>
      <c r="M403" s="379">
        <f>J403/G403</f>
        <v>1.4</v>
      </c>
      <c r="N403" s="379">
        <f>K403/H403</f>
        <v>1.4</v>
      </c>
      <c r="O403" s="387">
        <f>'Đầu vào (2)'!L400</f>
        <v>5000</v>
      </c>
      <c r="P403" s="387">
        <f>'Đầu vào (2)'!M400</f>
        <v>2200</v>
      </c>
      <c r="Q403" s="387">
        <f>'Đầu vào (2)'!N400</f>
        <v>2000</v>
      </c>
      <c r="R403" s="387">
        <f>'Đầu vào (2)'!O400</f>
        <v>1100</v>
      </c>
      <c r="S403" s="380">
        <f>VLOOKUP(B403,'[1]Giá đề xuất ODT'!$G$11:$AD$2233,21,0)</f>
        <v>7000</v>
      </c>
      <c r="T403" s="380">
        <f>VLOOKUP(B403,'[1]Giá đề xuất ODT'!$G$11:$AD$2233,22,0)</f>
        <v>3100</v>
      </c>
      <c r="U403" s="380">
        <f>VLOOKUP(B403,'[1]Giá đề xuất ODT'!$G$11:$AD$2233,23,0)</f>
        <v>2800</v>
      </c>
      <c r="V403" s="380">
        <f>VLOOKUP(B403,'[1]Giá đề xuất ODT'!$G$11:$AD$2233,24,0)</f>
        <v>1500</v>
      </c>
      <c r="W403" s="380">
        <v>2</v>
      </c>
      <c r="X403" s="381"/>
      <c r="Y403" s="380" t="str">
        <f>C403</f>
        <v>Đường Lý Nam Đế</v>
      </c>
      <c r="Z403" s="380" t="str">
        <f>" đoạn từ "&amp;D403</f>
        <v xml:space="preserve"> đoạn từ Đường Hùng Vương</v>
      </c>
      <c r="AA403" s="380" t="str">
        <f>" đến "&amp;E403</f>
        <v xml:space="preserve"> đến Đường Trần Phú</v>
      </c>
      <c r="AB403" s="381"/>
      <c r="AC403" s="381"/>
      <c r="AD403" s="381"/>
      <c r="AE403" s="381"/>
    </row>
    <row r="404" spans="1:31" ht="110.25" customHeight="1">
      <c r="A404" s="86">
        <f t="shared" si="1277"/>
        <v>401</v>
      </c>
      <c r="B404" s="86" t="str">
        <f t="shared" ref="B404:B409" si="1326">B397</f>
        <v>VT2</v>
      </c>
      <c r="C404" s="454" t="str">
        <f>X404&amp;Y404&amp;Z404&amp;AA404&amp;AB404&amp;"
"&amp;AC404&amp;"
"
&amp;AD404</f>
        <v>Các tuyến đường giao thông đấu nối trực tiếp ra Đường Lý Nam Đế đoạn từ Đường Hùng Vương đến Đường Trần Phú đã được đầu tư mặt đường nhựa, bê tông xi măng:
- Có bề rộng ≥5m, cách đường giao thông ≤600m.
- Có bề rộng từ ≥3m đến &lt;5m, cách đường giao thông ≤400m.</v>
      </c>
      <c r="D404" s="455"/>
      <c r="E404" s="456"/>
      <c r="F404" s="180">
        <f t="shared" ref="F404:F409" si="1327">IF(B404="VT2",P404,IF(B404="VT3",Q404,IF(B404="VT2*0,8",P404,IF(B404="VT3*0,8",Q404,R404))))</f>
        <v>2200</v>
      </c>
      <c r="G404" s="223">
        <f t="shared" ref="G404:G409" si="1328">F404*0.7</f>
        <v>1540</v>
      </c>
      <c r="H404" s="223">
        <f t="shared" ref="H404:H409" si="1329">F404*0.6</f>
        <v>1320</v>
      </c>
      <c r="I404" s="180">
        <f t="shared" ref="I404:I409" si="1330">IF(B404="VT2",T404,IF(B404="VT3",U404,IF(B404="VT4",V404,IF(B404="VT2*0,8",IF(T404*$T$1&lt;1000,ROUND(T404*$T$1,-1),ROUND(T404*$T$1,-2)),IF(B404="VT3*0,8",IF(U404*$T$1&lt;1000,ROUND(U404*$T$1,-1),ROUND(U404*$T$1,-2)),IF(V404*$T$1&lt;1000,ROUND(V404*$T$1,-1),ROUND(V404*$T$1,-2)))))))</f>
        <v>3100</v>
      </c>
      <c r="J404" s="223">
        <f t="shared" si="1275"/>
        <v>2200</v>
      </c>
      <c r="K404" s="223">
        <f t="shared" si="1276"/>
        <v>1900</v>
      </c>
      <c r="L404" s="176">
        <f t="shared" ref="L404:L409" si="1331">I404/F404</f>
        <v>1.4090909090909092</v>
      </c>
      <c r="M404" s="398">
        <f t="shared" ref="M404:M409" si="1332">J404/G404</f>
        <v>1.4285714285714286</v>
      </c>
      <c r="N404" s="398">
        <f t="shared" ref="N404:N409" si="1333">K404/H404</f>
        <v>1.4393939393939394</v>
      </c>
      <c r="O404" s="387">
        <f t="shared" ref="O404:O409" si="1334">O403</f>
        <v>5000</v>
      </c>
      <c r="P404" s="387">
        <f t="shared" ref="P404:P409" si="1335">P403</f>
        <v>2200</v>
      </c>
      <c r="Q404" s="387">
        <f t="shared" ref="Q404:Q409" si="1336">Q403</f>
        <v>2000</v>
      </c>
      <c r="R404" s="387">
        <f t="shared" ref="R404:R409" si="1337">R403</f>
        <v>1100</v>
      </c>
      <c r="S404" s="380">
        <f t="shared" ref="S404:S409" si="1338">S403</f>
        <v>7000</v>
      </c>
      <c r="T404" s="380">
        <f t="shared" ref="T404:T409" si="1339">T403</f>
        <v>3100</v>
      </c>
      <c r="U404" s="380">
        <f t="shared" ref="U404:U409" si="1340">U403</f>
        <v>2800</v>
      </c>
      <c r="V404" s="380">
        <f t="shared" ref="V404:W409" si="1341">V403</f>
        <v>1500</v>
      </c>
      <c r="W404" s="380">
        <f t="shared" si="1341"/>
        <v>2</v>
      </c>
      <c r="X404" s="380" t="str">
        <f t="shared" ref="X404:X409" si="1342">X397</f>
        <v xml:space="preserve">Các tuyến đường giao thông đấu nối trực tiếp ra </v>
      </c>
      <c r="Y404" s="380" t="str">
        <f t="shared" ref="Y404:Z409" si="1343">Y403</f>
        <v>Đường Lý Nam Đế</v>
      </c>
      <c r="Z404" s="380" t="str">
        <f t="shared" si="1343"/>
        <v xml:space="preserve"> đoạn từ Đường Hùng Vương</v>
      </c>
      <c r="AA404" s="380" t="str">
        <f t="shared" ref="AA404:AA409" si="1344">AA403</f>
        <v xml:space="preserve"> đến Đường Trần Phú</v>
      </c>
      <c r="AB404" s="380" t="str">
        <f>AB397</f>
        <v xml:space="preserve"> đã được đầu tư mặt đường nhựa, bê tông xi măng:</v>
      </c>
      <c r="AC404" s="380" t="str">
        <f>AC397</f>
        <v>- Có bề rộng ≥5m, cách đường giao thông ≤600m.</v>
      </c>
      <c r="AD404" s="380" t="str">
        <f>AD397</f>
        <v>- Có bề rộng từ ≥3m đến &lt;5m, cách đường giao thông ≤400m.</v>
      </c>
      <c r="AE404" s="380">
        <f>AE397</f>
        <v>0</v>
      </c>
    </row>
    <row r="405" spans="1:31" ht="126" customHeight="1">
      <c r="A405" s="86">
        <f t="shared" si="1277"/>
        <v>402</v>
      </c>
      <c r="B405" s="86" t="str">
        <f t="shared" si="1326"/>
        <v>VT3</v>
      </c>
      <c r="C405" s="454" t="str">
        <f>X405&amp;Y405&amp;Z405&amp;AA405&amp;AB405&amp;"
"&amp;AC405&amp;"
"&amp;AD405&amp;"
"&amp;AE405</f>
        <v>Các tuyến đường giao thông đấu nối trực tiếp ra Đường Lý Nam Đế đoạn từ Đường Hùng Vương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55"/>
      <c r="E405" s="456"/>
      <c r="F405" s="180">
        <f t="shared" si="1327"/>
        <v>2000</v>
      </c>
      <c r="G405" s="223">
        <f t="shared" si="1328"/>
        <v>1400</v>
      </c>
      <c r="H405" s="223">
        <f t="shared" si="1329"/>
        <v>1200</v>
      </c>
      <c r="I405" s="180">
        <f t="shared" si="1330"/>
        <v>2800</v>
      </c>
      <c r="J405" s="223">
        <f t="shared" si="1275"/>
        <v>2000</v>
      </c>
      <c r="K405" s="223">
        <f t="shared" si="1276"/>
        <v>1700</v>
      </c>
      <c r="L405" s="176">
        <f t="shared" si="1331"/>
        <v>1.4</v>
      </c>
      <c r="M405" s="398">
        <f t="shared" si="1332"/>
        <v>1.4285714285714286</v>
      </c>
      <c r="N405" s="398">
        <f t="shared" si="1333"/>
        <v>1.4166666666666667</v>
      </c>
      <c r="O405" s="387">
        <f t="shared" si="1334"/>
        <v>5000</v>
      </c>
      <c r="P405" s="387">
        <f t="shared" si="1335"/>
        <v>2200</v>
      </c>
      <c r="Q405" s="387">
        <f t="shared" si="1336"/>
        <v>2000</v>
      </c>
      <c r="R405" s="387">
        <f t="shared" si="1337"/>
        <v>1100</v>
      </c>
      <c r="S405" s="380">
        <f t="shared" si="1338"/>
        <v>7000</v>
      </c>
      <c r="T405" s="380">
        <f t="shared" si="1339"/>
        <v>3100</v>
      </c>
      <c r="U405" s="380">
        <f t="shared" si="1340"/>
        <v>2800</v>
      </c>
      <c r="V405" s="380">
        <f t="shared" si="1341"/>
        <v>1500</v>
      </c>
      <c r="W405" s="380">
        <f t="shared" si="1341"/>
        <v>2</v>
      </c>
      <c r="X405" s="380" t="str">
        <f t="shared" si="1342"/>
        <v xml:space="preserve">Các tuyến đường giao thông đấu nối trực tiếp ra </v>
      </c>
      <c r="Y405" s="380" t="str">
        <f t="shared" si="1343"/>
        <v>Đường Lý Nam Đế</v>
      </c>
      <c r="Z405" s="380" t="str">
        <f t="shared" si="1343"/>
        <v xml:space="preserve"> đoạn từ Đường Hùng Vương</v>
      </c>
      <c r="AA405" s="380" t="str">
        <f t="shared" si="1344"/>
        <v xml:space="preserve"> đến Đường Trần Phú</v>
      </c>
      <c r="AB405" s="380" t="str">
        <f t="shared" ref="AB405:AE405" si="1345">AB398</f>
        <v xml:space="preserve"> đã được đầu tư mặt đường nhựa, bê tông xi măng:</v>
      </c>
      <c r="AC405" s="380" t="str">
        <f t="shared" si="1345"/>
        <v>- Có bề rộng ≥5m, cách đường giao thông &gt;600m.</v>
      </c>
      <c r="AD405" s="380" t="str">
        <f t="shared" si="1345"/>
        <v>- Có bề rộng từ ≥3m đến &lt;5m, cách đường giao thông từ &gt;400m đến ≤600m.</v>
      </c>
      <c r="AE405" s="380" t="str">
        <f t="shared" si="1345"/>
        <v>- Có bề rộng &lt;3m, cách đường giao thông ≤200m.</v>
      </c>
    </row>
    <row r="406" spans="1:31" ht="94.5">
      <c r="A406" s="86">
        <f t="shared" si="1277"/>
        <v>403</v>
      </c>
      <c r="B406" s="86" t="str">
        <f t="shared" si="1326"/>
        <v>VT4</v>
      </c>
      <c r="C406" s="454" t="str">
        <f>X406&amp;Y406&amp;Z406&amp;AA406&amp;AB406</f>
        <v>Các tuyến đường giao thông đấu nối trực tiếp ra Đường Lý Nam Đế đoạn từ Đường Hùng Vương đến Đường Trần Phú đã được đầu tư mặt đường nhựa, bê tông xi măng:
- Có bề rộng từ ≥3m đến &lt;5m, cách đường giao thông &gt;600m.
- Có bề rộng &lt;3m, cách đường giao thông &gt;200m.</v>
      </c>
      <c r="D406" s="455"/>
      <c r="E406" s="456"/>
      <c r="F406" s="180">
        <f t="shared" si="1327"/>
        <v>1100</v>
      </c>
      <c r="G406" s="223">
        <f t="shared" si="1328"/>
        <v>770</v>
      </c>
      <c r="H406" s="223">
        <f t="shared" si="1329"/>
        <v>660</v>
      </c>
      <c r="I406" s="180">
        <f t="shared" si="1330"/>
        <v>1500</v>
      </c>
      <c r="J406" s="223">
        <f t="shared" si="1275"/>
        <v>1100</v>
      </c>
      <c r="K406" s="223">
        <f t="shared" si="1276"/>
        <v>900</v>
      </c>
      <c r="L406" s="176">
        <f t="shared" si="1331"/>
        <v>1.3636363636363635</v>
      </c>
      <c r="M406" s="398">
        <f t="shared" si="1332"/>
        <v>1.4285714285714286</v>
      </c>
      <c r="N406" s="398">
        <f t="shared" si="1333"/>
        <v>1.3636363636363635</v>
      </c>
      <c r="O406" s="387">
        <f t="shared" si="1334"/>
        <v>5000</v>
      </c>
      <c r="P406" s="387">
        <f t="shared" si="1335"/>
        <v>2200</v>
      </c>
      <c r="Q406" s="387">
        <f t="shared" si="1336"/>
        <v>2000</v>
      </c>
      <c r="R406" s="387">
        <f t="shared" si="1337"/>
        <v>1100</v>
      </c>
      <c r="S406" s="380">
        <f t="shared" si="1338"/>
        <v>7000</v>
      </c>
      <c r="T406" s="380">
        <f t="shared" si="1339"/>
        <v>3100</v>
      </c>
      <c r="U406" s="380">
        <f t="shared" si="1340"/>
        <v>2800</v>
      </c>
      <c r="V406" s="380">
        <f t="shared" si="1341"/>
        <v>1500</v>
      </c>
      <c r="W406" s="380">
        <f t="shared" si="1341"/>
        <v>2</v>
      </c>
      <c r="X406" s="380" t="str">
        <f t="shared" si="1342"/>
        <v xml:space="preserve">Các tuyến đường giao thông đấu nối trực tiếp ra </v>
      </c>
      <c r="Y406" s="380" t="str">
        <f t="shared" si="1343"/>
        <v>Đường Lý Nam Đế</v>
      </c>
      <c r="Z406" s="380" t="str">
        <f t="shared" si="1343"/>
        <v xml:space="preserve"> đoạn từ Đường Hùng Vương</v>
      </c>
      <c r="AA406" s="380" t="str">
        <f t="shared" si="1344"/>
        <v xml:space="preserve"> đến Đường Trần Phú</v>
      </c>
      <c r="AB406" s="380" t="str">
        <f t="shared" ref="AB406:AE406" si="1346">AB399</f>
        <v xml:space="preserve"> đã được đầu tư mặt đường nhựa, bê tông xi măng:
- Có bề rộng từ ≥3m đến &lt;5m, cách đường giao thông &gt;600m.
- Có bề rộng &lt;3m, cách đường giao thông &gt;200m.</v>
      </c>
      <c r="AC406" s="380">
        <f t="shared" si="1346"/>
        <v>0</v>
      </c>
      <c r="AD406" s="380">
        <f t="shared" si="1346"/>
        <v>0</v>
      </c>
      <c r="AE406" s="380">
        <f t="shared" si="1346"/>
        <v>0</v>
      </c>
    </row>
    <row r="407" spans="1:31" ht="110.25" customHeight="1">
      <c r="A407" s="86">
        <f t="shared" si="1277"/>
        <v>404</v>
      </c>
      <c r="B407" s="86" t="str">
        <f t="shared" si="1326"/>
        <v>VT2*0,8</v>
      </c>
      <c r="C407" s="454" t="str">
        <f>X407&amp;Y407&amp;Z407&amp;AA407&amp;AB407&amp;"
"&amp;AC407&amp;"
"
&amp;AD407</f>
        <v>Các tuyến đường giao thông không đấu nối trực tiếp và thông ra Đường Lý Nam Đế đoạn từ Đường Hùng Vương đến Đường Trần Phú đã được đầu tư mặt đường nhựa, bê tông xi măng:
- Có bề rộng ≥5m, cách đường giao thông ≤600m.
- Có bề rộng từ ≥3m đến &lt;5m, cách đường giao thông ≤400m.</v>
      </c>
      <c r="D407" s="455"/>
      <c r="E407" s="456"/>
      <c r="F407" s="180">
        <f t="shared" si="1327"/>
        <v>2200</v>
      </c>
      <c r="G407" s="223">
        <f t="shared" si="1328"/>
        <v>1540</v>
      </c>
      <c r="H407" s="223">
        <f t="shared" si="1329"/>
        <v>1320</v>
      </c>
      <c r="I407" s="180">
        <f t="shared" si="1330"/>
        <v>2800</v>
      </c>
      <c r="J407" s="223">
        <f t="shared" si="1275"/>
        <v>2000</v>
      </c>
      <c r="K407" s="223">
        <f t="shared" si="1276"/>
        <v>1700</v>
      </c>
      <c r="L407" s="176">
        <f t="shared" si="1331"/>
        <v>1.2727272727272727</v>
      </c>
      <c r="M407" s="398">
        <f t="shared" si="1332"/>
        <v>1.2987012987012987</v>
      </c>
      <c r="N407" s="398">
        <f t="shared" si="1333"/>
        <v>1.2878787878787878</v>
      </c>
      <c r="O407" s="387">
        <f t="shared" si="1334"/>
        <v>5000</v>
      </c>
      <c r="P407" s="387">
        <f t="shared" si="1335"/>
        <v>2200</v>
      </c>
      <c r="Q407" s="387">
        <f t="shared" si="1336"/>
        <v>2000</v>
      </c>
      <c r="R407" s="387">
        <f t="shared" si="1337"/>
        <v>1100</v>
      </c>
      <c r="S407" s="380">
        <f t="shared" si="1338"/>
        <v>7000</v>
      </c>
      <c r="T407" s="380">
        <f t="shared" si="1339"/>
        <v>3100</v>
      </c>
      <c r="U407" s="380">
        <f t="shared" si="1340"/>
        <v>2800</v>
      </c>
      <c r="V407" s="380">
        <f t="shared" si="1341"/>
        <v>1500</v>
      </c>
      <c r="W407" s="380">
        <f t="shared" si="1341"/>
        <v>2</v>
      </c>
      <c r="X407" s="380" t="str">
        <f t="shared" si="1342"/>
        <v xml:space="preserve">Các tuyến đường giao thông không đấu nối trực tiếp và thông ra </v>
      </c>
      <c r="Y407" s="380" t="str">
        <f t="shared" si="1343"/>
        <v>Đường Lý Nam Đế</v>
      </c>
      <c r="Z407" s="380" t="str">
        <f t="shared" si="1343"/>
        <v xml:space="preserve"> đoạn từ Đường Hùng Vương</v>
      </c>
      <c r="AA407" s="380" t="str">
        <f t="shared" si="1344"/>
        <v xml:space="preserve"> đến Đường Trần Phú</v>
      </c>
      <c r="AB407" s="380" t="str">
        <f t="shared" ref="AB407:AE407" si="1347">AB400</f>
        <v xml:space="preserve"> đã được đầu tư mặt đường nhựa, bê tông xi măng:</v>
      </c>
      <c r="AC407" s="380" t="str">
        <f t="shared" si="1347"/>
        <v>- Có bề rộng ≥5m, cách đường giao thông ≤600m.</v>
      </c>
      <c r="AD407" s="380" t="str">
        <f t="shared" si="1347"/>
        <v>- Có bề rộng từ ≥3m đến &lt;5m, cách đường giao thông ≤400m.</v>
      </c>
      <c r="AE407" s="380">
        <f t="shared" si="1347"/>
        <v>0</v>
      </c>
    </row>
    <row r="408" spans="1:31" ht="126" customHeight="1">
      <c r="A408" s="86">
        <f t="shared" si="1277"/>
        <v>405</v>
      </c>
      <c r="B408" s="86" t="str">
        <f t="shared" si="1326"/>
        <v>VT3*0,8</v>
      </c>
      <c r="C408" s="454" t="str">
        <f>X408&amp;Y408&amp;Z408&amp;AA408&amp;AB408&amp;"
"&amp;AC408&amp;"
"
&amp;AD408&amp;"
"&amp;AE408</f>
        <v>Các tuyến đường giao thông không đấu nối trực tiếp và thông ra Đường Lý Nam Đế đoạn từ Đường Hùng Vương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55"/>
      <c r="E408" s="456"/>
      <c r="F408" s="180">
        <f t="shared" si="1327"/>
        <v>2000</v>
      </c>
      <c r="G408" s="223">
        <f t="shared" si="1328"/>
        <v>1400</v>
      </c>
      <c r="H408" s="223">
        <f t="shared" si="1329"/>
        <v>1200</v>
      </c>
      <c r="I408" s="180">
        <f t="shared" si="1330"/>
        <v>2500</v>
      </c>
      <c r="J408" s="223">
        <f t="shared" si="1275"/>
        <v>1800</v>
      </c>
      <c r="K408" s="223">
        <f t="shared" si="1276"/>
        <v>1500</v>
      </c>
      <c r="L408" s="176">
        <f t="shared" si="1331"/>
        <v>1.25</v>
      </c>
      <c r="M408" s="398">
        <f t="shared" si="1332"/>
        <v>1.2857142857142858</v>
      </c>
      <c r="N408" s="398">
        <f t="shared" si="1333"/>
        <v>1.25</v>
      </c>
      <c r="O408" s="387">
        <f t="shared" si="1334"/>
        <v>5000</v>
      </c>
      <c r="P408" s="387">
        <f t="shared" si="1335"/>
        <v>2200</v>
      </c>
      <c r="Q408" s="387">
        <f t="shared" si="1336"/>
        <v>2000</v>
      </c>
      <c r="R408" s="387">
        <f t="shared" si="1337"/>
        <v>1100</v>
      </c>
      <c r="S408" s="380">
        <f t="shared" si="1338"/>
        <v>7000</v>
      </c>
      <c r="T408" s="380">
        <f t="shared" si="1339"/>
        <v>3100</v>
      </c>
      <c r="U408" s="380">
        <f t="shared" si="1340"/>
        <v>2800</v>
      </c>
      <c r="V408" s="380">
        <f t="shared" si="1341"/>
        <v>1500</v>
      </c>
      <c r="W408" s="380">
        <f t="shared" si="1341"/>
        <v>2</v>
      </c>
      <c r="X408" s="380" t="str">
        <f t="shared" si="1342"/>
        <v xml:space="preserve">Các tuyến đường giao thông không đấu nối trực tiếp và thông ra </v>
      </c>
      <c r="Y408" s="380" t="str">
        <f t="shared" si="1343"/>
        <v>Đường Lý Nam Đế</v>
      </c>
      <c r="Z408" s="380" t="str">
        <f t="shared" si="1343"/>
        <v xml:space="preserve"> đoạn từ Đường Hùng Vương</v>
      </c>
      <c r="AA408" s="380" t="str">
        <f t="shared" si="1344"/>
        <v xml:space="preserve"> đến Đường Trần Phú</v>
      </c>
      <c r="AB408" s="380" t="str">
        <f t="shared" ref="AB408:AE408" si="1348">AB401</f>
        <v xml:space="preserve"> đã được đầu tư mặt đường nhựa, bê tông xi măng:</v>
      </c>
      <c r="AC408" s="380" t="str">
        <f t="shared" si="1348"/>
        <v>- Có bề rộng ≥5m, cách đường giao thông &gt;600m.</v>
      </c>
      <c r="AD408" s="380" t="str">
        <f t="shared" si="1348"/>
        <v>- Có bề rộng từ ≥3m đến &lt;5m, cách đường giao thông từ &gt;400m đến ≤600m.</v>
      </c>
      <c r="AE408" s="380" t="str">
        <f t="shared" si="1348"/>
        <v>- Có bề rộng &lt;3m, cách đường giao thông ≤200m.</v>
      </c>
    </row>
    <row r="409" spans="1:31" ht="94.5">
      <c r="A409" s="86">
        <f t="shared" si="1277"/>
        <v>406</v>
      </c>
      <c r="B409" s="86" t="str">
        <f t="shared" si="1326"/>
        <v>VT4*0,8</v>
      </c>
      <c r="C409" s="454" t="str">
        <f>X409&amp;Y409&amp;Z409&amp;AA409&amp;AB409</f>
        <v>Các tuyến đường giao thông không đấu nối trực tiếp và thông ra Đường Lý Nam Đế đoạn từ Đường Hùng Vương đến Đường Trần Phú đã được đầu tư mặt đường nhựa, bê tông xi măng:
- Có bề rộng từ ≥3m đến &lt;5m, cách đường giao thông &gt;600m.
- Có bề rộng &lt;3m, cách đường giao thông &gt; 200m.</v>
      </c>
      <c r="D409" s="455"/>
      <c r="E409" s="456"/>
      <c r="F409" s="180">
        <f t="shared" si="1327"/>
        <v>1100</v>
      </c>
      <c r="G409" s="223">
        <f t="shared" si="1328"/>
        <v>770</v>
      </c>
      <c r="H409" s="223">
        <f t="shared" si="1329"/>
        <v>660</v>
      </c>
      <c r="I409" s="180">
        <f t="shared" si="1330"/>
        <v>1400</v>
      </c>
      <c r="J409" s="223">
        <f t="shared" si="1275"/>
        <v>980</v>
      </c>
      <c r="K409" s="223">
        <f t="shared" si="1276"/>
        <v>840</v>
      </c>
      <c r="L409" s="176">
        <f t="shared" si="1331"/>
        <v>1.2727272727272727</v>
      </c>
      <c r="M409" s="398">
        <f t="shared" si="1332"/>
        <v>1.2727272727272727</v>
      </c>
      <c r="N409" s="398">
        <f t="shared" si="1333"/>
        <v>1.2727272727272727</v>
      </c>
      <c r="O409" s="387">
        <f t="shared" si="1334"/>
        <v>5000</v>
      </c>
      <c r="P409" s="387">
        <f t="shared" si="1335"/>
        <v>2200</v>
      </c>
      <c r="Q409" s="387">
        <f t="shared" si="1336"/>
        <v>2000</v>
      </c>
      <c r="R409" s="387">
        <f t="shared" si="1337"/>
        <v>1100</v>
      </c>
      <c r="S409" s="380">
        <f t="shared" si="1338"/>
        <v>7000</v>
      </c>
      <c r="T409" s="380">
        <f t="shared" si="1339"/>
        <v>3100</v>
      </c>
      <c r="U409" s="380">
        <f t="shared" si="1340"/>
        <v>2800</v>
      </c>
      <c r="V409" s="380">
        <f t="shared" si="1341"/>
        <v>1500</v>
      </c>
      <c r="W409" s="380">
        <f t="shared" si="1341"/>
        <v>2</v>
      </c>
      <c r="X409" s="380" t="str">
        <f t="shared" si="1342"/>
        <v xml:space="preserve">Các tuyến đường giao thông không đấu nối trực tiếp và thông ra </v>
      </c>
      <c r="Y409" s="380" t="str">
        <f t="shared" si="1343"/>
        <v>Đường Lý Nam Đế</v>
      </c>
      <c r="Z409" s="380" t="str">
        <f t="shared" si="1343"/>
        <v xml:space="preserve"> đoạn từ Đường Hùng Vương</v>
      </c>
      <c r="AA409" s="380" t="str">
        <f t="shared" si="1344"/>
        <v xml:space="preserve"> đến Đường Trần Phú</v>
      </c>
      <c r="AB409" s="380" t="str">
        <f t="shared" ref="AB409:AE409" si="1349">AB402</f>
        <v xml:space="preserve"> đã được đầu tư mặt đường nhựa, bê tông xi măng:
- Có bề rộng từ ≥3m đến &lt;5m, cách đường giao thông &gt;600m.
- Có bề rộng &lt;3m, cách đường giao thông &gt; 200m.</v>
      </c>
      <c r="AC409" s="380">
        <f t="shared" si="1349"/>
        <v>0</v>
      </c>
      <c r="AD409" s="380">
        <f t="shared" si="1349"/>
        <v>0</v>
      </c>
      <c r="AE409" s="380">
        <f t="shared" si="1349"/>
        <v>0</v>
      </c>
    </row>
    <row r="410" spans="1:31" ht="16.5" customHeight="1">
      <c r="A410" s="86">
        <f t="shared" si="1277"/>
        <v>407</v>
      </c>
      <c r="B410" s="86" t="str">
        <f>'Đầu vào (2)'!G407</f>
        <v>LK12DT</v>
      </c>
      <c r="C410" s="94" t="str">
        <f>'Đầu vào (2)'!H407</f>
        <v>Đường Nguyễn Bỉnh Khiêm</v>
      </c>
      <c r="D410" s="94" t="str">
        <f>'Đầu vào (2)'!I407</f>
        <v>Đường Lê Lợi</v>
      </c>
      <c r="E410" s="94" t="str">
        <f>'Đầu vào (2)'!K407</f>
        <v>Đường Trần Phú</v>
      </c>
      <c r="F410" s="96">
        <f>O410</f>
        <v>7500</v>
      </c>
      <c r="G410" s="256">
        <f>F410*0.7</f>
        <v>5250</v>
      </c>
      <c r="H410" s="256">
        <f>F410*0.6</f>
        <v>4500</v>
      </c>
      <c r="I410" s="96">
        <f>S410</f>
        <v>9900</v>
      </c>
      <c r="J410" s="223">
        <f t="shared" si="1275"/>
        <v>6900</v>
      </c>
      <c r="K410" s="223">
        <f t="shared" si="1276"/>
        <v>5900</v>
      </c>
      <c r="L410" s="405">
        <f>I410/F410</f>
        <v>1.32</v>
      </c>
      <c r="M410" s="379">
        <f>J410/G410</f>
        <v>1.3142857142857143</v>
      </c>
      <c r="N410" s="379">
        <f>K410/H410</f>
        <v>1.3111111111111111</v>
      </c>
      <c r="O410" s="387">
        <f>'Đầu vào (2)'!L407</f>
        <v>7500</v>
      </c>
      <c r="P410" s="387">
        <f>'Đầu vào (2)'!M407</f>
        <v>3000</v>
      </c>
      <c r="Q410" s="387">
        <f>'Đầu vào (2)'!N407</f>
        <v>2500</v>
      </c>
      <c r="R410" s="387">
        <f>'Đầu vào (2)'!O407</f>
        <v>1700</v>
      </c>
      <c r="S410" s="380">
        <f>VLOOKUP(B410,'[1]Giá đề xuất ODT'!$G$11:$AD$2233,21,0)</f>
        <v>9900</v>
      </c>
      <c r="T410" s="380">
        <f>VLOOKUP(B410,'[1]Giá đề xuất ODT'!$G$11:$AD$2233,22,0)</f>
        <v>4000</v>
      </c>
      <c r="U410" s="380">
        <f>VLOOKUP(B410,'[1]Giá đề xuất ODT'!$G$11:$AD$2233,23,0)</f>
        <v>3300</v>
      </c>
      <c r="V410" s="380">
        <f>VLOOKUP(B410,'[1]Giá đề xuất ODT'!$G$11:$AD$2233,24,0)</f>
        <v>2300</v>
      </c>
      <c r="W410" s="380">
        <v>1</v>
      </c>
      <c r="X410" s="381"/>
      <c r="Y410" s="380" t="str">
        <f>C410</f>
        <v>Đường Nguyễn Bỉnh Khiêm</v>
      </c>
      <c r="Z410" s="380" t="str">
        <f>" đoạn từ "&amp;D410</f>
        <v xml:space="preserve"> đoạn từ Đường Lê Lợi</v>
      </c>
      <c r="AA410" s="380" t="str">
        <f>" đến "&amp;E410</f>
        <v xml:space="preserve"> đến Đường Trần Phú</v>
      </c>
      <c r="AB410" s="381"/>
      <c r="AC410" s="381"/>
      <c r="AD410" s="381"/>
      <c r="AE410" s="381"/>
    </row>
    <row r="411" spans="1:31" ht="110.25" customHeight="1">
      <c r="A411" s="86">
        <f t="shared" si="1277"/>
        <v>408</v>
      </c>
      <c r="B411" s="86" t="str">
        <f t="shared" ref="B411:B416" si="1350">B404</f>
        <v>VT2</v>
      </c>
      <c r="C411" s="454" t="str">
        <f>X411&amp;Y411&amp;Z411&amp;AA411&amp;AB411&amp;"
"&amp;AC411&amp;"
"
&amp;AD411</f>
        <v>Các tuyến đường giao thông đấu nối trực tiếp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v>
      </c>
      <c r="D411" s="455"/>
      <c r="E411" s="456"/>
      <c r="F411" s="180">
        <f t="shared" ref="F411:F416" si="1351">IF(B411="VT2",P411,IF(B411="VT3",Q411,IF(B411="VT2*0,8",P411,IF(B411="VT3*0,8",Q411,R411))))</f>
        <v>3000</v>
      </c>
      <c r="G411" s="223">
        <f t="shared" ref="G411:G416" si="1352">F411*0.7</f>
        <v>2100</v>
      </c>
      <c r="H411" s="223">
        <f t="shared" ref="H411:H416" si="1353">F411*0.6</f>
        <v>1800</v>
      </c>
      <c r="I411" s="180">
        <f t="shared" ref="I411:I416" si="1354">IF(B411="VT2",T411,IF(B411="VT3",U411,IF(B411="VT4",V411,IF(B411="VT2*0,8",IF(T411*$T$1&lt;1000,ROUND(T411*$T$1,-1),ROUND(T411*$T$1,-2)),IF(B411="VT3*0,8",IF(U411*$T$1&lt;1000,ROUND(U411*$T$1,-1),ROUND(U411*$T$1,-2)),IF(V411*$T$1&lt;1000,ROUND(V411*$T$1,-1),ROUND(V411*$T$1,-2)))))))</f>
        <v>4000</v>
      </c>
      <c r="J411" s="223">
        <f t="shared" si="1275"/>
        <v>2800</v>
      </c>
      <c r="K411" s="223">
        <f t="shared" si="1276"/>
        <v>2400</v>
      </c>
      <c r="L411" s="176">
        <f t="shared" ref="L411:L416" si="1355">I411/F411</f>
        <v>1.3333333333333333</v>
      </c>
      <c r="M411" s="398">
        <f t="shared" ref="M411:M416" si="1356">J411/G411</f>
        <v>1.3333333333333333</v>
      </c>
      <c r="N411" s="398">
        <f t="shared" ref="N411:N416" si="1357">K411/H411</f>
        <v>1.3333333333333333</v>
      </c>
      <c r="O411" s="387">
        <f t="shared" ref="O411:O416" si="1358">O410</f>
        <v>7500</v>
      </c>
      <c r="P411" s="387">
        <f t="shared" ref="P411:P416" si="1359">P410</f>
        <v>3000</v>
      </c>
      <c r="Q411" s="387">
        <f t="shared" ref="Q411:Q416" si="1360">Q410</f>
        <v>2500</v>
      </c>
      <c r="R411" s="387">
        <f t="shared" ref="R411:R416" si="1361">R410</f>
        <v>1700</v>
      </c>
      <c r="S411" s="380">
        <f t="shared" ref="S411:S416" si="1362">S410</f>
        <v>9900</v>
      </c>
      <c r="T411" s="380">
        <f t="shared" ref="T411:T416" si="1363">T410</f>
        <v>4000</v>
      </c>
      <c r="U411" s="380">
        <f t="shared" ref="U411:U416" si="1364">U410</f>
        <v>3300</v>
      </c>
      <c r="V411" s="380">
        <f t="shared" ref="V411:W416" si="1365">V410</f>
        <v>2300</v>
      </c>
      <c r="W411" s="380">
        <f t="shared" si="1365"/>
        <v>1</v>
      </c>
      <c r="X411" s="380" t="str">
        <f t="shared" ref="X411:X416" si="1366">X404</f>
        <v xml:space="preserve">Các tuyến đường giao thông đấu nối trực tiếp ra </v>
      </c>
      <c r="Y411" s="380" t="str">
        <f t="shared" ref="Y411:Z416" si="1367">Y410</f>
        <v>Đường Nguyễn Bỉnh Khiêm</v>
      </c>
      <c r="Z411" s="380" t="str">
        <f t="shared" si="1367"/>
        <v xml:space="preserve"> đoạn từ Đường Lê Lợi</v>
      </c>
      <c r="AA411" s="380" t="str">
        <f t="shared" ref="AA411:AA416" si="1368">AA410</f>
        <v xml:space="preserve"> đến Đường Trần Phú</v>
      </c>
      <c r="AB411" s="380" t="str">
        <f>AB404</f>
        <v xml:space="preserve"> đã được đầu tư mặt đường nhựa, bê tông xi măng:</v>
      </c>
      <c r="AC411" s="380" t="str">
        <f>AC404</f>
        <v>- Có bề rộng ≥5m, cách đường giao thông ≤600m.</v>
      </c>
      <c r="AD411" s="380" t="str">
        <f>AD404</f>
        <v>- Có bề rộng từ ≥3m đến &lt;5m, cách đường giao thông ≤400m.</v>
      </c>
      <c r="AE411" s="380">
        <f>AE404</f>
        <v>0</v>
      </c>
    </row>
    <row r="412" spans="1:31" ht="126" customHeight="1">
      <c r="A412" s="86">
        <f t="shared" si="1277"/>
        <v>409</v>
      </c>
      <c r="B412" s="86" t="str">
        <f t="shared" si="1350"/>
        <v>VT3</v>
      </c>
      <c r="C412" s="454" t="str">
        <f>X412&amp;Y412&amp;Z412&amp;AA412&amp;AB412&amp;"
"&amp;AC412&amp;"
"&amp;AD412&amp;"
"&amp;AE412</f>
        <v>Các tuyến đường giao thông đấu nối trực tiếp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55"/>
      <c r="E412" s="456"/>
      <c r="F412" s="180">
        <f t="shared" si="1351"/>
        <v>2500</v>
      </c>
      <c r="G412" s="223">
        <f t="shared" si="1352"/>
        <v>1750</v>
      </c>
      <c r="H412" s="223">
        <f t="shared" si="1353"/>
        <v>1500</v>
      </c>
      <c r="I412" s="180">
        <f t="shared" si="1354"/>
        <v>3300</v>
      </c>
      <c r="J412" s="223">
        <f t="shared" si="1275"/>
        <v>2300</v>
      </c>
      <c r="K412" s="223">
        <f t="shared" si="1276"/>
        <v>2000</v>
      </c>
      <c r="L412" s="176">
        <f t="shared" si="1355"/>
        <v>1.32</v>
      </c>
      <c r="M412" s="398">
        <f t="shared" si="1356"/>
        <v>1.3142857142857143</v>
      </c>
      <c r="N412" s="398">
        <f t="shared" si="1357"/>
        <v>1.3333333333333333</v>
      </c>
      <c r="O412" s="387">
        <f t="shared" si="1358"/>
        <v>7500</v>
      </c>
      <c r="P412" s="387">
        <f t="shared" si="1359"/>
        <v>3000</v>
      </c>
      <c r="Q412" s="387">
        <f t="shared" si="1360"/>
        <v>2500</v>
      </c>
      <c r="R412" s="387">
        <f t="shared" si="1361"/>
        <v>1700</v>
      </c>
      <c r="S412" s="380">
        <f t="shared" si="1362"/>
        <v>9900</v>
      </c>
      <c r="T412" s="380">
        <f t="shared" si="1363"/>
        <v>4000</v>
      </c>
      <c r="U412" s="380">
        <f t="shared" si="1364"/>
        <v>3300</v>
      </c>
      <c r="V412" s="380">
        <f t="shared" si="1365"/>
        <v>2300</v>
      </c>
      <c r="W412" s="380">
        <f t="shared" si="1365"/>
        <v>1</v>
      </c>
      <c r="X412" s="380" t="str">
        <f t="shared" si="1366"/>
        <v xml:space="preserve">Các tuyến đường giao thông đấu nối trực tiếp ra </v>
      </c>
      <c r="Y412" s="380" t="str">
        <f t="shared" si="1367"/>
        <v>Đường Nguyễn Bỉnh Khiêm</v>
      </c>
      <c r="Z412" s="380" t="str">
        <f t="shared" si="1367"/>
        <v xml:space="preserve"> đoạn từ Đường Lê Lợi</v>
      </c>
      <c r="AA412" s="380" t="str">
        <f t="shared" si="1368"/>
        <v xml:space="preserve"> đến Đường Trần Phú</v>
      </c>
      <c r="AB412" s="380" t="str">
        <f t="shared" ref="AB412:AE412" si="1369">AB405</f>
        <v xml:space="preserve"> đã được đầu tư mặt đường nhựa, bê tông xi măng:</v>
      </c>
      <c r="AC412" s="380" t="str">
        <f t="shared" si="1369"/>
        <v>- Có bề rộng ≥5m, cách đường giao thông &gt;600m.</v>
      </c>
      <c r="AD412" s="380" t="str">
        <f t="shared" si="1369"/>
        <v>- Có bề rộng từ ≥3m đến &lt;5m, cách đường giao thông từ &gt;400m đến ≤600m.</v>
      </c>
      <c r="AE412" s="380" t="str">
        <f t="shared" si="1369"/>
        <v>- Có bề rộng &lt;3m, cách đường giao thông ≤200m.</v>
      </c>
    </row>
    <row r="413" spans="1:31" ht="94.5">
      <c r="A413" s="86">
        <f t="shared" si="1277"/>
        <v>410</v>
      </c>
      <c r="B413" s="86" t="str">
        <f t="shared" si="1350"/>
        <v>VT4</v>
      </c>
      <c r="C413" s="454" t="str">
        <f>X413&amp;Y413&amp;Z413&amp;AA413&amp;AB413</f>
        <v>Các tuyến đường giao thông đấu nối trực tiếp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&gt;200m.</v>
      </c>
      <c r="D413" s="455"/>
      <c r="E413" s="456"/>
      <c r="F413" s="180">
        <f t="shared" si="1351"/>
        <v>1700</v>
      </c>
      <c r="G413" s="223">
        <f t="shared" si="1352"/>
        <v>1190</v>
      </c>
      <c r="H413" s="223">
        <f t="shared" si="1353"/>
        <v>1020</v>
      </c>
      <c r="I413" s="180">
        <f t="shared" si="1354"/>
        <v>2300</v>
      </c>
      <c r="J413" s="223">
        <f t="shared" si="1275"/>
        <v>1600</v>
      </c>
      <c r="K413" s="223">
        <f t="shared" si="1276"/>
        <v>1400</v>
      </c>
      <c r="L413" s="176">
        <f t="shared" si="1355"/>
        <v>1.3529411764705883</v>
      </c>
      <c r="M413" s="398">
        <f t="shared" si="1356"/>
        <v>1.3445378151260505</v>
      </c>
      <c r="N413" s="398">
        <f t="shared" si="1357"/>
        <v>1.3725490196078431</v>
      </c>
      <c r="O413" s="387">
        <f t="shared" si="1358"/>
        <v>7500</v>
      </c>
      <c r="P413" s="387">
        <f t="shared" si="1359"/>
        <v>3000</v>
      </c>
      <c r="Q413" s="387">
        <f t="shared" si="1360"/>
        <v>2500</v>
      </c>
      <c r="R413" s="387">
        <f t="shared" si="1361"/>
        <v>1700</v>
      </c>
      <c r="S413" s="380">
        <f t="shared" si="1362"/>
        <v>9900</v>
      </c>
      <c r="T413" s="380">
        <f t="shared" si="1363"/>
        <v>4000</v>
      </c>
      <c r="U413" s="380">
        <f t="shared" si="1364"/>
        <v>3300</v>
      </c>
      <c r="V413" s="380">
        <f t="shared" si="1365"/>
        <v>2300</v>
      </c>
      <c r="W413" s="380">
        <f t="shared" si="1365"/>
        <v>1</v>
      </c>
      <c r="X413" s="380" t="str">
        <f t="shared" si="1366"/>
        <v xml:space="preserve">Các tuyến đường giao thông đấu nối trực tiếp ra </v>
      </c>
      <c r="Y413" s="380" t="str">
        <f t="shared" si="1367"/>
        <v>Đường Nguyễn Bỉnh Khiêm</v>
      </c>
      <c r="Z413" s="380" t="str">
        <f t="shared" si="1367"/>
        <v xml:space="preserve"> đoạn từ Đường Lê Lợi</v>
      </c>
      <c r="AA413" s="380" t="str">
        <f t="shared" si="1368"/>
        <v xml:space="preserve"> đến Đường Trần Phú</v>
      </c>
      <c r="AB413" s="380" t="str">
        <f t="shared" ref="AB413:AE413" si="1370">AB406</f>
        <v xml:space="preserve"> đã được đầu tư mặt đường nhựa, bê tông xi măng:
- Có bề rộng từ ≥3m đến &lt;5m, cách đường giao thông &gt;600m.
- Có bề rộng &lt;3m, cách đường giao thông &gt;200m.</v>
      </c>
      <c r="AC413" s="380">
        <f t="shared" si="1370"/>
        <v>0</v>
      </c>
      <c r="AD413" s="380">
        <f t="shared" si="1370"/>
        <v>0</v>
      </c>
      <c r="AE413" s="380">
        <f t="shared" si="1370"/>
        <v>0</v>
      </c>
    </row>
    <row r="414" spans="1:31" ht="110.25" customHeight="1">
      <c r="A414" s="86">
        <f t="shared" si="1277"/>
        <v>411</v>
      </c>
      <c r="B414" s="86" t="str">
        <f t="shared" si="1350"/>
        <v>VT2*0,8</v>
      </c>
      <c r="C414" s="454" t="str">
        <f>X414&amp;Y414&amp;Z414&amp;AA414&amp;AB414&amp;"
"&amp;AC414&amp;"
"
&amp;AD414</f>
        <v>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v>
      </c>
      <c r="D414" s="455"/>
      <c r="E414" s="456"/>
      <c r="F414" s="180">
        <f t="shared" si="1351"/>
        <v>3000</v>
      </c>
      <c r="G414" s="223">
        <f t="shared" si="1352"/>
        <v>2100</v>
      </c>
      <c r="H414" s="223">
        <f t="shared" si="1353"/>
        <v>1800</v>
      </c>
      <c r="I414" s="180">
        <f t="shared" si="1354"/>
        <v>3600</v>
      </c>
      <c r="J414" s="223">
        <f t="shared" si="1275"/>
        <v>2500</v>
      </c>
      <c r="K414" s="223">
        <f t="shared" si="1276"/>
        <v>2200</v>
      </c>
      <c r="L414" s="176">
        <f t="shared" si="1355"/>
        <v>1.2</v>
      </c>
      <c r="M414" s="398">
        <f t="shared" si="1356"/>
        <v>1.1904761904761905</v>
      </c>
      <c r="N414" s="398">
        <f t="shared" si="1357"/>
        <v>1.2222222222222223</v>
      </c>
      <c r="O414" s="387">
        <f t="shared" si="1358"/>
        <v>7500</v>
      </c>
      <c r="P414" s="387">
        <f t="shared" si="1359"/>
        <v>3000</v>
      </c>
      <c r="Q414" s="387">
        <f t="shared" si="1360"/>
        <v>2500</v>
      </c>
      <c r="R414" s="387">
        <f t="shared" si="1361"/>
        <v>1700</v>
      </c>
      <c r="S414" s="380">
        <f t="shared" si="1362"/>
        <v>9900</v>
      </c>
      <c r="T414" s="380">
        <f t="shared" si="1363"/>
        <v>4000</v>
      </c>
      <c r="U414" s="380">
        <f t="shared" si="1364"/>
        <v>3300</v>
      </c>
      <c r="V414" s="380">
        <f t="shared" si="1365"/>
        <v>2300</v>
      </c>
      <c r="W414" s="380">
        <f t="shared" si="1365"/>
        <v>1</v>
      </c>
      <c r="X414" s="380" t="str">
        <f t="shared" si="1366"/>
        <v xml:space="preserve">Các tuyến đường giao thông không đấu nối trực tiếp và thông ra </v>
      </c>
      <c r="Y414" s="380" t="str">
        <f t="shared" si="1367"/>
        <v>Đường Nguyễn Bỉnh Khiêm</v>
      </c>
      <c r="Z414" s="380" t="str">
        <f t="shared" si="1367"/>
        <v xml:space="preserve"> đoạn từ Đường Lê Lợi</v>
      </c>
      <c r="AA414" s="380" t="str">
        <f t="shared" si="1368"/>
        <v xml:space="preserve"> đến Đường Trần Phú</v>
      </c>
      <c r="AB414" s="380" t="str">
        <f t="shared" ref="AB414:AE414" si="1371">AB407</f>
        <v xml:space="preserve"> đã được đầu tư mặt đường nhựa, bê tông xi măng:</v>
      </c>
      <c r="AC414" s="380" t="str">
        <f t="shared" si="1371"/>
        <v>- Có bề rộng ≥5m, cách đường giao thông ≤600m.</v>
      </c>
      <c r="AD414" s="380" t="str">
        <f t="shared" si="1371"/>
        <v>- Có bề rộng từ ≥3m đến &lt;5m, cách đường giao thông ≤400m.</v>
      </c>
      <c r="AE414" s="380">
        <f t="shared" si="1371"/>
        <v>0</v>
      </c>
    </row>
    <row r="415" spans="1:31" ht="126" customHeight="1">
      <c r="A415" s="86">
        <f t="shared" si="1277"/>
        <v>412</v>
      </c>
      <c r="B415" s="86" t="str">
        <f t="shared" si="1350"/>
        <v>VT3*0,8</v>
      </c>
      <c r="C415" s="454" t="str">
        <f>X415&amp;Y415&amp;Z415&amp;AA415&amp;AB415&amp;"
"&amp;AC415&amp;"
"
&amp;AD415&amp;"
"&amp;AE415</f>
        <v>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55"/>
      <c r="E415" s="456"/>
      <c r="F415" s="180">
        <f t="shared" si="1351"/>
        <v>2500</v>
      </c>
      <c r="G415" s="223">
        <f t="shared" si="1352"/>
        <v>1750</v>
      </c>
      <c r="H415" s="223">
        <f t="shared" si="1353"/>
        <v>1500</v>
      </c>
      <c r="I415" s="180">
        <f t="shared" si="1354"/>
        <v>3000</v>
      </c>
      <c r="J415" s="223">
        <f t="shared" si="1275"/>
        <v>2100</v>
      </c>
      <c r="K415" s="223">
        <f t="shared" si="1276"/>
        <v>1800</v>
      </c>
      <c r="L415" s="176">
        <f t="shared" si="1355"/>
        <v>1.2</v>
      </c>
      <c r="M415" s="398">
        <f t="shared" si="1356"/>
        <v>1.2</v>
      </c>
      <c r="N415" s="398">
        <f t="shared" si="1357"/>
        <v>1.2</v>
      </c>
      <c r="O415" s="387">
        <f t="shared" si="1358"/>
        <v>7500</v>
      </c>
      <c r="P415" s="387">
        <f t="shared" si="1359"/>
        <v>3000</v>
      </c>
      <c r="Q415" s="387">
        <f t="shared" si="1360"/>
        <v>2500</v>
      </c>
      <c r="R415" s="387">
        <f t="shared" si="1361"/>
        <v>1700</v>
      </c>
      <c r="S415" s="380">
        <f t="shared" si="1362"/>
        <v>9900</v>
      </c>
      <c r="T415" s="380">
        <f t="shared" si="1363"/>
        <v>4000</v>
      </c>
      <c r="U415" s="380">
        <f t="shared" si="1364"/>
        <v>3300</v>
      </c>
      <c r="V415" s="380">
        <f t="shared" si="1365"/>
        <v>2300</v>
      </c>
      <c r="W415" s="380">
        <f t="shared" si="1365"/>
        <v>1</v>
      </c>
      <c r="X415" s="380" t="str">
        <f t="shared" si="1366"/>
        <v xml:space="preserve">Các tuyến đường giao thông không đấu nối trực tiếp và thông ra </v>
      </c>
      <c r="Y415" s="380" t="str">
        <f t="shared" si="1367"/>
        <v>Đường Nguyễn Bỉnh Khiêm</v>
      </c>
      <c r="Z415" s="380" t="str">
        <f t="shared" si="1367"/>
        <v xml:space="preserve"> đoạn từ Đường Lê Lợi</v>
      </c>
      <c r="AA415" s="380" t="str">
        <f t="shared" si="1368"/>
        <v xml:space="preserve"> đến Đường Trần Phú</v>
      </c>
      <c r="AB415" s="380" t="str">
        <f t="shared" ref="AB415:AE415" si="1372">AB408</f>
        <v xml:space="preserve"> đã được đầu tư mặt đường nhựa, bê tông xi măng:</v>
      </c>
      <c r="AC415" s="380" t="str">
        <f t="shared" si="1372"/>
        <v>- Có bề rộng ≥5m, cách đường giao thông &gt;600m.</v>
      </c>
      <c r="AD415" s="380" t="str">
        <f t="shared" si="1372"/>
        <v>- Có bề rộng từ ≥3m đến &lt;5m, cách đường giao thông từ &gt;400m đến ≤600m.</v>
      </c>
      <c r="AE415" s="380" t="str">
        <f t="shared" si="1372"/>
        <v>- Có bề rộng &lt;3m, cách đường giao thông ≤200m.</v>
      </c>
    </row>
    <row r="416" spans="1:31" ht="94.5">
      <c r="A416" s="86">
        <f t="shared" si="1277"/>
        <v>413</v>
      </c>
      <c r="B416" s="86" t="str">
        <f t="shared" si="1350"/>
        <v>VT4*0,8</v>
      </c>
      <c r="C416" s="454" t="str">
        <f>X416&amp;Y416&amp;Z416&amp;AA416&amp;AB416</f>
        <v>Các tuyến đường giao thông không đấu nối trực tiếp và thông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 200m.</v>
      </c>
      <c r="D416" s="455"/>
      <c r="E416" s="456"/>
      <c r="F416" s="180">
        <f t="shared" si="1351"/>
        <v>1700</v>
      </c>
      <c r="G416" s="223">
        <f t="shared" si="1352"/>
        <v>1190</v>
      </c>
      <c r="H416" s="223">
        <f t="shared" si="1353"/>
        <v>1020</v>
      </c>
      <c r="I416" s="180">
        <f t="shared" si="1354"/>
        <v>2100</v>
      </c>
      <c r="J416" s="223">
        <f t="shared" si="1275"/>
        <v>1500</v>
      </c>
      <c r="K416" s="223">
        <f t="shared" si="1276"/>
        <v>1300</v>
      </c>
      <c r="L416" s="176">
        <f t="shared" si="1355"/>
        <v>1.2352941176470589</v>
      </c>
      <c r="M416" s="398">
        <f t="shared" si="1356"/>
        <v>1.2605042016806722</v>
      </c>
      <c r="N416" s="398">
        <f t="shared" si="1357"/>
        <v>1.2745098039215685</v>
      </c>
      <c r="O416" s="387">
        <f t="shared" si="1358"/>
        <v>7500</v>
      </c>
      <c r="P416" s="387">
        <f t="shared" si="1359"/>
        <v>3000</v>
      </c>
      <c r="Q416" s="387">
        <f t="shared" si="1360"/>
        <v>2500</v>
      </c>
      <c r="R416" s="387">
        <f t="shared" si="1361"/>
        <v>1700</v>
      </c>
      <c r="S416" s="380">
        <f t="shared" si="1362"/>
        <v>9900</v>
      </c>
      <c r="T416" s="380">
        <f t="shared" si="1363"/>
        <v>4000</v>
      </c>
      <c r="U416" s="380">
        <f t="shared" si="1364"/>
        <v>3300</v>
      </c>
      <c r="V416" s="380">
        <f t="shared" si="1365"/>
        <v>2300</v>
      </c>
      <c r="W416" s="380">
        <f t="shared" si="1365"/>
        <v>1</v>
      </c>
      <c r="X416" s="380" t="str">
        <f t="shared" si="1366"/>
        <v xml:space="preserve">Các tuyến đường giao thông không đấu nối trực tiếp và thông ra </v>
      </c>
      <c r="Y416" s="380" t="str">
        <f t="shared" si="1367"/>
        <v>Đường Nguyễn Bỉnh Khiêm</v>
      </c>
      <c r="Z416" s="380" t="str">
        <f t="shared" si="1367"/>
        <v xml:space="preserve"> đoạn từ Đường Lê Lợi</v>
      </c>
      <c r="AA416" s="380" t="str">
        <f t="shared" si="1368"/>
        <v xml:space="preserve"> đến Đường Trần Phú</v>
      </c>
      <c r="AB416" s="380" t="str">
        <f t="shared" ref="AB416:AE416" si="1373">AB409</f>
        <v xml:space="preserve"> đã được đầu tư mặt đường nhựa, bê tông xi măng:
- Có bề rộng từ ≥3m đến &lt;5m, cách đường giao thông &gt;600m.
- Có bề rộng &lt;3m, cách đường giao thông &gt; 200m.</v>
      </c>
      <c r="AC416" s="380">
        <f t="shared" si="1373"/>
        <v>0</v>
      </c>
      <c r="AD416" s="380">
        <f t="shared" si="1373"/>
        <v>0</v>
      </c>
      <c r="AE416" s="380">
        <f t="shared" si="1373"/>
        <v>0</v>
      </c>
    </row>
    <row r="417" spans="1:31" ht="16.5" customHeight="1">
      <c r="A417" s="86">
        <f t="shared" si="1277"/>
        <v>414</v>
      </c>
      <c r="B417" s="86" t="str">
        <f>'Đầu vào (2)'!G414</f>
        <v>LK4DT</v>
      </c>
      <c r="C417" s="94" t="str">
        <f>'Đầu vào (2)'!H414</f>
        <v>Đường Đinh Tiên Hoàng</v>
      </c>
      <c r="D417" s="94" t="str">
        <f>'Đầu vào (2)'!I414</f>
        <v>Đường Lê Lợi</v>
      </c>
      <c r="E417" s="94" t="str">
        <f>'Đầu vào (2)'!K414</f>
        <v>Đường Trần Phú</v>
      </c>
      <c r="F417" s="96">
        <f>O417</f>
        <v>3200</v>
      </c>
      <c r="G417" s="256">
        <f>F417*0.7</f>
        <v>2240</v>
      </c>
      <c r="H417" s="256">
        <f>F417*0.6</f>
        <v>1920</v>
      </c>
      <c r="I417" s="96">
        <f>S417</f>
        <v>3800</v>
      </c>
      <c r="J417" s="223">
        <f t="shared" si="1275"/>
        <v>2700</v>
      </c>
      <c r="K417" s="223">
        <f t="shared" si="1276"/>
        <v>2300</v>
      </c>
      <c r="L417" s="405">
        <f>I417/F417</f>
        <v>1.1875</v>
      </c>
      <c r="M417" s="379">
        <f>J417/G417</f>
        <v>1.2053571428571428</v>
      </c>
      <c r="N417" s="379">
        <f>K417/H417</f>
        <v>1.1979166666666667</v>
      </c>
      <c r="O417" s="387">
        <f>'Đầu vào (2)'!L414</f>
        <v>3200</v>
      </c>
      <c r="P417" s="387">
        <f>'Đầu vào (2)'!M414</f>
        <v>1600</v>
      </c>
      <c r="Q417" s="387">
        <f>'Đầu vào (2)'!N414</f>
        <v>1300</v>
      </c>
      <c r="R417" s="387">
        <f>'Đầu vào (2)'!O414</f>
        <v>950</v>
      </c>
      <c r="S417" s="380">
        <f>VLOOKUP(B417,'[1]Giá đề xuất ODT'!$G$11:$AD$2233,21,0)</f>
        <v>3800</v>
      </c>
      <c r="T417" s="380">
        <f>VLOOKUP(B417,'[1]Giá đề xuất ODT'!$G$11:$AD$2233,22,0)</f>
        <v>1900</v>
      </c>
      <c r="U417" s="380">
        <f>VLOOKUP(B417,'[1]Giá đề xuất ODT'!$G$11:$AD$2233,23,0)</f>
        <v>1600</v>
      </c>
      <c r="V417" s="380">
        <f>VLOOKUP(B417,'[1]Giá đề xuất ODT'!$G$11:$AD$2233,24,0)</f>
        <v>1100</v>
      </c>
      <c r="W417" s="380">
        <v>2</v>
      </c>
      <c r="X417" s="381"/>
      <c r="Y417" s="380" t="str">
        <f>C417</f>
        <v>Đường Đinh Tiên Hoàng</v>
      </c>
      <c r="Z417" s="380" t="str">
        <f>" đoạn từ "&amp;D417</f>
        <v xml:space="preserve"> đoạn từ Đường Lê Lợi</v>
      </c>
      <c r="AA417" s="380" t="str">
        <f>" đến "&amp;E417</f>
        <v xml:space="preserve"> đến Đường Trần Phú</v>
      </c>
      <c r="AB417" s="381"/>
      <c r="AC417" s="381"/>
      <c r="AD417" s="381"/>
      <c r="AE417" s="381"/>
    </row>
    <row r="418" spans="1:31" ht="110.25" customHeight="1">
      <c r="A418" s="86">
        <f t="shared" si="1277"/>
        <v>415</v>
      </c>
      <c r="B418" s="86" t="str">
        <f t="shared" ref="B418:B423" si="1374">B411</f>
        <v>VT2</v>
      </c>
      <c r="C418" s="454" t="str">
        <f>X418&amp;Y418&amp;Z418&amp;AA418&amp;AB418&amp;"
"&amp;AC418&amp;"
"
&amp;AD418</f>
        <v>Các tuyến đường giao thông đấu nối trực tiếp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v>
      </c>
      <c r="D418" s="455"/>
      <c r="E418" s="456"/>
      <c r="F418" s="180">
        <f t="shared" ref="F418:F423" si="1375">IF(B418="VT2",P418,IF(B418="VT3",Q418,IF(B418="VT2*0,8",P418,IF(B418="VT3*0,8",Q418,R418))))</f>
        <v>1600</v>
      </c>
      <c r="G418" s="223">
        <f t="shared" ref="G418:G423" si="1376">F418*0.7</f>
        <v>1120</v>
      </c>
      <c r="H418" s="223">
        <f t="shared" ref="H418:H423" si="1377">F418*0.6</f>
        <v>960</v>
      </c>
      <c r="I418" s="180">
        <f t="shared" ref="I418:I423" si="1378">IF(B418="VT2",T418,IF(B418="VT3",U418,IF(B418="VT4",V418,IF(B418="VT2*0,8",IF(T418*$T$1&lt;1000,ROUND(T418*$T$1,-1),ROUND(T418*$T$1,-2)),IF(B418="VT3*0,8",IF(U418*$T$1&lt;1000,ROUND(U418*$T$1,-1),ROUND(U418*$T$1,-2)),IF(V418*$T$1&lt;1000,ROUND(V418*$T$1,-1),ROUND(V418*$T$1,-2)))))))</f>
        <v>1900</v>
      </c>
      <c r="J418" s="223">
        <f t="shared" si="1275"/>
        <v>1300</v>
      </c>
      <c r="K418" s="223">
        <f t="shared" si="1276"/>
        <v>1100</v>
      </c>
      <c r="L418" s="176">
        <f t="shared" ref="L418:L423" si="1379">I418/F418</f>
        <v>1.1875</v>
      </c>
      <c r="M418" s="398">
        <f t="shared" ref="M418:M423" si="1380">J418/G418</f>
        <v>1.1607142857142858</v>
      </c>
      <c r="N418" s="398">
        <f t="shared" ref="N418:N423" si="1381">K418/H418</f>
        <v>1.1458333333333333</v>
      </c>
      <c r="O418" s="387">
        <f t="shared" ref="O418:O423" si="1382">O417</f>
        <v>3200</v>
      </c>
      <c r="P418" s="387">
        <f t="shared" ref="P418:P423" si="1383">P417</f>
        <v>1600</v>
      </c>
      <c r="Q418" s="387">
        <f t="shared" ref="Q418:Q423" si="1384">Q417</f>
        <v>1300</v>
      </c>
      <c r="R418" s="387">
        <f t="shared" ref="R418:R423" si="1385">R417</f>
        <v>950</v>
      </c>
      <c r="S418" s="380">
        <f t="shared" ref="S418:S423" si="1386">S417</f>
        <v>3800</v>
      </c>
      <c r="T418" s="380">
        <f t="shared" ref="T418:T423" si="1387">T417</f>
        <v>1900</v>
      </c>
      <c r="U418" s="380">
        <f t="shared" ref="U418:U423" si="1388">U417</f>
        <v>1600</v>
      </c>
      <c r="V418" s="380">
        <f t="shared" ref="V418:W423" si="1389">V417</f>
        <v>1100</v>
      </c>
      <c r="W418" s="380">
        <f t="shared" si="1389"/>
        <v>2</v>
      </c>
      <c r="X418" s="380" t="str">
        <f t="shared" ref="X418:X423" si="1390">X411</f>
        <v xml:space="preserve">Các tuyến đường giao thông đấu nối trực tiếp ra </v>
      </c>
      <c r="Y418" s="380" t="str">
        <f t="shared" ref="Y418:Z423" si="1391">Y417</f>
        <v>Đường Đinh Tiên Hoàng</v>
      </c>
      <c r="Z418" s="380" t="str">
        <f t="shared" si="1391"/>
        <v xml:space="preserve"> đoạn từ Đường Lê Lợi</v>
      </c>
      <c r="AA418" s="380" t="str">
        <f t="shared" ref="AA418:AA423" si="1392">AA417</f>
        <v xml:space="preserve"> đến Đường Trần Phú</v>
      </c>
      <c r="AB418" s="380" t="str">
        <f>AB411</f>
        <v xml:space="preserve"> đã được đầu tư mặt đường nhựa, bê tông xi măng:</v>
      </c>
      <c r="AC418" s="380" t="str">
        <f>AC411</f>
        <v>- Có bề rộng ≥5m, cách đường giao thông ≤600m.</v>
      </c>
      <c r="AD418" s="380" t="str">
        <f>AD411</f>
        <v>- Có bề rộng từ ≥3m đến &lt;5m, cách đường giao thông ≤400m.</v>
      </c>
      <c r="AE418" s="380">
        <f>AE411</f>
        <v>0</v>
      </c>
    </row>
    <row r="419" spans="1:31" ht="126" customHeight="1">
      <c r="A419" s="86">
        <f t="shared" si="1277"/>
        <v>416</v>
      </c>
      <c r="B419" s="86" t="str">
        <f t="shared" si="1374"/>
        <v>VT3</v>
      </c>
      <c r="C419" s="454" t="str">
        <f>X419&amp;Y419&amp;Z419&amp;AA419&amp;AB419&amp;"
"&amp;AC419&amp;"
"&amp;AD419&amp;"
"&amp;AE419</f>
        <v>Các tuyến đường giao thông đấu nối trực tiếp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55"/>
      <c r="E419" s="456"/>
      <c r="F419" s="180">
        <f t="shared" si="1375"/>
        <v>1300</v>
      </c>
      <c r="G419" s="223">
        <f t="shared" si="1376"/>
        <v>909.99999999999989</v>
      </c>
      <c r="H419" s="223">
        <f t="shared" si="1377"/>
        <v>780</v>
      </c>
      <c r="I419" s="180">
        <f t="shared" si="1378"/>
        <v>1600</v>
      </c>
      <c r="J419" s="223">
        <f t="shared" si="1275"/>
        <v>1100</v>
      </c>
      <c r="K419" s="223">
        <f t="shared" si="1276"/>
        <v>960</v>
      </c>
      <c r="L419" s="176">
        <f t="shared" si="1379"/>
        <v>1.2307692307692308</v>
      </c>
      <c r="M419" s="398">
        <f t="shared" si="1380"/>
        <v>1.2087912087912089</v>
      </c>
      <c r="N419" s="398">
        <f t="shared" si="1381"/>
        <v>1.2307692307692308</v>
      </c>
      <c r="O419" s="387">
        <f t="shared" si="1382"/>
        <v>3200</v>
      </c>
      <c r="P419" s="387">
        <f t="shared" si="1383"/>
        <v>1600</v>
      </c>
      <c r="Q419" s="387">
        <f t="shared" si="1384"/>
        <v>1300</v>
      </c>
      <c r="R419" s="387">
        <f t="shared" si="1385"/>
        <v>950</v>
      </c>
      <c r="S419" s="380">
        <f t="shared" si="1386"/>
        <v>3800</v>
      </c>
      <c r="T419" s="380">
        <f t="shared" si="1387"/>
        <v>1900</v>
      </c>
      <c r="U419" s="380">
        <f t="shared" si="1388"/>
        <v>1600</v>
      </c>
      <c r="V419" s="380">
        <f t="shared" si="1389"/>
        <v>1100</v>
      </c>
      <c r="W419" s="380">
        <f t="shared" si="1389"/>
        <v>2</v>
      </c>
      <c r="X419" s="380" t="str">
        <f t="shared" si="1390"/>
        <v xml:space="preserve">Các tuyến đường giao thông đấu nối trực tiếp ra </v>
      </c>
      <c r="Y419" s="380" t="str">
        <f t="shared" si="1391"/>
        <v>Đường Đinh Tiên Hoàng</v>
      </c>
      <c r="Z419" s="380" t="str">
        <f t="shared" si="1391"/>
        <v xml:space="preserve"> đoạn từ Đường Lê Lợi</v>
      </c>
      <c r="AA419" s="380" t="str">
        <f t="shared" si="1392"/>
        <v xml:space="preserve"> đến Đường Trần Phú</v>
      </c>
      <c r="AB419" s="380" t="str">
        <f t="shared" ref="AB419:AE419" si="1393">AB412</f>
        <v xml:space="preserve"> đã được đầu tư mặt đường nhựa, bê tông xi măng:</v>
      </c>
      <c r="AC419" s="380" t="str">
        <f t="shared" si="1393"/>
        <v>- Có bề rộng ≥5m, cách đường giao thông &gt;600m.</v>
      </c>
      <c r="AD419" s="380" t="str">
        <f t="shared" si="1393"/>
        <v>- Có bề rộng từ ≥3m đến &lt;5m, cách đường giao thông từ &gt;400m đến ≤600m.</v>
      </c>
      <c r="AE419" s="380" t="str">
        <f t="shared" si="1393"/>
        <v>- Có bề rộng &lt;3m, cách đường giao thông ≤200m.</v>
      </c>
    </row>
    <row r="420" spans="1:31" ht="94.5">
      <c r="A420" s="86">
        <f t="shared" si="1277"/>
        <v>417</v>
      </c>
      <c r="B420" s="86" t="str">
        <f t="shared" si="1374"/>
        <v>VT4</v>
      </c>
      <c r="C420" s="454" t="str">
        <f>X420&amp;Y420&amp;Z420&amp;AA420&amp;AB420</f>
        <v>Các tuyến đường giao thông đấu nối trực tiếp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&gt;200m.</v>
      </c>
      <c r="D420" s="455"/>
      <c r="E420" s="456"/>
      <c r="F420" s="180">
        <f t="shared" si="1375"/>
        <v>950</v>
      </c>
      <c r="G420" s="223">
        <f t="shared" si="1376"/>
        <v>665</v>
      </c>
      <c r="H420" s="223">
        <f t="shared" si="1377"/>
        <v>570</v>
      </c>
      <c r="I420" s="180">
        <f t="shared" si="1378"/>
        <v>1100</v>
      </c>
      <c r="J420" s="223">
        <f t="shared" si="1275"/>
        <v>770</v>
      </c>
      <c r="K420" s="223">
        <f t="shared" si="1276"/>
        <v>660</v>
      </c>
      <c r="L420" s="176">
        <f t="shared" si="1379"/>
        <v>1.1578947368421053</v>
      </c>
      <c r="M420" s="398">
        <f t="shared" si="1380"/>
        <v>1.1578947368421053</v>
      </c>
      <c r="N420" s="398">
        <f t="shared" si="1381"/>
        <v>1.1578947368421053</v>
      </c>
      <c r="O420" s="387">
        <f t="shared" si="1382"/>
        <v>3200</v>
      </c>
      <c r="P420" s="387">
        <f t="shared" si="1383"/>
        <v>1600</v>
      </c>
      <c r="Q420" s="387">
        <f t="shared" si="1384"/>
        <v>1300</v>
      </c>
      <c r="R420" s="387">
        <f t="shared" si="1385"/>
        <v>950</v>
      </c>
      <c r="S420" s="380">
        <f t="shared" si="1386"/>
        <v>3800</v>
      </c>
      <c r="T420" s="380">
        <f t="shared" si="1387"/>
        <v>1900</v>
      </c>
      <c r="U420" s="380">
        <f t="shared" si="1388"/>
        <v>1600</v>
      </c>
      <c r="V420" s="380">
        <f t="shared" si="1389"/>
        <v>1100</v>
      </c>
      <c r="W420" s="380">
        <f t="shared" si="1389"/>
        <v>2</v>
      </c>
      <c r="X420" s="380" t="str">
        <f t="shared" si="1390"/>
        <v xml:space="preserve">Các tuyến đường giao thông đấu nối trực tiếp ra </v>
      </c>
      <c r="Y420" s="380" t="str">
        <f t="shared" si="1391"/>
        <v>Đường Đinh Tiên Hoàng</v>
      </c>
      <c r="Z420" s="380" t="str">
        <f t="shared" si="1391"/>
        <v xml:space="preserve"> đoạn từ Đường Lê Lợi</v>
      </c>
      <c r="AA420" s="380" t="str">
        <f t="shared" si="1392"/>
        <v xml:space="preserve"> đến Đường Trần Phú</v>
      </c>
      <c r="AB420" s="380" t="str">
        <f t="shared" ref="AB420:AE420" si="1394">AB413</f>
        <v xml:space="preserve"> đã được đầu tư mặt đường nhựa, bê tông xi măng:
- Có bề rộng từ ≥3m đến &lt;5m, cách đường giao thông &gt;600m.
- Có bề rộng &lt;3m, cách đường giao thông &gt;200m.</v>
      </c>
      <c r="AC420" s="380">
        <f t="shared" si="1394"/>
        <v>0</v>
      </c>
      <c r="AD420" s="380">
        <f t="shared" si="1394"/>
        <v>0</v>
      </c>
      <c r="AE420" s="380">
        <f t="shared" si="1394"/>
        <v>0</v>
      </c>
    </row>
    <row r="421" spans="1:31" ht="110.25" customHeight="1">
      <c r="A421" s="86">
        <f t="shared" si="1277"/>
        <v>418</v>
      </c>
      <c r="B421" s="86" t="str">
        <f t="shared" si="1374"/>
        <v>VT2*0,8</v>
      </c>
      <c r="C421" s="454" t="str">
        <f>X421&amp;Y421&amp;Z421&amp;AA421&amp;AB421&amp;"
"&amp;AC421&amp;"
"
&amp;AD421</f>
        <v>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v>
      </c>
      <c r="D421" s="455"/>
      <c r="E421" s="456"/>
      <c r="F421" s="180">
        <f t="shared" si="1375"/>
        <v>1600</v>
      </c>
      <c r="G421" s="223">
        <f t="shared" si="1376"/>
        <v>1120</v>
      </c>
      <c r="H421" s="223">
        <f t="shared" si="1377"/>
        <v>960</v>
      </c>
      <c r="I421" s="180">
        <f t="shared" si="1378"/>
        <v>1700</v>
      </c>
      <c r="J421" s="223">
        <f t="shared" si="1275"/>
        <v>1200</v>
      </c>
      <c r="K421" s="223">
        <f t="shared" si="1276"/>
        <v>1000</v>
      </c>
      <c r="L421" s="176">
        <f t="shared" si="1379"/>
        <v>1.0625</v>
      </c>
      <c r="M421" s="398">
        <f t="shared" si="1380"/>
        <v>1.0714285714285714</v>
      </c>
      <c r="N421" s="398">
        <f t="shared" si="1381"/>
        <v>1.0416666666666667</v>
      </c>
      <c r="O421" s="387">
        <f t="shared" si="1382"/>
        <v>3200</v>
      </c>
      <c r="P421" s="387">
        <f t="shared" si="1383"/>
        <v>1600</v>
      </c>
      <c r="Q421" s="387">
        <f t="shared" si="1384"/>
        <v>1300</v>
      </c>
      <c r="R421" s="387">
        <f t="shared" si="1385"/>
        <v>950</v>
      </c>
      <c r="S421" s="380">
        <f t="shared" si="1386"/>
        <v>3800</v>
      </c>
      <c r="T421" s="380">
        <f t="shared" si="1387"/>
        <v>1900</v>
      </c>
      <c r="U421" s="380">
        <f t="shared" si="1388"/>
        <v>1600</v>
      </c>
      <c r="V421" s="380">
        <f t="shared" si="1389"/>
        <v>1100</v>
      </c>
      <c r="W421" s="380">
        <f t="shared" si="1389"/>
        <v>2</v>
      </c>
      <c r="X421" s="380" t="str">
        <f t="shared" si="1390"/>
        <v xml:space="preserve">Các tuyến đường giao thông không đấu nối trực tiếp và thông ra </v>
      </c>
      <c r="Y421" s="380" t="str">
        <f t="shared" si="1391"/>
        <v>Đường Đinh Tiên Hoàng</v>
      </c>
      <c r="Z421" s="380" t="str">
        <f t="shared" si="1391"/>
        <v xml:space="preserve"> đoạn từ Đường Lê Lợi</v>
      </c>
      <c r="AA421" s="380" t="str">
        <f t="shared" si="1392"/>
        <v xml:space="preserve"> đến Đường Trần Phú</v>
      </c>
      <c r="AB421" s="380" t="str">
        <f t="shared" ref="AB421:AE421" si="1395">AB414</f>
        <v xml:space="preserve"> đã được đầu tư mặt đường nhựa, bê tông xi măng:</v>
      </c>
      <c r="AC421" s="380" t="str">
        <f t="shared" si="1395"/>
        <v>- Có bề rộng ≥5m, cách đường giao thông ≤600m.</v>
      </c>
      <c r="AD421" s="380" t="str">
        <f t="shared" si="1395"/>
        <v>- Có bề rộng từ ≥3m đến &lt;5m, cách đường giao thông ≤400m.</v>
      </c>
      <c r="AE421" s="380">
        <f t="shared" si="1395"/>
        <v>0</v>
      </c>
    </row>
    <row r="422" spans="1:31" ht="126" customHeight="1">
      <c r="A422" s="86">
        <f t="shared" si="1277"/>
        <v>419</v>
      </c>
      <c r="B422" s="86" t="str">
        <f t="shared" si="1374"/>
        <v>VT3*0,8</v>
      </c>
      <c r="C422" s="454" t="str">
        <f>X422&amp;Y422&amp;Z422&amp;AA422&amp;AB422&amp;"
"&amp;AC422&amp;"
"
&amp;AD422&amp;"
"&amp;AE422</f>
        <v>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55"/>
      <c r="E422" s="456"/>
      <c r="F422" s="180">
        <f t="shared" si="1375"/>
        <v>1300</v>
      </c>
      <c r="G422" s="223">
        <f t="shared" si="1376"/>
        <v>909.99999999999989</v>
      </c>
      <c r="H422" s="223">
        <f t="shared" si="1377"/>
        <v>780</v>
      </c>
      <c r="I422" s="180">
        <f t="shared" si="1378"/>
        <v>1400</v>
      </c>
      <c r="J422" s="223">
        <f t="shared" si="1275"/>
        <v>980</v>
      </c>
      <c r="K422" s="223">
        <f t="shared" si="1276"/>
        <v>840</v>
      </c>
      <c r="L422" s="176">
        <f t="shared" si="1379"/>
        <v>1.0769230769230769</v>
      </c>
      <c r="M422" s="398">
        <f t="shared" si="1380"/>
        <v>1.0769230769230771</v>
      </c>
      <c r="N422" s="398">
        <f t="shared" si="1381"/>
        <v>1.0769230769230769</v>
      </c>
      <c r="O422" s="387">
        <f t="shared" si="1382"/>
        <v>3200</v>
      </c>
      <c r="P422" s="387">
        <f t="shared" si="1383"/>
        <v>1600</v>
      </c>
      <c r="Q422" s="387">
        <f t="shared" si="1384"/>
        <v>1300</v>
      </c>
      <c r="R422" s="387">
        <f t="shared" si="1385"/>
        <v>950</v>
      </c>
      <c r="S422" s="380">
        <f t="shared" si="1386"/>
        <v>3800</v>
      </c>
      <c r="T422" s="380">
        <f t="shared" si="1387"/>
        <v>1900</v>
      </c>
      <c r="U422" s="380">
        <f t="shared" si="1388"/>
        <v>1600</v>
      </c>
      <c r="V422" s="380">
        <f t="shared" si="1389"/>
        <v>1100</v>
      </c>
      <c r="W422" s="380">
        <f t="shared" si="1389"/>
        <v>2</v>
      </c>
      <c r="X422" s="380" t="str">
        <f t="shared" si="1390"/>
        <v xml:space="preserve">Các tuyến đường giao thông không đấu nối trực tiếp và thông ra </v>
      </c>
      <c r="Y422" s="380" t="str">
        <f t="shared" si="1391"/>
        <v>Đường Đinh Tiên Hoàng</v>
      </c>
      <c r="Z422" s="380" t="str">
        <f t="shared" si="1391"/>
        <v xml:space="preserve"> đoạn từ Đường Lê Lợi</v>
      </c>
      <c r="AA422" s="380" t="str">
        <f t="shared" si="1392"/>
        <v xml:space="preserve"> đến Đường Trần Phú</v>
      </c>
      <c r="AB422" s="380" t="str">
        <f t="shared" ref="AB422:AE422" si="1396">AB415</f>
        <v xml:space="preserve"> đã được đầu tư mặt đường nhựa, bê tông xi măng:</v>
      </c>
      <c r="AC422" s="380" t="str">
        <f t="shared" si="1396"/>
        <v>- Có bề rộng ≥5m, cách đường giao thông &gt;600m.</v>
      </c>
      <c r="AD422" s="380" t="str">
        <f t="shared" si="1396"/>
        <v>- Có bề rộng từ ≥3m đến &lt;5m, cách đường giao thông từ &gt;400m đến ≤600m.</v>
      </c>
      <c r="AE422" s="380" t="str">
        <f t="shared" si="1396"/>
        <v>- Có bề rộng &lt;3m, cách đường giao thông ≤200m.</v>
      </c>
    </row>
    <row r="423" spans="1:31" ht="94.5">
      <c r="A423" s="86">
        <f t="shared" si="1277"/>
        <v>420</v>
      </c>
      <c r="B423" s="86" t="str">
        <f t="shared" si="1374"/>
        <v>VT4*0,8</v>
      </c>
      <c r="C423" s="454" t="str">
        <f>X423&amp;Y423&amp;Z423&amp;AA423&amp;AB423</f>
        <v>Các tuyến đường giao thông không đấu nối trực tiếp và thông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 200m.</v>
      </c>
      <c r="D423" s="455"/>
      <c r="E423" s="456"/>
      <c r="F423" s="180">
        <f t="shared" si="1375"/>
        <v>950</v>
      </c>
      <c r="G423" s="223">
        <f t="shared" si="1376"/>
        <v>665</v>
      </c>
      <c r="H423" s="223">
        <f t="shared" si="1377"/>
        <v>570</v>
      </c>
      <c r="I423" s="180">
        <f t="shared" si="1378"/>
        <v>990</v>
      </c>
      <c r="J423" s="223">
        <f t="shared" si="1275"/>
        <v>690</v>
      </c>
      <c r="K423" s="223">
        <f t="shared" si="1276"/>
        <v>590</v>
      </c>
      <c r="L423" s="176">
        <f t="shared" si="1379"/>
        <v>1.0421052631578946</v>
      </c>
      <c r="M423" s="398">
        <f t="shared" si="1380"/>
        <v>1.0375939849624061</v>
      </c>
      <c r="N423" s="398">
        <f t="shared" si="1381"/>
        <v>1.0350877192982457</v>
      </c>
      <c r="O423" s="387">
        <f t="shared" si="1382"/>
        <v>3200</v>
      </c>
      <c r="P423" s="387">
        <f t="shared" si="1383"/>
        <v>1600</v>
      </c>
      <c r="Q423" s="387">
        <f t="shared" si="1384"/>
        <v>1300</v>
      </c>
      <c r="R423" s="387">
        <f t="shared" si="1385"/>
        <v>950</v>
      </c>
      <c r="S423" s="380">
        <f t="shared" si="1386"/>
        <v>3800</v>
      </c>
      <c r="T423" s="380">
        <f t="shared" si="1387"/>
        <v>1900</v>
      </c>
      <c r="U423" s="380">
        <f t="shared" si="1388"/>
        <v>1600</v>
      </c>
      <c r="V423" s="380">
        <f t="shared" si="1389"/>
        <v>1100</v>
      </c>
      <c r="W423" s="380">
        <f t="shared" si="1389"/>
        <v>2</v>
      </c>
      <c r="X423" s="380" t="str">
        <f t="shared" si="1390"/>
        <v xml:space="preserve">Các tuyến đường giao thông không đấu nối trực tiếp và thông ra </v>
      </c>
      <c r="Y423" s="380" t="str">
        <f t="shared" si="1391"/>
        <v>Đường Đinh Tiên Hoàng</v>
      </c>
      <c r="Z423" s="380" t="str">
        <f t="shared" si="1391"/>
        <v xml:space="preserve"> đoạn từ Đường Lê Lợi</v>
      </c>
      <c r="AA423" s="380" t="str">
        <f t="shared" si="1392"/>
        <v xml:space="preserve"> đến Đường Trần Phú</v>
      </c>
      <c r="AB423" s="380" t="str">
        <f t="shared" ref="AB423:AE423" si="1397">AB416</f>
        <v xml:space="preserve"> đã được đầu tư mặt đường nhựa, bê tông xi măng:
- Có bề rộng từ ≥3m đến &lt;5m, cách đường giao thông &gt;600m.
- Có bề rộng &lt;3m, cách đường giao thông &gt; 200m.</v>
      </c>
      <c r="AC423" s="380">
        <f t="shared" si="1397"/>
        <v>0</v>
      </c>
      <c r="AD423" s="380">
        <f t="shared" si="1397"/>
        <v>0</v>
      </c>
      <c r="AE423" s="380">
        <f t="shared" si="1397"/>
        <v>0</v>
      </c>
    </row>
    <row r="424" spans="1:31" ht="16.5" customHeight="1">
      <c r="A424" s="86">
        <f t="shared" si="1277"/>
        <v>421</v>
      </c>
      <c r="B424" s="86" t="str">
        <f>'Đầu vào (2)'!G421</f>
        <v>LK14DT</v>
      </c>
      <c r="C424" s="94" t="str">
        <f>'Đầu vào (2)'!H421</f>
        <v>Đường Nguyễn Du</v>
      </c>
      <c r="D424" s="94" t="str">
        <f>'Đầu vào (2)'!I421</f>
        <v>Đường Thích Quảng Đức</v>
      </c>
      <c r="E424" s="94" t="str">
        <f>'Đầu vào (2)'!K421</f>
        <v>Đường Trần Phú</v>
      </c>
      <c r="F424" s="96">
        <f>O424</f>
        <v>4800</v>
      </c>
      <c r="G424" s="256">
        <f>F424*0.7</f>
        <v>3360</v>
      </c>
      <c r="H424" s="256">
        <f>F424*0.6</f>
        <v>2880</v>
      </c>
      <c r="I424" s="96">
        <f>S424</f>
        <v>6700</v>
      </c>
      <c r="J424" s="223">
        <f t="shared" si="1275"/>
        <v>4700</v>
      </c>
      <c r="K424" s="223">
        <f t="shared" si="1276"/>
        <v>4000</v>
      </c>
      <c r="L424" s="405">
        <f>I424/F424</f>
        <v>1.3958333333333333</v>
      </c>
      <c r="M424" s="379">
        <f>J424/G424</f>
        <v>1.3988095238095237</v>
      </c>
      <c r="N424" s="379">
        <f>K424/H424</f>
        <v>1.3888888888888888</v>
      </c>
      <c r="O424" s="387">
        <f>'Đầu vào (2)'!L421</f>
        <v>4800</v>
      </c>
      <c r="P424" s="387">
        <f>'Đầu vào (2)'!M421</f>
        <v>2400</v>
      </c>
      <c r="Q424" s="387">
        <f>'Đầu vào (2)'!N421</f>
        <v>1700</v>
      </c>
      <c r="R424" s="387">
        <f>'Đầu vào (2)'!O421</f>
        <v>1000</v>
      </c>
      <c r="S424" s="380">
        <f>VLOOKUP(B424,'[1]Giá đề xuất ODT'!$G$11:$AD$2233,21,0)</f>
        <v>6700</v>
      </c>
      <c r="T424" s="380">
        <f>VLOOKUP(B424,'[1]Giá đề xuất ODT'!$G$11:$AD$2233,22,0)</f>
        <v>3400</v>
      </c>
      <c r="U424" s="380">
        <f>VLOOKUP(B424,'[1]Giá đề xuất ODT'!$G$11:$AD$2233,23,0)</f>
        <v>2400</v>
      </c>
      <c r="V424" s="380">
        <f>VLOOKUP(B424,'[1]Giá đề xuất ODT'!$G$11:$AD$2233,24,0)</f>
        <v>1400</v>
      </c>
      <c r="W424" s="380">
        <v>2</v>
      </c>
      <c r="X424" s="381"/>
      <c r="Y424" s="380" t="str">
        <f>C424</f>
        <v>Đường Nguyễn Du</v>
      </c>
      <c r="Z424" s="380" t="str">
        <f>" đoạn từ "&amp;D424</f>
        <v xml:space="preserve"> đoạn từ Đường Thích Quảng Đức</v>
      </c>
      <c r="AA424" s="380" t="str">
        <f>" đến "&amp;E424</f>
        <v xml:space="preserve"> đến Đường Trần Phú</v>
      </c>
      <c r="AB424" s="381"/>
      <c r="AC424" s="381"/>
      <c r="AD424" s="381"/>
      <c r="AE424" s="381"/>
    </row>
    <row r="425" spans="1:31" ht="110.25" customHeight="1">
      <c r="A425" s="86">
        <f t="shared" si="1277"/>
        <v>422</v>
      </c>
      <c r="B425" s="86" t="str">
        <f t="shared" ref="B425:B430" si="1398">B418</f>
        <v>VT2</v>
      </c>
      <c r="C425" s="454" t="str">
        <f>X425&amp;Y425&amp;Z425&amp;AA425&amp;AB425&amp;"
"&amp;AC425&amp;"
"
&amp;AD425</f>
        <v>Các tuyến đường giao thông đấu nối trực tiếp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v>
      </c>
      <c r="D425" s="455"/>
      <c r="E425" s="456"/>
      <c r="F425" s="180">
        <f t="shared" ref="F425:F430" si="1399">IF(B425="VT2",P425,IF(B425="VT3",Q425,IF(B425="VT2*0,8",P425,IF(B425="VT3*0,8",Q425,R425))))</f>
        <v>2400</v>
      </c>
      <c r="G425" s="223">
        <f t="shared" ref="G425:G430" si="1400">F425*0.7</f>
        <v>1680</v>
      </c>
      <c r="H425" s="223">
        <f t="shared" ref="H425:H430" si="1401">F425*0.6</f>
        <v>1440</v>
      </c>
      <c r="I425" s="180">
        <f t="shared" ref="I425:I430" si="1402">IF(B425="VT2",T425,IF(B425="VT3",U425,IF(B425="VT4",V425,IF(B425="VT2*0,8",IF(T425*$T$1&lt;1000,ROUND(T425*$T$1,-1),ROUND(T425*$T$1,-2)),IF(B425="VT3*0,8",IF(U425*$T$1&lt;1000,ROUND(U425*$T$1,-1),ROUND(U425*$T$1,-2)),IF(V425*$T$1&lt;1000,ROUND(V425*$T$1,-1),ROUND(V425*$T$1,-2)))))))</f>
        <v>3400</v>
      </c>
      <c r="J425" s="223">
        <f t="shared" si="1275"/>
        <v>2400</v>
      </c>
      <c r="K425" s="223">
        <f t="shared" si="1276"/>
        <v>2000</v>
      </c>
      <c r="L425" s="176">
        <f t="shared" ref="L425:L430" si="1403">I425/F425</f>
        <v>1.4166666666666667</v>
      </c>
      <c r="M425" s="398">
        <f t="shared" ref="M425:M430" si="1404">J425/G425</f>
        <v>1.4285714285714286</v>
      </c>
      <c r="N425" s="398">
        <f t="shared" ref="N425:N430" si="1405">K425/H425</f>
        <v>1.3888888888888888</v>
      </c>
      <c r="O425" s="387">
        <f t="shared" ref="O425:O430" si="1406">O424</f>
        <v>4800</v>
      </c>
      <c r="P425" s="387">
        <f t="shared" ref="P425:P430" si="1407">P424</f>
        <v>2400</v>
      </c>
      <c r="Q425" s="387">
        <f t="shared" ref="Q425:Q430" si="1408">Q424</f>
        <v>1700</v>
      </c>
      <c r="R425" s="387">
        <f t="shared" ref="R425:R430" si="1409">R424</f>
        <v>1000</v>
      </c>
      <c r="S425" s="380">
        <f t="shared" ref="S425:S430" si="1410">S424</f>
        <v>6700</v>
      </c>
      <c r="T425" s="380">
        <f t="shared" ref="T425:T430" si="1411">T424</f>
        <v>3400</v>
      </c>
      <c r="U425" s="380">
        <f t="shared" ref="U425:U430" si="1412">U424</f>
        <v>2400</v>
      </c>
      <c r="V425" s="380">
        <f t="shared" ref="V425:W430" si="1413">V424</f>
        <v>1400</v>
      </c>
      <c r="W425" s="380">
        <f t="shared" si="1413"/>
        <v>2</v>
      </c>
      <c r="X425" s="380" t="str">
        <f t="shared" ref="X425:X430" si="1414">X418</f>
        <v xml:space="preserve">Các tuyến đường giao thông đấu nối trực tiếp ra </v>
      </c>
      <c r="Y425" s="380" t="str">
        <f t="shared" ref="Y425:Z430" si="1415">Y424</f>
        <v>Đường Nguyễn Du</v>
      </c>
      <c r="Z425" s="380" t="str">
        <f t="shared" si="1415"/>
        <v xml:space="preserve"> đoạn từ Đường Thích Quảng Đức</v>
      </c>
      <c r="AA425" s="380" t="str">
        <f t="shared" ref="AA425:AA430" si="1416">AA424</f>
        <v xml:space="preserve"> đến Đường Trần Phú</v>
      </c>
      <c r="AB425" s="380" t="str">
        <f>AB418</f>
        <v xml:space="preserve"> đã được đầu tư mặt đường nhựa, bê tông xi măng:</v>
      </c>
      <c r="AC425" s="380" t="str">
        <f>AC418</f>
        <v>- Có bề rộng ≥5m, cách đường giao thông ≤600m.</v>
      </c>
      <c r="AD425" s="380" t="str">
        <f>AD418</f>
        <v>- Có bề rộng từ ≥3m đến &lt;5m, cách đường giao thông ≤400m.</v>
      </c>
      <c r="AE425" s="380">
        <f>AE418</f>
        <v>0</v>
      </c>
    </row>
    <row r="426" spans="1:31" ht="126" customHeight="1">
      <c r="A426" s="86">
        <f t="shared" si="1277"/>
        <v>423</v>
      </c>
      <c r="B426" s="86" t="str">
        <f t="shared" si="1398"/>
        <v>VT3</v>
      </c>
      <c r="C426" s="454" t="str">
        <f>X426&amp;Y426&amp;Z426&amp;AA426&amp;AB426&amp;"
"&amp;AC426&amp;"
"&amp;AD426&amp;"
"&amp;AE426</f>
        <v>Các tuyến đường giao thông đấu nối trực tiếp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55"/>
      <c r="E426" s="456"/>
      <c r="F426" s="180">
        <f t="shared" si="1399"/>
        <v>1700</v>
      </c>
      <c r="G426" s="223">
        <f t="shared" si="1400"/>
        <v>1190</v>
      </c>
      <c r="H426" s="223">
        <f t="shared" si="1401"/>
        <v>1020</v>
      </c>
      <c r="I426" s="180">
        <f t="shared" si="1402"/>
        <v>2400</v>
      </c>
      <c r="J426" s="223">
        <f t="shared" si="1275"/>
        <v>1700</v>
      </c>
      <c r="K426" s="223">
        <f t="shared" si="1276"/>
        <v>1400</v>
      </c>
      <c r="L426" s="176">
        <f t="shared" si="1403"/>
        <v>1.411764705882353</v>
      </c>
      <c r="M426" s="398">
        <f t="shared" si="1404"/>
        <v>1.4285714285714286</v>
      </c>
      <c r="N426" s="398">
        <f t="shared" si="1405"/>
        <v>1.3725490196078431</v>
      </c>
      <c r="O426" s="387">
        <f t="shared" si="1406"/>
        <v>4800</v>
      </c>
      <c r="P426" s="387">
        <f t="shared" si="1407"/>
        <v>2400</v>
      </c>
      <c r="Q426" s="387">
        <f t="shared" si="1408"/>
        <v>1700</v>
      </c>
      <c r="R426" s="387">
        <f t="shared" si="1409"/>
        <v>1000</v>
      </c>
      <c r="S426" s="380">
        <f t="shared" si="1410"/>
        <v>6700</v>
      </c>
      <c r="T426" s="380">
        <f t="shared" si="1411"/>
        <v>3400</v>
      </c>
      <c r="U426" s="380">
        <f t="shared" si="1412"/>
        <v>2400</v>
      </c>
      <c r="V426" s="380">
        <f t="shared" si="1413"/>
        <v>1400</v>
      </c>
      <c r="W426" s="380">
        <f t="shared" si="1413"/>
        <v>2</v>
      </c>
      <c r="X426" s="380" t="str">
        <f t="shared" si="1414"/>
        <v xml:space="preserve">Các tuyến đường giao thông đấu nối trực tiếp ra </v>
      </c>
      <c r="Y426" s="380" t="str">
        <f t="shared" si="1415"/>
        <v>Đường Nguyễn Du</v>
      </c>
      <c r="Z426" s="380" t="str">
        <f t="shared" si="1415"/>
        <v xml:space="preserve"> đoạn từ Đường Thích Quảng Đức</v>
      </c>
      <c r="AA426" s="380" t="str">
        <f t="shared" si="1416"/>
        <v xml:space="preserve"> đến Đường Trần Phú</v>
      </c>
      <c r="AB426" s="380" t="str">
        <f t="shared" ref="AB426:AE426" si="1417">AB419</f>
        <v xml:space="preserve"> đã được đầu tư mặt đường nhựa, bê tông xi măng:</v>
      </c>
      <c r="AC426" s="380" t="str">
        <f t="shared" si="1417"/>
        <v>- Có bề rộng ≥5m, cách đường giao thông &gt;600m.</v>
      </c>
      <c r="AD426" s="380" t="str">
        <f t="shared" si="1417"/>
        <v>- Có bề rộng từ ≥3m đến &lt;5m, cách đường giao thông từ &gt;400m đến ≤600m.</v>
      </c>
      <c r="AE426" s="380" t="str">
        <f t="shared" si="1417"/>
        <v>- Có bề rộng &lt;3m, cách đường giao thông ≤200m.</v>
      </c>
    </row>
    <row r="427" spans="1:31" ht="94.5">
      <c r="A427" s="86">
        <f t="shared" si="1277"/>
        <v>424</v>
      </c>
      <c r="B427" s="86" t="str">
        <f t="shared" si="1398"/>
        <v>VT4</v>
      </c>
      <c r="C427" s="454" t="str">
        <f>X427&amp;Y427&amp;Z427&amp;AA427&amp;AB427</f>
        <v>Các tuyến đường giao thông đấu nối trực tiếp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&gt;200m.</v>
      </c>
      <c r="D427" s="455"/>
      <c r="E427" s="456"/>
      <c r="F427" s="180">
        <f t="shared" si="1399"/>
        <v>1000</v>
      </c>
      <c r="G427" s="223">
        <f t="shared" si="1400"/>
        <v>700</v>
      </c>
      <c r="H427" s="223">
        <f t="shared" si="1401"/>
        <v>600</v>
      </c>
      <c r="I427" s="180">
        <f t="shared" si="1402"/>
        <v>1400</v>
      </c>
      <c r="J427" s="223">
        <f t="shared" si="1275"/>
        <v>980</v>
      </c>
      <c r="K427" s="223">
        <f t="shared" si="1276"/>
        <v>840</v>
      </c>
      <c r="L427" s="176">
        <f t="shared" si="1403"/>
        <v>1.4</v>
      </c>
      <c r="M427" s="398">
        <f t="shared" si="1404"/>
        <v>1.4</v>
      </c>
      <c r="N427" s="398">
        <f t="shared" si="1405"/>
        <v>1.4</v>
      </c>
      <c r="O427" s="387">
        <f t="shared" si="1406"/>
        <v>4800</v>
      </c>
      <c r="P427" s="387">
        <f t="shared" si="1407"/>
        <v>2400</v>
      </c>
      <c r="Q427" s="387">
        <f t="shared" si="1408"/>
        <v>1700</v>
      </c>
      <c r="R427" s="387">
        <f t="shared" si="1409"/>
        <v>1000</v>
      </c>
      <c r="S427" s="380">
        <f t="shared" si="1410"/>
        <v>6700</v>
      </c>
      <c r="T427" s="380">
        <f t="shared" si="1411"/>
        <v>3400</v>
      </c>
      <c r="U427" s="380">
        <f t="shared" si="1412"/>
        <v>2400</v>
      </c>
      <c r="V427" s="380">
        <f t="shared" si="1413"/>
        <v>1400</v>
      </c>
      <c r="W427" s="380">
        <f t="shared" si="1413"/>
        <v>2</v>
      </c>
      <c r="X427" s="380" t="str">
        <f t="shared" si="1414"/>
        <v xml:space="preserve">Các tuyến đường giao thông đấu nối trực tiếp ra </v>
      </c>
      <c r="Y427" s="380" t="str">
        <f t="shared" si="1415"/>
        <v>Đường Nguyễn Du</v>
      </c>
      <c r="Z427" s="380" t="str">
        <f t="shared" si="1415"/>
        <v xml:space="preserve"> đoạn từ Đường Thích Quảng Đức</v>
      </c>
      <c r="AA427" s="380" t="str">
        <f t="shared" si="1416"/>
        <v xml:space="preserve"> đến Đường Trần Phú</v>
      </c>
      <c r="AB427" s="380" t="str">
        <f t="shared" ref="AB427:AE427" si="1418">AB420</f>
        <v xml:space="preserve"> đã được đầu tư mặt đường nhựa, bê tông xi măng:
- Có bề rộng từ ≥3m đến &lt;5m, cách đường giao thông &gt;600m.
- Có bề rộng &lt;3m, cách đường giao thông &gt;200m.</v>
      </c>
      <c r="AC427" s="380">
        <f t="shared" si="1418"/>
        <v>0</v>
      </c>
      <c r="AD427" s="380">
        <f t="shared" si="1418"/>
        <v>0</v>
      </c>
      <c r="AE427" s="380">
        <f t="shared" si="1418"/>
        <v>0</v>
      </c>
    </row>
    <row r="428" spans="1:31" ht="110.25" customHeight="1">
      <c r="A428" s="86">
        <f t="shared" si="1277"/>
        <v>425</v>
      </c>
      <c r="B428" s="86" t="str">
        <f t="shared" si="1398"/>
        <v>VT2*0,8</v>
      </c>
      <c r="C428" s="454" t="str">
        <f>X428&amp;Y428&amp;Z428&amp;AA428&amp;AB428&amp;"
"&amp;AC428&amp;"
"
&amp;AD428</f>
        <v>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v>
      </c>
      <c r="D428" s="455"/>
      <c r="E428" s="456"/>
      <c r="F428" s="180">
        <f t="shared" si="1399"/>
        <v>2400</v>
      </c>
      <c r="G428" s="223">
        <f t="shared" si="1400"/>
        <v>1680</v>
      </c>
      <c r="H428" s="223">
        <f t="shared" si="1401"/>
        <v>1440</v>
      </c>
      <c r="I428" s="180">
        <f t="shared" si="1402"/>
        <v>3100</v>
      </c>
      <c r="J428" s="223">
        <f t="shared" si="1275"/>
        <v>2200</v>
      </c>
      <c r="K428" s="223">
        <f t="shared" si="1276"/>
        <v>1900</v>
      </c>
      <c r="L428" s="176">
        <f t="shared" si="1403"/>
        <v>1.2916666666666667</v>
      </c>
      <c r="M428" s="398">
        <f t="shared" si="1404"/>
        <v>1.3095238095238095</v>
      </c>
      <c r="N428" s="398">
        <f t="shared" si="1405"/>
        <v>1.3194444444444444</v>
      </c>
      <c r="O428" s="387">
        <f t="shared" si="1406"/>
        <v>4800</v>
      </c>
      <c r="P428" s="387">
        <f t="shared" si="1407"/>
        <v>2400</v>
      </c>
      <c r="Q428" s="387">
        <f t="shared" si="1408"/>
        <v>1700</v>
      </c>
      <c r="R428" s="387">
        <f t="shared" si="1409"/>
        <v>1000</v>
      </c>
      <c r="S428" s="380">
        <f t="shared" si="1410"/>
        <v>6700</v>
      </c>
      <c r="T428" s="380">
        <f t="shared" si="1411"/>
        <v>3400</v>
      </c>
      <c r="U428" s="380">
        <f t="shared" si="1412"/>
        <v>2400</v>
      </c>
      <c r="V428" s="380">
        <f t="shared" si="1413"/>
        <v>1400</v>
      </c>
      <c r="W428" s="380">
        <f t="shared" si="1413"/>
        <v>2</v>
      </c>
      <c r="X428" s="380" t="str">
        <f t="shared" si="1414"/>
        <v xml:space="preserve">Các tuyến đường giao thông không đấu nối trực tiếp và thông ra </v>
      </c>
      <c r="Y428" s="380" t="str">
        <f t="shared" si="1415"/>
        <v>Đường Nguyễn Du</v>
      </c>
      <c r="Z428" s="380" t="str">
        <f t="shared" si="1415"/>
        <v xml:space="preserve"> đoạn từ Đường Thích Quảng Đức</v>
      </c>
      <c r="AA428" s="380" t="str">
        <f t="shared" si="1416"/>
        <v xml:space="preserve"> đến Đường Trần Phú</v>
      </c>
      <c r="AB428" s="380" t="str">
        <f t="shared" ref="AB428:AE428" si="1419">AB421</f>
        <v xml:space="preserve"> đã được đầu tư mặt đường nhựa, bê tông xi măng:</v>
      </c>
      <c r="AC428" s="380" t="str">
        <f t="shared" si="1419"/>
        <v>- Có bề rộng ≥5m, cách đường giao thông ≤600m.</v>
      </c>
      <c r="AD428" s="380" t="str">
        <f t="shared" si="1419"/>
        <v>- Có bề rộng từ ≥3m đến &lt;5m, cách đường giao thông ≤400m.</v>
      </c>
      <c r="AE428" s="380">
        <f t="shared" si="1419"/>
        <v>0</v>
      </c>
    </row>
    <row r="429" spans="1:31" ht="126" customHeight="1">
      <c r="A429" s="86">
        <f t="shared" si="1277"/>
        <v>426</v>
      </c>
      <c r="B429" s="86" t="str">
        <f t="shared" si="1398"/>
        <v>VT3*0,8</v>
      </c>
      <c r="C429" s="454" t="str">
        <f>X429&amp;Y429&amp;Z429&amp;AA429&amp;AB429&amp;"
"&amp;AC429&amp;"
"
&amp;AD429&amp;"
"&amp;AE429</f>
        <v>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55"/>
      <c r="E429" s="456"/>
      <c r="F429" s="180">
        <f t="shared" si="1399"/>
        <v>1700</v>
      </c>
      <c r="G429" s="223">
        <f t="shared" si="1400"/>
        <v>1190</v>
      </c>
      <c r="H429" s="223">
        <f t="shared" si="1401"/>
        <v>1020</v>
      </c>
      <c r="I429" s="180">
        <f t="shared" si="1402"/>
        <v>2200</v>
      </c>
      <c r="J429" s="223">
        <f t="shared" si="1275"/>
        <v>1500</v>
      </c>
      <c r="K429" s="223">
        <f t="shared" si="1276"/>
        <v>1300</v>
      </c>
      <c r="L429" s="176">
        <f t="shared" si="1403"/>
        <v>1.2941176470588236</v>
      </c>
      <c r="M429" s="398">
        <f t="shared" si="1404"/>
        <v>1.2605042016806722</v>
      </c>
      <c r="N429" s="398">
        <f t="shared" si="1405"/>
        <v>1.2745098039215685</v>
      </c>
      <c r="O429" s="387">
        <f t="shared" si="1406"/>
        <v>4800</v>
      </c>
      <c r="P429" s="387">
        <f t="shared" si="1407"/>
        <v>2400</v>
      </c>
      <c r="Q429" s="387">
        <f t="shared" si="1408"/>
        <v>1700</v>
      </c>
      <c r="R429" s="387">
        <f t="shared" si="1409"/>
        <v>1000</v>
      </c>
      <c r="S429" s="380">
        <f t="shared" si="1410"/>
        <v>6700</v>
      </c>
      <c r="T429" s="380">
        <f t="shared" si="1411"/>
        <v>3400</v>
      </c>
      <c r="U429" s="380">
        <f t="shared" si="1412"/>
        <v>2400</v>
      </c>
      <c r="V429" s="380">
        <f t="shared" si="1413"/>
        <v>1400</v>
      </c>
      <c r="W429" s="380">
        <f t="shared" si="1413"/>
        <v>2</v>
      </c>
      <c r="X429" s="380" t="str">
        <f t="shared" si="1414"/>
        <v xml:space="preserve">Các tuyến đường giao thông không đấu nối trực tiếp và thông ra </v>
      </c>
      <c r="Y429" s="380" t="str">
        <f t="shared" si="1415"/>
        <v>Đường Nguyễn Du</v>
      </c>
      <c r="Z429" s="380" t="str">
        <f t="shared" si="1415"/>
        <v xml:space="preserve"> đoạn từ Đường Thích Quảng Đức</v>
      </c>
      <c r="AA429" s="380" t="str">
        <f t="shared" si="1416"/>
        <v xml:space="preserve"> đến Đường Trần Phú</v>
      </c>
      <c r="AB429" s="380" t="str">
        <f t="shared" ref="AB429:AE429" si="1420">AB422</f>
        <v xml:space="preserve"> đã được đầu tư mặt đường nhựa, bê tông xi măng:</v>
      </c>
      <c r="AC429" s="380" t="str">
        <f t="shared" si="1420"/>
        <v>- Có bề rộng ≥5m, cách đường giao thông &gt;600m.</v>
      </c>
      <c r="AD429" s="380" t="str">
        <f t="shared" si="1420"/>
        <v>- Có bề rộng từ ≥3m đến &lt;5m, cách đường giao thông từ &gt;400m đến ≤600m.</v>
      </c>
      <c r="AE429" s="380" t="str">
        <f t="shared" si="1420"/>
        <v>- Có bề rộng &lt;3m, cách đường giao thông ≤200m.</v>
      </c>
    </row>
    <row r="430" spans="1:31" ht="94.5">
      <c r="A430" s="86">
        <f t="shared" si="1277"/>
        <v>427</v>
      </c>
      <c r="B430" s="86" t="str">
        <f t="shared" si="1398"/>
        <v>VT4*0,8</v>
      </c>
      <c r="C430" s="454" t="str">
        <f>X430&amp;Y430&amp;Z430&amp;AA430&amp;AB430</f>
        <v>Các tuyến đường giao thông không đấu nối trực tiếp và thông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 200m.</v>
      </c>
      <c r="D430" s="455"/>
      <c r="E430" s="456"/>
      <c r="F430" s="180">
        <f t="shared" si="1399"/>
        <v>1000</v>
      </c>
      <c r="G430" s="223">
        <f t="shared" si="1400"/>
        <v>700</v>
      </c>
      <c r="H430" s="223">
        <f t="shared" si="1401"/>
        <v>600</v>
      </c>
      <c r="I430" s="180">
        <f t="shared" si="1402"/>
        <v>1300</v>
      </c>
      <c r="J430" s="223">
        <f t="shared" si="1275"/>
        <v>910</v>
      </c>
      <c r="K430" s="223">
        <f t="shared" si="1276"/>
        <v>780</v>
      </c>
      <c r="L430" s="176">
        <f t="shared" si="1403"/>
        <v>1.3</v>
      </c>
      <c r="M430" s="398">
        <f t="shared" si="1404"/>
        <v>1.3</v>
      </c>
      <c r="N430" s="398">
        <f t="shared" si="1405"/>
        <v>1.3</v>
      </c>
      <c r="O430" s="387">
        <f t="shared" si="1406"/>
        <v>4800</v>
      </c>
      <c r="P430" s="387">
        <f t="shared" si="1407"/>
        <v>2400</v>
      </c>
      <c r="Q430" s="387">
        <f t="shared" si="1408"/>
        <v>1700</v>
      </c>
      <c r="R430" s="387">
        <f t="shared" si="1409"/>
        <v>1000</v>
      </c>
      <c r="S430" s="380">
        <f t="shared" si="1410"/>
        <v>6700</v>
      </c>
      <c r="T430" s="380">
        <f t="shared" si="1411"/>
        <v>3400</v>
      </c>
      <c r="U430" s="380">
        <f t="shared" si="1412"/>
        <v>2400</v>
      </c>
      <c r="V430" s="380">
        <f t="shared" si="1413"/>
        <v>1400</v>
      </c>
      <c r="W430" s="380">
        <f t="shared" si="1413"/>
        <v>2</v>
      </c>
      <c r="X430" s="380" t="str">
        <f t="shared" si="1414"/>
        <v xml:space="preserve">Các tuyến đường giao thông không đấu nối trực tiếp và thông ra </v>
      </c>
      <c r="Y430" s="380" t="str">
        <f t="shared" si="1415"/>
        <v>Đường Nguyễn Du</v>
      </c>
      <c r="Z430" s="380" t="str">
        <f t="shared" si="1415"/>
        <v xml:space="preserve"> đoạn từ Đường Thích Quảng Đức</v>
      </c>
      <c r="AA430" s="380" t="str">
        <f t="shared" si="1416"/>
        <v xml:space="preserve"> đến Đường Trần Phú</v>
      </c>
      <c r="AB430" s="380" t="str">
        <f t="shared" ref="AB430:AE430" si="1421">AB423</f>
        <v xml:space="preserve"> đã được đầu tư mặt đường nhựa, bê tông xi măng:
- Có bề rộng từ ≥3m đến &lt;5m, cách đường giao thông &gt;600m.
- Có bề rộng &lt;3m, cách đường giao thông &gt; 200m.</v>
      </c>
      <c r="AC430" s="380">
        <f t="shared" si="1421"/>
        <v>0</v>
      </c>
      <c r="AD430" s="380">
        <f t="shared" si="1421"/>
        <v>0</v>
      </c>
      <c r="AE430" s="380">
        <f t="shared" si="1421"/>
        <v>0</v>
      </c>
    </row>
    <row r="431" spans="1:31" ht="31.5" customHeight="1">
      <c r="A431" s="86">
        <f t="shared" si="1277"/>
        <v>428</v>
      </c>
      <c r="B431" s="86" t="str">
        <f>'Đầu vào (2)'!G428</f>
        <v>LK20DT_D1</v>
      </c>
      <c r="C431" s="94" t="str">
        <f>'Đầu vào (2)'!H428</f>
        <v>Đường Nguyễn Văn Cừ</v>
      </c>
      <c r="D431" s="94" t="str">
        <f>'Đầu vào (2)'!I428</f>
        <v>Đường Trần Phú</v>
      </c>
      <c r="E431" s="94" t="str">
        <f>'Đầu vào (2)'!K428</f>
        <v>Đường Quang Trung</v>
      </c>
      <c r="F431" s="96">
        <f>O431</f>
        <v>5000</v>
      </c>
      <c r="G431" s="256">
        <f>F431*0.7</f>
        <v>3500</v>
      </c>
      <c r="H431" s="256">
        <f>F431*0.6</f>
        <v>3000</v>
      </c>
      <c r="I431" s="96">
        <f>S431</f>
        <v>7000</v>
      </c>
      <c r="J431" s="223">
        <f t="shared" si="1275"/>
        <v>4900</v>
      </c>
      <c r="K431" s="223">
        <f t="shared" si="1276"/>
        <v>4200</v>
      </c>
      <c r="L431" s="405">
        <f>I431/F431</f>
        <v>1.4</v>
      </c>
      <c r="M431" s="379">
        <f>J431/G431</f>
        <v>1.4</v>
      </c>
      <c r="N431" s="379">
        <f>K431/H431</f>
        <v>1.4</v>
      </c>
      <c r="O431" s="387">
        <f>'Đầu vào (2)'!L428</f>
        <v>5000</v>
      </c>
      <c r="P431" s="387">
        <f>'Đầu vào (2)'!M428</f>
        <v>2400</v>
      </c>
      <c r="Q431" s="387">
        <f>'Đầu vào (2)'!N428</f>
        <v>2000</v>
      </c>
      <c r="R431" s="387">
        <f>'Đầu vào (2)'!O428</f>
        <v>1000</v>
      </c>
      <c r="S431" s="380">
        <f>VLOOKUP(B431,'[1]Giá đề xuất ODT'!$G$11:$AD$2233,21,0)</f>
        <v>7000</v>
      </c>
      <c r="T431" s="380">
        <f>VLOOKUP(B431,'[1]Giá đề xuất ODT'!$G$11:$AD$2233,22,0)</f>
        <v>3400</v>
      </c>
      <c r="U431" s="380">
        <f>VLOOKUP(B431,'[1]Giá đề xuất ODT'!$G$11:$AD$2233,23,0)</f>
        <v>2800</v>
      </c>
      <c r="V431" s="380">
        <f>VLOOKUP(B431,'[1]Giá đề xuất ODT'!$G$11:$AD$2233,24,0)</f>
        <v>1400</v>
      </c>
      <c r="W431" s="380">
        <v>2</v>
      </c>
      <c r="X431" s="381"/>
      <c r="Y431" s="380" t="str">
        <f>C431</f>
        <v>Đường Nguyễn Văn Cừ</v>
      </c>
      <c r="Z431" s="380" t="str">
        <f>" đoạn từ "&amp;D431</f>
        <v xml:space="preserve"> đoạn từ Đường Trần Phú</v>
      </c>
      <c r="AA431" s="380" t="str">
        <f>" đến "&amp;E431</f>
        <v xml:space="preserve"> đến Đường Quang Trung</v>
      </c>
      <c r="AB431" s="381"/>
      <c r="AC431" s="381"/>
      <c r="AD431" s="381"/>
      <c r="AE431" s="381"/>
    </row>
    <row r="432" spans="1:31" ht="110.25" customHeight="1">
      <c r="A432" s="86">
        <f t="shared" si="1277"/>
        <v>429</v>
      </c>
      <c r="B432" s="86" t="str">
        <f t="shared" ref="B432:B437" si="1422">B425</f>
        <v>VT2</v>
      </c>
      <c r="C432" s="454" t="str">
        <f>X432&amp;Y432&amp;Z432&amp;AA432&amp;AB432&amp;"
"&amp;AC432&amp;"
"
&amp;AD432</f>
        <v>Các tuyến đường giao thông đấu nối trực tiếp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v>
      </c>
      <c r="D432" s="455"/>
      <c r="E432" s="456"/>
      <c r="F432" s="180">
        <f t="shared" ref="F432:F437" si="1423">IF(B432="VT2",P432,IF(B432="VT3",Q432,IF(B432="VT2*0,8",P432,IF(B432="VT3*0,8",Q432,R432))))</f>
        <v>2400</v>
      </c>
      <c r="G432" s="223">
        <f t="shared" ref="G432:G437" si="1424">F432*0.7</f>
        <v>1680</v>
      </c>
      <c r="H432" s="223">
        <f t="shared" ref="H432:H437" si="1425">F432*0.6</f>
        <v>1440</v>
      </c>
      <c r="I432" s="180">
        <f t="shared" ref="I432:I437" si="1426">IF(B432="VT2",T432,IF(B432="VT3",U432,IF(B432="VT4",V432,IF(B432="VT2*0,8",IF(T432*$T$1&lt;1000,ROUND(T432*$T$1,-1),ROUND(T432*$T$1,-2)),IF(B432="VT3*0,8",IF(U432*$T$1&lt;1000,ROUND(U432*$T$1,-1),ROUND(U432*$T$1,-2)),IF(V432*$T$1&lt;1000,ROUND(V432*$T$1,-1),ROUND(V432*$T$1,-2)))))))</f>
        <v>3400</v>
      </c>
      <c r="J432" s="223">
        <f t="shared" si="1275"/>
        <v>2400</v>
      </c>
      <c r="K432" s="223">
        <f t="shared" si="1276"/>
        <v>2000</v>
      </c>
      <c r="L432" s="176">
        <f t="shared" ref="L432:L437" si="1427">I432/F432</f>
        <v>1.4166666666666667</v>
      </c>
      <c r="M432" s="398">
        <f t="shared" ref="M432:M437" si="1428">J432/G432</f>
        <v>1.4285714285714286</v>
      </c>
      <c r="N432" s="398">
        <f t="shared" ref="N432:N437" si="1429">K432/H432</f>
        <v>1.3888888888888888</v>
      </c>
      <c r="O432" s="387">
        <f t="shared" ref="O432:O437" si="1430">O431</f>
        <v>5000</v>
      </c>
      <c r="P432" s="387">
        <f t="shared" ref="P432:P437" si="1431">P431</f>
        <v>2400</v>
      </c>
      <c r="Q432" s="387">
        <f t="shared" ref="Q432:Q437" si="1432">Q431</f>
        <v>2000</v>
      </c>
      <c r="R432" s="387">
        <f t="shared" ref="R432:R437" si="1433">R431</f>
        <v>1000</v>
      </c>
      <c r="S432" s="380">
        <f t="shared" ref="S432:S437" si="1434">S431</f>
        <v>7000</v>
      </c>
      <c r="T432" s="380">
        <f t="shared" ref="T432:T437" si="1435">T431</f>
        <v>3400</v>
      </c>
      <c r="U432" s="380">
        <f t="shared" ref="U432:U437" si="1436">U431</f>
        <v>2800</v>
      </c>
      <c r="V432" s="380">
        <f t="shared" ref="V432:W437" si="1437">V431</f>
        <v>1400</v>
      </c>
      <c r="W432" s="380">
        <f t="shared" si="1437"/>
        <v>2</v>
      </c>
      <c r="X432" s="380" t="str">
        <f t="shared" ref="X432:X437" si="1438">X425</f>
        <v xml:space="preserve">Các tuyến đường giao thông đấu nối trực tiếp ra </v>
      </c>
      <c r="Y432" s="380" t="str">
        <f t="shared" ref="Y432:Z437" si="1439">Y431</f>
        <v>Đường Nguyễn Văn Cừ</v>
      </c>
      <c r="Z432" s="380" t="str">
        <f t="shared" si="1439"/>
        <v xml:space="preserve"> đoạn từ Đường Trần Phú</v>
      </c>
      <c r="AA432" s="380" t="str">
        <f t="shared" ref="AA432:AA437" si="1440">AA431</f>
        <v xml:space="preserve"> đến Đường Quang Trung</v>
      </c>
      <c r="AB432" s="380" t="str">
        <f>AB425</f>
        <v xml:space="preserve"> đã được đầu tư mặt đường nhựa, bê tông xi măng:</v>
      </c>
      <c r="AC432" s="380" t="str">
        <f>AC425</f>
        <v>- Có bề rộng ≥5m, cách đường giao thông ≤600m.</v>
      </c>
      <c r="AD432" s="380" t="str">
        <f>AD425</f>
        <v>- Có bề rộng từ ≥3m đến &lt;5m, cách đường giao thông ≤400m.</v>
      </c>
      <c r="AE432" s="380">
        <f>AE425</f>
        <v>0</v>
      </c>
    </row>
    <row r="433" spans="1:31" ht="126" customHeight="1">
      <c r="A433" s="86">
        <f t="shared" si="1277"/>
        <v>430</v>
      </c>
      <c r="B433" s="86" t="str">
        <f t="shared" si="1422"/>
        <v>VT3</v>
      </c>
      <c r="C433" s="454" t="str">
        <f>X433&amp;Y433&amp;Z433&amp;AA433&amp;AB433&amp;"
"&amp;AC433&amp;"
"&amp;AD433&amp;"
"&amp;AE433</f>
        <v>Các tuyến đường giao thông đấu nối trực tiếp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55"/>
      <c r="E433" s="456"/>
      <c r="F433" s="180">
        <f t="shared" si="1423"/>
        <v>2000</v>
      </c>
      <c r="G433" s="223">
        <f t="shared" si="1424"/>
        <v>1400</v>
      </c>
      <c r="H433" s="223">
        <f t="shared" si="1425"/>
        <v>1200</v>
      </c>
      <c r="I433" s="180">
        <f t="shared" si="1426"/>
        <v>2800</v>
      </c>
      <c r="J433" s="223">
        <f t="shared" si="1275"/>
        <v>2000</v>
      </c>
      <c r="K433" s="223">
        <f t="shared" si="1276"/>
        <v>1700</v>
      </c>
      <c r="L433" s="176">
        <f t="shared" si="1427"/>
        <v>1.4</v>
      </c>
      <c r="M433" s="398">
        <f t="shared" si="1428"/>
        <v>1.4285714285714286</v>
      </c>
      <c r="N433" s="398">
        <f t="shared" si="1429"/>
        <v>1.4166666666666667</v>
      </c>
      <c r="O433" s="387">
        <f t="shared" si="1430"/>
        <v>5000</v>
      </c>
      <c r="P433" s="387">
        <f t="shared" si="1431"/>
        <v>2400</v>
      </c>
      <c r="Q433" s="387">
        <f t="shared" si="1432"/>
        <v>2000</v>
      </c>
      <c r="R433" s="387">
        <f t="shared" si="1433"/>
        <v>1000</v>
      </c>
      <c r="S433" s="380">
        <f t="shared" si="1434"/>
        <v>7000</v>
      </c>
      <c r="T433" s="380">
        <f t="shared" si="1435"/>
        <v>3400</v>
      </c>
      <c r="U433" s="380">
        <f t="shared" si="1436"/>
        <v>2800</v>
      </c>
      <c r="V433" s="380">
        <f t="shared" si="1437"/>
        <v>1400</v>
      </c>
      <c r="W433" s="380">
        <f t="shared" si="1437"/>
        <v>2</v>
      </c>
      <c r="X433" s="380" t="str">
        <f t="shared" si="1438"/>
        <v xml:space="preserve">Các tuyến đường giao thông đấu nối trực tiếp ra </v>
      </c>
      <c r="Y433" s="380" t="str">
        <f t="shared" si="1439"/>
        <v>Đường Nguyễn Văn Cừ</v>
      </c>
      <c r="Z433" s="380" t="str">
        <f t="shared" si="1439"/>
        <v xml:space="preserve"> đoạn từ Đường Trần Phú</v>
      </c>
      <c r="AA433" s="380" t="str">
        <f t="shared" si="1440"/>
        <v xml:space="preserve"> đến Đường Quang Trung</v>
      </c>
      <c r="AB433" s="380" t="str">
        <f t="shared" ref="AB433:AE433" si="1441">AB426</f>
        <v xml:space="preserve"> đã được đầu tư mặt đường nhựa, bê tông xi măng:</v>
      </c>
      <c r="AC433" s="380" t="str">
        <f t="shared" si="1441"/>
        <v>- Có bề rộng ≥5m, cách đường giao thông &gt;600m.</v>
      </c>
      <c r="AD433" s="380" t="str">
        <f t="shared" si="1441"/>
        <v>- Có bề rộng từ ≥3m đến &lt;5m, cách đường giao thông từ &gt;400m đến ≤600m.</v>
      </c>
      <c r="AE433" s="380" t="str">
        <f t="shared" si="1441"/>
        <v>- Có bề rộng &lt;3m, cách đường giao thông ≤200m.</v>
      </c>
    </row>
    <row r="434" spans="1:31" ht="94.5">
      <c r="A434" s="86">
        <f t="shared" si="1277"/>
        <v>431</v>
      </c>
      <c r="B434" s="86" t="str">
        <f t="shared" si="1422"/>
        <v>VT4</v>
      </c>
      <c r="C434" s="454" t="str">
        <f>X434&amp;Y434&amp;Z434&amp;AA434&amp;AB434</f>
        <v>Các tuyến đường giao thông đấu nối trực tiếp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&gt;200m.</v>
      </c>
      <c r="D434" s="455"/>
      <c r="E434" s="456"/>
      <c r="F434" s="180">
        <f t="shared" si="1423"/>
        <v>1000</v>
      </c>
      <c r="G434" s="223">
        <f t="shared" si="1424"/>
        <v>700</v>
      </c>
      <c r="H434" s="223">
        <f t="shared" si="1425"/>
        <v>600</v>
      </c>
      <c r="I434" s="180">
        <f t="shared" si="1426"/>
        <v>1400</v>
      </c>
      <c r="J434" s="223">
        <f t="shared" si="1275"/>
        <v>980</v>
      </c>
      <c r="K434" s="223">
        <f t="shared" si="1276"/>
        <v>840</v>
      </c>
      <c r="L434" s="176">
        <f t="shared" si="1427"/>
        <v>1.4</v>
      </c>
      <c r="M434" s="398">
        <f t="shared" si="1428"/>
        <v>1.4</v>
      </c>
      <c r="N434" s="398">
        <f t="shared" si="1429"/>
        <v>1.4</v>
      </c>
      <c r="O434" s="387">
        <f t="shared" si="1430"/>
        <v>5000</v>
      </c>
      <c r="P434" s="387">
        <f t="shared" si="1431"/>
        <v>2400</v>
      </c>
      <c r="Q434" s="387">
        <f t="shared" si="1432"/>
        <v>2000</v>
      </c>
      <c r="R434" s="387">
        <f t="shared" si="1433"/>
        <v>1000</v>
      </c>
      <c r="S434" s="380">
        <f t="shared" si="1434"/>
        <v>7000</v>
      </c>
      <c r="T434" s="380">
        <f t="shared" si="1435"/>
        <v>3400</v>
      </c>
      <c r="U434" s="380">
        <f t="shared" si="1436"/>
        <v>2800</v>
      </c>
      <c r="V434" s="380">
        <f t="shared" si="1437"/>
        <v>1400</v>
      </c>
      <c r="W434" s="380">
        <f t="shared" si="1437"/>
        <v>2</v>
      </c>
      <c r="X434" s="380" t="str">
        <f t="shared" si="1438"/>
        <v xml:space="preserve">Các tuyến đường giao thông đấu nối trực tiếp ra </v>
      </c>
      <c r="Y434" s="380" t="str">
        <f t="shared" si="1439"/>
        <v>Đường Nguyễn Văn Cừ</v>
      </c>
      <c r="Z434" s="380" t="str">
        <f t="shared" si="1439"/>
        <v xml:space="preserve"> đoạn từ Đường Trần Phú</v>
      </c>
      <c r="AA434" s="380" t="str">
        <f t="shared" si="1440"/>
        <v xml:space="preserve"> đến Đường Quang Trung</v>
      </c>
      <c r="AB434" s="380" t="str">
        <f t="shared" ref="AB434:AE434" si="1442">AB427</f>
        <v xml:space="preserve"> đã được đầu tư mặt đường nhựa, bê tông xi măng:
- Có bề rộng từ ≥3m đến &lt;5m, cách đường giao thông &gt;600m.
- Có bề rộng &lt;3m, cách đường giao thông &gt;200m.</v>
      </c>
      <c r="AC434" s="380">
        <f t="shared" si="1442"/>
        <v>0</v>
      </c>
      <c r="AD434" s="380">
        <f t="shared" si="1442"/>
        <v>0</v>
      </c>
      <c r="AE434" s="380">
        <f t="shared" si="1442"/>
        <v>0</v>
      </c>
    </row>
    <row r="435" spans="1:31" ht="110.25" customHeight="1">
      <c r="A435" s="86">
        <f t="shared" si="1277"/>
        <v>432</v>
      </c>
      <c r="B435" s="86" t="str">
        <f t="shared" si="1422"/>
        <v>VT2*0,8</v>
      </c>
      <c r="C435" s="454" t="str">
        <f>X435&amp;Y435&amp;Z435&amp;AA435&amp;AB435&amp;"
"&amp;AC435&amp;"
"
&amp;AD435</f>
        <v>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v>
      </c>
      <c r="D435" s="455"/>
      <c r="E435" s="456"/>
      <c r="F435" s="180">
        <f t="shared" si="1423"/>
        <v>2400</v>
      </c>
      <c r="G435" s="223">
        <f t="shared" si="1424"/>
        <v>1680</v>
      </c>
      <c r="H435" s="223">
        <f t="shared" si="1425"/>
        <v>1440</v>
      </c>
      <c r="I435" s="180">
        <f t="shared" si="1426"/>
        <v>3100</v>
      </c>
      <c r="J435" s="223">
        <f t="shared" si="1275"/>
        <v>2200</v>
      </c>
      <c r="K435" s="223">
        <f t="shared" si="1276"/>
        <v>1900</v>
      </c>
      <c r="L435" s="176">
        <f t="shared" si="1427"/>
        <v>1.2916666666666667</v>
      </c>
      <c r="M435" s="398">
        <f t="shared" si="1428"/>
        <v>1.3095238095238095</v>
      </c>
      <c r="N435" s="398">
        <f t="shared" si="1429"/>
        <v>1.3194444444444444</v>
      </c>
      <c r="O435" s="387">
        <f t="shared" si="1430"/>
        <v>5000</v>
      </c>
      <c r="P435" s="387">
        <f t="shared" si="1431"/>
        <v>2400</v>
      </c>
      <c r="Q435" s="387">
        <f t="shared" si="1432"/>
        <v>2000</v>
      </c>
      <c r="R435" s="387">
        <f t="shared" si="1433"/>
        <v>1000</v>
      </c>
      <c r="S435" s="380">
        <f t="shared" si="1434"/>
        <v>7000</v>
      </c>
      <c r="T435" s="380">
        <f t="shared" si="1435"/>
        <v>3400</v>
      </c>
      <c r="U435" s="380">
        <f t="shared" si="1436"/>
        <v>2800</v>
      </c>
      <c r="V435" s="380">
        <f t="shared" si="1437"/>
        <v>1400</v>
      </c>
      <c r="W435" s="380">
        <f t="shared" si="1437"/>
        <v>2</v>
      </c>
      <c r="X435" s="380" t="str">
        <f t="shared" si="1438"/>
        <v xml:space="preserve">Các tuyến đường giao thông không đấu nối trực tiếp và thông ra </v>
      </c>
      <c r="Y435" s="380" t="str">
        <f t="shared" si="1439"/>
        <v>Đường Nguyễn Văn Cừ</v>
      </c>
      <c r="Z435" s="380" t="str">
        <f t="shared" si="1439"/>
        <v xml:space="preserve"> đoạn từ Đường Trần Phú</v>
      </c>
      <c r="AA435" s="380" t="str">
        <f t="shared" si="1440"/>
        <v xml:space="preserve"> đến Đường Quang Trung</v>
      </c>
      <c r="AB435" s="380" t="str">
        <f t="shared" ref="AB435:AE435" si="1443">AB428</f>
        <v xml:space="preserve"> đã được đầu tư mặt đường nhựa, bê tông xi măng:</v>
      </c>
      <c r="AC435" s="380" t="str">
        <f t="shared" si="1443"/>
        <v>- Có bề rộng ≥5m, cách đường giao thông ≤600m.</v>
      </c>
      <c r="AD435" s="380" t="str">
        <f t="shared" si="1443"/>
        <v>- Có bề rộng từ ≥3m đến &lt;5m, cách đường giao thông ≤400m.</v>
      </c>
      <c r="AE435" s="380">
        <f t="shared" si="1443"/>
        <v>0</v>
      </c>
    </row>
    <row r="436" spans="1:31" ht="126" customHeight="1">
      <c r="A436" s="86">
        <f t="shared" si="1277"/>
        <v>433</v>
      </c>
      <c r="B436" s="86" t="str">
        <f t="shared" si="1422"/>
        <v>VT3*0,8</v>
      </c>
      <c r="C436" s="454" t="str">
        <f>X436&amp;Y436&amp;Z436&amp;AA436&amp;AB436&amp;"
"&amp;AC436&amp;"
"
&amp;AD436&amp;"
"&amp;AE436</f>
        <v>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55"/>
      <c r="E436" s="456"/>
      <c r="F436" s="180">
        <f t="shared" si="1423"/>
        <v>2000</v>
      </c>
      <c r="G436" s="223">
        <f t="shared" si="1424"/>
        <v>1400</v>
      </c>
      <c r="H436" s="223">
        <f t="shared" si="1425"/>
        <v>1200</v>
      </c>
      <c r="I436" s="180">
        <f t="shared" si="1426"/>
        <v>2500</v>
      </c>
      <c r="J436" s="223">
        <f t="shared" si="1275"/>
        <v>1800</v>
      </c>
      <c r="K436" s="223">
        <f t="shared" si="1276"/>
        <v>1500</v>
      </c>
      <c r="L436" s="176">
        <f t="shared" si="1427"/>
        <v>1.25</v>
      </c>
      <c r="M436" s="398">
        <f t="shared" si="1428"/>
        <v>1.2857142857142858</v>
      </c>
      <c r="N436" s="398">
        <f t="shared" si="1429"/>
        <v>1.25</v>
      </c>
      <c r="O436" s="387">
        <f t="shared" si="1430"/>
        <v>5000</v>
      </c>
      <c r="P436" s="387">
        <f t="shared" si="1431"/>
        <v>2400</v>
      </c>
      <c r="Q436" s="387">
        <f t="shared" si="1432"/>
        <v>2000</v>
      </c>
      <c r="R436" s="387">
        <f t="shared" si="1433"/>
        <v>1000</v>
      </c>
      <c r="S436" s="380">
        <f t="shared" si="1434"/>
        <v>7000</v>
      </c>
      <c r="T436" s="380">
        <f t="shared" si="1435"/>
        <v>3400</v>
      </c>
      <c r="U436" s="380">
        <f t="shared" si="1436"/>
        <v>2800</v>
      </c>
      <c r="V436" s="380">
        <f t="shared" si="1437"/>
        <v>1400</v>
      </c>
      <c r="W436" s="380">
        <f t="shared" si="1437"/>
        <v>2</v>
      </c>
      <c r="X436" s="380" t="str">
        <f t="shared" si="1438"/>
        <v xml:space="preserve">Các tuyến đường giao thông không đấu nối trực tiếp và thông ra </v>
      </c>
      <c r="Y436" s="380" t="str">
        <f t="shared" si="1439"/>
        <v>Đường Nguyễn Văn Cừ</v>
      </c>
      <c r="Z436" s="380" t="str">
        <f t="shared" si="1439"/>
        <v xml:space="preserve"> đoạn từ Đường Trần Phú</v>
      </c>
      <c r="AA436" s="380" t="str">
        <f t="shared" si="1440"/>
        <v xml:space="preserve"> đến Đường Quang Trung</v>
      </c>
      <c r="AB436" s="380" t="str">
        <f t="shared" ref="AB436:AE436" si="1444">AB429</f>
        <v xml:space="preserve"> đã được đầu tư mặt đường nhựa, bê tông xi măng:</v>
      </c>
      <c r="AC436" s="380" t="str">
        <f t="shared" si="1444"/>
        <v>- Có bề rộng ≥5m, cách đường giao thông &gt;600m.</v>
      </c>
      <c r="AD436" s="380" t="str">
        <f t="shared" si="1444"/>
        <v>- Có bề rộng từ ≥3m đến &lt;5m, cách đường giao thông từ &gt;400m đến ≤600m.</v>
      </c>
      <c r="AE436" s="380" t="str">
        <f t="shared" si="1444"/>
        <v>- Có bề rộng &lt;3m, cách đường giao thông ≤200m.</v>
      </c>
    </row>
    <row r="437" spans="1:31" ht="94.5">
      <c r="A437" s="86">
        <f t="shared" si="1277"/>
        <v>434</v>
      </c>
      <c r="B437" s="86" t="str">
        <f t="shared" si="1422"/>
        <v>VT4*0,8</v>
      </c>
      <c r="C437" s="454" t="str">
        <f>X437&amp;Y437&amp;Z437&amp;AA437&amp;AB437</f>
        <v>Các tuyến đường giao thông không đấu nối trực tiếp và thông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 200m.</v>
      </c>
      <c r="D437" s="455"/>
      <c r="E437" s="456"/>
      <c r="F437" s="180">
        <f t="shared" si="1423"/>
        <v>1000</v>
      </c>
      <c r="G437" s="223">
        <f t="shared" si="1424"/>
        <v>700</v>
      </c>
      <c r="H437" s="223">
        <f t="shared" si="1425"/>
        <v>600</v>
      </c>
      <c r="I437" s="180">
        <f t="shared" si="1426"/>
        <v>1300</v>
      </c>
      <c r="J437" s="223">
        <f t="shared" si="1275"/>
        <v>910</v>
      </c>
      <c r="K437" s="223">
        <f t="shared" si="1276"/>
        <v>780</v>
      </c>
      <c r="L437" s="176">
        <f t="shared" si="1427"/>
        <v>1.3</v>
      </c>
      <c r="M437" s="398">
        <f t="shared" si="1428"/>
        <v>1.3</v>
      </c>
      <c r="N437" s="398">
        <f t="shared" si="1429"/>
        <v>1.3</v>
      </c>
      <c r="O437" s="387">
        <f t="shared" si="1430"/>
        <v>5000</v>
      </c>
      <c r="P437" s="387">
        <f t="shared" si="1431"/>
        <v>2400</v>
      </c>
      <c r="Q437" s="387">
        <f t="shared" si="1432"/>
        <v>2000</v>
      </c>
      <c r="R437" s="387">
        <f t="shared" si="1433"/>
        <v>1000</v>
      </c>
      <c r="S437" s="380">
        <f t="shared" si="1434"/>
        <v>7000</v>
      </c>
      <c r="T437" s="380">
        <f t="shared" si="1435"/>
        <v>3400</v>
      </c>
      <c r="U437" s="380">
        <f t="shared" si="1436"/>
        <v>2800</v>
      </c>
      <c r="V437" s="380">
        <f t="shared" si="1437"/>
        <v>1400</v>
      </c>
      <c r="W437" s="380">
        <f t="shared" si="1437"/>
        <v>2</v>
      </c>
      <c r="X437" s="380" t="str">
        <f t="shared" si="1438"/>
        <v xml:space="preserve">Các tuyến đường giao thông không đấu nối trực tiếp và thông ra </v>
      </c>
      <c r="Y437" s="380" t="str">
        <f t="shared" si="1439"/>
        <v>Đường Nguyễn Văn Cừ</v>
      </c>
      <c r="Z437" s="380" t="str">
        <f t="shared" si="1439"/>
        <v xml:space="preserve"> đoạn từ Đường Trần Phú</v>
      </c>
      <c r="AA437" s="380" t="str">
        <f t="shared" si="1440"/>
        <v xml:space="preserve"> đến Đường Quang Trung</v>
      </c>
      <c r="AB437" s="380" t="str">
        <f t="shared" ref="AB437:AE437" si="1445">AB430</f>
        <v xml:space="preserve"> đã được đầu tư mặt đường nhựa, bê tông xi măng:
- Có bề rộng từ ≥3m đến &lt;5m, cách đường giao thông &gt;600m.
- Có bề rộng &lt;3m, cách đường giao thông &gt; 200m.</v>
      </c>
      <c r="AC437" s="380">
        <f t="shared" si="1445"/>
        <v>0</v>
      </c>
      <c r="AD437" s="380">
        <f t="shared" si="1445"/>
        <v>0</v>
      </c>
      <c r="AE437" s="380">
        <f t="shared" si="1445"/>
        <v>0</v>
      </c>
    </row>
    <row r="438" spans="1:31" ht="63" customHeight="1">
      <c r="A438" s="86">
        <f t="shared" si="1277"/>
        <v>435</v>
      </c>
      <c r="B438" s="86" t="str">
        <f>'Đầu vào (2)'!G435</f>
        <v>LK20DT_D2</v>
      </c>
      <c r="C438" s="94" t="str">
        <f>'Đầu vào (2)'!H435</f>
        <v>Đường Nguyễn Văn Cừ</v>
      </c>
      <c r="D438" s="94" t="str">
        <f>'Đầu vào (2)'!I435</f>
        <v>Đường Quang Trung</v>
      </c>
      <c r="E438" s="94" t="str">
        <f>'Đầu vào (2)'!K435</f>
        <v>Đường Tô Hiến Thành</v>
      </c>
      <c r="F438" s="96">
        <f>O438</f>
        <v>3000</v>
      </c>
      <c r="G438" s="256">
        <f>F438*0.7</f>
        <v>2100</v>
      </c>
      <c r="H438" s="256">
        <f>F438*0.6</f>
        <v>1800</v>
      </c>
      <c r="I438" s="96">
        <f>S438</f>
        <v>4200</v>
      </c>
      <c r="J438" s="223">
        <f t="shared" si="1275"/>
        <v>2900</v>
      </c>
      <c r="K438" s="223">
        <f t="shared" si="1276"/>
        <v>2500</v>
      </c>
      <c r="L438" s="405">
        <f>I438/F438</f>
        <v>1.4</v>
      </c>
      <c r="M438" s="379">
        <f>J438/G438</f>
        <v>1.3809523809523809</v>
      </c>
      <c r="N438" s="379">
        <f>K438/H438</f>
        <v>1.3888888888888888</v>
      </c>
      <c r="O438" s="387">
        <f>'Đầu vào (2)'!L435</f>
        <v>3000</v>
      </c>
      <c r="P438" s="387">
        <f>'Đầu vào (2)'!M435</f>
        <v>1500</v>
      </c>
      <c r="Q438" s="387">
        <f>'Đầu vào (2)'!N435</f>
        <v>1200</v>
      </c>
      <c r="R438" s="387">
        <f>'Đầu vào (2)'!O435</f>
        <v>950</v>
      </c>
      <c r="S438" s="380">
        <f>VLOOKUP(B438,'[1]Giá đề xuất ODT'!$G$11:$AD$2233,21,0)</f>
        <v>4200</v>
      </c>
      <c r="T438" s="380">
        <f>VLOOKUP(B438,'[1]Giá đề xuất ODT'!$G$11:$AD$2233,22,0)</f>
        <v>2100</v>
      </c>
      <c r="U438" s="380">
        <f>VLOOKUP(B438,'[1]Giá đề xuất ODT'!$G$11:$AD$2233,23,0)</f>
        <v>1700</v>
      </c>
      <c r="V438" s="380">
        <f>VLOOKUP(B438,'[1]Giá đề xuất ODT'!$G$11:$AD$2233,24,0)</f>
        <v>1300</v>
      </c>
      <c r="W438" s="380">
        <v>2</v>
      </c>
      <c r="X438" s="381"/>
      <c r="Y438" s="380" t="str">
        <f>C438</f>
        <v>Đường Nguyễn Văn Cừ</v>
      </c>
      <c r="Z438" s="380" t="str">
        <f>" đoạn từ "&amp;D438</f>
        <v xml:space="preserve"> đoạn từ Đường Quang Trung</v>
      </c>
      <c r="AA438" s="380" t="str">
        <f>" đến "&amp;E438</f>
        <v xml:space="preserve"> đến Đường Tô Hiến Thành</v>
      </c>
      <c r="AB438" s="381"/>
      <c r="AC438" s="381"/>
      <c r="AD438" s="381"/>
      <c r="AE438" s="381"/>
    </row>
    <row r="439" spans="1:31" ht="110.25" customHeight="1">
      <c r="A439" s="86">
        <f t="shared" si="1277"/>
        <v>436</v>
      </c>
      <c r="B439" s="86" t="str">
        <f t="shared" ref="B439:B444" si="1446">B432</f>
        <v>VT2</v>
      </c>
      <c r="C439" s="454" t="str">
        <f>X439&amp;Y439&amp;Z439&amp;AA439&amp;AB439&amp;"
"&amp;AC439&amp;"
"
&amp;AD439</f>
        <v>Các tuyến đường giao thông đấu nối trực tiếp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v>
      </c>
      <c r="D439" s="455"/>
      <c r="E439" s="456"/>
      <c r="F439" s="180">
        <f t="shared" ref="F439:F444" si="1447">IF(B439="VT2",P439,IF(B439="VT3",Q439,IF(B439="VT2*0,8",P439,IF(B439="VT3*0,8",Q439,R439))))</f>
        <v>1500</v>
      </c>
      <c r="G439" s="223">
        <f t="shared" ref="G439:G444" si="1448">F439*0.7</f>
        <v>1050</v>
      </c>
      <c r="H439" s="223">
        <f t="shared" ref="H439:H444" si="1449">F439*0.6</f>
        <v>900</v>
      </c>
      <c r="I439" s="180">
        <f t="shared" ref="I439:I444" si="1450">IF(B439="VT2",T439,IF(B439="VT3",U439,IF(B439="VT4",V439,IF(B439="VT2*0,8",IF(T439*$T$1&lt;1000,ROUND(T439*$T$1,-1),ROUND(T439*$T$1,-2)),IF(B439="VT3*0,8",IF(U439*$T$1&lt;1000,ROUND(U439*$T$1,-1),ROUND(U439*$T$1,-2)),IF(V439*$T$1&lt;1000,ROUND(V439*$T$1,-1),ROUND(V439*$T$1,-2)))))))</f>
        <v>2100</v>
      </c>
      <c r="J439" s="223">
        <f t="shared" si="1275"/>
        <v>1500</v>
      </c>
      <c r="K439" s="223">
        <f t="shared" si="1276"/>
        <v>1300</v>
      </c>
      <c r="L439" s="176">
        <f t="shared" ref="L439:L444" si="1451">I439/F439</f>
        <v>1.4</v>
      </c>
      <c r="M439" s="398">
        <f t="shared" ref="M439:M444" si="1452">J439/G439</f>
        <v>1.4285714285714286</v>
      </c>
      <c r="N439" s="398">
        <f t="shared" ref="N439:N444" si="1453">K439/H439</f>
        <v>1.4444444444444444</v>
      </c>
      <c r="O439" s="387">
        <f t="shared" ref="O439:O444" si="1454">O438</f>
        <v>3000</v>
      </c>
      <c r="P439" s="387">
        <f t="shared" ref="P439:P444" si="1455">P438</f>
        <v>1500</v>
      </c>
      <c r="Q439" s="387">
        <f t="shared" ref="Q439:Q444" si="1456">Q438</f>
        <v>1200</v>
      </c>
      <c r="R439" s="387">
        <f t="shared" ref="R439:R444" si="1457">R438</f>
        <v>950</v>
      </c>
      <c r="S439" s="380">
        <f t="shared" ref="S439:S444" si="1458">S438</f>
        <v>4200</v>
      </c>
      <c r="T439" s="380">
        <f t="shared" ref="T439:T444" si="1459">T438</f>
        <v>2100</v>
      </c>
      <c r="U439" s="380">
        <f t="shared" ref="U439:U444" si="1460">U438</f>
        <v>1700</v>
      </c>
      <c r="V439" s="380">
        <f t="shared" ref="V439:W444" si="1461">V438</f>
        <v>1300</v>
      </c>
      <c r="W439" s="380">
        <f t="shared" si="1461"/>
        <v>2</v>
      </c>
      <c r="X439" s="380" t="str">
        <f t="shared" ref="X439:X444" si="1462">X432</f>
        <v xml:space="preserve">Các tuyến đường giao thông đấu nối trực tiếp ra </v>
      </c>
      <c r="Y439" s="380" t="str">
        <f t="shared" ref="Y439:Z444" si="1463">Y438</f>
        <v>Đường Nguyễn Văn Cừ</v>
      </c>
      <c r="Z439" s="380" t="str">
        <f t="shared" si="1463"/>
        <v xml:space="preserve"> đoạn từ Đường Quang Trung</v>
      </c>
      <c r="AA439" s="380" t="str">
        <f t="shared" ref="AA439:AA444" si="1464">AA438</f>
        <v xml:space="preserve"> đến Đường Tô Hiến Thành</v>
      </c>
      <c r="AB439" s="380" t="str">
        <f>AB432</f>
        <v xml:space="preserve"> đã được đầu tư mặt đường nhựa, bê tông xi măng:</v>
      </c>
      <c r="AC439" s="380" t="str">
        <f>AC432</f>
        <v>- Có bề rộng ≥5m, cách đường giao thông ≤600m.</v>
      </c>
      <c r="AD439" s="380" t="str">
        <f>AD432</f>
        <v>- Có bề rộng từ ≥3m đến &lt;5m, cách đường giao thông ≤400m.</v>
      </c>
      <c r="AE439" s="380">
        <f>AE432</f>
        <v>0</v>
      </c>
    </row>
    <row r="440" spans="1:31" ht="126" customHeight="1">
      <c r="A440" s="86">
        <f t="shared" si="1277"/>
        <v>437</v>
      </c>
      <c r="B440" s="86" t="str">
        <f t="shared" si="1446"/>
        <v>VT3</v>
      </c>
      <c r="C440" s="454" t="str">
        <f>X440&amp;Y440&amp;Z440&amp;AA440&amp;AB440&amp;"
"&amp;AC440&amp;"
"&amp;AD440&amp;"
"&amp;AE440</f>
        <v>Các tuyến đường giao thông đấu nối trực tiếp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55"/>
      <c r="E440" s="456"/>
      <c r="F440" s="180">
        <f t="shared" si="1447"/>
        <v>1200</v>
      </c>
      <c r="G440" s="223">
        <f t="shared" si="1448"/>
        <v>840</v>
      </c>
      <c r="H440" s="223">
        <f t="shared" si="1449"/>
        <v>720</v>
      </c>
      <c r="I440" s="180">
        <f t="shared" si="1450"/>
        <v>1700</v>
      </c>
      <c r="J440" s="223">
        <f t="shared" si="1275"/>
        <v>1200</v>
      </c>
      <c r="K440" s="223">
        <f t="shared" si="1276"/>
        <v>1000</v>
      </c>
      <c r="L440" s="176">
        <f t="shared" si="1451"/>
        <v>1.4166666666666667</v>
      </c>
      <c r="M440" s="398">
        <f t="shared" si="1452"/>
        <v>1.4285714285714286</v>
      </c>
      <c r="N440" s="398">
        <f t="shared" si="1453"/>
        <v>1.3888888888888888</v>
      </c>
      <c r="O440" s="387">
        <f t="shared" si="1454"/>
        <v>3000</v>
      </c>
      <c r="P440" s="387">
        <f t="shared" si="1455"/>
        <v>1500</v>
      </c>
      <c r="Q440" s="387">
        <f t="shared" si="1456"/>
        <v>1200</v>
      </c>
      <c r="R440" s="387">
        <f t="shared" si="1457"/>
        <v>950</v>
      </c>
      <c r="S440" s="380">
        <f t="shared" si="1458"/>
        <v>4200</v>
      </c>
      <c r="T440" s="380">
        <f t="shared" si="1459"/>
        <v>2100</v>
      </c>
      <c r="U440" s="380">
        <f t="shared" si="1460"/>
        <v>1700</v>
      </c>
      <c r="V440" s="380">
        <f t="shared" si="1461"/>
        <v>1300</v>
      </c>
      <c r="W440" s="380">
        <f t="shared" si="1461"/>
        <v>2</v>
      </c>
      <c r="X440" s="380" t="str">
        <f t="shared" si="1462"/>
        <v xml:space="preserve">Các tuyến đường giao thông đấu nối trực tiếp ra </v>
      </c>
      <c r="Y440" s="380" t="str">
        <f t="shared" si="1463"/>
        <v>Đường Nguyễn Văn Cừ</v>
      </c>
      <c r="Z440" s="380" t="str">
        <f t="shared" si="1463"/>
        <v xml:space="preserve"> đoạn từ Đường Quang Trung</v>
      </c>
      <c r="AA440" s="380" t="str">
        <f t="shared" si="1464"/>
        <v xml:space="preserve"> đến Đường Tô Hiến Thành</v>
      </c>
      <c r="AB440" s="380" t="str">
        <f t="shared" ref="AB440:AE440" si="1465">AB433</f>
        <v xml:space="preserve"> đã được đầu tư mặt đường nhựa, bê tông xi măng:</v>
      </c>
      <c r="AC440" s="380" t="str">
        <f t="shared" si="1465"/>
        <v>- Có bề rộng ≥5m, cách đường giao thông &gt;600m.</v>
      </c>
      <c r="AD440" s="380" t="str">
        <f t="shared" si="1465"/>
        <v>- Có bề rộng từ ≥3m đến &lt;5m, cách đường giao thông từ &gt;400m đến ≤600m.</v>
      </c>
      <c r="AE440" s="380" t="str">
        <f t="shared" si="1465"/>
        <v>- Có bề rộng &lt;3m, cách đường giao thông ≤200m.</v>
      </c>
    </row>
    <row r="441" spans="1:31" ht="94.5">
      <c r="A441" s="86">
        <f t="shared" si="1277"/>
        <v>438</v>
      </c>
      <c r="B441" s="86" t="str">
        <f t="shared" si="1446"/>
        <v>VT4</v>
      </c>
      <c r="C441" s="454" t="str">
        <f>X441&amp;Y441&amp;Z441&amp;AA441&amp;AB441</f>
        <v>Các tuyến đường giao thông đấu nối trực tiếp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&gt;200m.</v>
      </c>
      <c r="D441" s="455"/>
      <c r="E441" s="456"/>
      <c r="F441" s="180">
        <f t="shared" si="1447"/>
        <v>950</v>
      </c>
      <c r="G441" s="223">
        <f t="shared" si="1448"/>
        <v>665</v>
      </c>
      <c r="H441" s="223">
        <f t="shared" si="1449"/>
        <v>570</v>
      </c>
      <c r="I441" s="180">
        <f t="shared" si="1450"/>
        <v>1300</v>
      </c>
      <c r="J441" s="223">
        <f t="shared" si="1275"/>
        <v>910</v>
      </c>
      <c r="K441" s="223">
        <f t="shared" si="1276"/>
        <v>780</v>
      </c>
      <c r="L441" s="176">
        <f t="shared" si="1451"/>
        <v>1.368421052631579</v>
      </c>
      <c r="M441" s="398">
        <f t="shared" si="1452"/>
        <v>1.368421052631579</v>
      </c>
      <c r="N441" s="398">
        <f t="shared" si="1453"/>
        <v>1.368421052631579</v>
      </c>
      <c r="O441" s="387">
        <f t="shared" si="1454"/>
        <v>3000</v>
      </c>
      <c r="P441" s="387">
        <f t="shared" si="1455"/>
        <v>1500</v>
      </c>
      <c r="Q441" s="387">
        <f t="shared" si="1456"/>
        <v>1200</v>
      </c>
      <c r="R441" s="387">
        <f t="shared" si="1457"/>
        <v>950</v>
      </c>
      <c r="S441" s="380">
        <f t="shared" si="1458"/>
        <v>4200</v>
      </c>
      <c r="T441" s="380">
        <f t="shared" si="1459"/>
        <v>2100</v>
      </c>
      <c r="U441" s="380">
        <f t="shared" si="1460"/>
        <v>1700</v>
      </c>
      <c r="V441" s="380">
        <f t="shared" si="1461"/>
        <v>1300</v>
      </c>
      <c r="W441" s="380">
        <f t="shared" si="1461"/>
        <v>2</v>
      </c>
      <c r="X441" s="380" t="str">
        <f t="shared" si="1462"/>
        <v xml:space="preserve">Các tuyến đường giao thông đấu nối trực tiếp ra </v>
      </c>
      <c r="Y441" s="380" t="str">
        <f t="shared" si="1463"/>
        <v>Đường Nguyễn Văn Cừ</v>
      </c>
      <c r="Z441" s="380" t="str">
        <f t="shared" si="1463"/>
        <v xml:space="preserve"> đoạn từ Đường Quang Trung</v>
      </c>
      <c r="AA441" s="380" t="str">
        <f t="shared" si="1464"/>
        <v xml:space="preserve"> đến Đường Tô Hiến Thành</v>
      </c>
      <c r="AB441" s="380" t="str">
        <f t="shared" ref="AB441:AE441" si="1466">AB434</f>
        <v xml:space="preserve"> đã được đầu tư mặt đường nhựa, bê tông xi măng:
- Có bề rộng từ ≥3m đến &lt;5m, cách đường giao thông &gt;600m.
- Có bề rộng &lt;3m, cách đường giao thông &gt;200m.</v>
      </c>
      <c r="AC441" s="380">
        <f t="shared" si="1466"/>
        <v>0</v>
      </c>
      <c r="AD441" s="380">
        <f t="shared" si="1466"/>
        <v>0</v>
      </c>
      <c r="AE441" s="380">
        <f t="shared" si="1466"/>
        <v>0</v>
      </c>
    </row>
    <row r="442" spans="1:31" ht="110.25" customHeight="1">
      <c r="A442" s="86">
        <f t="shared" si="1277"/>
        <v>439</v>
      </c>
      <c r="B442" s="86" t="str">
        <f t="shared" si="1446"/>
        <v>VT2*0,8</v>
      </c>
      <c r="C442" s="454" t="str">
        <f>X442&amp;Y442&amp;Z442&amp;AA442&amp;AB442&amp;"
"&amp;AC442&amp;"
"
&amp;AD442</f>
        <v>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v>
      </c>
      <c r="D442" s="455"/>
      <c r="E442" s="456"/>
      <c r="F442" s="180">
        <f t="shared" si="1447"/>
        <v>1500</v>
      </c>
      <c r="G442" s="223">
        <f t="shared" si="1448"/>
        <v>1050</v>
      </c>
      <c r="H442" s="223">
        <f t="shared" si="1449"/>
        <v>900</v>
      </c>
      <c r="I442" s="180">
        <f t="shared" si="1450"/>
        <v>1900</v>
      </c>
      <c r="J442" s="223">
        <f t="shared" si="1275"/>
        <v>1300</v>
      </c>
      <c r="K442" s="223">
        <f t="shared" si="1276"/>
        <v>1100</v>
      </c>
      <c r="L442" s="176">
        <f t="shared" si="1451"/>
        <v>1.2666666666666666</v>
      </c>
      <c r="M442" s="398">
        <f t="shared" si="1452"/>
        <v>1.2380952380952381</v>
      </c>
      <c r="N442" s="398">
        <f t="shared" si="1453"/>
        <v>1.2222222222222223</v>
      </c>
      <c r="O442" s="387">
        <f t="shared" si="1454"/>
        <v>3000</v>
      </c>
      <c r="P442" s="387">
        <f t="shared" si="1455"/>
        <v>1500</v>
      </c>
      <c r="Q442" s="387">
        <f t="shared" si="1456"/>
        <v>1200</v>
      </c>
      <c r="R442" s="387">
        <f t="shared" si="1457"/>
        <v>950</v>
      </c>
      <c r="S442" s="380">
        <f t="shared" si="1458"/>
        <v>4200</v>
      </c>
      <c r="T442" s="380">
        <f t="shared" si="1459"/>
        <v>2100</v>
      </c>
      <c r="U442" s="380">
        <f t="shared" si="1460"/>
        <v>1700</v>
      </c>
      <c r="V442" s="380">
        <f t="shared" si="1461"/>
        <v>1300</v>
      </c>
      <c r="W442" s="380">
        <f t="shared" si="1461"/>
        <v>2</v>
      </c>
      <c r="X442" s="380" t="str">
        <f t="shared" si="1462"/>
        <v xml:space="preserve">Các tuyến đường giao thông không đấu nối trực tiếp và thông ra </v>
      </c>
      <c r="Y442" s="380" t="str">
        <f t="shared" si="1463"/>
        <v>Đường Nguyễn Văn Cừ</v>
      </c>
      <c r="Z442" s="380" t="str">
        <f t="shared" si="1463"/>
        <v xml:space="preserve"> đoạn từ Đường Quang Trung</v>
      </c>
      <c r="AA442" s="380" t="str">
        <f t="shared" si="1464"/>
        <v xml:space="preserve"> đến Đường Tô Hiến Thành</v>
      </c>
      <c r="AB442" s="380" t="str">
        <f t="shared" ref="AB442:AE442" si="1467">AB435</f>
        <v xml:space="preserve"> đã được đầu tư mặt đường nhựa, bê tông xi măng:</v>
      </c>
      <c r="AC442" s="380" t="str">
        <f t="shared" si="1467"/>
        <v>- Có bề rộng ≥5m, cách đường giao thông ≤600m.</v>
      </c>
      <c r="AD442" s="380" t="str">
        <f t="shared" si="1467"/>
        <v>- Có bề rộng từ ≥3m đến &lt;5m, cách đường giao thông ≤400m.</v>
      </c>
      <c r="AE442" s="380">
        <f t="shared" si="1467"/>
        <v>0</v>
      </c>
    </row>
    <row r="443" spans="1:31" ht="126" customHeight="1">
      <c r="A443" s="86">
        <f t="shared" si="1277"/>
        <v>440</v>
      </c>
      <c r="B443" s="86" t="str">
        <f t="shared" si="1446"/>
        <v>VT3*0,8</v>
      </c>
      <c r="C443" s="454" t="str">
        <f>X443&amp;Y443&amp;Z443&amp;AA443&amp;AB443&amp;"
"&amp;AC443&amp;"
"
&amp;AD443&amp;"
"&amp;AE443</f>
        <v>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55"/>
      <c r="E443" s="456"/>
      <c r="F443" s="180">
        <f t="shared" si="1447"/>
        <v>1200</v>
      </c>
      <c r="G443" s="223">
        <f t="shared" si="1448"/>
        <v>840</v>
      </c>
      <c r="H443" s="223">
        <f t="shared" si="1449"/>
        <v>720</v>
      </c>
      <c r="I443" s="180">
        <f t="shared" si="1450"/>
        <v>1500</v>
      </c>
      <c r="J443" s="223">
        <f t="shared" si="1275"/>
        <v>1100</v>
      </c>
      <c r="K443" s="223">
        <f t="shared" si="1276"/>
        <v>900</v>
      </c>
      <c r="L443" s="176">
        <f t="shared" si="1451"/>
        <v>1.25</v>
      </c>
      <c r="M443" s="398">
        <f t="shared" si="1452"/>
        <v>1.3095238095238095</v>
      </c>
      <c r="N443" s="398">
        <f t="shared" si="1453"/>
        <v>1.25</v>
      </c>
      <c r="O443" s="387">
        <f t="shared" si="1454"/>
        <v>3000</v>
      </c>
      <c r="P443" s="387">
        <f t="shared" si="1455"/>
        <v>1500</v>
      </c>
      <c r="Q443" s="387">
        <f t="shared" si="1456"/>
        <v>1200</v>
      </c>
      <c r="R443" s="387">
        <f t="shared" si="1457"/>
        <v>950</v>
      </c>
      <c r="S443" s="380">
        <f t="shared" si="1458"/>
        <v>4200</v>
      </c>
      <c r="T443" s="380">
        <f t="shared" si="1459"/>
        <v>2100</v>
      </c>
      <c r="U443" s="380">
        <f t="shared" si="1460"/>
        <v>1700</v>
      </c>
      <c r="V443" s="380">
        <f t="shared" si="1461"/>
        <v>1300</v>
      </c>
      <c r="W443" s="380">
        <f t="shared" si="1461"/>
        <v>2</v>
      </c>
      <c r="X443" s="380" t="str">
        <f t="shared" si="1462"/>
        <v xml:space="preserve">Các tuyến đường giao thông không đấu nối trực tiếp và thông ra </v>
      </c>
      <c r="Y443" s="380" t="str">
        <f t="shared" si="1463"/>
        <v>Đường Nguyễn Văn Cừ</v>
      </c>
      <c r="Z443" s="380" t="str">
        <f t="shared" si="1463"/>
        <v xml:space="preserve"> đoạn từ Đường Quang Trung</v>
      </c>
      <c r="AA443" s="380" t="str">
        <f t="shared" si="1464"/>
        <v xml:space="preserve"> đến Đường Tô Hiến Thành</v>
      </c>
      <c r="AB443" s="380" t="str">
        <f t="shared" ref="AB443:AE443" si="1468">AB436</f>
        <v xml:space="preserve"> đã được đầu tư mặt đường nhựa, bê tông xi măng:</v>
      </c>
      <c r="AC443" s="380" t="str">
        <f t="shared" si="1468"/>
        <v>- Có bề rộng ≥5m, cách đường giao thông &gt;600m.</v>
      </c>
      <c r="AD443" s="380" t="str">
        <f t="shared" si="1468"/>
        <v>- Có bề rộng từ ≥3m đến &lt;5m, cách đường giao thông từ &gt;400m đến ≤600m.</v>
      </c>
      <c r="AE443" s="380" t="str">
        <f t="shared" si="1468"/>
        <v>- Có bề rộng &lt;3m, cách đường giao thông ≤200m.</v>
      </c>
    </row>
    <row r="444" spans="1:31" ht="94.5">
      <c r="A444" s="86">
        <f t="shared" si="1277"/>
        <v>441</v>
      </c>
      <c r="B444" s="86" t="str">
        <f t="shared" si="1446"/>
        <v>VT4*0,8</v>
      </c>
      <c r="C444" s="454" t="str">
        <f>X444&amp;Y444&amp;Z444&amp;AA444&amp;AB444</f>
        <v>Các tuyến đường giao thông không đấu nối trực tiếp và thông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 200m.</v>
      </c>
      <c r="D444" s="455"/>
      <c r="E444" s="456"/>
      <c r="F444" s="180">
        <f t="shared" si="1447"/>
        <v>950</v>
      </c>
      <c r="G444" s="223">
        <f t="shared" si="1448"/>
        <v>665</v>
      </c>
      <c r="H444" s="223">
        <f t="shared" si="1449"/>
        <v>570</v>
      </c>
      <c r="I444" s="180">
        <f t="shared" si="1450"/>
        <v>1200</v>
      </c>
      <c r="J444" s="223">
        <f t="shared" si="1275"/>
        <v>840</v>
      </c>
      <c r="K444" s="223">
        <f t="shared" si="1276"/>
        <v>720</v>
      </c>
      <c r="L444" s="176">
        <f t="shared" si="1451"/>
        <v>1.263157894736842</v>
      </c>
      <c r="M444" s="398">
        <f t="shared" si="1452"/>
        <v>1.263157894736842</v>
      </c>
      <c r="N444" s="398">
        <f t="shared" si="1453"/>
        <v>1.263157894736842</v>
      </c>
      <c r="O444" s="387">
        <f t="shared" si="1454"/>
        <v>3000</v>
      </c>
      <c r="P444" s="387">
        <f t="shared" si="1455"/>
        <v>1500</v>
      </c>
      <c r="Q444" s="387">
        <f t="shared" si="1456"/>
        <v>1200</v>
      </c>
      <c r="R444" s="387">
        <f t="shared" si="1457"/>
        <v>950</v>
      </c>
      <c r="S444" s="380">
        <f t="shared" si="1458"/>
        <v>4200</v>
      </c>
      <c r="T444" s="380">
        <f t="shared" si="1459"/>
        <v>2100</v>
      </c>
      <c r="U444" s="380">
        <f t="shared" si="1460"/>
        <v>1700</v>
      </c>
      <c r="V444" s="380">
        <f t="shared" si="1461"/>
        <v>1300</v>
      </c>
      <c r="W444" s="380">
        <f t="shared" si="1461"/>
        <v>2</v>
      </c>
      <c r="X444" s="380" t="str">
        <f t="shared" si="1462"/>
        <v xml:space="preserve">Các tuyến đường giao thông không đấu nối trực tiếp và thông ra </v>
      </c>
      <c r="Y444" s="380" t="str">
        <f t="shared" si="1463"/>
        <v>Đường Nguyễn Văn Cừ</v>
      </c>
      <c r="Z444" s="380" t="str">
        <f t="shared" si="1463"/>
        <v xml:space="preserve"> đoạn từ Đường Quang Trung</v>
      </c>
      <c r="AA444" s="380" t="str">
        <f t="shared" si="1464"/>
        <v xml:space="preserve"> đến Đường Tô Hiến Thành</v>
      </c>
      <c r="AB444" s="380" t="str">
        <f t="shared" ref="AB444:AE444" si="1469">AB437</f>
        <v xml:space="preserve"> đã được đầu tư mặt đường nhựa, bê tông xi măng:
- Có bề rộng từ ≥3m đến &lt;5m, cách đường giao thông &gt;600m.
- Có bề rộng &lt;3m, cách đường giao thông &gt; 200m.</v>
      </c>
      <c r="AC444" s="380">
        <f t="shared" si="1469"/>
        <v>0</v>
      </c>
      <c r="AD444" s="380">
        <f t="shared" si="1469"/>
        <v>0</v>
      </c>
      <c r="AE444" s="380">
        <f t="shared" si="1469"/>
        <v>0</v>
      </c>
    </row>
    <row r="445" spans="1:31" ht="16.5" customHeight="1">
      <c r="A445" s="86">
        <f t="shared" si="1277"/>
        <v>442</v>
      </c>
      <c r="B445" s="86" t="str">
        <f>'Đầu vào (2)'!G442</f>
        <v>LK11DT</v>
      </c>
      <c r="C445" s="94" t="str">
        <f>'Đầu vào (2)'!H442</f>
        <v>Đường Lý Thường Kiệt</v>
      </c>
      <c r="D445" s="94" t="str">
        <f>'Đầu vào (2)'!I442</f>
        <v>Đường Trần Phú</v>
      </c>
      <c r="E445" s="94" t="str">
        <f>'Đầu vào (2)'!K442</f>
        <v>Đường Thích Quảng Đức</v>
      </c>
      <c r="F445" s="96">
        <f>O445</f>
        <v>4000</v>
      </c>
      <c r="G445" s="256">
        <f>F445*0.7</f>
        <v>2800</v>
      </c>
      <c r="H445" s="256">
        <f>F445*0.6</f>
        <v>2400</v>
      </c>
      <c r="I445" s="96">
        <f>S445</f>
        <v>5600</v>
      </c>
      <c r="J445" s="223">
        <f t="shared" si="1275"/>
        <v>3900</v>
      </c>
      <c r="K445" s="223">
        <f t="shared" si="1276"/>
        <v>3400</v>
      </c>
      <c r="L445" s="405">
        <f>I445/F445</f>
        <v>1.4</v>
      </c>
      <c r="M445" s="379">
        <f>J445/G445</f>
        <v>1.3928571428571428</v>
      </c>
      <c r="N445" s="379">
        <f>K445/H445</f>
        <v>1.4166666666666667</v>
      </c>
      <c r="O445" s="387">
        <f>'Đầu vào (2)'!L442</f>
        <v>4000</v>
      </c>
      <c r="P445" s="387">
        <f>'Đầu vào (2)'!M442</f>
        <v>1900</v>
      </c>
      <c r="Q445" s="387">
        <f>'Đầu vào (2)'!N442</f>
        <v>1400</v>
      </c>
      <c r="R445" s="387">
        <f>'Đầu vào (2)'!O442</f>
        <v>950</v>
      </c>
      <c r="S445" s="380">
        <f>VLOOKUP(B445,'[1]Giá đề xuất ODT'!$G$11:$AD$2233,21,0)</f>
        <v>5600</v>
      </c>
      <c r="T445" s="380">
        <f>VLOOKUP(B445,'[1]Giá đề xuất ODT'!$G$11:$AD$2233,22,0)</f>
        <v>2700</v>
      </c>
      <c r="U445" s="380">
        <f>VLOOKUP(B445,'[1]Giá đề xuất ODT'!$G$11:$AD$2233,23,0)</f>
        <v>2000</v>
      </c>
      <c r="V445" s="380">
        <f>VLOOKUP(B445,'[1]Giá đề xuất ODT'!$G$11:$AD$2233,24,0)</f>
        <v>1300</v>
      </c>
      <c r="W445" s="380">
        <v>2</v>
      </c>
      <c r="X445" s="381"/>
      <c r="Y445" s="380" t="str">
        <f>C445</f>
        <v>Đường Lý Thường Kiệt</v>
      </c>
      <c r="Z445" s="380" t="str">
        <f>" đoạn từ "&amp;D445</f>
        <v xml:space="preserve"> đoạn từ Đường Trần Phú</v>
      </c>
      <c r="AA445" s="380" t="str">
        <f>" đến "&amp;E445</f>
        <v xml:space="preserve"> đến Đường Thích Quảng Đức</v>
      </c>
      <c r="AB445" s="381"/>
      <c r="AC445" s="381"/>
      <c r="AD445" s="381"/>
      <c r="AE445" s="381"/>
    </row>
    <row r="446" spans="1:31" ht="110.25" customHeight="1">
      <c r="A446" s="86">
        <f t="shared" si="1277"/>
        <v>443</v>
      </c>
      <c r="B446" s="86" t="str">
        <f t="shared" ref="B446:B451" si="1470">B439</f>
        <v>VT2</v>
      </c>
      <c r="C446" s="454" t="str">
        <f>X446&amp;Y446&amp;Z446&amp;AA446&amp;AB446&amp;"
"&amp;AC446&amp;"
"
&amp;AD446</f>
        <v>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v>
      </c>
      <c r="D446" s="455"/>
      <c r="E446" s="456"/>
      <c r="F446" s="180">
        <f t="shared" ref="F446:F451" si="1471">IF(B446="VT2",P446,IF(B446="VT3",Q446,IF(B446="VT2*0,8",P446,IF(B446="VT3*0,8",Q446,R446))))</f>
        <v>1900</v>
      </c>
      <c r="G446" s="223">
        <f t="shared" ref="G446:G451" si="1472">F446*0.7</f>
        <v>1330</v>
      </c>
      <c r="H446" s="223">
        <f t="shared" ref="H446:H451" si="1473">F446*0.6</f>
        <v>1140</v>
      </c>
      <c r="I446" s="180">
        <f t="shared" ref="I446:I451" si="1474">IF(B446="VT2",T446,IF(B446="VT3",U446,IF(B446="VT4",V446,IF(B446="VT2*0,8",IF(T446*$T$1&lt;1000,ROUND(T446*$T$1,-1),ROUND(T446*$T$1,-2)),IF(B446="VT3*0,8",IF(U446*$T$1&lt;1000,ROUND(U446*$T$1,-1),ROUND(U446*$T$1,-2)),IF(V446*$T$1&lt;1000,ROUND(V446*$T$1,-1),ROUND(V446*$T$1,-2)))))))</f>
        <v>2700</v>
      </c>
      <c r="J446" s="223">
        <f t="shared" si="1275"/>
        <v>1900</v>
      </c>
      <c r="K446" s="223">
        <f t="shared" si="1276"/>
        <v>1600</v>
      </c>
      <c r="L446" s="176">
        <f t="shared" ref="L446:L451" si="1475">I446/F446</f>
        <v>1.4210526315789473</v>
      </c>
      <c r="M446" s="398">
        <f t="shared" ref="M446:M451" si="1476">J446/G446</f>
        <v>1.4285714285714286</v>
      </c>
      <c r="N446" s="398">
        <f t="shared" ref="N446:N451" si="1477">K446/H446</f>
        <v>1.4035087719298245</v>
      </c>
      <c r="O446" s="387">
        <f t="shared" ref="O446:O451" si="1478">O445</f>
        <v>4000</v>
      </c>
      <c r="P446" s="387">
        <f t="shared" ref="P446:P451" si="1479">P445</f>
        <v>1900</v>
      </c>
      <c r="Q446" s="387">
        <f t="shared" ref="Q446:Q451" si="1480">Q445</f>
        <v>1400</v>
      </c>
      <c r="R446" s="387">
        <f t="shared" ref="R446:R451" si="1481">R445</f>
        <v>950</v>
      </c>
      <c r="S446" s="380">
        <f t="shared" ref="S446:S451" si="1482">S445</f>
        <v>5600</v>
      </c>
      <c r="T446" s="380">
        <f t="shared" ref="T446:T451" si="1483">T445</f>
        <v>2700</v>
      </c>
      <c r="U446" s="380">
        <f t="shared" ref="U446:U451" si="1484">U445</f>
        <v>2000</v>
      </c>
      <c r="V446" s="380">
        <f t="shared" ref="V446:W451" si="1485">V445</f>
        <v>1300</v>
      </c>
      <c r="W446" s="380">
        <f t="shared" si="1485"/>
        <v>2</v>
      </c>
      <c r="X446" s="380" t="str">
        <f t="shared" ref="X446:X451" si="1486">X439</f>
        <v xml:space="preserve">Các tuyến đường giao thông đấu nối trực tiếp ra </v>
      </c>
      <c r="Y446" s="380" t="str">
        <f t="shared" ref="Y446:Z451" si="1487">Y445</f>
        <v>Đường Lý Thường Kiệt</v>
      </c>
      <c r="Z446" s="380" t="str">
        <f t="shared" si="1487"/>
        <v xml:space="preserve"> đoạn từ Đường Trần Phú</v>
      </c>
      <c r="AA446" s="380" t="str">
        <f t="shared" ref="AA446:AA451" si="1488">AA445</f>
        <v xml:space="preserve"> đến Đường Thích Quảng Đức</v>
      </c>
      <c r="AB446" s="380" t="str">
        <f>AB439</f>
        <v xml:space="preserve"> đã được đầu tư mặt đường nhựa, bê tông xi măng:</v>
      </c>
      <c r="AC446" s="380" t="str">
        <f>AC439</f>
        <v>- Có bề rộng ≥5m, cách đường giao thông ≤600m.</v>
      </c>
      <c r="AD446" s="380" t="str">
        <f>AD439</f>
        <v>- Có bề rộng từ ≥3m đến &lt;5m, cách đường giao thông ≤400m.</v>
      </c>
      <c r="AE446" s="380">
        <f>AE439</f>
        <v>0</v>
      </c>
    </row>
    <row r="447" spans="1:31" ht="126" customHeight="1">
      <c r="A447" s="86">
        <f t="shared" si="1277"/>
        <v>444</v>
      </c>
      <c r="B447" s="86" t="str">
        <f t="shared" si="1470"/>
        <v>VT3</v>
      </c>
      <c r="C447" s="454" t="str">
        <f>X447&amp;Y447&amp;Z447&amp;AA447&amp;AB447&amp;"
"&amp;AC447&amp;"
"&amp;AD447&amp;"
"&amp;AE447</f>
        <v>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55"/>
      <c r="E447" s="456"/>
      <c r="F447" s="180">
        <f t="shared" si="1471"/>
        <v>1400</v>
      </c>
      <c r="G447" s="223">
        <f t="shared" si="1472"/>
        <v>979.99999999999989</v>
      </c>
      <c r="H447" s="223">
        <f t="shared" si="1473"/>
        <v>840</v>
      </c>
      <c r="I447" s="180">
        <f t="shared" si="1474"/>
        <v>2000</v>
      </c>
      <c r="J447" s="223">
        <f t="shared" si="1275"/>
        <v>1400</v>
      </c>
      <c r="K447" s="223">
        <f t="shared" si="1276"/>
        <v>1200</v>
      </c>
      <c r="L447" s="176">
        <f t="shared" si="1475"/>
        <v>1.4285714285714286</v>
      </c>
      <c r="M447" s="398">
        <f t="shared" si="1476"/>
        <v>1.4285714285714288</v>
      </c>
      <c r="N447" s="398">
        <f t="shared" si="1477"/>
        <v>1.4285714285714286</v>
      </c>
      <c r="O447" s="387">
        <f t="shared" si="1478"/>
        <v>4000</v>
      </c>
      <c r="P447" s="387">
        <f t="shared" si="1479"/>
        <v>1900</v>
      </c>
      <c r="Q447" s="387">
        <f t="shared" si="1480"/>
        <v>1400</v>
      </c>
      <c r="R447" s="387">
        <f t="shared" si="1481"/>
        <v>950</v>
      </c>
      <c r="S447" s="380">
        <f t="shared" si="1482"/>
        <v>5600</v>
      </c>
      <c r="T447" s="380">
        <f t="shared" si="1483"/>
        <v>2700</v>
      </c>
      <c r="U447" s="380">
        <f t="shared" si="1484"/>
        <v>2000</v>
      </c>
      <c r="V447" s="380">
        <f t="shared" si="1485"/>
        <v>1300</v>
      </c>
      <c r="W447" s="380">
        <f t="shared" si="1485"/>
        <v>2</v>
      </c>
      <c r="X447" s="380" t="str">
        <f t="shared" si="1486"/>
        <v xml:space="preserve">Các tuyến đường giao thông đấu nối trực tiếp ra </v>
      </c>
      <c r="Y447" s="380" t="str">
        <f t="shared" si="1487"/>
        <v>Đường Lý Thường Kiệt</v>
      </c>
      <c r="Z447" s="380" t="str">
        <f t="shared" si="1487"/>
        <v xml:space="preserve"> đoạn từ Đường Trần Phú</v>
      </c>
      <c r="AA447" s="380" t="str">
        <f t="shared" si="1488"/>
        <v xml:space="preserve"> đến Đường Thích Quảng Đức</v>
      </c>
      <c r="AB447" s="380" t="str">
        <f t="shared" ref="AB447:AE447" si="1489">AB440</f>
        <v xml:space="preserve"> đã được đầu tư mặt đường nhựa, bê tông xi măng:</v>
      </c>
      <c r="AC447" s="380" t="str">
        <f t="shared" si="1489"/>
        <v>- Có bề rộng ≥5m, cách đường giao thông &gt;600m.</v>
      </c>
      <c r="AD447" s="380" t="str">
        <f t="shared" si="1489"/>
        <v>- Có bề rộng từ ≥3m đến &lt;5m, cách đường giao thông từ &gt;400m đến ≤600m.</v>
      </c>
      <c r="AE447" s="380" t="str">
        <f t="shared" si="1489"/>
        <v>- Có bề rộng &lt;3m, cách đường giao thông ≤200m.</v>
      </c>
    </row>
    <row r="448" spans="1:31" ht="94.5">
      <c r="A448" s="86">
        <f t="shared" si="1277"/>
        <v>445</v>
      </c>
      <c r="B448" s="86" t="str">
        <f t="shared" si="1470"/>
        <v>VT4</v>
      </c>
      <c r="C448" s="454" t="str">
        <f>X448&amp;Y448&amp;Z448&amp;AA448&amp;AB448</f>
        <v>Các tuyến đường giao thông đấu nối trực tiếp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&gt;200m.</v>
      </c>
      <c r="D448" s="455"/>
      <c r="E448" s="456"/>
      <c r="F448" s="180">
        <f t="shared" si="1471"/>
        <v>950</v>
      </c>
      <c r="G448" s="223">
        <f t="shared" si="1472"/>
        <v>665</v>
      </c>
      <c r="H448" s="223">
        <f t="shared" si="1473"/>
        <v>570</v>
      </c>
      <c r="I448" s="180">
        <f t="shared" si="1474"/>
        <v>1300</v>
      </c>
      <c r="J448" s="223">
        <f t="shared" si="1275"/>
        <v>910</v>
      </c>
      <c r="K448" s="223">
        <f t="shared" si="1276"/>
        <v>780</v>
      </c>
      <c r="L448" s="176">
        <f t="shared" si="1475"/>
        <v>1.368421052631579</v>
      </c>
      <c r="M448" s="398">
        <f t="shared" si="1476"/>
        <v>1.368421052631579</v>
      </c>
      <c r="N448" s="398">
        <f t="shared" si="1477"/>
        <v>1.368421052631579</v>
      </c>
      <c r="O448" s="387">
        <f t="shared" si="1478"/>
        <v>4000</v>
      </c>
      <c r="P448" s="387">
        <f t="shared" si="1479"/>
        <v>1900</v>
      </c>
      <c r="Q448" s="387">
        <f t="shared" si="1480"/>
        <v>1400</v>
      </c>
      <c r="R448" s="387">
        <f t="shared" si="1481"/>
        <v>950</v>
      </c>
      <c r="S448" s="380">
        <f t="shared" si="1482"/>
        <v>5600</v>
      </c>
      <c r="T448" s="380">
        <f t="shared" si="1483"/>
        <v>2700</v>
      </c>
      <c r="U448" s="380">
        <f t="shared" si="1484"/>
        <v>2000</v>
      </c>
      <c r="V448" s="380">
        <f t="shared" si="1485"/>
        <v>1300</v>
      </c>
      <c r="W448" s="380">
        <f t="shared" si="1485"/>
        <v>2</v>
      </c>
      <c r="X448" s="380" t="str">
        <f t="shared" si="1486"/>
        <v xml:space="preserve">Các tuyến đường giao thông đấu nối trực tiếp ra </v>
      </c>
      <c r="Y448" s="380" t="str">
        <f t="shared" si="1487"/>
        <v>Đường Lý Thường Kiệt</v>
      </c>
      <c r="Z448" s="380" t="str">
        <f t="shared" si="1487"/>
        <v xml:space="preserve"> đoạn từ Đường Trần Phú</v>
      </c>
      <c r="AA448" s="380" t="str">
        <f t="shared" si="1488"/>
        <v xml:space="preserve"> đến Đường Thích Quảng Đức</v>
      </c>
      <c r="AB448" s="380" t="str">
        <f t="shared" ref="AB448:AE448" si="1490">AB441</f>
        <v xml:space="preserve"> đã được đầu tư mặt đường nhựa, bê tông xi măng:
- Có bề rộng từ ≥3m đến &lt;5m, cách đường giao thông &gt;600m.
- Có bề rộng &lt;3m, cách đường giao thông &gt;200m.</v>
      </c>
      <c r="AC448" s="380">
        <f t="shared" si="1490"/>
        <v>0</v>
      </c>
      <c r="AD448" s="380">
        <f t="shared" si="1490"/>
        <v>0</v>
      </c>
      <c r="AE448" s="380">
        <f t="shared" si="1490"/>
        <v>0</v>
      </c>
    </row>
    <row r="449" spans="1:31" ht="110.25" customHeight="1">
      <c r="A449" s="86">
        <f t="shared" si="1277"/>
        <v>446</v>
      </c>
      <c r="B449" s="86" t="str">
        <f t="shared" si="1470"/>
        <v>VT2*0,8</v>
      </c>
      <c r="C449" s="454" t="str">
        <f>X449&amp;Y449&amp;Z449&amp;AA449&amp;AB449&amp;"
"&amp;AC449&amp;"
"
&amp;AD449</f>
        <v>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v>
      </c>
      <c r="D449" s="455"/>
      <c r="E449" s="456"/>
      <c r="F449" s="180">
        <f t="shared" si="1471"/>
        <v>1900</v>
      </c>
      <c r="G449" s="223">
        <f t="shared" si="1472"/>
        <v>1330</v>
      </c>
      <c r="H449" s="223">
        <f t="shared" si="1473"/>
        <v>1140</v>
      </c>
      <c r="I449" s="180">
        <f t="shared" si="1474"/>
        <v>2400</v>
      </c>
      <c r="J449" s="223">
        <f t="shared" si="1275"/>
        <v>1700</v>
      </c>
      <c r="K449" s="223">
        <f t="shared" si="1276"/>
        <v>1400</v>
      </c>
      <c r="L449" s="176">
        <f t="shared" si="1475"/>
        <v>1.263157894736842</v>
      </c>
      <c r="M449" s="398">
        <f t="shared" si="1476"/>
        <v>1.2781954887218046</v>
      </c>
      <c r="N449" s="398">
        <f t="shared" si="1477"/>
        <v>1.2280701754385965</v>
      </c>
      <c r="O449" s="387">
        <f t="shared" si="1478"/>
        <v>4000</v>
      </c>
      <c r="P449" s="387">
        <f t="shared" si="1479"/>
        <v>1900</v>
      </c>
      <c r="Q449" s="387">
        <f t="shared" si="1480"/>
        <v>1400</v>
      </c>
      <c r="R449" s="387">
        <f t="shared" si="1481"/>
        <v>950</v>
      </c>
      <c r="S449" s="380">
        <f t="shared" si="1482"/>
        <v>5600</v>
      </c>
      <c r="T449" s="380">
        <f t="shared" si="1483"/>
        <v>2700</v>
      </c>
      <c r="U449" s="380">
        <f t="shared" si="1484"/>
        <v>2000</v>
      </c>
      <c r="V449" s="380">
        <f t="shared" si="1485"/>
        <v>1300</v>
      </c>
      <c r="W449" s="380">
        <f t="shared" si="1485"/>
        <v>2</v>
      </c>
      <c r="X449" s="380" t="str">
        <f t="shared" si="1486"/>
        <v xml:space="preserve">Các tuyến đường giao thông không đấu nối trực tiếp và thông ra </v>
      </c>
      <c r="Y449" s="380" t="str">
        <f t="shared" si="1487"/>
        <v>Đường Lý Thường Kiệt</v>
      </c>
      <c r="Z449" s="380" t="str">
        <f t="shared" si="1487"/>
        <v xml:space="preserve"> đoạn từ Đường Trần Phú</v>
      </c>
      <c r="AA449" s="380" t="str">
        <f t="shared" si="1488"/>
        <v xml:space="preserve"> đến Đường Thích Quảng Đức</v>
      </c>
      <c r="AB449" s="380" t="str">
        <f t="shared" ref="AB449:AE449" si="1491">AB442</f>
        <v xml:space="preserve"> đã được đầu tư mặt đường nhựa, bê tông xi măng:</v>
      </c>
      <c r="AC449" s="380" t="str">
        <f t="shared" si="1491"/>
        <v>- Có bề rộng ≥5m, cách đường giao thông ≤600m.</v>
      </c>
      <c r="AD449" s="380" t="str">
        <f t="shared" si="1491"/>
        <v>- Có bề rộng từ ≥3m đến &lt;5m, cách đường giao thông ≤400m.</v>
      </c>
      <c r="AE449" s="380">
        <f t="shared" si="1491"/>
        <v>0</v>
      </c>
    </row>
    <row r="450" spans="1:31" ht="126" customHeight="1">
      <c r="A450" s="86">
        <f t="shared" si="1277"/>
        <v>447</v>
      </c>
      <c r="B450" s="86" t="str">
        <f t="shared" si="1470"/>
        <v>VT3*0,8</v>
      </c>
      <c r="C450" s="454" t="str">
        <f>X450&amp;Y450&amp;Z450&amp;AA450&amp;AB450&amp;"
"&amp;AC450&amp;"
"
&amp;AD450&amp;"
"&amp;AE450</f>
        <v>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55"/>
      <c r="E450" s="456"/>
      <c r="F450" s="180">
        <f t="shared" si="1471"/>
        <v>1400</v>
      </c>
      <c r="G450" s="223">
        <f t="shared" si="1472"/>
        <v>979.99999999999989</v>
      </c>
      <c r="H450" s="223">
        <f t="shared" si="1473"/>
        <v>840</v>
      </c>
      <c r="I450" s="180">
        <f t="shared" si="1474"/>
        <v>1800</v>
      </c>
      <c r="J450" s="223">
        <f t="shared" si="1275"/>
        <v>1300</v>
      </c>
      <c r="K450" s="223">
        <f t="shared" si="1276"/>
        <v>1100</v>
      </c>
      <c r="L450" s="176">
        <f t="shared" si="1475"/>
        <v>1.2857142857142858</v>
      </c>
      <c r="M450" s="398">
        <f t="shared" si="1476"/>
        <v>1.3265306122448981</v>
      </c>
      <c r="N450" s="398">
        <f t="shared" si="1477"/>
        <v>1.3095238095238095</v>
      </c>
      <c r="O450" s="387">
        <f t="shared" si="1478"/>
        <v>4000</v>
      </c>
      <c r="P450" s="387">
        <f t="shared" si="1479"/>
        <v>1900</v>
      </c>
      <c r="Q450" s="387">
        <f t="shared" si="1480"/>
        <v>1400</v>
      </c>
      <c r="R450" s="387">
        <f t="shared" si="1481"/>
        <v>950</v>
      </c>
      <c r="S450" s="380">
        <f t="shared" si="1482"/>
        <v>5600</v>
      </c>
      <c r="T450" s="380">
        <f t="shared" si="1483"/>
        <v>2700</v>
      </c>
      <c r="U450" s="380">
        <f t="shared" si="1484"/>
        <v>2000</v>
      </c>
      <c r="V450" s="380">
        <f t="shared" si="1485"/>
        <v>1300</v>
      </c>
      <c r="W450" s="380">
        <f t="shared" si="1485"/>
        <v>2</v>
      </c>
      <c r="X450" s="380" t="str">
        <f t="shared" si="1486"/>
        <v xml:space="preserve">Các tuyến đường giao thông không đấu nối trực tiếp và thông ra </v>
      </c>
      <c r="Y450" s="380" t="str">
        <f t="shared" si="1487"/>
        <v>Đường Lý Thường Kiệt</v>
      </c>
      <c r="Z450" s="380" t="str">
        <f t="shared" si="1487"/>
        <v xml:space="preserve"> đoạn từ Đường Trần Phú</v>
      </c>
      <c r="AA450" s="380" t="str">
        <f t="shared" si="1488"/>
        <v xml:space="preserve"> đến Đường Thích Quảng Đức</v>
      </c>
      <c r="AB450" s="380" t="str">
        <f t="shared" ref="AB450:AE450" si="1492">AB443</f>
        <v xml:space="preserve"> đã được đầu tư mặt đường nhựa, bê tông xi măng:</v>
      </c>
      <c r="AC450" s="380" t="str">
        <f t="shared" si="1492"/>
        <v>- Có bề rộng ≥5m, cách đường giao thông &gt;600m.</v>
      </c>
      <c r="AD450" s="380" t="str">
        <f t="shared" si="1492"/>
        <v>- Có bề rộng từ ≥3m đến &lt;5m, cách đường giao thông từ &gt;400m đến ≤600m.</v>
      </c>
      <c r="AE450" s="380" t="str">
        <f t="shared" si="1492"/>
        <v>- Có bề rộng &lt;3m, cách đường giao thông ≤200m.</v>
      </c>
    </row>
    <row r="451" spans="1:31" ht="94.5">
      <c r="A451" s="86">
        <f t="shared" si="1277"/>
        <v>448</v>
      </c>
      <c r="B451" s="86" t="str">
        <f t="shared" si="1470"/>
        <v>VT4*0,8</v>
      </c>
      <c r="C451" s="454" t="str">
        <f>X451&amp;Y451&amp;Z451&amp;AA451&amp;AB451</f>
        <v>Các tuyến đường giao thông không đấu nối trực tiếp và thông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 200m.</v>
      </c>
      <c r="D451" s="455"/>
      <c r="E451" s="456"/>
      <c r="F451" s="180">
        <f t="shared" si="1471"/>
        <v>950</v>
      </c>
      <c r="G451" s="223">
        <f t="shared" si="1472"/>
        <v>665</v>
      </c>
      <c r="H451" s="223">
        <f t="shared" si="1473"/>
        <v>570</v>
      </c>
      <c r="I451" s="180">
        <f t="shared" si="1474"/>
        <v>1200</v>
      </c>
      <c r="J451" s="223">
        <f t="shared" si="1275"/>
        <v>840</v>
      </c>
      <c r="K451" s="223">
        <f t="shared" si="1276"/>
        <v>720</v>
      </c>
      <c r="L451" s="176">
        <f t="shared" si="1475"/>
        <v>1.263157894736842</v>
      </c>
      <c r="M451" s="398">
        <f t="shared" si="1476"/>
        <v>1.263157894736842</v>
      </c>
      <c r="N451" s="398">
        <f t="shared" si="1477"/>
        <v>1.263157894736842</v>
      </c>
      <c r="O451" s="387">
        <f t="shared" si="1478"/>
        <v>4000</v>
      </c>
      <c r="P451" s="387">
        <f t="shared" si="1479"/>
        <v>1900</v>
      </c>
      <c r="Q451" s="387">
        <f t="shared" si="1480"/>
        <v>1400</v>
      </c>
      <c r="R451" s="387">
        <f t="shared" si="1481"/>
        <v>950</v>
      </c>
      <c r="S451" s="380">
        <f t="shared" si="1482"/>
        <v>5600</v>
      </c>
      <c r="T451" s="380">
        <f t="shared" si="1483"/>
        <v>2700</v>
      </c>
      <c r="U451" s="380">
        <f t="shared" si="1484"/>
        <v>2000</v>
      </c>
      <c r="V451" s="380">
        <f t="shared" si="1485"/>
        <v>1300</v>
      </c>
      <c r="W451" s="380">
        <f t="shared" si="1485"/>
        <v>2</v>
      </c>
      <c r="X451" s="380" t="str">
        <f t="shared" si="1486"/>
        <v xml:space="preserve">Các tuyến đường giao thông không đấu nối trực tiếp và thông ra </v>
      </c>
      <c r="Y451" s="380" t="str">
        <f t="shared" si="1487"/>
        <v>Đường Lý Thường Kiệt</v>
      </c>
      <c r="Z451" s="380" t="str">
        <f t="shared" si="1487"/>
        <v xml:space="preserve"> đoạn từ Đường Trần Phú</v>
      </c>
      <c r="AA451" s="380" t="str">
        <f t="shared" si="1488"/>
        <v xml:space="preserve"> đến Đường Thích Quảng Đức</v>
      </c>
      <c r="AB451" s="380" t="str">
        <f t="shared" ref="AB451:AE451" si="1493">AB444</f>
        <v xml:space="preserve"> đã được đầu tư mặt đường nhựa, bê tông xi măng:
- Có bề rộng từ ≥3m đến &lt;5m, cách đường giao thông &gt;600m.
- Có bề rộng &lt;3m, cách đường giao thông &gt; 200m.</v>
      </c>
      <c r="AC451" s="380">
        <f t="shared" si="1493"/>
        <v>0</v>
      </c>
      <c r="AD451" s="380">
        <f t="shared" si="1493"/>
        <v>0</v>
      </c>
      <c r="AE451" s="380">
        <f t="shared" si="1493"/>
        <v>0</v>
      </c>
    </row>
    <row r="452" spans="1:31" ht="63" customHeight="1">
      <c r="A452" s="86">
        <f t="shared" si="1277"/>
        <v>449</v>
      </c>
      <c r="B452" s="86" t="str">
        <f>'Đầu vào (2)'!G449</f>
        <v>LK21DT</v>
      </c>
      <c r="C452" s="94" t="str">
        <f>'Đầu vào (2)'!H449</f>
        <v>Đường Phan Bội Châu</v>
      </c>
      <c r="D452" s="94" t="str">
        <f>'Đầu vào (2)'!I449</f>
        <v>Đường Phan Chu Trinh</v>
      </c>
      <c r="E452" s="94" t="str">
        <f>'Đầu vào (2)'!K449</f>
        <v>Đường Thích Quảng Đức</v>
      </c>
      <c r="F452" s="96">
        <f>O452</f>
        <v>2800</v>
      </c>
      <c r="G452" s="256">
        <f>F452*0.7</f>
        <v>1959.9999999999998</v>
      </c>
      <c r="H452" s="256">
        <f>F452*0.6</f>
        <v>1680</v>
      </c>
      <c r="I452" s="96">
        <f>S452</f>
        <v>3900</v>
      </c>
      <c r="J452" s="223">
        <f t="shared" si="1275"/>
        <v>2700</v>
      </c>
      <c r="K452" s="223">
        <f t="shared" si="1276"/>
        <v>2300</v>
      </c>
      <c r="L452" s="405">
        <f>I452/F452</f>
        <v>1.3928571428571428</v>
      </c>
      <c r="M452" s="379">
        <f>J452/G452</f>
        <v>1.3775510204081634</v>
      </c>
      <c r="N452" s="379">
        <f>K452/H452</f>
        <v>1.3690476190476191</v>
      </c>
      <c r="O452" s="387">
        <f>'Đầu vào (2)'!L449</f>
        <v>2800</v>
      </c>
      <c r="P452" s="387">
        <f>'Đầu vào (2)'!M449</f>
        <v>1400</v>
      </c>
      <c r="Q452" s="387">
        <f>'Đầu vào (2)'!N449</f>
        <v>1100</v>
      </c>
      <c r="R452" s="387">
        <f>'Đầu vào (2)'!O449</f>
        <v>950</v>
      </c>
      <c r="S452" s="380">
        <f>VLOOKUP(B452,'[1]Giá đề xuất ODT'!$G$11:$AD$2233,21,0)</f>
        <v>3900</v>
      </c>
      <c r="T452" s="380">
        <f>VLOOKUP(B452,'[1]Giá đề xuất ODT'!$G$11:$AD$2233,22,0)</f>
        <v>2000</v>
      </c>
      <c r="U452" s="380">
        <f>VLOOKUP(B452,'[1]Giá đề xuất ODT'!$G$11:$AD$2233,23,0)</f>
        <v>1500</v>
      </c>
      <c r="V452" s="380">
        <f>VLOOKUP(B452,'[1]Giá đề xuất ODT'!$G$11:$AD$2233,24,0)</f>
        <v>1300</v>
      </c>
      <c r="W452" s="380">
        <v>2</v>
      </c>
      <c r="X452" s="381"/>
      <c r="Y452" s="380" t="str">
        <f>C452</f>
        <v>Đường Phan Bội Châu</v>
      </c>
      <c r="Z452" s="380" t="str">
        <f>" đoạn từ "&amp;D452</f>
        <v xml:space="preserve"> đoạn từ Đường Phan Chu Trinh</v>
      </c>
      <c r="AA452" s="380" t="str">
        <f>" đến "&amp;E452</f>
        <v xml:space="preserve"> đến Đường Thích Quảng Đức</v>
      </c>
      <c r="AB452" s="381"/>
      <c r="AC452" s="381"/>
      <c r="AD452" s="381"/>
      <c r="AE452" s="381"/>
    </row>
    <row r="453" spans="1:31" ht="110.25" customHeight="1">
      <c r="A453" s="86">
        <f t="shared" si="1277"/>
        <v>450</v>
      </c>
      <c r="B453" s="86" t="str">
        <f t="shared" ref="B453:B458" si="1494">B446</f>
        <v>VT2</v>
      </c>
      <c r="C453" s="454" t="str">
        <f>X453&amp;Y453&amp;Z453&amp;AA453&amp;AB453&amp;"
"&amp;AC453&amp;"
"
&amp;AD453</f>
        <v>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v>
      </c>
      <c r="D453" s="455"/>
      <c r="E453" s="456"/>
      <c r="F453" s="180">
        <f t="shared" ref="F453:F458" si="1495">IF(B453="VT2",P453,IF(B453="VT3",Q453,IF(B453="VT2*0,8",P453,IF(B453="VT3*0,8",Q453,R453))))</f>
        <v>1400</v>
      </c>
      <c r="G453" s="223">
        <f t="shared" ref="G453:G458" si="1496">F453*0.7</f>
        <v>979.99999999999989</v>
      </c>
      <c r="H453" s="223">
        <f t="shared" ref="H453:H458" si="1497">F453*0.6</f>
        <v>840</v>
      </c>
      <c r="I453" s="180">
        <f t="shared" ref="I453:I458" si="1498">IF(B453="VT2",T453,IF(B453="VT3",U453,IF(B453="VT4",V453,IF(B453="VT2*0,8",IF(T453*$T$1&lt;1000,ROUND(T453*$T$1,-1),ROUND(T453*$T$1,-2)),IF(B453="VT3*0,8",IF(U453*$T$1&lt;1000,ROUND(U453*$T$1,-1),ROUND(U453*$T$1,-2)),IF(V453*$T$1&lt;1000,ROUND(V453*$T$1,-1),ROUND(V453*$T$1,-2)))))))</f>
        <v>2000</v>
      </c>
      <c r="J453" s="223">
        <f t="shared" ref="J453:J516" si="1499">IF(I453*0.7&lt;1000,ROUND(I453*0.7,-1),ROUND(I453*0.7,-2))</f>
        <v>1400</v>
      </c>
      <c r="K453" s="223">
        <f t="shared" ref="K453:K516" si="1500">IF(I453*0.6&lt;1000,ROUND(I453*0.6,-1),ROUND(I453*0.6,-2))</f>
        <v>1200</v>
      </c>
      <c r="L453" s="176">
        <f t="shared" ref="L453:L458" si="1501">I453/F453</f>
        <v>1.4285714285714286</v>
      </c>
      <c r="M453" s="398">
        <f t="shared" ref="M453:M458" si="1502">J453/G453</f>
        <v>1.4285714285714288</v>
      </c>
      <c r="N453" s="398">
        <f t="shared" ref="N453:N458" si="1503">K453/H453</f>
        <v>1.4285714285714286</v>
      </c>
      <c r="O453" s="387">
        <f t="shared" ref="O453:O458" si="1504">O452</f>
        <v>2800</v>
      </c>
      <c r="P453" s="387">
        <f t="shared" ref="P453:P458" si="1505">P452</f>
        <v>1400</v>
      </c>
      <c r="Q453" s="387">
        <f t="shared" ref="Q453:Q458" si="1506">Q452</f>
        <v>1100</v>
      </c>
      <c r="R453" s="387">
        <f t="shared" ref="R453:R458" si="1507">R452</f>
        <v>950</v>
      </c>
      <c r="S453" s="380">
        <f t="shared" ref="S453:S458" si="1508">S452</f>
        <v>3900</v>
      </c>
      <c r="T453" s="380">
        <f t="shared" ref="T453:T458" si="1509">T452</f>
        <v>2000</v>
      </c>
      <c r="U453" s="380">
        <f t="shared" ref="U453:U458" si="1510">U452</f>
        <v>1500</v>
      </c>
      <c r="V453" s="380">
        <f t="shared" ref="V453:W458" si="1511">V452</f>
        <v>1300</v>
      </c>
      <c r="W453" s="380">
        <f t="shared" si="1511"/>
        <v>2</v>
      </c>
      <c r="X453" s="380" t="str">
        <f t="shared" ref="X453:X458" si="1512">X446</f>
        <v xml:space="preserve">Các tuyến đường giao thông đấu nối trực tiếp ra </v>
      </c>
      <c r="Y453" s="380" t="str">
        <f t="shared" ref="Y453:Z458" si="1513">Y452</f>
        <v>Đường Phan Bội Châu</v>
      </c>
      <c r="Z453" s="380" t="str">
        <f t="shared" si="1513"/>
        <v xml:space="preserve"> đoạn từ Đường Phan Chu Trinh</v>
      </c>
      <c r="AA453" s="380" t="str">
        <f t="shared" ref="AA453:AA458" si="1514">AA452</f>
        <v xml:space="preserve"> đến Đường Thích Quảng Đức</v>
      </c>
      <c r="AB453" s="380" t="str">
        <f>AB446</f>
        <v xml:space="preserve"> đã được đầu tư mặt đường nhựa, bê tông xi măng:</v>
      </c>
      <c r="AC453" s="380" t="str">
        <f>AC446</f>
        <v>- Có bề rộng ≥5m, cách đường giao thông ≤600m.</v>
      </c>
      <c r="AD453" s="380" t="str">
        <f>AD446</f>
        <v>- Có bề rộng từ ≥3m đến &lt;5m, cách đường giao thông ≤400m.</v>
      </c>
      <c r="AE453" s="380">
        <f>AE446</f>
        <v>0</v>
      </c>
    </row>
    <row r="454" spans="1:31" ht="126" customHeight="1">
      <c r="A454" s="86">
        <f t="shared" ref="A454:A517" si="1515">A453+1</f>
        <v>451</v>
      </c>
      <c r="B454" s="86" t="str">
        <f t="shared" si="1494"/>
        <v>VT3</v>
      </c>
      <c r="C454" s="454" t="str">
        <f>X454&amp;Y454&amp;Z454&amp;AA454&amp;AB454&amp;"
"&amp;AC454&amp;"
"&amp;AD454&amp;"
"&amp;AE454</f>
        <v>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55"/>
      <c r="E454" s="456"/>
      <c r="F454" s="180">
        <f t="shared" si="1495"/>
        <v>1100</v>
      </c>
      <c r="G454" s="223">
        <f t="shared" si="1496"/>
        <v>770</v>
      </c>
      <c r="H454" s="223">
        <f t="shared" si="1497"/>
        <v>660</v>
      </c>
      <c r="I454" s="180">
        <f t="shared" si="1498"/>
        <v>1500</v>
      </c>
      <c r="J454" s="223">
        <f t="shared" si="1499"/>
        <v>1100</v>
      </c>
      <c r="K454" s="223">
        <f t="shared" si="1500"/>
        <v>900</v>
      </c>
      <c r="L454" s="176">
        <f t="shared" si="1501"/>
        <v>1.3636363636363635</v>
      </c>
      <c r="M454" s="398">
        <f t="shared" si="1502"/>
        <v>1.4285714285714286</v>
      </c>
      <c r="N454" s="398">
        <f t="shared" si="1503"/>
        <v>1.3636363636363635</v>
      </c>
      <c r="O454" s="387">
        <f t="shared" si="1504"/>
        <v>2800</v>
      </c>
      <c r="P454" s="387">
        <f t="shared" si="1505"/>
        <v>1400</v>
      </c>
      <c r="Q454" s="387">
        <f t="shared" si="1506"/>
        <v>1100</v>
      </c>
      <c r="R454" s="387">
        <f t="shared" si="1507"/>
        <v>950</v>
      </c>
      <c r="S454" s="380">
        <f t="shared" si="1508"/>
        <v>3900</v>
      </c>
      <c r="T454" s="380">
        <f t="shared" si="1509"/>
        <v>2000</v>
      </c>
      <c r="U454" s="380">
        <f t="shared" si="1510"/>
        <v>1500</v>
      </c>
      <c r="V454" s="380">
        <f t="shared" si="1511"/>
        <v>1300</v>
      </c>
      <c r="W454" s="380">
        <f t="shared" si="1511"/>
        <v>2</v>
      </c>
      <c r="X454" s="380" t="str">
        <f t="shared" si="1512"/>
        <v xml:space="preserve">Các tuyến đường giao thông đấu nối trực tiếp ra </v>
      </c>
      <c r="Y454" s="380" t="str">
        <f t="shared" si="1513"/>
        <v>Đường Phan Bội Châu</v>
      </c>
      <c r="Z454" s="380" t="str">
        <f t="shared" si="1513"/>
        <v xml:space="preserve"> đoạn từ Đường Phan Chu Trinh</v>
      </c>
      <c r="AA454" s="380" t="str">
        <f t="shared" si="1514"/>
        <v xml:space="preserve"> đến Đường Thích Quảng Đức</v>
      </c>
      <c r="AB454" s="380" t="str">
        <f t="shared" ref="AB454:AE454" si="1516">AB447</f>
        <v xml:space="preserve"> đã được đầu tư mặt đường nhựa, bê tông xi măng:</v>
      </c>
      <c r="AC454" s="380" t="str">
        <f t="shared" si="1516"/>
        <v>- Có bề rộng ≥5m, cách đường giao thông &gt;600m.</v>
      </c>
      <c r="AD454" s="380" t="str">
        <f t="shared" si="1516"/>
        <v>- Có bề rộng từ ≥3m đến &lt;5m, cách đường giao thông từ &gt;400m đến ≤600m.</v>
      </c>
      <c r="AE454" s="380" t="str">
        <f t="shared" si="1516"/>
        <v>- Có bề rộng &lt;3m, cách đường giao thông ≤200m.</v>
      </c>
    </row>
    <row r="455" spans="1:31" ht="94.5">
      <c r="A455" s="86">
        <f t="shared" si="1515"/>
        <v>452</v>
      </c>
      <c r="B455" s="86" t="str">
        <f t="shared" si="1494"/>
        <v>VT4</v>
      </c>
      <c r="C455" s="454" t="str">
        <f>X455&amp;Y455&amp;Z455&amp;AA455&amp;AB455</f>
        <v>Các tuyến đường giao thông đấu nối trực tiếp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&gt;200m.</v>
      </c>
      <c r="D455" s="455"/>
      <c r="E455" s="456"/>
      <c r="F455" s="180">
        <f t="shared" si="1495"/>
        <v>950</v>
      </c>
      <c r="G455" s="223">
        <f t="shared" si="1496"/>
        <v>665</v>
      </c>
      <c r="H455" s="223">
        <f t="shared" si="1497"/>
        <v>570</v>
      </c>
      <c r="I455" s="180">
        <f t="shared" si="1498"/>
        <v>1300</v>
      </c>
      <c r="J455" s="223">
        <f t="shared" si="1499"/>
        <v>910</v>
      </c>
      <c r="K455" s="223">
        <f t="shared" si="1500"/>
        <v>780</v>
      </c>
      <c r="L455" s="176">
        <f t="shared" si="1501"/>
        <v>1.368421052631579</v>
      </c>
      <c r="M455" s="398">
        <f t="shared" si="1502"/>
        <v>1.368421052631579</v>
      </c>
      <c r="N455" s="398">
        <f t="shared" si="1503"/>
        <v>1.368421052631579</v>
      </c>
      <c r="O455" s="387">
        <f t="shared" si="1504"/>
        <v>2800</v>
      </c>
      <c r="P455" s="387">
        <f t="shared" si="1505"/>
        <v>1400</v>
      </c>
      <c r="Q455" s="387">
        <f t="shared" si="1506"/>
        <v>1100</v>
      </c>
      <c r="R455" s="387">
        <f t="shared" si="1507"/>
        <v>950</v>
      </c>
      <c r="S455" s="380">
        <f t="shared" si="1508"/>
        <v>3900</v>
      </c>
      <c r="T455" s="380">
        <f t="shared" si="1509"/>
        <v>2000</v>
      </c>
      <c r="U455" s="380">
        <f t="shared" si="1510"/>
        <v>1500</v>
      </c>
      <c r="V455" s="380">
        <f t="shared" si="1511"/>
        <v>1300</v>
      </c>
      <c r="W455" s="380">
        <f t="shared" si="1511"/>
        <v>2</v>
      </c>
      <c r="X455" s="380" t="str">
        <f t="shared" si="1512"/>
        <v xml:space="preserve">Các tuyến đường giao thông đấu nối trực tiếp ra </v>
      </c>
      <c r="Y455" s="380" t="str">
        <f t="shared" si="1513"/>
        <v>Đường Phan Bội Châu</v>
      </c>
      <c r="Z455" s="380" t="str">
        <f t="shared" si="1513"/>
        <v xml:space="preserve"> đoạn từ Đường Phan Chu Trinh</v>
      </c>
      <c r="AA455" s="380" t="str">
        <f t="shared" si="1514"/>
        <v xml:space="preserve"> đến Đường Thích Quảng Đức</v>
      </c>
      <c r="AB455" s="380" t="str">
        <f t="shared" ref="AB455:AE455" si="1517">AB448</f>
        <v xml:space="preserve"> đã được đầu tư mặt đường nhựa, bê tông xi măng:
- Có bề rộng từ ≥3m đến &lt;5m, cách đường giao thông &gt;600m.
- Có bề rộng &lt;3m, cách đường giao thông &gt;200m.</v>
      </c>
      <c r="AC455" s="380">
        <f t="shared" si="1517"/>
        <v>0</v>
      </c>
      <c r="AD455" s="380">
        <f t="shared" si="1517"/>
        <v>0</v>
      </c>
      <c r="AE455" s="380">
        <f t="shared" si="1517"/>
        <v>0</v>
      </c>
    </row>
    <row r="456" spans="1:31" ht="110.25" customHeight="1">
      <c r="A456" s="86">
        <f t="shared" si="1515"/>
        <v>453</v>
      </c>
      <c r="B456" s="86" t="str">
        <f t="shared" si="1494"/>
        <v>VT2*0,8</v>
      </c>
      <c r="C456" s="454" t="str">
        <f>X456&amp;Y456&amp;Z456&amp;AA456&amp;AB456&amp;"
"&amp;AC456&amp;"
"
&amp;AD456</f>
        <v>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v>
      </c>
      <c r="D456" s="455"/>
      <c r="E456" s="456"/>
      <c r="F456" s="180">
        <f t="shared" si="1495"/>
        <v>1400</v>
      </c>
      <c r="G456" s="223">
        <f t="shared" si="1496"/>
        <v>979.99999999999989</v>
      </c>
      <c r="H456" s="223">
        <f t="shared" si="1497"/>
        <v>840</v>
      </c>
      <c r="I456" s="180">
        <f t="shared" si="1498"/>
        <v>1800</v>
      </c>
      <c r="J456" s="223">
        <f t="shared" si="1499"/>
        <v>1300</v>
      </c>
      <c r="K456" s="223">
        <f t="shared" si="1500"/>
        <v>1100</v>
      </c>
      <c r="L456" s="176">
        <f t="shared" si="1501"/>
        <v>1.2857142857142858</v>
      </c>
      <c r="M456" s="398">
        <f t="shared" si="1502"/>
        <v>1.3265306122448981</v>
      </c>
      <c r="N456" s="398">
        <f t="shared" si="1503"/>
        <v>1.3095238095238095</v>
      </c>
      <c r="O456" s="387">
        <f t="shared" si="1504"/>
        <v>2800</v>
      </c>
      <c r="P456" s="387">
        <f t="shared" si="1505"/>
        <v>1400</v>
      </c>
      <c r="Q456" s="387">
        <f t="shared" si="1506"/>
        <v>1100</v>
      </c>
      <c r="R456" s="387">
        <f t="shared" si="1507"/>
        <v>950</v>
      </c>
      <c r="S456" s="380">
        <f t="shared" si="1508"/>
        <v>3900</v>
      </c>
      <c r="T456" s="380">
        <f t="shared" si="1509"/>
        <v>2000</v>
      </c>
      <c r="U456" s="380">
        <f t="shared" si="1510"/>
        <v>1500</v>
      </c>
      <c r="V456" s="380">
        <f t="shared" si="1511"/>
        <v>1300</v>
      </c>
      <c r="W456" s="380">
        <f t="shared" si="1511"/>
        <v>2</v>
      </c>
      <c r="X456" s="380" t="str">
        <f t="shared" si="1512"/>
        <v xml:space="preserve">Các tuyến đường giao thông không đấu nối trực tiếp và thông ra </v>
      </c>
      <c r="Y456" s="380" t="str">
        <f t="shared" si="1513"/>
        <v>Đường Phan Bội Châu</v>
      </c>
      <c r="Z456" s="380" t="str">
        <f t="shared" si="1513"/>
        <v xml:space="preserve"> đoạn từ Đường Phan Chu Trinh</v>
      </c>
      <c r="AA456" s="380" t="str">
        <f t="shared" si="1514"/>
        <v xml:space="preserve"> đến Đường Thích Quảng Đức</v>
      </c>
      <c r="AB456" s="380" t="str">
        <f t="shared" ref="AB456:AE456" si="1518">AB449</f>
        <v xml:space="preserve"> đã được đầu tư mặt đường nhựa, bê tông xi măng:</v>
      </c>
      <c r="AC456" s="380" t="str">
        <f t="shared" si="1518"/>
        <v>- Có bề rộng ≥5m, cách đường giao thông ≤600m.</v>
      </c>
      <c r="AD456" s="380" t="str">
        <f t="shared" si="1518"/>
        <v>- Có bề rộng từ ≥3m đến &lt;5m, cách đường giao thông ≤400m.</v>
      </c>
      <c r="AE456" s="380">
        <f t="shared" si="1518"/>
        <v>0</v>
      </c>
    </row>
    <row r="457" spans="1:31" ht="126" customHeight="1">
      <c r="A457" s="86">
        <f t="shared" si="1515"/>
        <v>454</v>
      </c>
      <c r="B457" s="86" t="str">
        <f t="shared" si="1494"/>
        <v>VT3*0,8</v>
      </c>
      <c r="C457" s="454" t="str">
        <f>X457&amp;Y457&amp;Z457&amp;AA457&amp;AB457&amp;"
"&amp;AC457&amp;"
"
&amp;AD457&amp;"
"&amp;AE457</f>
        <v>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55"/>
      <c r="E457" s="456"/>
      <c r="F457" s="180">
        <f t="shared" si="1495"/>
        <v>1100</v>
      </c>
      <c r="G457" s="223">
        <f t="shared" si="1496"/>
        <v>770</v>
      </c>
      <c r="H457" s="223">
        <f t="shared" si="1497"/>
        <v>660</v>
      </c>
      <c r="I457" s="180">
        <f t="shared" si="1498"/>
        <v>1400</v>
      </c>
      <c r="J457" s="223">
        <f t="shared" si="1499"/>
        <v>980</v>
      </c>
      <c r="K457" s="223">
        <f t="shared" si="1500"/>
        <v>840</v>
      </c>
      <c r="L457" s="176">
        <f t="shared" si="1501"/>
        <v>1.2727272727272727</v>
      </c>
      <c r="M457" s="398">
        <f t="shared" si="1502"/>
        <v>1.2727272727272727</v>
      </c>
      <c r="N457" s="398">
        <f t="shared" si="1503"/>
        <v>1.2727272727272727</v>
      </c>
      <c r="O457" s="387">
        <f t="shared" si="1504"/>
        <v>2800</v>
      </c>
      <c r="P457" s="387">
        <f t="shared" si="1505"/>
        <v>1400</v>
      </c>
      <c r="Q457" s="387">
        <f t="shared" si="1506"/>
        <v>1100</v>
      </c>
      <c r="R457" s="387">
        <f t="shared" si="1507"/>
        <v>950</v>
      </c>
      <c r="S457" s="380">
        <f t="shared" si="1508"/>
        <v>3900</v>
      </c>
      <c r="T457" s="380">
        <f t="shared" si="1509"/>
        <v>2000</v>
      </c>
      <c r="U457" s="380">
        <f t="shared" si="1510"/>
        <v>1500</v>
      </c>
      <c r="V457" s="380">
        <f t="shared" si="1511"/>
        <v>1300</v>
      </c>
      <c r="W457" s="380">
        <f t="shared" si="1511"/>
        <v>2</v>
      </c>
      <c r="X457" s="380" t="str">
        <f t="shared" si="1512"/>
        <v xml:space="preserve">Các tuyến đường giao thông không đấu nối trực tiếp và thông ra </v>
      </c>
      <c r="Y457" s="380" t="str">
        <f t="shared" si="1513"/>
        <v>Đường Phan Bội Châu</v>
      </c>
      <c r="Z457" s="380" t="str">
        <f t="shared" si="1513"/>
        <v xml:space="preserve"> đoạn từ Đường Phan Chu Trinh</v>
      </c>
      <c r="AA457" s="380" t="str">
        <f t="shared" si="1514"/>
        <v xml:space="preserve"> đến Đường Thích Quảng Đức</v>
      </c>
      <c r="AB457" s="380" t="str">
        <f t="shared" ref="AB457:AE457" si="1519">AB450</f>
        <v xml:space="preserve"> đã được đầu tư mặt đường nhựa, bê tông xi măng:</v>
      </c>
      <c r="AC457" s="380" t="str">
        <f t="shared" si="1519"/>
        <v>- Có bề rộng ≥5m, cách đường giao thông &gt;600m.</v>
      </c>
      <c r="AD457" s="380" t="str">
        <f t="shared" si="1519"/>
        <v>- Có bề rộng từ ≥3m đến &lt;5m, cách đường giao thông từ &gt;400m đến ≤600m.</v>
      </c>
      <c r="AE457" s="380" t="str">
        <f t="shared" si="1519"/>
        <v>- Có bề rộng &lt;3m, cách đường giao thông ≤200m.</v>
      </c>
    </row>
    <row r="458" spans="1:31" ht="94.5">
      <c r="A458" s="86">
        <f t="shared" si="1515"/>
        <v>455</v>
      </c>
      <c r="B458" s="86" t="str">
        <f t="shared" si="1494"/>
        <v>VT4*0,8</v>
      </c>
      <c r="C458" s="454" t="str">
        <f>X458&amp;Y458&amp;Z458&amp;AA458&amp;AB458</f>
        <v>Các tuyến đường giao thông không đấu nối trực tiếp và thông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 200m.</v>
      </c>
      <c r="D458" s="455"/>
      <c r="E458" s="456"/>
      <c r="F458" s="180">
        <f t="shared" si="1495"/>
        <v>950</v>
      </c>
      <c r="G458" s="223">
        <f t="shared" si="1496"/>
        <v>665</v>
      </c>
      <c r="H458" s="223">
        <f t="shared" si="1497"/>
        <v>570</v>
      </c>
      <c r="I458" s="180">
        <f t="shared" si="1498"/>
        <v>1200</v>
      </c>
      <c r="J458" s="223">
        <f t="shared" si="1499"/>
        <v>840</v>
      </c>
      <c r="K458" s="223">
        <f t="shared" si="1500"/>
        <v>720</v>
      </c>
      <c r="L458" s="176">
        <f t="shared" si="1501"/>
        <v>1.263157894736842</v>
      </c>
      <c r="M458" s="398">
        <f t="shared" si="1502"/>
        <v>1.263157894736842</v>
      </c>
      <c r="N458" s="398">
        <f t="shared" si="1503"/>
        <v>1.263157894736842</v>
      </c>
      <c r="O458" s="387">
        <f t="shared" si="1504"/>
        <v>2800</v>
      </c>
      <c r="P458" s="387">
        <f t="shared" si="1505"/>
        <v>1400</v>
      </c>
      <c r="Q458" s="387">
        <f t="shared" si="1506"/>
        <v>1100</v>
      </c>
      <c r="R458" s="387">
        <f t="shared" si="1507"/>
        <v>950</v>
      </c>
      <c r="S458" s="380">
        <f t="shared" si="1508"/>
        <v>3900</v>
      </c>
      <c r="T458" s="380">
        <f t="shared" si="1509"/>
        <v>2000</v>
      </c>
      <c r="U458" s="380">
        <f t="shared" si="1510"/>
        <v>1500</v>
      </c>
      <c r="V458" s="380">
        <f t="shared" si="1511"/>
        <v>1300</v>
      </c>
      <c r="W458" s="380">
        <f t="shared" si="1511"/>
        <v>2</v>
      </c>
      <c r="X458" s="380" t="str">
        <f t="shared" si="1512"/>
        <v xml:space="preserve">Các tuyến đường giao thông không đấu nối trực tiếp và thông ra </v>
      </c>
      <c r="Y458" s="380" t="str">
        <f t="shared" si="1513"/>
        <v>Đường Phan Bội Châu</v>
      </c>
      <c r="Z458" s="380" t="str">
        <f t="shared" si="1513"/>
        <v xml:space="preserve"> đoạn từ Đường Phan Chu Trinh</v>
      </c>
      <c r="AA458" s="380" t="str">
        <f t="shared" si="1514"/>
        <v xml:space="preserve"> đến Đường Thích Quảng Đức</v>
      </c>
      <c r="AB458" s="380" t="str">
        <f t="shared" ref="AB458:AE458" si="1520">AB451</f>
        <v xml:space="preserve"> đã được đầu tư mặt đường nhựa, bê tông xi măng:
- Có bề rộng từ ≥3m đến &lt;5m, cách đường giao thông &gt;600m.
- Có bề rộng &lt;3m, cách đường giao thông &gt; 200m.</v>
      </c>
      <c r="AC458" s="380">
        <f t="shared" si="1520"/>
        <v>0</v>
      </c>
      <c r="AD458" s="380">
        <f t="shared" si="1520"/>
        <v>0</v>
      </c>
      <c r="AE458" s="380">
        <f t="shared" si="1520"/>
        <v>0</v>
      </c>
    </row>
    <row r="459" spans="1:31" ht="16.5" customHeight="1">
      <c r="A459" s="86">
        <f t="shared" si="1515"/>
        <v>456</v>
      </c>
      <c r="B459" s="86" t="str">
        <f>'Đầu vào (2)'!G456</f>
        <v>LK3DT_D1</v>
      </c>
      <c r="C459" s="94" t="str">
        <f>'Đầu vào (2)'!H456</f>
        <v>Nguyễn Thị Minh Khai</v>
      </c>
      <c r="D459" s="94" t="str">
        <f>'Đầu vào (2)'!I456</f>
        <v>Nguyễn Trãi</v>
      </c>
      <c r="E459" s="94" t="str">
        <f>'Đầu vào (2)'!K456</f>
        <v>Đường Cách mạng tháng 8</v>
      </c>
      <c r="F459" s="96">
        <f>O459</f>
        <v>3300</v>
      </c>
      <c r="G459" s="256">
        <f>F459*0.7</f>
        <v>2310</v>
      </c>
      <c r="H459" s="256">
        <f>F459*0.6</f>
        <v>1980</v>
      </c>
      <c r="I459" s="96">
        <f>S459</f>
        <v>4600</v>
      </c>
      <c r="J459" s="223">
        <f t="shared" si="1499"/>
        <v>3200</v>
      </c>
      <c r="K459" s="223">
        <f t="shared" si="1500"/>
        <v>2800</v>
      </c>
      <c r="L459" s="405">
        <f>I459/F459</f>
        <v>1.393939393939394</v>
      </c>
      <c r="M459" s="379">
        <f>J459/G459</f>
        <v>1.3852813852813852</v>
      </c>
      <c r="N459" s="379">
        <f>K459/H459</f>
        <v>1.4141414141414141</v>
      </c>
      <c r="O459" s="387">
        <f>'Đầu vào (2)'!L456</f>
        <v>3300</v>
      </c>
      <c r="P459" s="387">
        <f>'Đầu vào (2)'!M456</f>
        <v>1600</v>
      </c>
      <c r="Q459" s="387">
        <f>'Đầu vào (2)'!N456</f>
        <v>1300</v>
      </c>
      <c r="R459" s="387">
        <f>'Đầu vào (2)'!O456</f>
        <v>950</v>
      </c>
      <c r="S459" s="380">
        <f>VLOOKUP(B459,'[1]Giá đề xuất ODT'!$G$11:$AD$2233,21,0)</f>
        <v>4600</v>
      </c>
      <c r="T459" s="380">
        <f>VLOOKUP(B459,'[1]Giá đề xuất ODT'!$G$11:$AD$2233,22,0)</f>
        <v>2200</v>
      </c>
      <c r="U459" s="380">
        <f>VLOOKUP(B459,'[1]Giá đề xuất ODT'!$G$11:$AD$2233,23,0)</f>
        <v>1800</v>
      </c>
      <c r="V459" s="380">
        <f>VLOOKUP(B459,'[1]Giá đề xuất ODT'!$G$11:$AD$2233,24,0)</f>
        <v>1300</v>
      </c>
      <c r="W459" s="380">
        <v>2</v>
      </c>
      <c r="X459" s="381"/>
      <c r="Y459" s="380" t="str">
        <f>C459</f>
        <v>Nguyễn Thị Minh Khai</v>
      </c>
      <c r="Z459" s="380" t="str">
        <f>" đoạn từ "&amp;D459</f>
        <v xml:space="preserve"> đoạn từ Nguyễn Trãi</v>
      </c>
      <c r="AA459" s="380" t="str">
        <f>" đến "&amp;E459</f>
        <v xml:space="preserve"> đến Đường Cách mạng tháng 8</v>
      </c>
      <c r="AB459" s="381"/>
      <c r="AC459" s="381"/>
      <c r="AD459" s="381"/>
      <c r="AE459" s="381"/>
    </row>
    <row r="460" spans="1:31" ht="110.25" customHeight="1">
      <c r="A460" s="86">
        <f t="shared" si="1515"/>
        <v>457</v>
      </c>
      <c r="B460" s="86" t="str">
        <f t="shared" ref="B460:B465" si="1521">B453</f>
        <v>VT2</v>
      </c>
      <c r="C460" s="454" t="str">
        <f>X460&amp;Y460&amp;Z460&amp;AA460&amp;AB460&amp;"
"&amp;AC460&amp;"
"
&amp;AD460</f>
        <v>Các tuyến đường giao thông đấu nối trực tiếp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v>
      </c>
      <c r="D460" s="455"/>
      <c r="E460" s="456"/>
      <c r="F460" s="180">
        <f t="shared" ref="F460:F465" si="1522">IF(B460="VT2",P460,IF(B460="VT3",Q460,IF(B460="VT2*0,8",P460,IF(B460="VT3*0,8",Q460,R460))))</f>
        <v>1600</v>
      </c>
      <c r="G460" s="223">
        <f t="shared" ref="G460:G465" si="1523">F460*0.7</f>
        <v>1120</v>
      </c>
      <c r="H460" s="223">
        <f t="shared" ref="H460:H465" si="1524">F460*0.6</f>
        <v>960</v>
      </c>
      <c r="I460" s="180">
        <f t="shared" ref="I460:I465" si="1525">IF(B460="VT2",T460,IF(B460="VT3",U460,IF(B460="VT4",V460,IF(B460="VT2*0,8",IF(T460*$T$1&lt;1000,ROUND(T460*$T$1,-1),ROUND(T460*$T$1,-2)),IF(B460="VT3*0,8",IF(U460*$T$1&lt;1000,ROUND(U460*$T$1,-1),ROUND(U460*$T$1,-2)),IF(V460*$T$1&lt;1000,ROUND(V460*$T$1,-1),ROUND(V460*$T$1,-2)))))))</f>
        <v>2200</v>
      </c>
      <c r="J460" s="223">
        <f t="shared" si="1499"/>
        <v>1500</v>
      </c>
      <c r="K460" s="223">
        <f t="shared" si="1500"/>
        <v>1300</v>
      </c>
      <c r="L460" s="176">
        <f t="shared" ref="L460:L465" si="1526">I460/F460</f>
        <v>1.375</v>
      </c>
      <c r="M460" s="398">
        <f t="shared" ref="M460:M465" si="1527">J460/G460</f>
        <v>1.3392857142857142</v>
      </c>
      <c r="N460" s="398">
        <f t="shared" ref="N460:N465" si="1528">K460/H460</f>
        <v>1.3541666666666667</v>
      </c>
      <c r="O460" s="387">
        <f t="shared" ref="O460:O465" si="1529">O459</f>
        <v>3300</v>
      </c>
      <c r="P460" s="387">
        <f t="shared" ref="P460:P465" si="1530">P459</f>
        <v>1600</v>
      </c>
      <c r="Q460" s="387">
        <f t="shared" ref="Q460:Q465" si="1531">Q459</f>
        <v>1300</v>
      </c>
      <c r="R460" s="387">
        <f t="shared" ref="R460:R465" si="1532">R459</f>
        <v>950</v>
      </c>
      <c r="S460" s="380">
        <f t="shared" ref="S460:S465" si="1533">S459</f>
        <v>4600</v>
      </c>
      <c r="T460" s="380">
        <f t="shared" ref="T460:T465" si="1534">T459</f>
        <v>2200</v>
      </c>
      <c r="U460" s="380">
        <f t="shared" ref="U460:U465" si="1535">U459</f>
        <v>1800</v>
      </c>
      <c r="V460" s="380">
        <f t="shared" ref="V460:W465" si="1536">V459</f>
        <v>1300</v>
      </c>
      <c r="W460" s="380">
        <f t="shared" si="1536"/>
        <v>2</v>
      </c>
      <c r="X460" s="380" t="str">
        <f t="shared" ref="X460:X465" si="1537">X453</f>
        <v xml:space="preserve">Các tuyến đường giao thông đấu nối trực tiếp ra </v>
      </c>
      <c r="Y460" s="380" t="str">
        <f t="shared" ref="Y460:Z465" si="1538">Y459</f>
        <v>Nguyễn Thị Minh Khai</v>
      </c>
      <c r="Z460" s="380" t="str">
        <f t="shared" si="1538"/>
        <v xml:space="preserve"> đoạn từ Nguyễn Trãi</v>
      </c>
      <c r="AA460" s="380" t="str">
        <f t="shared" ref="AA460:AA465" si="1539">AA459</f>
        <v xml:space="preserve"> đến Đường Cách mạng tháng 8</v>
      </c>
      <c r="AB460" s="380" t="str">
        <f>AB453</f>
        <v xml:space="preserve"> đã được đầu tư mặt đường nhựa, bê tông xi măng:</v>
      </c>
      <c r="AC460" s="380" t="str">
        <f>AC453</f>
        <v>- Có bề rộng ≥5m, cách đường giao thông ≤600m.</v>
      </c>
      <c r="AD460" s="380" t="str">
        <f>AD453</f>
        <v>- Có bề rộng từ ≥3m đến &lt;5m, cách đường giao thông ≤400m.</v>
      </c>
      <c r="AE460" s="380">
        <f>AE453</f>
        <v>0</v>
      </c>
    </row>
    <row r="461" spans="1:31" ht="126" customHeight="1">
      <c r="A461" s="86">
        <f t="shared" si="1515"/>
        <v>458</v>
      </c>
      <c r="B461" s="86" t="str">
        <f t="shared" si="1521"/>
        <v>VT3</v>
      </c>
      <c r="C461" s="454" t="str">
        <f>X461&amp;Y461&amp;Z461&amp;AA461&amp;AB461&amp;"
"&amp;AC461&amp;"
"&amp;AD461&amp;"
"&amp;AE461</f>
        <v>Các tuyến đường giao thông đấu nối trực tiếp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55"/>
      <c r="E461" s="456"/>
      <c r="F461" s="180">
        <f t="shared" si="1522"/>
        <v>1300</v>
      </c>
      <c r="G461" s="223">
        <f t="shared" si="1523"/>
        <v>909.99999999999989</v>
      </c>
      <c r="H461" s="223">
        <f t="shared" si="1524"/>
        <v>780</v>
      </c>
      <c r="I461" s="180">
        <f t="shared" si="1525"/>
        <v>1800</v>
      </c>
      <c r="J461" s="223">
        <f t="shared" si="1499"/>
        <v>1300</v>
      </c>
      <c r="K461" s="223">
        <f t="shared" si="1500"/>
        <v>1100</v>
      </c>
      <c r="L461" s="176">
        <f t="shared" si="1526"/>
        <v>1.3846153846153846</v>
      </c>
      <c r="M461" s="398">
        <f t="shared" si="1527"/>
        <v>1.4285714285714288</v>
      </c>
      <c r="N461" s="398">
        <f t="shared" si="1528"/>
        <v>1.4102564102564104</v>
      </c>
      <c r="O461" s="387">
        <f t="shared" si="1529"/>
        <v>3300</v>
      </c>
      <c r="P461" s="387">
        <f t="shared" si="1530"/>
        <v>1600</v>
      </c>
      <c r="Q461" s="387">
        <f t="shared" si="1531"/>
        <v>1300</v>
      </c>
      <c r="R461" s="387">
        <f t="shared" si="1532"/>
        <v>950</v>
      </c>
      <c r="S461" s="380">
        <f t="shared" si="1533"/>
        <v>4600</v>
      </c>
      <c r="T461" s="380">
        <f t="shared" si="1534"/>
        <v>2200</v>
      </c>
      <c r="U461" s="380">
        <f t="shared" si="1535"/>
        <v>1800</v>
      </c>
      <c r="V461" s="380">
        <f t="shared" si="1536"/>
        <v>1300</v>
      </c>
      <c r="W461" s="380">
        <f t="shared" si="1536"/>
        <v>2</v>
      </c>
      <c r="X461" s="380" t="str">
        <f t="shared" si="1537"/>
        <v xml:space="preserve">Các tuyến đường giao thông đấu nối trực tiếp ra </v>
      </c>
      <c r="Y461" s="380" t="str">
        <f t="shared" si="1538"/>
        <v>Nguyễn Thị Minh Khai</v>
      </c>
      <c r="Z461" s="380" t="str">
        <f t="shared" si="1538"/>
        <v xml:space="preserve"> đoạn từ Nguyễn Trãi</v>
      </c>
      <c r="AA461" s="380" t="str">
        <f t="shared" si="1539"/>
        <v xml:space="preserve"> đến Đường Cách mạng tháng 8</v>
      </c>
      <c r="AB461" s="380" t="str">
        <f t="shared" ref="AB461:AE461" si="1540">AB454</f>
        <v xml:space="preserve"> đã được đầu tư mặt đường nhựa, bê tông xi măng:</v>
      </c>
      <c r="AC461" s="380" t="str">
        <f t="shared" si="1540"/>
        <v>- Có bề rộng ≥5m, cách đường giao thông &gt;600m.</v>
      </c>
      <c r="AD461" s="380" t="str">
        <f t="shared" si="1540"/>
        <v>- Có bề rộng từ ≥3m đến &lt;5m, cách đường giao thông từ &gt;400m đến ≤600m.</v>
      </c>
      <c r="AE461" s="380" t="str">
        <f t="shared" si="1540"/>
        <v>- Có bề rộng &lt;3m, cách đường giao thông ≤200m.</v>
      </c>
    </row>
    <row r="462" spans="1:31" ht="94.5">
      <c r="A462" s="86">
        <f t="shared" si="1515"/>
        <v>459</v>
      </c>
      <c r="B462" s="86" t="str">
        <f t="shared" si="1521"/>
        <v>VT4</v>
      </c>
      <c r="C462" s="454" t="str">
        <f>X462&amp;Y462&amp;Z462&amp;AA462&amp;AB462</f>
        <v>Các tuyến đường giao thông đấu nối trực tiếp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&gt;200m.</v>
      </c>
      <c r="D462" s="455"/>
      <c r="E462" s="456"/>
      <c r="F462" s="180">
        <f t="shared" si="1522"/>
        <v>950</v>
      </c>
      <c r="G462" s="223">
        <f t="shared" si="1523"/>
        <v>665</v>
      </c>
      <c r="H462" s="223">
        <f t="shared" si="1524"/>
        <v>570</v>
      </c>
      <c r="I462" s="180">
        <f t="shared" si="1525"/>
        <v>1300</v>
      </c>
      <c r="J462" s="223">
        <f t="shared" si="1499"/>
        <v>910</v>
      </c>
      <c r="K462" s="223">
        <f t="shared" si="1500"/>
        <v>780</v>
      </c>
      <c r="L462" s="176">
        <f t="shared" si="1526"/>
        <v>1.368421052631579</v>
      </c>
      <c r="M462" s="398">
        <f t="shared" si="1527"/>
        <v>1.368421052631579</v>
      </c>
      <c r="N462" s="398">
        <f t="shared" si="1528"/>
        <v>1.368421052631579</v>
      </c>
      <c r="O462" s="387">
        <f t="shared" si="1529"/>
        <v>3300</v>
      </c>
      <c r="P462" s="387">
        <f t="shared" si="1530"/>
        <v>1600</v>
      </c>
      <c r="Q462" s="387">
        <f t="shared" si="1531"/>
        <v>1300</v>
      </c>
      <c r="R462" s="387">
        <f t="shared" si="1532"/>
        <v>950</v>
      </c>
      <c r="S462" s="380">
        <f t="shared" si="1533"/>
        <v>4600</v>
      </c>
      <c r="T462" s="380">
        <f t="shared" si="1534"/>
        <v>2200</v>
      </c>
      <c r="U462" s="380">
        <f t="shared" si="1535"/>
        <v>1800</v>
      </c>
      <c r="V462" s="380">
        <f t="shared" si="1536"/>
        <v>1300</v>
      </c>
      <c r="W462" s="380">
        <f t="shared" si="1536"/>
        <v>2</v>
      </c>
      <c r="X462" s="380" t="str">
        <f t="shared" si="1537"/>
        <v xml:space="preserve">Các tuyến đường giao thông đấu nối trực tiếp ra </v>
      </c>
      <c r="Y462" s="380" t="str">
        <f t="shared" si="1538"/>
        <v>Nguyễn Thị Minh Khai</v>
      </c>
      <c r="Z462" s="380" t="str">
        <f t="shared" si="1538"/>
        <v xml:space="preserve"> đoạn từ Nguyễn Trãi</v>
      </c>
      <c r="AA462" s="380" t="str">
        <f t="shared" si="1539"/>
        <v xml:space="preserve"> đến Đường Cách mạng tháng 8</v>
      </c>
      <c r="AB462" s="380" t="str">
        <f t="shared" ref="AB462:AE462" si="1541">AB455</f>
        <v xml:space="preserve"> đã được đầu tư mặt đường nhựa, bê tông xi măng:
- Có bề rộng từ ≥3m đến &lt;5m, cách đường giao thông &gt;600m.
- Có bề rộng &lt;3m, cách đường giao thông &gt;200m.</v>
      </c>
      <c r="AC462" s="380">
        <f t="shared" si="1541"/>
        <v>0</v>
      </c>
      <c r="AD462" s="380">
        <f t="shared" si="1541"/>
        <v>0</v>
      </c>
      <c r="AE462" s="380">
        <f t="shared" si="1541"/>
        <v>0</v>
      </c>
    </row>
    <row r="463" spans="1:31" ht="110.25" customHeight="1">
      <c r="A463" s="86">
        <f t="shared" si="1515"/>
        <v>460</v>
      </c>
      <c r="B463" s="86" t="str">
        <f t="shared" si="1521"/>
        <v>VT2*0,8</v>
      </c>
      <c r="C463" s="454" t="str">
        <f>X463&amp;Y463&amp;Z463&amp;AA463&amp;AB463&amp;"
"&amp;AC463&amp;"
"
&amp;AD463</f>
        <v>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v>
      </c>
      <c r="D463" s="455"/>
      <c r="E463" s="456"/>
      <c r="F463" s="180">
        <f t="shared" si="1522"/>
        <v>1600</v>
      </c>
      <c r="G463" s="223">
        <f t="shared" si="1523"/>
        <v>1120</v>
      </c>
      <c r="H463" s="223">
        <f t="shared" si="1524"/>
        <v>960</v>
      </c>
      <c r="I463" s="180">
        <f t="shared" si="1525"/>
        <v>2000</v>
      </c>
      <c r="J463" s="223">
        <f t="shared" si="1499"/>
        <v>1400</v>
      </c>
      <c r="K463" s="223">
        <f t="shared" si="1500"/>
        <v>1200</v>
      </c>
      <c r="L463" s="176">
        <f t="shared" si="1526"/>
        <v>1.25</v>
      </c>
      <c r="M463" s="398">
        <f t="shared" si="1527"/>
        <v>1.25</v>
      </c>
      <c r="N463" s="398">
        <f t="shared" si="1528"/>
        <v>1.25</v>
      </c>
      <c r="O463" s="387">
        <f t="shared" si="1529"/>
        <v>3300</v>
      </c>
      <c r="P463" s="387">
        <f t="shared" si="1530"/>
        <v>1600</v>
      </c>
      <c r="Q463" s="387">
        <f t="shared" si="1531"/>
        <v>1300</v>
      </c>
      <c r="R463" s="387">
        <f t="shared" si="1532"/>
        <v>950</v>
      </c>
      <c r="S463" s="380">
        <f t="shared" si="1533"/>
        <v>4600</v>
      </c>
      <c r="T463" s="380">
        <f t="shared" si="1534"/>
        <v>2200</v>
      </c>
      <c r="U463" s="380">
        <f t="shared" si="1535"/>
        <v>1800</v>
      </c>
      <c r="V463" s="380">
        <f t="shared" si="1536"/>
        <v>1300</v>
      </c>
      <c r="W463" s="380">
        <f t="shared" si="1536"/>
        <v>2</v>
      </c>
      <c r="X463" s="380" t="str">
        <f t="shared" si="1537"/>
        <v xml:space="preserve">Các tuyến đường giao thông không đấu nối trực tiếp và thông ra </v>
      </c>
      <c r="Y463" s="380" t="str">
        <f t="shared" si="1538"/>
        <v>Nguyễn Thị Minh Khai</v>
      </c>
      <c r="Z463" s="380" t="str">
        <f t="shared" si="1538"/>
        <v xml:space="preserve"> đoạn từ Nguyễn Trãi</v>
      </c>
      <c r="AA463" s="380" t="str">
        <f t="shared" si="1539"/>
        <v xml:space="preserve"> đến Đường Cách mạng tháng 8</v>
      </c>
      <c r="AB463" s="380" t="str">
        <f t="shared" ref="AB463:AE463" si="1542">AB456</f>
        <v xml:space="preserve"> đã được đầu tư mặt đường nhựa, bê tông xi măng:</v>
      </c>
      <c r="AC463" s="380" t="str">
        <f t="shared" si="1542"/>
        <v>- Có bề rộng ≥5m, cách đường giao thông ≤600m.</v>
      </c>
      <c r="AD463" s="380" t="str">
        <f t="shared" si="1542"/>
        <v>- Có bề rộng từ ≥3m đến &lt;5m, cách đường giao thông ≤400m.</v>
      </c>
      <c r="AE463" s="380">
        <f t="shared" si="1542"/>
        <v>0</v>
      </c>
    </row>
    <row r="464" spans="1:31" ht="126" customHeight="1">
      <c r="A464" s="86">
        <f t="shared" si="1515"/>
        <v>461</v>
      </c>
      <c r="B464" s="86" t="str">
        <f t="shared" si="1521"/>
        <v>VT3*0,8</v>
      </c>
      <c r="C464" s="454" t="str">
        <f>X464&amp;Y464&amp;Z464&amp;AA464&amp;AB464&amp;"
"&amp;AC464&amp;"
"
&amp;AD464&amp;"
"&amp;AE464</f>
        <v>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55"/>
      <c r="E464" s="456"/>
      <c r="F464" s="180">
        <f t="shared" si="1522"/>
        <v>1300</v>
      </c>
      <c r="G464" s="223">
        <f t="shared" si="1523"/>
        <v>909.99999999999989</v>
      </c>
      <c r="H464" s="223">
        <f t="shared" si="1524"/>
        <v>780</v>
      </c>
      <c r="I464" s="180">
        <f t="shared" si="1525"/>
        <v>1600</v>
      </c>
      <c r="J464" s="223">
        <f t="shared" si="1499"/>
        <v>1100</v>
      </c>
      <c r="K464" s="223">
        <f t="shared" si="1500"/>
        <v>960</v>
      </c>
      <c r="L464" s="176">
        <f t="shared" si="1526"/>
        <v>1.2307692307692308</v>
      </c>
      <c r="M464" s="398">
        <f t="shared" si="1527"/>
        <v>1.2087912087912089</v>
      </c>
      <c r="N464" s="398">
        <f t="shared" si="1528"/>
        <v>1.2307692307692308</v>
      </c>
      <c r="O464" s="387">
        <f t="shared" si="1529"/>
        <v>3300</v>
      </c>
      <c r="P464" s="387">
        <f t="shared" si="1530"/>
        <v>1600</v>
      </c>
      <c r="Q464" s="387">
        <f t="shared" si="1531"/>
        <v>1300</v>
      </c>
      <c r="R464" s="387">
        <f t="shared" si="1532"/>
        <v>950</v>
      </c>
      <c r="S464" s="380">
        <f t="shared" si="1533"/>
        <v>4600</v>
      </c>
      <c r="T464" s="380">
        <f t="shared" si="1534"/>
        <v>2200</v>
      </c>
      <c r="U464" s="380">
        <f t="shared" si="1535"/>
        <v>1800</v>
      </c>
      <c r="V464" s="380">
        <f t="shared" si="1536"/>
        <v>1300</v>
      </c>
      <c r="W464" s="380">
        <f t="shared" si="1536"/>
        <v>2</v>
      </c>
      <c r="X464" s="380" t="str">
        <f t="shared" si="1537"/>
        <v xml:space="preserve">Các tuyến đường giao thông không đấu nối trực tiếp và thông ra </v>
      </c>
      <c r="Y464" s="380" t="str">
        <f t="shared" si="1538"/>
        <v>Nguyễn Thị Minh Khai</v>
      </c>
      <c r="Z464" s="380" t="str">
        <f t="shared" si="1538"/>
        <v xml:space="preserve"> đoạn từ Nguyễn Trãi</v>
      </c>
      <c r="AA464" s="380" t="str">
        <f t="shared" si="1539"/>
        <v xml:space="preserve"> đến Đường Cách mạng tháng 8</v>
      </c>
      <c r="AB464" s="380" t="str">
        <f t="shared" ref="AB464:AE464" si="1543">AB457</f>
        <v xml:space="preserve"> đã được đầu tư mặt đường nhựa, bê tông xi măng:</v>
      </c>
      <c r="AC464" s="380" t="str">
        <f t="shared" si="1543"/>
        <v>- Có bề rộng ≥5m, cách đường giao thông &gt;600m.</v>
      </c>
      <c r="AD464" s="380" t="str">
        <f t="shared" si="1543"/>
        <v>- Có bề rộng từ ≥3m đến &lt;5m, cách đường giao thông từ &gt;400m đến ≤600m.</v>
      </c>
      <c r="AE464" s="380" t="str">
        <f t="shared" si="1543"/>
        <v>- Có bề rộng &lt;3m, cách đường giao thông ≤200m.</v>
      </c>
    </row>
    <row r="465" spans="1:31" ht="94.5">
      <c r="A465" s="86">
        <f t="shared" si="1515"/>
        <v>462</v>
      </c>
      <c r="B465" s="86" t="str">
        <f t="shared" si="1521"/>
        <v>VT4*0,8</v>
      </c>
      <c r="C465" s="454" t="str">
        <f>X465&amp;Y465&amp;Z465&amp;AA465&amp;AB465</f>
        <v>Các tuyến đường giao thông không đấu nối trực tiếp và thông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 200m.</v>
      </c>
      <c r="D465" s="455"/>
      <c r="E465" s="456"/>
      <c r="F465" s="180">
        <f t="shared" si="1522"/>
        <v>950</v>
      </c>
      <c r="G465" s="223">
        <f t="shared" si="1523"/>
        <v>665</v>
      </c>
      <c r="H465" s="223">
        <f t="shared" si="1524"/>
        <v>570</v>
      </c>
      <c r="I465" s="180">
        <f t="shared" si="1525"/>
        <v>1200</v>
      </c>
      <c r="J465" s="223">
        <f t="shared" si="1499"/>
        <v>840</v>
      </c>
      <c r="K465" s="223">
        <f t="shared" si="1500"/>
        <v>720</v>
      </c>
      <c r="L465" s="176">
        <f t="shared" si="1526"/>
        <v>1.263157894736842</v>
      </c>
      <c r="M465" s="398">
        <f t="shared" si="1527"/>
        <v>1.263157894736842</v>
      </c>
      <c r="N465" s="398">
        <f t="shared" si="1528"/>
        <v>1.263157894736842</v>
      </c>
      <c r="O465" s="387">
        <f t="shared" si="1529"/>
        <v>3300</v>
      </c>
      <c r="P465" s="387">
        <f t="shared" si="1530"/>
        <v>1600</v>
      </c>
      <c r="Q465" s="387">
        <f t="shared" si="1531"/>
        <v>1300</v>
      </c>
      <c r="R465" s="387">
        <f t="shared" si="1532"/>
        <v>950</v>
      </c>
      <c r="S465" s="380">
        <f t="shared" si="1533"/>
        <v>4600</v>
      </c>
      <c r="T465" s="380">
        <f t="shared" si="1534"/>
        <v>2200</v>
      </c>
      <c r="U465" s="380">
        <f t="shared" si="1535"/>
        <v>1800</v>
      </c>
      <c r="V465" s="380">
        <f t="shared" si="1536"/>
        <v>1300</v>
      </c>
      <c r="W465" s="380">
        <f t="shared" si="1536"/>
        <v>2</v>
      </c>
      <c r="X465" s="380" t="str">
        <f t="shared" si="1537"/>
        <v xml:space="preserve">Các tuyến đường giao thông không đấu nối trực tiếp và thông ra </v>
      </c>
      <c r="Y465" s="380" t="str">
        <f t="shared" si="1538"/>
        <v>Nguyễn Thị Minh Khai</v>
      </c>
      <c r="Z465" s="380" t="str">
        <f t="shared" si="1538"/>
        <v xml:space="preserve"> đoạn từ Nguyễn Trãi</v>
      </c>
      <c r="AA465" s="380" t="str">
        <f t="shared" si="1539"/>
        <v xml:space="preserve"> đến Đường Cách mạng tháng 8</v>
      </c>
      <c r="AB465" s="380" t="str">
        <f t="shared" ref="AB465:AE465" si="1544">AB458</f>
        <v xml:space="preserve"> đã được đầu tư mặt đường nhựa, bê tông xi măng:
- Có bề rộng từ ≥3m đến &lt;5m, cách đường giao thông &gt;600m.
- Có bề rộng &lt;3m, cách đường giao thông &gt; 200m.</v>
      </c>
      <c r="AC465" s="380">
        <f t="shared" si="1544"/>
        <v>0</v>
      </c>
      <c r="AD465" s="380">
        <f t="shared" si="1544"/>
        <v>0</v>
      </c>
      <c r="AE465" s="380">
        <f t="shared" si="1544"/>
        <v>0</v>
      </c>
    </row>
    <row r="466" spans="1:31" ht="16.5" customHeight="1">
      <c r="A466" s="86">
        <f t="shared" si="1515"/>
        <v>463</v>
      </c>
      <c r="B466" s="86" t="str">
        <f>'Đầu vào (2)'!G463</f>
        <v>LK3DT_D2</v>
      </c>
      <c r="C466" s="94" t="str">
        <f>'Đầu vào (2)'!H463</f>
        <v>Nguyễn Thị Minh Khai</v>
      </c>
      <c r="D466" s="94" t="str">
        <f>'Đầu vào (2)'!I463</f>
        <v>Đường Cách mạng tháng 8</v>
      </c>
      <c r="E466" s="94" t="str">
        <f>'Đầu vào (2)'!K463</f>
        <v>Đường Hồ Thị Hương</v>
      </c>
      <c r="F466" s="96">
        <f>O466</f>
        <v>7200</v>
      </c>
      <c r="G466" s="256">
        <f>F466*0.7</f>
        <v>5040</v>
      </c>
      <c r="H466" s="256">
        <f>F466*0.6</f>
        <v>4320</v>
      </c>
      <c r="I466" s="96">
        <f>S466</f>
        <v>10100</v>
      </c>
      <c r="J466" s="223">
        <f t="shared" si="1499"/>
        <v>7100</v>
      </c>
      <c r="K466" s="223">
        <f t="shared" si="1500"/>
        <v>6100</v>
      </c>
      <c r="L466" s="405">
        <f>I466/F466</f>
        <v>1.4027777777777777</v>
      </c>
      <c r="M466" s="379">
        <f>J466/G466</f>
        <v>1.4087301587301588</v>
      </c>
      <c r="N466" s="379">
        <f>K466/H466</f>
        <v>1.412037037037037</v>
      </c>
      <c r="O466" s="387">
        <f>'Đầu vào (2)'!L463</f>
        <v>7200</v>
      </c>
      <c r="P466" s="387">
        <f>'Đầu vào (2)'!M463</f>
        <v>3000</v>
      </c>
      <c r="Q466" s="387">
        <f>'Đầu vào (2)'!N463</f>
        <v>2500</v>
      </c>
      <c r="R466" s="387">
        <f>'Đầu vào (2)'!O463</f>
        <v>1700</v>
      </c>
      <c r="S466" s="380">
        <f>VLOOKUP(B466,'[1]Giá đề xuất ODT'!$G$11:$AD$2233,21,0)</f>
        <v>10100</v>
      </c>
      <c r="T466" s="380">
        <f>VLOOKUP(B466,'[1]Giá đề xuất ODT'!$G$11:$AD$2233,22,0)</f>
        <v>4200</v>
      </c>
      <c r="U466" s="380">
        <f>VLOOKUP(B466,'[1]Giá đề xuất ODT'!$G$11:$AD$2233,23,0)</f>
        <v>3500</v>
      </c>
      <c r="V466" s="380">
        <f>VLOOKUP(B466,'[1]Giá đề xuất ODT'!$G$11:$AD$2233,24,0)</f>
        <v>2400</v>
      </c>
      <c r="W466" s="380">
        <v>2</v>
      </c>
      <c r="X466" s="381"/>
      <c r="Y466" s="380" t="str">
        <f>C466</f>
        <v>Nguyễn Thị Minh Khai</v>
      </c>
      <c r="Z466" s="380" t="str">
        <f>" đoạn từ "&amp;D466</f>
        <v xml:space="preserve"> đoạn từ Đường Cách mạng tháng 8</v>
      </c>
      <c r="AA466" s="380" t="str">
        <f>" đến "&amp;E466</f>
        <v xml:space="preserve"> đến Đường Hồ Thị Hương</v>
      </c>
      <c r="AB466" s="381"/>
      <c r="AC466" s="381"/>
      <c r="AD466" s="381"/>
      <c r="AE466" s="381"/>
    </row>
    <row r="467" spans="1:31" ht="110.25" customHeight="1">
      <c r="A467" s="86">
        <f t="shared" si="1515"/>
        <v>464</v>
      </c>
      <c r="B467" s="86" t="str">
        <f t="shared" ref="B467:B472" si="1545">B460</f>
        <v>VT2</v>
      </c>
      <c r="C467" s="454" t="str">
        <f>X467&amp;Y467&amp;Z467&amp;AA467&amp;AB467&amp;"
"&amp;AC467&amp;"
"
&amp;AD467</f>
        <v>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v>
      </c>
      <c r="D467" s="455"/>
      <c r="E467" s="456"/>
      <c r="F467" s="180">
        <f t="shared" ref="F467:F472" si="1546">IF(B467="VT2",P467,IF(B467="VT3",Q467,IF(B467="VT2*0,8",P467,IF(B467="VT3*0,8",Q467,R467))))</f>
        <v>3000</v>
      </c>
      <c r="G467" s="223">
        <f t="shared" ref="G467:G472" si="1547">F467*0.7</f>
        <v>2100</v>
      </c>
      <c r="H467" s="223">
        <f t="shared" ref="H467:H472" si="1548">F467*0.6</f>
        <v>1800</v>
      </c>
      <c r="I467" s="180">
        <f t="shared" ref="I467:I472" si="1549">IF(B467="VT2",T467,IF(B467="VT3",U467,IF(B467="VT4",V467,IF(B467="VT2*0,8",IF(T467*$T$1&lt;1000,ROUND(T467*$T$1,-1),ROUND(T467*$T$1,-2)),IF(B467="VT3*0,8",IF(U467*$T$1&lt;1000,ROUND(U467*$T$1,-1),ROUND(U467*$T$1,-2)),IF(V467*$T$1&lt;1000,ROUND(V467*$T$1,-1),ROUND(V467*$T$1,-2)))))))</f>
        <v>4200</v>
      </c>
      <c r="J467" s="223">
        <f t="shared" si="1499"/>
        <v>2900</v>
      </c>
      <c r="K467" s="223">
        <f t="shared" si="1500"/>
        <v>2500</v>
      </c>
      <c r="L467" s="176">
        <f t="shared" ref="L467:L472" si="1550">I467/F467</f>
        <v>1.4</v>
      </c>
      <c r="M467" s="398">
        <f t="shared" ref="M467:M472" si="1551">J467/G467</f>
        <v>1.3809523809523809</v>
      </c>
      <c r="N467" s="398">
        <f t="shared" ref="N467:N472" si="1552">K467/H467</f>
        <v>1.3888888888888888</v>
      </c>
      <c r="O467" s="387">
        <f t="shared" ref="O467:O472" si="1553">O466</f>
        <v>7200</v>
      </c>
      <c r="P467" s="387">
        <f t="shared" ref="P467:P472" si="1554">P466</f>
        <v>3000</v>
      </c>
      <c r="Q467" s="387">
        <f t="shared" ref="Q467:Q472" si="1555">Q466</f>
        <v>2500</v>
      </c>
      <c r="R467" s="387">
        <f t="shared" ref="R467:R472" si="1556">R466</f>
        <v>1700</v>
      </c>
      <c r="S467" s="380">
        <f t="shared" ref="S467:S472" si="1557">S466</f>
        <v>10100</v>
      </c>
      <c r="T467" s="380">
        <f t="shared" ref="T467:T472" si="1558">T466</f>
        <v>4200</v>
      </c>
      <c r="U467" s="380">
        <f t="shared" ref="U467:U472" si="1559">U466</f>
        <v>3500</v>
      </c>
      <c r="V467" s="380">
        <f t="shared" ref="V467:W472" si="1560">V466</f>
        <v>2400</v>
      </c>
      <c r="W467" s="380">
        <f t="shared" si="1560"/>
        <v>2</v>
      </c>
      <c r="X467" s="380" t="str">
        <f t="shared" ref="X467:X472" si="1561">X460</f>
        <v xml:space="preserve">Các tuyến đường giao thông đấu nối trực tiếp ra </v>
      </c>
      <c r="Y467" s="380" t="str">
        <f t="shared" ref="Y467:Z472" si="1562">Y466</f>
        <v>Nguyễn Thị Minh Khai</v>
      </c>
      <c r="Z467" s="380" t="str">
        <f t="shared" si="1562"/>
        <v xml:space="preserve"> đoạn từ Đường Cách mạng tháng 8</v>
      </c>
      <c r="AA467" s="380" t="str">
        <f t="shared" ref="AA467:AA472" si="1563">AA466</f>
        <v xml:space="preserve"> đến Đường Hồ Thị Hương</v>
      </c>
      <c r="AB467" s="380" t="str">
        <f>AB460</f>
        <v xml:space="preserve"> đã được đầu tư mặt đường nhựa, bê tông xi măng:</v>
      </c>
      <c r="AC467" s="380" t="str">
        <f>AC460</f>
        <v>- Có bề rộng ≥5m, cách đường giao thông ≤600m.</v>
      </c>
      <c r="AD467" s="380" t="str">
        <f>AD460</f>
        <v>- Có bề rộng từ ≥3m đến &lt;5m, cách đường giao thông ≤400m.</v>
      </c>
      <c r="AE467" s="380">
        <f>AE460</f>
        <v>0</v>
      </c>
    </row>
    <row r="468" spans="1:31" ht="126" customHeight="1">
      <c r="A468" s="86">
        <f t="shared" si="1515"/>
        <v>465</v>
      </c>
      <c r="B468" s="86" t="str">
        <f t="shared" si="1545"/>
        <v>VT3</v>
      </c>
      <c r="C468" s="454" t="str">
        <f>X468&amp;Y468&amp;Z468&amp;AA468&amp;AB468&amp;"
"&amp;AC468&amp;"
"&amp;AD468&amp;"
"&amp;AE468</f>
        <v>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68" s="455"/>
      <c r="E468" s="456"/>
      <c r="F468" s="180">
        <f t="shared" si="1546"/>
        <v>2500</v>
      </c>
      <c r="G468" s="223">
        <f t="shared" si="1547"/>
        <v>1750</v>
      </c>
      <c r="H468" s="223">
        <f t="shared" si="1548"/>
        <v>1500</v>
      </c>
      <c r="I468" s="180">
        <f t="shared" si="1549"/>
        <v>3500</v>
      </c>
      <c r="J468" s="223">
        <f t="shared" si="1499"/>
        <v>2500</v>
      </c>
      <c r="K468" s="223">
        <f t="shared" si="1500"/>
        <v>2100</v>
      </c>
      <c r="L468" s="176">
        <f t="shared" si="1550"/>
        <v>1.4</v>
      </c>
      <c r="M468" s="398">
        <f t="shared" si="1551"/>
        <v>1.4285714285714286</v>
      </c>
      <c r="N468" s="398">
        <f t="shared" si="1552"/>
        <v>1.4</v>
      </c>
      <c r="O468" s="387">
        <f t="shared" si="1553"/>
        <v>7200</v>
      </c>
      <c r="P468" s="387">
        <f t="shared" si="1554"/>
        <v>3000</v>
      </c>
      <c r="Q468" s="387">
        <f t="shared" si="1555"/>
        <v>2500</v>
      </c>
      <c r="R468" s="387">
        <f t="shared" si="1556"/>
        <v>1700</v>
      </c>
      <c r="S468" s="380">
        <f t="shared" si="1557"/>
        <v>10100</v>
      </c>
      <c r="T468" s="380">
        <f t="shared" si="1558"/>
        <v>4200</v>
      </c>
      <c r="U468" s="380">
        <f t="shared" si="1559"/>
        <v>3500</v>
      </c>
      <c r="V468" s="380">
        <f t="shared" si="1560"/>
        <v>2400</v>
      </c>
      <c r="W468" s="380">
        <f t="shared" si="1560"/>
        <v>2</v>
      </c>
      <c r="X468" s="380" t="str">
        <f t="shared" si="1561"/>
        <v xml:space="preserve">Các tuyến đường giao thông đấu nối trực tiếp ra </v>
      </c>
      <c r="Y468" s="380" t="str">
        <f t="shared" si="1562"/>
        <v>Nguyễn Thị Minh Khai</v>
      </c>
      <c r="Z468" s="380" t="str">
        <f t="shared" si="1562"/>
        <v xml:space="preserve"> đoạn từ Đường Cách mạng tháng 8</v>
      </c>
      <c r="AA468" s="380" t="str">
        <f t="shared" si="1563"/>
        <v xml:space="preserve"> đến Đường Hồ Thị Hương</v>
      </c>
      <c r="AB468" s="380" t="str">
        <f t="shared" ref="AB468:AE468" si="1564">AB461</f>
        <v xml:space="preserve"> đã được đầu tư mặt đường nhựa, bê tông xi măng:</v>
      </c>
      <c r="AC468" s="380" t="str">
        <f t="shared" si="1564"/>
        <v>- Có bề rộng ≥5m, cách đường giao thông &gt;600m.</v>
      </c>
      <c r="AD468" s="380" t="str">
        <f t="shared" si="1564"/>
        <v>- Có bề rộng từ ≥3m đến &lt;5m, cách đường giao thông từ &gt;400m đến ≤600m.</v>
      </c>
      <c r="AE468" s="380" t="str">
        <f t="shared" si="1564"/>
        <v>- Có bề rộng &lt;3m, cách đường giao thông ≤200m.</v>
      </c>
    </row>
    <row r="469" spans="1:31" ht="94.5">
      <c r="A469" s="86">
        <f t="shared" si="1515"/>
        <v>466</v>
      </c>
      <c r="B469" s="86" t="str">
        <f t="shared" si="1545"/>
        <v>VT4</v>
      </c>
      <c r="C469" s="454" t="str">
        <f>X469&amp;Y469&amp;Z469&amp;AA469&amp;AB469</f>
        <v>Các tuyến đường giao thông đấu nối trực tiếp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&gt;200m.</v>
      </c>
      <c r="D469" s="455"/>
      <c r="E469" s="456"/>
      <c r="F469" s="180">
        <f t="shared" si="1546"/>
        <v>1700</v>
      </c>
      <c r="G469" s="223">
        <f t="shared" si="1547"/>
        <v>1190</v>
      </c>
      <c r="H469" s="223">
        <f t="shared" si="1548"/>
        <v>1020</v>
      </c>
      <c r="I469" s="180">
        <f t="shared" si="1549"/>
        <v>2400</v>
      </c>
      <c r="J469" s="223">
        <f t="shared" si="1499"/>
        <v>1700</v>
      </c>
      <c r="K469" s="223">
        <f t="shared" si="1500"/>
        <v>1400</v>
      </c>
      <c r="L469" s="176">
        <f t="shared" si="1550"/>
        <v>1.411764705882353</v>
      </c>
      <c r="M469" s="398">
        <f t="shared" si="1551"/>
        <v>1.4285714285714286</v>
      </c>
      <c r="N469" s="398">
        <f t="shared" si="1552"/>
        <v>1.3725490196078431</v>
      </c>
      <c r="O469" s="387">
        <f t="shared" si="1553"/>
        <v>7200</v>
      </c>
      <c r="P469" s="387">
        <f t="shared" si="1554"/>
        <v>3000</v>
      </c>
      <c r="Q469" s="387">
        <f t="shared" si="1555"/>
        <v>2500</v>
      </c>
      <c r="R469" s="387">
        <f t="shared" si="1556"/>
        <v>1700</v>
      </c>
      <c r="S469" s="380">
        <f t="shared" si="1557"/>
        <v>10100</v>
      </c>
      <c r="T469" s="380">
        <f t="shared" si="1558"/>
        <v>4200</v>
      </c>
      <c r="U469" s="380">
        <f t="shared" si="1559"/>
        <v>3500</v>
      </c>
      <c r="V469" s="380">
        <f t="shared" si="1560"/>
        <v>2400</v>
      </c>
      <c r="W469" s="380">
        <f t="shared" si="1560"/>
        <v>2</v>
      </c>
      <c r="X469" s="380" t="str">
        <f t="shared" si="1561"/>
        <v xml:space="preserve">Các tuyến đường giao thông đấu nối trực tiếp ra </v>
      </c>
      <c r="Y469" s="380" t="str">
        <f t="shared" si="1562"/>
        <v>Nguyễn Thị Minh Khai</v>
      </c>
      <c r="Z469" s="380" t="str">
        <f t="shared" si="1562"/>
        <v xml:space="preserve"> đoạn từ Đường Cách mạng tháng 8</v>
      </c>
      <c r="AA469" s="380" t="str">
        <f t="shared" si="1563"/>
        <v xml:space="preserve"> đến Đường Hồ Thị Hương</v>
      </c>
      <c r="AB469" s="380" t="str">
        <f t="shared" ref="AB469:AE469" si="1565">AB462</f>
        <v xml:space="preserve"> đã được đầu tư mặt đường nhựa, bê tông xi măng:
- Có bề rộng từ ≥3m đến &lt;5m, cách đường giao thông &gt;600m.
- Có bề rộng &lt;3m, cách đường giao thông &gt;200m.</v>
      </c>
      <c r="AC469" s="380">
        <f t="shared" si="1565"/>
        <v>0</v>
      </c>
      <c r="AD469" s="380">
        <f t="shared" si="1565"/>
        <v>0</v>
      </c>
      <c r="AE469" s="380">
        <f t="shared" si="1565"/>
        <v>0</v>
      </c>
    </row>
    <row r="470" spans="1:31" ht="110.25" customHeight="1">
      <c r="A470" s="86">
        <f t="shared" si="1515"/>
        <v>467</v>
      </c>
      <c r="B470" s="86" t="str">
        <f t="shared" si="1545"/>
        <v>VT2*0,8</v>
      </c>
      <c r="C470" s="454" t="str">
        <f>X470&amp;Y470&amp;Z470&amp;AA470&amp;AB470&amp;"
"&amp;AC470&amp;"
"
&amp;AD470</f>
        <v>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v>
      </c>
      <c r="D470" s="455"/>
      <c r="E470" s="456"/>
      <c r="F470" s="180">
        <f t="shared" si="1546"/>
        <v>3000</v>
      </c>
      <c r="G470" s="223">
        <f t="shared" si="1547"/>
        <v>2100</v>
      </c>
      <c r="H470" s="223">
        <f t="shared" si="1548"/>
        <v>1800</v>
      </c>
      <c r="I470" s="180">
        <f t="shared" si="1549"/>
        <v>3800</v>
      </c>
      <c r="J470" s="223">
        <f t="shared" si="1499"/>
        <v>2700</v>
      </c>
      <c r="K470" s="223">
        <f t="shared" si="1500"/>
        <v>2300</v>
      </c>
      <c r="L470" s="176">
        <f t="shared" si="1550"/>
        <v>1.2666666666666666</v>
      </c>
      <c r="M470" s="398">
        <f t="shared" si="1551"/>
        <v>1.2857142857142858</v>
      </c>
      <c r="N470" s="398">
        <f t="shared" si="1552"/>
        <v>1.2777777777777777</v>
      </c>
      <c r="O470" s="387">
        <f t="shared" si="1553"/>
        <v>7200</v>
      </c>
      <c r="P470" s="387">
        <f t="shared" si="1554"/>
        <v>3000</v>
      </c>
      <c r="Q470" s="387">
        <f t="shared" si="1555"/>
        <v>2500</v>
      </c>
      <c r="R470" s="387">
        <f t="shared" si="1556"/>
        <v>1700</v>
      </c>
      <c r="S470" s="380">
        <f t="shared" si="1557"/>
        <v>10100</v>
      </c>
      <c r="T470" s="380">
        <f t="shared" si="1558"/>
        <v>4200</v>
      </c>
      <c r="U470" s="380">
        <f t="shared" si="1559"/>
        <v>3500</v>
      </c>
      <c r="V470" s="380">
        <f t="shared" si="1560"/>
        <v>2400</v>
      </c>
      <c r="W470" s="380">
        <f t="shared" si="1560"/>
        <v>2</v>
      </c>
      <c r="X470" s="380" t="str">
        <f t="shared" si="1561"/>
        <v xml:space="preserve">Các tuyến đường giao thông không đấu nối trực tiếp và thông ra </v>
      </c>
      <c r="Y470" s="380" t="str">
        <f t="shared" si="1562"/>
        <v>Nguyễn Thị Minh Khai</v>
      </c>
      <c r="Z470" s="380" t="str">
        <f t="shared" si="1562"/>
        <v xml:space="preserve"> đoạn từ Đường Cách mạng tháng 8</v>
      </c>
      <c r="AA470" s="380" t="str">
        <f t="shared" si="1563"/>
        <v xml:space="preserve"> đến Đường Hồ Thị Hương</v>
      </c>
      <c r="AB470" s="380" t="str">
        <f t="shared" ref="AB470:AE470" si="1566">AB463</f>
        <v xml:space="preserve"> đã được đầu tư mặt đường nhựa, bê tông xi măng:</v>
      </c>
      <c r="AC470" s="380" t="str">
        <f t="shared" si="1566"/>
        <v>- Có bề rộng ≥5m, cách đường giao thông ≤600m.</v>
      </c>
      <c r="AD470" s="380" t="str">
        <f t="shared" si="1566"/>
        <v>- Có bề rộng từ ≥3m đến &lt;5m, cách đường giao thông ≤400m.</v>
      </c>
      <c r="AE470" s="380">
        <f t="shared" si="1566"/>
        <v>0</v>
      </c>
    </row>
    <row r="471" spans="1:31" ht="126" customHeight="1">
      <c r="A471" s="86">
        <f t="shared" si="1515"/>
        <v>468</v>
      </c>
      <c r="B471" s="86" t="str">
        <f t="shared" si="1545"/>
        <v>VT3*0,8</v>
      </c>
      <c r="C471" s="454" t="str">
        <f>X471&amp;Y471&amp;Z471&amp;AA471&amp;AB471&amp;"
"&amp;AC471&amp;"
"
&amp;AD471&amp;"
"&amp;AE471</f>
        <v>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71" s="455"/>
      <c r="E471" s="456"/>
      <c r="F471" s="180">
        <f t="shared" si="1546"/>
        <v>2500</v>
      </c>
      <c r="G471" s="223">
        <f t="shared" si="1547"/>
        <v>1750</v>
      </c>
      <c r="H471" s="223">
        <f t="shared" si="1548"/>
        <v>1500</v>
      </c>
      <c r="I471" s="180">
        <f t="shared" si="1549"/>
        <v>3200</v>
      </c>
      <c r="J471" s="223">
        <f t="shared" si="1499"/>
        <v>2200</v>
      </c>
      <c r="K471" s="223">
        <f t="shared" si="1500"/>
        <v>1900</v>
      </c>
      <c r="L471" s="176">
        <f t="shared" si="1550"/>
        <v>1.28</v>
      </c>
      <c r="M471" s="398">
        <f t="shared" si="1551"/>
        <v>1.2571428571428571</v>
      </c>
      <c r="N471" s="398">
        <f t="shared" si="1552"/>
        <v>1.2666666666666666</v>
      </c>
      <c r="O471" s="387">
        <f t="shared" si="1553"/>
        <v>7200</v>
      </c>
      <c r="P471" s="387">
        <f t="shared" si="1554"/>
        <v>3000</v>
      </c>
      <c r="Q471" s="387">
        <f t="shared" si="1555"/>
        <v>2500</v>
      </c>
      <c r="R471" s="387">
        <f t="shared" si="1556"/>
        <v>1700</v>
      </c>
      <c r="S471" s="380">
        <f t="shared" si="1557"/>
        <v>10100</v>
      </c>
      <c r="T471" s="380">
        <f t="shared" si="1558"/>
        <v>4200</v>
      </c>
      <c r="U471" s="380">
        <f t="shared" si="1559"/>
        <v>3500</v>
      </c>
      <c r="V471" s="380">
        <f t="shared" si="1560"/>
        <v>2400</v>
      </c>
      <c r="W471" s="380">
        <f t="shared" si="1560"/>
        <v>2</v>
      </c>
      <c r="X471" s="380" t="str">
        <f t="shared" si="1561"/>
        <v xml:space="preserve">Các tuyến đường giao thông không đấu nối trực tiếp và thông ra </v>
      </c>
      <c r="Y471" s="380" t="str">
        <f t="shared" si="1562"/>
        <v>Nguyễn Thị Minh Khai</v>
      </c>
      <c r="Z471" s="380" t="str">
        <f t="shared" si="1562"/>
        <v xml:space="preserve"> đoạn từ Đường Cách mạng tháng 8</v>
      </c>
      <c r="AA471" s="380" t="str">
        <f t="shared" si="1563"/>
        <v xml:space="preserve"> đến Đường Hồ Thị Hương</v>
      </c>
      <c r="AB471" s="380" t="str">
        <f t="shared" ref="AB471:AE471" si="1567">AB464</f>
        <v xml:space="preserve"> đã được đầu tư mặt đường nhựa, bê tông xi măng:</v>
      </c>
      <c r="AC471" s="380" t="str">
        <f t="shared" si="1567"/>
        <v>- Có bề rộng ≥5m, cách đường giao thông &gt;600m.</v>
      </c>
      <c r="AD471" s="380" t="str">
        <f t="shared" si="1567"/>
        <v>- Có bề rộng từ ≥3m đến &lt;5m, cách đường giao thông từ &gt;400m đến ≤600m.</v>
      </c>
      <c r="AE471" s="380" t="str">
        <f t="shared" si="1567"/>
        <v>- Có bề rộng &lt;3m, cách đường giao thông ≤200m.</v>
      </c>
    </row>
    <row r="472" spans="1:31" ht="94.5">
      <c r="A472" s="86">
        <f t="shared" si="1515"/>
        <v>469</v>
      </c>
      <c r="B472" s="86" t="str">
        <f t="shared" si="1545"/>
        <v>VT4*0,8</v>
      </c>
      <c r="C472" s="454" t="str">
        <f>X472&amp;Y472&amp;Z472&amp;AA472&amp;AB472</f>
        <v>Các tuyến đường giao thông không đấu nối trực tiếp và thông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 200m.</v>
      </c>
      <c r="D472" s="455"/>
      <c r="E472" s="456"/>
      <c r="F472" s="180">
        <f t="shared" si="1546"/>
        <v>1700</v>
      </c>
      <c r="G472" s="223">
        <f t="shared" si="1547"/>
        <v>1190</v>
      </c>
      <c r="H472" s="223">
        <f t="shared" si="1548"/>
        <v>1020</v>
      </c>
      <c r="I472" s="180">
        <f t="shared" si="1549"/>
        <v>2200</v>
      </c>
      <c r="J472" s="223">
        <f t="shared" si="1499"/>
        <v>1500</v>
      </c>
      <c r="K472" s="223">
        <f t="shared" si="1500"/>
        <v>1300</v>
      </c>
      <c r="L472" s="176">
        <f t="shared" si="1550"/>
        <v>1.2941176470588236</v>
      </c>
      <c r="M472" s="398">
        <f t="shared" si="1551"/>
        <v>1.2605042016806722</v>
      </c>
      <c r="N472" s="398">
        <f t="shared" si="1552"/>
        <v>1.2745098039215685</v>
      </c>
      <c r="O472" s="387">
        <f t="shared" si="1553"/>
        <v>7200</v>
      </c>
      <c r="P472" s="387">
        <f t="shared" si="1554"/>
        <v>3000</v>
      </c>
      <c r="Q472" s="387">
        <f t="shared" si="1555"/>
        <v>2500</v>
      </c>
      <c r="R472" s="387">
        <f t="shared" si="1556"/>
        <v>1700</v>
      </c>
      <c r="S472" s="380">
        <f t="shared" si="1557"/>
        <v>10100</v>
      </c>
      <c r="T472" s="380">
        <f t="shared" si="1558"/>
        <v>4200</v>
      </c>
      <c r="U472" s="380">
        <f t="shared" si="1559"/>
        <v>3500</v>
      </c>
      <c r="V472" s="380">
        <f t="shared" si="1560"/>
        <v>2400</v>
      </c>
      <c r="W472" s="380">
        <f t="shared" si="1560"/>
        <v>2</v>
      </c>
      <c r="X472" s="380" t="str">
        <f t="shared" si="1561"/>
        <v xml:space="preserve">Các tuyến đường giao thông không đấu nối trực tiếp và thông ra </v>
      </c>
      <c r="Y472" s="380" t="str">
        <f t="shared" si="1562"/>
        <v>Nguyễn Thị Minh Khai</v>
      </c>
      <c r="Z472" s="380" t="str">
        <f t="shared" si="1562"/>
        <v xml:space="preserve"> đoạn từ Đường Cách mạng tháng 8</v>
      </c>
      <c r="AA472" s="380" t="str">
        <f t="shared" si="1563"/>
        <v xml:space="preserve"> đến Đường Hồ Thị Hương</v>
      </c>
      <c r="AB472" s="380" t="str">
        <f t="shared" ref="AB472:AE472" si="1568">AB465</f>
        <v xml:space="preserve"> đã được đầu tư mặt đường nhựa, bê tông xi măng:
- Có bề rộng từ ≥3m đến &lt;5m, cách đường giao thông &gt;600m.
- Có bề rộng &lt;3m, cách đường giao thông &gt; 200m.</v>
      </c>
      <c r="AC472" s="380">
        <f t="shared" si="1568"/>
        <v>0</v>
      </c>
      <c r="AD472" s="380">
        <f t="shared" si="1568"/>
        <v>0</v>
      </c>
      <c r="AE472" s="380">
        <f t="shared" si="1568"/>
        <v>0</v>
      </c>
    </row>
    <row r="473" spans="1:31" ht="63" customHeight="1">
      <c r="A473" s="86">
        <f t="shared" si="1515"/>
        <v>470</v>
      </c>
      <c r="B473" s="86" t="str">
        <f>'Đầu vào (2)'!G470</f>
        <v>LK89DT</v>
      </c>
      <c r="C473" s="94" t="str">
        <f>'Đầu vào (2)'!H470</f>
        <v>Tuyến đường qua khu đô thị mới</v>
      </c>
      <c r="D473" s="94" t="str">
        <f>'Đầu vào (2)'!I470</f>
        <v>Đường Nguyễn Trãi</v>
      </c>
      <c r="E473" s="94" t="str">
        <f>'Đầu vào (2)'!K470</f>
        <v>Giáp ranh phường Hàng Gòn</v>
      </c>
      <c r="F473" s="96">
        <f>O473</f>
        <v>2700</v>
      </c>
      <c r="G473" s="256">
        <f>F473*0.7</f>
        <v>1889.9999999999998</v>
      </c>
      <c r="H473" s="256">
        <f>F473*0.6</f>
        <v>1620</v>
      </c>
      <c r="I473" s="96">
        <f>S473</f>
        <v>3800</v>
      </c>
      <c r="J473" s="223">
        <f t="shared" si="1499"/>
        <v>2700</v>
      </c>
      <c r="K473" s="223">
        <f t="shared" si="1500"/>
        <v>2300</v>
      </c>
      <c r="L473" s="405">
        <f>I473/F473</f>
        <v>1.4074074074074074</v>
      </c>
      <c r="M473" s="379">
        <f>J473/G473</f>
        <v>1.4285714285714288</v>
      </c>
      <c r="N473" s="379">
        <f>K473/H473</f>
        <v>1.4197530864197532</v>
      </c>
      <c r="O473" s="387">
        <f>'Đầu vào (2)'!L470</f>
        <v>2700</v>
      </c>
      <c r="P473" s="387">
        <f>'Đầu vào (2)'!M470</f>
        <v>1350</v>
      </c>
      <c r="Q473" s="387">
        <f>'Đầu vào (2)'!N470</f>
        <v>1000</v>
      </c>
      <c r="R473" s="387">
        <f>'Đầu vào (2)'!O470</f>
        <v>800</v>
      </c>
      <c r="S473" s="380">
        <f>VLOOKUP(B473,'[1]Giá đề xuất ODT'!$G$11:$AD$2233,21,0)</f>
        <v>3800</v>
      </c>
      <c r="T473" s="380">
        <f>VLOOKUP(B473,'[1]Giá đề xuất ODT'!$G$11:$AD$2233,22,0)</f>
        <v>1900</v>
      </c>
      <c r="U473" s="380">
        <f>VLOOKUP(B473,'[1]Giá đề xuất ODT'!$G$11:$AD$2233,23,0)</f>
        <v>1400</v>
      </c>
      <c r="V473" s="380">
        <f>VLOOKUP(B473,'[1]Giá đề xuất ODT'!$G$11:$AD$2233,24,0)</f>
        <v>1100</v>
      </c>
      <c r="W473" s="380">
        <v>2</v>
      </c>
      <c r="X473" s="381"/>
      <c r="Y473" s="380" t="str">
        <f>C473</f>
        <v>Tuyến đường qua khu đô thị mới</v>
      </c>
      <c r="Z473" s="380" t="str">
        <f>" đoạn từ "&amp;D473</f>
        <v xml:space="preserve"> đoạn từ Đường Nguyễn Trãi</v>
      </c>
      <c r="AA473" s="380" t="str">
        <f>" đến "&amp;E473</f>
        <v xml:space="preserve"> đến Giáp ranh phường Hàng Gòn</v>
      </c>
      <c r="AB473" s="381"/>
      <c r="AC473" s="381"/>
      <c r="AD473" s="381"/>
      <c r="AE473" s="381"/>
    </row>
    <row r="474" spans="1:31" ht="110.25" customHeight="1">
      <c r="A474" s="86">
        <f t="shared" si="1515"/>
        <v>471</v>
      </c>
      <c r="B474" s="86" t="str">
        <f t="shared" ref="B474:B479" si="1569">B467</f>
        <v>VT2</v>
      </c>
      <c r="C474" s="454" t="str">
        <f>X474&amp;Y474&amp;Z474&amp;AA474&amp;AB474&amp;"
"&amp;AC474&amp;"
"
&amp;AD474</f>
        <v>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v>
      </c>
      <c r="D474" s="455"/>
      <c r="E474" s="456"/>
      <c r="F474" s="180">
        <f t="shared" ref="F474:F479" si="1570">IF(B474="VT2",P474,IF(B474="VT3",Q474,IF(B474="VT2*0,8",P474,IF(B474="VT3*0,8",Q474,R474))))</f>
        <v>1350</v>
      </c>
      <c r="G474" s="223">
        <f t="shared" ref="G474:G479" si="1571">F474*0.7</f>
        <v>944.99999999999989</v>
      </c>
      <c r="H474" s="223">
        <f t="shared" ref="H474:H479" si="1572">F474*0.6</f>
        <v>810</v>
      </c>
      <c r="I474" s="180">
        <f t="shared" ref="I474:I479" si="1573">IF(B474="VT2",T474,IF(B474="VT3",U474,IF(B474="VT4",V474,IF(B474="VT2*0,8",IF(T474*$T$1&lt;1000,ROUND(T474*$T$1,-1),ROUND(T474*$T$1,-2)),IF(B474="VT3*0,8",IF(U474*$T$1&lt;1000,ROUND(U474*$T$1,-1),ROUND(U474*$T$1,-2)),IF(V474*$T$1&lt;1000,ROUND(V474*$T$1,-1),ROUND(V474*$T$1,-2)))))))</f>
        <v>1900</v>
      </c>
      <c r="J474" s="223">
        <f t="shared" si="1499"/>
        <v>1300</v>
      </c>
      <c r="K474" s="223">
        <f t="shared" si="1500"/>
        <v>1100</v>
      </c>
      <c r="L474" s="176">
        <f t="shared" ref="L474:L479" si="1574">I474/F474</f>
        <v>1.4074074074074074</v>
      </c>
      <c r="M474" s="398">
        <f t="shared" ref="M474:M479" si="1575">J474/G474</f>
        <v>1.3756613756613758</v>
      </c>
      <c r="N474" s="398">
        <f t="shared" ref="N474:N479" si="1576">K474/H474</f>
        <v>1.3580246913580247</v>
      </c>
      <c r="O474" s="387">
        <f t="shared" ref="O474:O479" si="1577">O473</f>
        <v>2700</v>
      </c>
      <c r="P474" s="387">
        <f t="shared" ref="P474:P479" si="1578">P473</f>
        <v>1350</v>
      </c>
      <c r="Q474" s="387">
        <f t="shared" ref="Q474:Q479" si="1579">Q473</f>
        <v>1000</v>
      </c>
      <c r="R474" s="387">
        <f t="shared" ref="R474:R479" si="1580">R473</f>
        <v>800</v>
      </c>
      <c r="S474" s="380">
        <f t="shared" ref="S474:S479" si="1581">S473</f>
        <v>3800</v>
      </c>
      <c r="T474" s="380">
        <f t="shared" ref="T474:T479" si="1582">T473</f>
        <v>1900</v>
      </c>
      <c r="U474" s="380">
        <f t="shared" ref="U474:U479" si="1583">U473</f>
        <v>1400</v>
      </c>
      <c r="V474" s="380">
        <f t="shared" ref="V474:W479" si="1584">V473</f>
        <v>1100</v>
      </c>
      <c r="W474" s="380">
        <f t="shared" si="1584"/>
        <v>2</v>
      </c>
      <c r="X474" s="380" t="str">
        <f t="shared" ref="X474:X479" si="1585">X467</f>
        <v xml:space="preserve">Các tuyến đường giao thông đấu nối trực tiếp ra </v>
      </c>
      <c r="Y474" s="380" t="str">
        <f t="shared" ref="Y474:Z479" si="1586">Y473</f>
        <v>Tuyến đường qua khu đô thị mới</v>
      </c>
      <c r="Z474" s="380" t="str">
        <f t="shared" si="1586"/>
        <v xml:space="preserve"> đoạn từ Đường Nguyễn Trãi</v>
      </c>
      <c r="AA474" s="380" t="str">
        <f t="shared" ref="AA474:AA479" si="1587">AA473</f>
        <v xml:space="preserve"> đến Giáp ranh phường Hàng Gòn</v>
      </c>
      <c r="AB474" s="380" t="str">
        <f>AB467</f>
        <v xml:space="preserve"> đã được đầu tư mặt đường nhựa, bê tông xi măng:</v>
      </c>
      <c r="AC474" s="380" t="str">
        <f>AC467</f>
        <v>- Có bề rộng ≥5m, cách đường giao thông ≤600m.</v>
      </c>
      <c r="AD474" s="380" t="str">
        <f>AD467</f>
        <v>- Có bề rộng từ ≥3m đến &lt;5m, cách đường giao thông ≤400m.</v>
      </c>
      <c r="AE474" s="380">
        <f>AE467</f>
        <v>0</v>
      </c>
    </row>
    <row r="475" spans="1:31" ht="126" customHeight="1">
      <c r="A475" s="86">
        <f t="shared" si="1515"/>
        <v>472</v>
      </c>
      <c r="B475" s="86" t="str">
        <f t="shared" si="1569"/>
        <v>VT3</v>
      </c>
      <c r="C475" s="454" t="str">
        <f>X475&amp;Y475&amp;Z475&amp;AA475&amp;AB475&amp;"
"&amp;AC475&amp;"
"&amp;AD475&amp;"
"&amp;AE475</f>
        <v>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475" s="455"/>
      <c r="E475" s="456"/>
      <c r="F475" s="180">
        <f t="shared" si="1570"/>
        <v>1000</v>
      </c>
      <c r="G475" s="223">
        <f t="shared" si="1571"/>
        <v>700</v>
      </c>
      <c r="H475" s="223">
        <f t="shared" si="1572"/>
        <v>600</v>
      </c>
      <c r="I475" s="180">
        <f t="shared" si="1573"/>
        <v>1400</v>
      </c>
      <c r="J475" s="223">
        <f t="shared" si="1499"/>
        <v>980</v>
      </c>
      <c r="K475" s="223">
        <f t="shared" si="1500"/>
        <v>840</v>
      </c>
      <c r="L475" s="176">
        <f t="shared" si="1574"/>
        <v>1.4</v>
      </c>
      <c r="M475" s="398">
        <f t="shared" si="1575"/>
        <v>1.4</v>
      </c>
      <c r="N475" s="398">
        <f t="shared" si="1576"/>
        <v>1.4</v>
      </c>
      <c r="O475" s="387">
        <f t="shared" si="1577"/>
        <v>2700</v>
      </c>
      <c r="P475" s="387">
        <f t="shared" si="1578"/>
        <v>1350</v>
      </c>
      <c r="Q475" s="387">
        <f t="shared" si="1579"/>
        <v>1000</v>
      </c>
      <c r="R475" s="387">
        <f t="shared" si="1580"/>
        <v>800</v>
      </c>
      <c r="S475" s="380">
        <f t="shared" si="1581"/>
        <v>3800</v>
      </c>
      <c r="T475" s="380">
        <f t="shared" si="1582"/>
        <v>1900</v>
      </c>
      <c r="U475" s="380">
        <f t="shared" si="1583"/>
        <v>1400</v>
      </c>
      <c r="V475" s="380">
        <f t="shared" si="1584"/>
        <v>1100</v>
      </c>
      <c r="W475" s="380">
        <f t="shared" si="1584"/>
        <v>2</v>
      </c>
      <c r="X475" s="380" t="str">
        <f t="shared" si="1585"/>
        <v xml:space="preserve">Các tuyến đường giao thông đấu nối trực tiếp ra </v>
      </c>
      <c r="Y475" s="380" t="str">
        <f t="shared" si="1586"/>
        <v>Tuyến đường qua khu đô thị mới</v>
      </c>
      <c r="Z475" s="380" t="str">
        <f t="shared" si="1586"/>
        <v xml:space="preserve"> đoạn từ Đường Nguyễn Trãi</v>
      </c>
      <c r="AA475" s="380" t="str">
        <f t="shared" si="1587"/>
        <v xml:space="preserve"> đến Giáp ranh phường Hàng Gòn</v>
      </c>
      <c r="AB475" s="380" t="str">
        <f t="shared" ref="AB475:AE475" si="1588">AB468</f>
        <v xml:space="preserve"> đã được đầu tư mặt đường nhựa, bê tông xi măng:</v>
      </c>
      <c r="AC475" s="380" t="str">
        <f t="shared" si="1588"/>
        <v>- Có bề rộng ≥5m, cách đường giao thông &gt;600m.</v>
      </c>
      <c r="AD475" s="380" t="str">
        <f t="shared" si="1588"/>
        <v>- Có bề rộng từ ≥3m đến &lt;5m, cách đường giao thông từ &gt;400m đến ≤600m.</v>
      </c>
      <c r="AE475" s="380" t="str">
        <f t="shared" si="1588"/>
        <v>- Có bề rộng &lt;3m, cách đường giao thông ≤200m.</v>
      </c>
    </row>
    <row r="476" spans="1:31" ht="94.5">
      <c r="A476" s="86">
        <f t="shared" si="1515"/>
        <v>473</v>
      </c>
      <c r="B476" s="86" t="str">
        <f t="shared" si="1569"/>
        <v>VT4</v>
      </c>
      <c r="C476" s="454" t="str">
        <f>X476&amp;Y476&amp;Z476&amp;AA476&amp;AB476</f>
        <v>Các tuyến đường giao thông đấu nối trực tiếp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&gt;200m.</v>
      </c>
      <c r="D476" s="455"/>
      <c r="E476" s="456"/>
      <c r="F476" s="180">
        <f t="shared" si="1570"/>
        <v>800</v>
      </c>
      <c r="G476" s="223">
        <f t="shared" si="1571"/>
        <v>560</v>
      </c>
      <c r="H476" s="223">
        <f t="shared" si="1572"/>
        <v>480</v>
      </c>
      <c r="I476" s="180">
        <f t="shared" si="1573"/>
        <v>1100</v>
      </c>
      <c r="J476" s="223">
        <f t="shared" si="1499"/>
        <v>770</v>
      </c>
      <c r="K476" s="223">
        <f t="shared" si="1500"/>
        <v>660</v>
      </c>
      <c r="L476" s="176">
        <f t="shared" si="1574"/>
        <v>1.375</v>
      </c>
      <c r="M476" s="398">
        <f t="shared" si="1575"/>
        <v>1.375</v>
      </c>
      <c r="N476" s="398">
        <f t="shared" si="1576"/>
        <v>1.375</v>
      </c>
      <c r="O476" s="387">
        <f t="shared" si="1577"/>
        <v>2700</v>
      </c>
      <c r="P476" s="387">
        <f t="shared" si="1578"/>
        <v>1350</v>
      </c>
      <c r="Q476" s="387">
        <f t="shared" si="1579"/>
        <v>1000</v>
      </c>
      <c r="R476" s="387">
        <f t="shared" si="1580"/>
        <v>800</v>
      </c>
      <c r="S476" s="380">
        <f t="shared" si="1581"/>
        <v>3800</v>
      </c>
      <c r="T476" s="380">
        <f t="shared" si="1582"/>
        <v>1900</v>
      </c>
      <c r="U476" s="380">
        <f t="shared" si="1583"/>
        <v>1400</v>
      </c>
      <c r="V476" s="380">
        <f t="shared" si="1584"/>
        <v>1100</v>
      </c>
      <c r="W476" s="380">
        <f t="shared" si="1584"/>
        <v>2</v>
      </c>
      <c r="X476" s="380" t="str">
        <f t="shared" si="1585"/>
        <v xml:space="preserve">Các tuyến đường giao thông đấu nối trực tiếp ra </v>
      </c>
      <c r="Y476" s="380" t="str">
        <f t="shared" si="1586"/>
        <v>Tuyến đường qua khu đô thị mới</v>
      </c>
      <c r="Z476" s="380" t="str">
        <f t="shared" si="1586"/>
        <v xml:space="preserve"> đoạn từ Đường Nguyễn Trãi</v>
      </c>
      <c r="AA476" s="380" t="str">
        <f t="shared" si="1587"/>
        <v xml:space="preserve"> đến Giáp ranh phường Hàng Gòn</v>
      </c>
      <c r="AB476" s="380" t="str">
        <f t="shared" ref="AB476:AE476" si="1589">AB469</f>
        <v xml:space="preserve"> đã được đầu tư mặt đường nhựa, bê tông xi măng:
- Có bề rộng từ ≥3m đến &lt;5m, cách đường giao thông &gt;600m.
- Có bề rộng &lt;3m, cách đường giao thông &gt;200m.</v>
      </c>
      <c r="AC476" s="380">
        <f t="shared" si="1589"/>
        <v>0</v>
      </c>
      <c r="AD476" s="380">
        <f t="shared" si="1589"/>
        <v>0</v>
      </c>
      <c r="AE476" s="380">
        <f t="shared" si="1589"/>
        <v>0</v>
      </c>
    </row>
    <row r="477" spans="1:31" ht="110.25" customHeight="1">
      <c r="A477" s="86">
        <f t="shared" si="1515"/>
        <v>474</v>
      </c>
      <c r="B477" s="86" t="str">
        <f t="shared" si="1569"/>
        <v>VT2*0,8</v>
      </c>
      <c r="C477" s="454" t="str">
        <f>X477&amp;Y477&amp;Z477&amp;AA477&amp;AB477&amp;"
"&amp;AC477&amp;"
"
&amp;AD477</f>
        <v>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v>
      </c>
      <c r="D477" s="455"/>
      <c r="E477" s="456"/>
      <c r="F477" s="180">
        <f t="shared" si="1570"/>
        <v>1350</v>
      </c>
      <c r="G477" s="223">
        <f t="shared" si="1571"/>
        <v>944.99999999999989</v>
      </c>
      <c r="H477" s="223">
        <f t="shared" si="1572"/>
        <v>810</v>
      </c>
      <c r="I477" s="180">
        <f t="shared" si="1573"/>
        <v>1700</v>
      </c>
      <c r="J477" s="223">
        <f t="shared" si="1499"/>
        <v>1200</v>
      </c>
      <c r="K477" s="223">
        <f t="shared" si="1500"/>
        <v>1000</v>
      </c>
      <c r="L477" s="176">
        <f t="shared" si="1574"/>
        <v>1.2592592592592593</v>
      </c>
      <c r="M477" s="398">
        <f t="shared" si="1575"/>
        <v>1.26984126984127</v>
      </c>
      <c r="N477" s="398">
        <f t="shared" si="1576"/>
        <v>1.2345679012345678</v>
      </c>
      <c r="O477" s="387">
        <f t="shared" si="1577"/>
        <v>2700</v>
      </c>
      <c r="P477" s="387">
        <f t="shared" si="1578"/>
        <v>1350</v>
      </c>
      <c r="Q477" s="387">
        <f t="shared" si="1579"/>
        <v>1000</v>
      </c>
      <c r="R477" s="387">
        <f t="shared" si="1580"/>
        <v>800</v>
      </c>
      <c r="S477" s="380">
        <f t="shared" si="1581"/>
        <v>3800</v>
      </c>
      <c r="T477" s="380">
        <f t="shared" si="1582"/>
        <v>1900</v>
      </c>
      <c r="U477" s="380">
        <f t="shared" si="1583"/>
        <v>1400</v>
      </c>
      <c r="V477" s="380">
        <f t="shared" si="1584"/>
        <v>1100</v>
      </c>
      <c r="W477" s="380">
        <f t="shared" si="1584"/>
        <v>2</v>
      </c>
      <c r="X477" s="380" t="str">
        <f t="shared" si="1585"/>
        <v xml:space="preserve">Các tuyến đường giao thông không đấu nối trực tiếp và thông ra </v>
      </c>
      <c r="Y477" s="380" t="str">
        <f t="shared" si="1586"/>
        <v>Tuyến đường qua khu đô thị mới</v>
      </c>
      <c r="Z477" s="380" t="str">
        <f t="shared" si="1586"/>
        <v xml:space="preserve"> đoạn từ Đường Nguyễn Trãi</v>
      </c>
      <c r="AA477" s="380" t="str">
        <f t="shared" si="1587"/>
        <v xml:space="preserve"> đến Giáp ranh phường Hàng Gòn</v>
      </c>
      <c r="AB477" s="380" t="str">
        <f t="shared" ref="AB477:AE477" si="1590">AB470</f>
        <v xml:space="preserve"> đã được đầu tư mặt đường nhựa, bê tông xi măng:</v>
      </c>
      <c r="AC477" s="380" t="str">
        <f t="shared" si="1590"/>
        <v>- Có bề rộng ≥5m, cách đường giao thông ≤600m.</v>
      </c>
      <c r="AD477" s="380" t="str">
        <f t="shared" si="1590"/>
        <v>- Có bề rộng từ ≥3m đến &lt;5m, cách đường giao thông ≤400m.</v>
      </c>
      <c r="AE477" s="380">
        <f t="shared" si="1590"/>
        <v>0</v>
      </c>
    </row>
    <row r="478" spans="1:31" ht="126" customHeight="1">
      <c r="A478" s="86">
        <f t="shared" si="1515"/>
        <v>475</v>
      </c>
      <c r="B478" s="86" t="str">
        <f t="shared" si="1569"/>
        <v>VT3*0,8</v>
      </c>
      <c r="C478" s="454" t="str">
        <f>X478&amp;Y478&amp;Z478&amp;AA478&amp;AB478&amp;"
"&amp;AC478&amp;"
"
&amp;AD478&amp;"
"&amp;AE478</f>
        <v>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478" s="455"/>
      <c r="E478" s="456"/>
      <c r="F478" s="180">
        <f t="shared" si="1570"/>
        <v>1000</v>
      </c>
      <c r="G478" s="223">
        <f t="shared" si="1571"/>
        <v>700</v>
      </c>
      <c r="H478" s="223">
        <f t="shared" si="1572"/>
        <v>600</v>
      </c>
      <c r="I478" s="180">
        <f t="shared" si="1573"/>
        <v>1300</v>
      </c>
      <c r="J478" s="223">
        <f t="shared" si="1499"/>
        <v>910</v>
      </c>
      <c r="K478" s="223">
        <f t="shared" si="1500"/>
        <v>780</v>
      </c>
      <c r="L478" s="176">
        <f t="shared" si="1574"/>
        <v>1.3</v>
      </c>
      <c r="M478" s="398">
        <f t="shared" si="1575"/>
        <v>1.3</v>
      </c>
      <c r="N478" s="398">
        <f t="shared" si="1576"/>
        <v>1.3</v>
      </c>
      <c r="O478" s="387">
        <f t="shared" si="1577"/>
        <v>2700</v>
      </c>
      <c r="P478" s="387">
        <f t="shared" si="1578"/>
        <v>1350</v>
      </c>
      <c r="Q478" s="387">
        <f t="shared" si="1579"/>
        <v>1000</v>
      </c>
      <c r="R478" s="387">
        <f t="shared" si="1580"/>
        <v>800</v>
      </c>
      <c r="S478" s="380">
        <f t="shared" si="1581"/>
        <v>3800</v>
      </c>
      <c r="T478" s="380">
        <f t="shared" si="1582"/>
        <v>1900</v>
      </c>
      <c r="U478" s="380">
        <f t="shared" si="1583"/>
        <v>1400</v>
      </c>
      <c r="V478" s="380">
        <f t="shared" si="1584"/>
        <v>1100</v>
      </c>
      <c r="W478" s="380">
        <f t="shared" si="1584"/>
        <v>2</v>
      </c>
      <c r="X478" s="380" t="str">
        <f t="shared" si="1585"/>
        <v xml:space="preserve">Các tuyến đường giao thông không đấu nối trực tiếp và thông ra </v>
      </c>
      <c r="Y478" s="380" t="str">
        <f t="shared" si="1586"/>
        <v>Tuyến đường qua khu đô thị mới</v>
      </c>
      <c r="Z478" s="380" t="str">
        <f t="shared" si="1586"/>
        <v xml:space="preserve"> đoạn từ Đường Nguyễn Trãi</v>
      </c>
      <c r="AA478" s="380" t="str">
        <f t="shared" si="1587"/>
        <v xml:space="preserve"> đến Giáp ranh phường Hàng Gòn</v>
      </c>
      <c r="AB478" s="380" t="str">
        <f t="shared" ref="AB478:AE478" si="1591">AB471</f>
        <v xml:space="preserve"> đã được đầu tư mặt đường nhựa, bê tông xi măng:</v>
      </c>
      <c r="AC478" s="380" t="str">
        <f t="shared" si="1591"/>
        <v>- Có bề rộng ≥5m, cách đường giao thông &gt;600m.</v>
      </c>
      <c r="AD478" s="380" t="str">
        <f t="shared" si="1591"/>
        <v>- Có bề rộng từ ≥3m đến &lt;5m, cách đường giao thông từ &gt;400m đến ≤600m.</v>
      </c>
      <c r="AE478" s="380" t="str">
        <f t="shared" si="1591"/>
        <v>- Có bề rộng &lt;3m, cách đường giao thông ≤200m.</v>
      </c>
    </row>
    <row r="479" spans="1:31" ht="94.5">
      <c r="A479" s="86">
        <f t="shared" si="1515"/>
        <v>476</v>
      </c>
      <c r="B479" s="86" t="str">
        <f t="shared" si="1569"/>
        <v>VT4*0,8</v>
      </c>
      <c r="C479" s="454" t="str">
        <f>X479&amp;Y479&amp;Z479&amp;AA479&amp;AB479</f>
        <v>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 200m.</v>
      </c>
      <c r="D479" s="455"/>
      <c r="E479" s="456"/>
      <c r="F479" s="180">
        <f t="shared" si="1570"/>
        <v>800</v>
      </c>
      <c r="G479" s="223">
        <f t="shared" si="1571"/>
        <v>560</v>
      </c>
      <c r="H479" s="223">
        <f t="shared" si="1572"/>
        <v>480</v>
      </c>
      <c r="I479" s="180">
        <f t="shared" si="1573"/>
        <v>990</v>
      </c>
      <c r="J479" s="223">
        <f t="shared" si="1499"/>
        <v>690</v>
      </c>
      <c r="K479" s="223">
        <f t="shared" si="1500"/>
        <v>590</v>
      </c>
      <c r="L479" s="176">
        <f t="shared" si="1574"/>
        <v>1.2375</v>
      </c>
      <c r="M479" s="398">
        <f t="shared" si="1575"/>
        <v>1.2321428571428572</v>
      </c>
      <c r="N479" s="398">
        <f t="shared" si="1576"/>
        <v>1.2291666666666667</v>
      </c>
      <c r="O479" s="387">
        <f t="shared" si="1577"/>
        <v>2700</v>
      </c>
      <c r="P479" s="387">
        <f t="shared" si="1578"/>
        <v>1350</v>
      </c>
      <c r="Q479" s="387">
        <f t="shared" si="1579"/>
        <v>1000</v>
      </c>
      <c r="R479" s="387">
        <f t="shared" si="1580"/>
        <v>800</v>
      </c>
      <c r="S479" s="380">
        <f t="shared" si="1581"/>
        <v>3800</v>
      </c>
      <c r="T479" s="380">
        <f t="shared" si="1582"/>
        <v>1900</v>
      </c>
      <c r="U479" s="380">
        <f t="shared" si="1583"/>
        <v>1400</v>
      </c>
      <c r="V479" s="380">
        <f t="shared" si="1584"/>
        <v>1100</v>
      </c>
      <c r="W479" s="380">
        <f t="shared" si="1584"/>
        <v>2</v>
      </c>
      <c r="X479" s="380" t="str">
        <f t="shared" si="1585"/>
        <v xml:space="preserve">Các tuyến đường giao thông không đấu nối trực tiếp và thông ra </v>
      </c>
      <c r="Y479" s="380" t="str">
        <f t="shared" si="1586"/>
        <v>Tuyến đường qua khu đô thị mới</v>
      </c>
      <c r="Z479" s="380" t="str">
        <f t="shared" si="1586"/>
        <v xml:space="preserve"> đoạn từ Đường Nguyễn Trãi</v>
      </c>
      <c r="AA479" s="380" t="str">
        <f t="shared" si="1587"/>
        <v xml:space="preserve"> đến Giáp ranh phường Hàng Gòn</v>
      </c>
      <c r="AB479" s="380" t="str">
        <f t="shared" ref="AB479:AE479" si="1592">AB472</f>
        <v xml:space="preserve"> đã được đầu tư mặt đường nhựa, bê tông xi măng:
- Có bề rộng từ ≥3m đến &lt;5m, cách đường giao thông &gt;600m.
- Có bề rộng &lt;3m, cách đường giao thông &gt; 200m.</v>
      </c>
      <c r="AC479" s="380">
        <f t="shared" si="1592"/>
        <v>0</v>
      </c>
      <c r="AD479" s="380">
        <f t="shared" si="1592"/>
        <v>0</v>
      </c>
      <c r="AE479" s="380">
        <f t="shared" si="1592"/>
        <v>0</v>
      </c>
    </row>
    <row r="480" spans="1:31" ht="47.25" customHeight="1">
      <c r="A480" s="86">
        <f t="shared" si="1515"/>
        <v>477</v>
      </c>
      <c r="B480" s="86" t="str">
        <f>'Đầu vào (2)'!G477</f>
        <v>LK57DT</v>
      </c>
      <c r="C480" s="94" t="str">
        <f>'Đầu vào (2)'!H477</f>
        <v>Đường Lê Hữu Trác</v>
      </c>
      <c r="D480" s="94" t="str">
        <f>'Đầu vào (2)'!I477</f>
        <v>Đường 21/4</v>
      </c>
      <c r="E480" s="94" t="str">
        <f>'Đầu vào (2)'!K477</f>
        <v>Hết ranh phường Long Khánh</v>
      </c>
      <c r="F480" s="96">
        <f>O480</f>
        <v>2800</v>
      </c>
      <c r="G480" s="256">
        <f>F480*0.7</f>
        <v>1959.9999999999998</v>
      </c>
      <c r="H480" s="256">
        <f>F480*0.6</f>
        <v>1680</v>
      </c>
      <c r="I480" s="96">
        <f>S480</f>
        <v>3600</v>
      </c>
      <c r="J480" s="223">
        <f t="shared" si="1499"/>
        <v>2500</v>
      </c>
      <c r="K480" s="223">
        <f t="shared" si="1500"/>
        <v>2200</v>
      </c>
      <c r="L480" s="405">
        <f>I480/F480</f>
        <v>1.2857142857142858</v>
      </c>
      <c r="M480" s="379">
        <f>J480/G480</f>
        <v>1.2755102040816328</v>
      </c>
      <c r="N480" s="379">
        <f>K480/H480</f>
        <v>1.3095238095238095</v>
      </c>
      <c r="O480" s="387">
        <f>'Đầu vào (2)'!L477</f>
        <v>2800</v>
      </c>
      <c r="P480" s="387">
        <f>'Đầu vào (2)'!M477</f>
        <v>1400</v>
      </c>
      <c r="Q480" s="387">
        <f>'Đầu vào (2)'!N477</f>
        <v>1000</v>
      </c>
      <c r="R480" s="387">
        <f>'Đầu vào (2)'!O477</f>
        <v>800</v>
      </c>
      <c r="S480" s="380">
        <f>VLOOKUP(B480,'[1]Giá đề xuất ODT'!$G$11:$AD$2233,21,0)</f>
        <v>3600</v>
      </c>
      <c r="T480" s="380">
        <f>VLOOKUP(B480,'[1]Giá đề xuất ODT'!$G$11:$AD$2233,22,0)</f>
        <v>1800</v>
      </c>
      <c r="U480" s="380">
        <f>VLOOKUP(B480,'[1]Giá đề xuất ODT'!$G$11:$AD$2233,23,0)</f>
        <v>1300</v>
      </c>
      <c r="V480" s="380">
        <f>VLOOKUP(B480,'[1]Giá đề xuất ODT'!$G$11:$AD$2233,24,0)</f>
        <v>1000</v>
      </c>
      <c r="W480" s="380">
        <v>3</v>
      </c>
      <c r="X480" s="381"/>
      <c r="Y480" s="380" t="str">
        <f>C480</f>
        <v>Đường Lê Hữu Trác</v>
      </c>
      <c r="Z480" s="380" t="str">
        <f>" đoạn từ "&amp;D480</f>
        <v xml:space="preserve"> đoạn từ Đường 21/4</v>
      </c>
      <c r="AA480" s="380" t="str">
        <f>" đến "&amp;E480</f>
        <v xml:space="preserve"> đến Hết ranh phường Long Khánh</v>
      </c>
      <c r="AB480" s="381"/>
      <c r="AC480" s="381"/>
      <c r="AD480" s="381"/>
      <c r="AE480" s="381"/>
    </row>
    <row r="481" spans="1:31" ht="110.25" customHeight="1">
      <c r="A481" s="86">
        <f t="shared" si="1515"/>
        <v>478</v>
      </c>
      <c r="B481" s="86" t="str">
        <f t="shared" ref="B481:B486" si="1593">B474</f>
        <v>VT2</v>
      </c>
      <c r="C481" s="454" t="str">
        <f>X481&amp;Y481&amp;Z481&amp;AA481&amp;AB481&amp;"
"&amp;AC481&amp;"
"
&amp;AD481</f>
        <v>Các tuyến đường giao thông đấu nối trực tiếp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v>
      </c>
      <c r="D481" s="455"/>
      <c r="E481" s="456"/>
      <c r="F481" s="180">
        <f t="shared" ref="F481:F486" si="1594">IF(B481="VT2",P481,IF(B481="VT3",Q481,IF(B481="VT2*0,8",P481,IF(B481="VT3*0,8",Q481,R481))))</f>
        <v>1400</v>
      </c>
      <c r="G481" s="223">
        <f t="shared" ref="G481:G486" si="1595">F481*0.7</f>
        <v>979.99999999999989</v>
      </c>
      <c r="H481" s="223">
        <f t="shared" ref="H481:H486" si="1596">F481*0.6</f>
        <v>840</v>
      </c>
      <c r="I481" s="180">
        <f t="shared" ref="I481:I486" si="1597">IF(B481="VT2",T481,IF(B481="VT3",U481,IF(B481="VT4",V481,IF(B481="VT2*0,8",IF(T481*$T$1&lt;1000,ROUND(T481*$T$1,-1),ROUND(T481*$T$1,-2)),IF(B481="VT3*0,8",IF(U481*$T$1&lt;1000,ROUND(U481*$T$1,-1),ROUND(U481*$T$1,-2)),IF(V481*$T$1&lt;1000,ROUND(V481*$T$1,-1),ROUND(V481*$T$1,-2)))))))</f>
        <v>1800</v>
      </c>
      <c r="J481" s="223">
        <f t="shared" si="1499"/>
        <v>1300</v>
      </c>
      <c r="K481" s="223">
        <f t="shared" si="1500"/>
        <v>1100</v>
      </c>
      <c r="L481" s="176">
        <f t="shared" ref="L481:L486" si="1598">I481/F481</f>
        <v>1.2857142857142858</v>
      </c>
      <c r="M481" s="398">
        <f t="shared" ref="M481:M486" si="1599">J481/G481</f>
        <v>1.3265306122448981</v>
      </c>
      <c r="N481" s="398">
        <f t="shared" ref="N481:N486" si="1600">K481/H481</f>
        <v>1.3095238095238095</v>
      </c>
      <c r="O481" s="387">
        <f t="shared" ref="O481:O486" si="1601">O480</f>
        <v>2800</v>
      </c>
      <c r="P481" s="387">
        <f t="shared" ref="P481:P486" si="1602">P480</f>
        <v>1400</v>
      </c>
      <c r="Q481" s="387">
        <f t="shared" ref="Q481:Q486" si="1603">Q480</f>
        <v>1000</v>
      </c>
      <c r="R481" s="387">
        <f t="shared" ref="R481:R486" si="1604">R480</f>
        <v>800</v>
      </c>
      <c r="S481" s="380">
        <f t="shared" ref="S481:S486" si="1605">S480</f>
        <v>3600</v>
      </c>
      <c r="T481" s="380">
        <f t="shared" ref="T481:T486" si="1606">T480</f>
        <v>1800</v>
      </c>
      <c r="U481" s="380">
        <f t="shared" ref="U481:U486" si="1607">U480</f>
        <v>1300</v>
      </c>
      <c r="V481" s="380">
        <f t="shared" ref="V481:W486" si="1608">V480</f>
        <v>1000</v>
      </c>
      <c r="W481" s="380">
        <f t="shared" si="1608"/>
        <v>3</v>
      </c>
      <c r="X481" s="380" t="str">
        <f t="shared" ref="X481:X486" si="1609">X474</f>
        <v xml:space="preserve">Các tuyến đường giao thông đấu nối trực tiếp ra </v>
      </c>
      <c r="Y481" s="380" t="str">
        <f t="shared" ref="Y481:Z486" si="1610">Y480</f>
        <v>Đường Lê Hữu Trác</v>
      </c>
      <c r="Z481" s="380" t="str">
        <f t="shared" si="1610"/>
        <v xml:space="preserve"> đoạn từ Đường 21/4</v>
      </c>
      <c r="AA481" s="380" t="str">
        <f t="shared" ref="AA481:AA486" si="1611">AA480</f>
        <v xml:space="preserve"> đến Hết ranh phường Long Khánh</v>
      </c>
      <c r="AB481" s="380" t="str">
        <f>AB474</f>
        <v xml:space="preserve"> đã được đầu tư mặt đường nhựa, bê tông xi măng:</v>
      </c>
      <c r="AC481" s="380" t="str">
        <f>AC474</f>
        <v>- Có bề rộng ≥5m, cách đường giao thông ≤600m.</v>
      </c>
      <c r="AD481" s="380" t="str">
        <f>AD474</f>
        <v>- Có bề rộng từ ≥3m đến &lt;5m, cách đường giao thông ≤400m.</v>
      </c>
      <c r="AE481" s="380">
        <f>AE474</f>
        <v>0</v>
      </c>
    </row>
    <row r="482" spans="1:31" ht="126" customHeight="1">
      <c r="A482" s="86">
        <f t="shared" si="1515"/>
        <v>479</v>
      </c>
      <c r="B482" s="86" t="str">
        <f t="shared" si="1593"/>
        <v>VT3</v>
      </c>
      <c r="C482" s="454" t="str">
        <f>X482&amp;Y482&amp;Z482&amp;AA482&amp;AB482&amp;"
"&amp;AC482&amp;"
"&amp;AD482&amp;"
"&amp;AE482</f>
        <v>Các tuyến đường giao thông đấu nối trực tiếp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482" s="455"/>
      <c r="E482" s="456"/>
      <c r="F482" s="180">
        <f t="shared" si="1594"/>
        <v>1000</v>
      </c>
      <c r="G482" s="223">
        <f t="shared" si="1595"/>
        <v>700</v>
      </c>
      <c r="H482" s="223">
        <f t="shared" si="1596"/>
        <v>600</v>
      </c>
      <c r="I482" s="180">
        <f t="shared" si="1597"/>
        <v>1300</v>
      </c>
      <c r="J482" s="223">
        <f t="shared" si="1499"/>
        <v>910</v>
      </c>
      <c r="K482" s="223">
        <f t="shared" si="1500"/>
        <v>780</v>
      </c>
      <c r="L482" s="176">
        <f t="shared" si="1598"/>
        <v>1.3</v>
      </c>
      <c r="M482" s="398">
        <f t="shared" si="1599"/>
        <v>1.3</v>
      </c>
      <c r="N482" s="398">
        <f t="shared" si="1600"/>
        <v>1.3</v>
      </c>
      <c r="O482" s="387">
        <f t="shared" si="1601"/>
        <v>2800</v>
      </c>
      <c r="P482" s="387">
        <f t="shared" si="1602"/>
        <v>1400</v>
      </c>
      <c r="Q482" s="387">
        <f t="shared" si="1603"/>
        <v>1000</v>
      </c>
      <c r="R482" s="387">
        <f t="shared" si="1604"/>
        <v>800</v>
      </c>
      <c r="S482" s="380">
        <f t="shared" si="1605"/>
        <v>3600</v>
      </c>
      <c r="T482" s="380">
        <f t="shared" si="1606"/>
        <v>1800</v>
      </c>
      <c r="U482" s="380">
        <f t="shared" si="1607"/>
        <v>1300</v>
      </c>
      <c r="V482" s="380">
        <f t="shared" si="1608"/>
        <v>1000</v>
      </c>
      <c r="W482" s="380">
        <f t="shared" si="1608"/>
        <v>3</v>
      </c>
      <c r="X482" s="380" t="str">
        <f t="shared" si="1609"/>
        <v xml:space="preserve">Các tuyến đường giao thông đấu nối trực tiếp ra </v>
      </c>
      <c r="Y482" s="380" t="str">
        <f t="shared" si="1610"/>
        <v>Đường Lê Hữu Trác</v>
      </c>
      <c r="Z482" s="380" t="str">
        <f t="shared" si="1610"/>
        <v xml:space="preserve"> đoạn từ Đường 21/4</v>
      </c>
      <c r="AA482" s="380" t="str">
        <f t="shared" si="1611"/>
        <v xml:space="preserve"> đến Hết ranh phường Long Khánh</v>
      </c>
      <c r="AB482" s="380" t="str">
        <f t="shared" ref="AB482:AE482" si="1612">AB475</f>
        <v xml:space="preserve"> đã được đầu tư mặt đường nhựa, bê tông xi măng:</v>
      </c>
      <c r="AC482" s="380" t="str">
        <f t="shared" si="1612"/>
        <v>- Có bề rộng ≥5m, cách đường giao thông &gt;600m.</v>
      </c>
      <c r="AD482" s="380" t="str">
        <f t="shared" si="1612"/>
        <v>- Có bề rộng từ ≥3m đến &lt;5m, cách đường giao thông từ &gt;400m đến ≤600m.</v>
      </c>
      <c r="AE482" s="380" t="str">
        <f t="shared" si="1612"/>
        <v>- Có bề rộng &lt;3m, cách đường giao thông ≤200m.</v>
      </c>
    </row>
    <row r="483" spans="1:31" ht="94.5">
      <c r="A483" s="86">
        <f t="shared" si="1515"/>
        <v>480</v>
      </c>
      <c r="B483" s="86" t="str">
        <f t="shared" si="1593"/>
        <v>VT4</v>
      </c>
      <c r="C483" s="454" t="str">
        <f>X483&amp;Y483&amp;Z483&amp;AA483&amp;AB483</f>
        <v>Các tuyến đường giao thông đấu nối trực tiếp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&gt;200m.</v>
      </c>
      <c r="D483" s="455"/>
      <c r="E483" s="456"/>
      <c r="F483" s="180">
        <f t="shared" si="1594"/>
        <v>800</v>
      </c>
      <c r="G483" s="223">
        <f t="shared" si="1595"/>
        <v>560</v>
      </c>
      <c r="H483" s="223">
        <f t="shared" si="1596"/>
        <v>480</v>
      </c>
      <c r="I483" s="180">
        <f t="shared" si="1597"/>
        <v>1000</v>
      </c>
      <c r="J483" s="223">
        <f t="shared" si="1499"/>
        <v>700</v>
      </c>
      <c r="K483" s="223">
        <f t="shared" si="1500"/>
        <v>600</v>
      </c>
      <c r="L483" s="176">
        <f t="shared" si="1598"/>
        <v>1.25</v>
      </c>
      <c r="M483" s="398">
        <f t="shared" si="1599"/>
        <v>1.25</v>
      </c>
      <c r="N483" s="398">
        <f t="shared" si="1600"/>
        <v>1.25</v>
      </c>
      <c r="O483" s="387">
        <f t="shared" si="1601"/>
        <v>2800</v>
      </c>
      <c r="P483" s="387">
        <f t="shared" si="1602"/>
        <v>1400</v>
      </c>
      <c r="Q483" s="387">
        <f t="shared" si="1603"/>
        <v>1000</v>
      </c>
      <c r="R483" s="387">
        <f t="shared" si="1604"/>
        <v>800</v>
      </c>
      <c r="S483" s="380">
        <f t="shared" si="1605"/>
        <v>3600</v>
      </c>
      <c r="T483" s="380">
        <f t="shared" si="1606"/>
        <v>1800</v>
      </c>
      <c r="U483" s="380">
        <f t="shared" si="1607"/>
        <v>1300</v>
      </c>
      <c r="V483" s="380">
        <f t="shared" si="1608"/>
        <v>1000</v>
      </c>
      <c r="W483" s="380">
        <f t="shared" si="1608"/>
        <v>3</v>
      </c>
      <c r="X483" s="380" t="str">
        <f t="shared" si="1609"/>
        <v xml:space="preserve">Các tuyến đường giao thông đấu nối trực tiếp ra </v>
      </c>
      <c r="Y483" s="380" t="str">
        <f t="shared" si="1610"/>
        <v>Đường Lê Hữu Trác</v>
      </c>
      <c r="Z483" s="380" t="str">
        <f t="shared" si="1610"/>
        <v xml:space="preserve"> đoạn từ Đường 21/4</v>
      </c>
      <c r="AA483" s="380" t="str">
        <f t="shared" si="1611"/>
        <v xml:space="preserve"> đến Hết ranh phường Long Khánh</v>
      </c>
      <c r="AB483" s="380" t="str">
        <f t="shared" ref="AB483:AE483" si="1613">AB476</f>
        <v xml:space="preserve"> đã được đầu tư mặt đường nhựa, bê tông xi măng:
- Có bề rộng từ ≥3m đến &lt;5m, cách đường giao thông &gt;600m.
- Có bề rộng &lt;3m, cách đường giao thông &gt;200m.</v>
      </c>
      <c r="AC483" s="380">
        <f t="shared" si="1613"/>
        <v>0</v>
      </c>
      <c r="AD483" s="380">
        <f t="shared" si="1613"/>
        <v>0</v>
      </c>
      <c r="AE483" s="380">
        <f t="shared" si="1613"/>
        <v>0</v>
      </c>
    </row>
    <row r="484" spans="1:31" ht="110.25" customHeight="1">
      <c r="A484" s="86">
        <f t="shared" si="1515"/>
        <v>481</v>
      </c>
      <c r="B484" s="86" t="str">
        <f t="shared" si="1593"/>
        <v>VT2*0,8</v>
      </c>
      <c r="C484" s="454" t="str">
        <f>X484&amp;Y484&amp;Z484&amp;AA484&amp;AB484&amp;"
"&amp;AC484&amp;"
"
&amp;AD484</f>
        <v>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v>
      </c>
      <c r="D484" s="455"/>
      <c r="E484" s="456"/>
      <c r="F484" s="180">
        <f t="shared" si="1594"/>
        <v>1400</v>
      </c>
      <c r="G484" s="223">
        <f t="shared" si="1595"/>
        <v>979.99999999999989</v>
      </c>
      <c r="H484" s="223">
        <f t="shared" si="1596"/>
        <v>840</v>
      </c>
      <c r="I484" s="180">
        <f t="shared" si="1597"/>
        <v>1600</v>
      </c>
      <c r="J484" s="223">
        <f t="shared" si="1499"/>
        <v>1100</v>
      </c>
      <c r="K484" s="223">
        <f t="shared" si="1500"/>
        <v>960</v>
      </c>
      <c r="L484" s="176">
        <f t="shared" si="1598"/>
        <v>1.1428571428571428</v>
      </c>
      <c r="M484" s="398">
        <f t="shared" si="1599"/>
        <v>1.1224489795918369</v>
      </c>
      <c r="N484" s="398">
        <f t="shared" si="1600"/>
        <v>1.1428571428571428</v>
      </c>
      <c r="O484" s="387">
        <f t="shared" si="1601"/>
        <v>2800</v>
      </c>
      <c r="P484" s="387">
        <f t="shared" si="1602"/>
        <v>1400</v>
      </c>
      <c r="Q484" s="387">
        <f t="shared" si="1603"/>
        <v>1000</v>
      </c>
      <c r="R484" s="387">
        <f t="shared" si="1604"/>
        <v>800</v>
      </c>
      <c r="S484" s="380">
        <f t="shared" si="1605"/>
        <v>3600</v>
      </c>
      <c r="T484" s="380">
        <f t="shared" si="1606"/>
        <v>1800</v>
      </c>
      <c r="U484" s="380">
        <f t="shared" si="1607"/>
        <v>1300</v>
      </c>
      <c r="V484" s="380">
        <f t="shared" si="1608"/>
        <v>1000</v>
      </c>
      <c r="W484" s="380">
        <f t="shared" si="1608"/>
        <v>3</v>
      </c>
      <c r="X484" s="380" t="str">
        <f t="shared" si="1609"/>
        <v xml:space="preserve">Các tuyến đường giao thông không đấu nối trực tiếp và thông ra </v>
      </c>
      <c r="Y484" s="380" t="str">
        <f t="shared" si="1610"/>
        <v>Đường Lê Hữu Trác</v>
      </c>
      <c r="Z484" s="380" t="str">
        <f t="shared" si="1610"/>
        <v xml:space="preserve"> đoạn từ Đường 21/4</v>
      </c>
      <c r="AA484" s="380" t="str">
        <f t="shared" si="1611"/>
        <v xml:space="preserve"> đến Hết ranh phường Long Khánh</v>
      </c>
      <c r="AB484" s="380" t="str">
        <f t="shared" ref="AB484:AE484" si="1614">AB477</f>
        <v xml:space="preserve"> đã được đầu tư mặt đường nhựa, bê tông xi măng:</v>
      </c>
      <c r="AC484" s="380" t="str">
        <f t="shared" si="1614"/>
        <v>- Có bề rộng ≥5m, cách đường giao thông ≤600m.</v>
      </c>
      <c r="AD484" s="380" t="str">
        <f t="shared" si="1614"/>
        <v>- Có bề rộng từ ≥3m đến &lt;5m, cách đường giao thông ≤400m.</v>
      </c>
      <c r="AE484" s="380">
        <f t="shared" si="1614"/>
        <v>0</v>
      </c>
    </row>
    <row r="485" spans="1:31" ht="126" customHeight="1">
      <c r="A485" s="86">
        <f t="shared" si="1515"/>
        <v>482</v>
      </c>
      <c r="B485" s="86" t="str">
        <f t="shared" si="1593"/>
        <v>VT3*0,8</v>
      </c>
      <c r="C485" s="454" t="str">
        <f>X485&amp;Y485&amp;Z485&amp;AA485&amp;AB485&amp;"
"&amp;AC485&amp;"
"
&amp;AD485&amp;"
"&amp;AE485</f>
        <v>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485" s="455"/>
      <c r="E485" s="456"/>
      <c r="F485" s="180">
        <f t="shared" si="1594"/>
        <v>1000</v>
      </c>
      <c r="G485" s="223">
        <f t="shared" si="1595"/>
        <v>700</v>
      </c>
      <c r="H485" s="223">
        <f t="shared" si="1596"/>
        <v>600</v>
      </c>
      <c r="I485" s="180">
        <f t="shared" si="1597"/>
        <v>1200</v>
      </c>
      <c r="J485" s="223">
        <f t="shared" si="1499"/>
        <v>840</v>
      </c>
      <c r="K485" s="223">
        <f t="shared" si="1500"/>
        <v>720</v>
      </c>
      <c r="L485" s="176">
        <f t="shared" si="1598"/>
        <v>1.2</v>
      </c>
      <c r="M485" s="398">
        <f t="shared" si="1599"/>
        <v>1.2</v>
      </c>
      <c r="N485" s="398">
        <f t="shared" si="1600"/>
        <v>1.2</v>
      </c>
      <c r="O485" s="387">
        <f t="shared" si="1601"/>
        <v>2800</v>
      </c>
      <c r="P485" s="387">
        <f t="shared" si="1602"/>
        <v>1400</v>
      </c>
      <c r="Q485" s="387">
        <f t="shared" si="1603"/>
        <v>1000</v>
      </c>
      <c r="R485" s="387">
        <f t="shared" si="1604"/>
        <v>800</v>
      </c>
      <c r="S485" s="380">
        <f t="shared" si="1605"/>
        <v>3600</v>
      </c>
      <c r="T485" s="380">
        <f t="shared" si="1606"/>
        <v>1800</v>
      </c>
      <c r="U485" s="380">
        <f t="shared" si="1607"/>
        <v>1300</v>
      </c>
      <c r="V485" s="380">
        <f t="shared" si="1608"/>
        <v>1000</v>
      </c>
      <c r="W485" s="380">
        <f t="shared" si="1608"/>
        <v>3</v>
      </c>
      <c r="X485" s="380" t="str">
        <f t="shared" si="1609"/>
        <v xml:space="preserve">Các tuyến đường giao thông không đấu nối trực tiếp và thông ra </v>
      </c>
      <c r="Y485" s="380" t="str">
        <f t="shared" si="1610"/>
        <v>Đường Lê Hữu Trác</v>
      </c>
      <c r="Z485" s="380" t="str">
        <f t="shared" si="1610"/>
        <v xml:space="preserve"> đoạn từ Đường 21/4</v>
      </c>
      <c r="AA485" s="380" t="str">
        <f t="shared" si="1611"/>
        <v xml:space="preserve"> đến Hết ranh phường Long Khánh</v>
      </c>
      <c r="AB485" s="380" t="str">
        <f t="shared" ref="AB485:AE485" si="1615">AB478</f>
        <v xml:space="preserve"> đã được đầu tư mặt đường nhựa, bê tông xi măng:</v>
      </c>
      <c r="AC485" s="380" t="str">
        <f t="shared" si="1615"/>
        <v>- Có bề rộng ≥5m, cách đường giao thông &gt;600m.</v>
      </c>
      <c r="AD485" s="380" t="str">
        <f t="shared" si="1615"/>
        <v>- Có bề rộng từ ≥3m đến &lt;5m, cách đường giao thông từ &gt;400m đến ≤600m.</v>
      </c>
      <c r="AE485" s="380" t="str">
        <f t="shared" si="1615"/>
        <v>- Có bề rộng &lt;3m, cách đường giao thông ≤200m.</v>
      </c>
    </row>
    <row r="486" spans="1:31" ht="94.5">
      <c r="A486" s="86">
        <f t="shared" si="1515"/>
        <v>483</v>
      </c>
      <c r="B486" s="86" t="str">
        <f t="shared" si="1593"/>
        <v>VT4*0,8</v>
      </c>
      <c r="C486" s="454" t="str">
        <f>X486&amp;Y486&amp;Z486&amp;AA486&amp;AB486</f>
        <v>Các tuyến đường giao thông không đấu nối trực tiếp và thông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 200m.</v>
      </c>
      <c r="D486" s="455"/>
      <c r="E486" s="456"/>
      <c r="F486" s="180">
        <f t="shared" si="1594"/>
        <v>800</v>
      </c>
      <c r="G486" s="223">
        <f t="shared" si="1595"/>
        <v>560</v>
      </c>
      <c r="H486" s="223">
        <f t="shared" si="1596"/>
        <v>480</v>
      </c>
      <c r="I486" s="180">
        <f t="shared" si="1597"/>
        <v>900</v>
      </c>
      <c r="J486" s="223">
        <f t="shared" si="1499"/>
        <v>630</v>
      </c>
      <c r="K486" s="223">
        <f t="shared" si="1500"/>
        <v>540</v>
      </c>
      <c r="L486" s="176">
        <f t="shared" si="1598"/>
        <v>1.125</v>
      </c>
      <c r="M486" s="398">
        <f t="shared" si="1599"/>
        <v>1.125</v>
      </c>
      <c r="N486" s="398">
        <f t="shared" si="1600"/>
        <v>1.125</v>
      </c>
      <c r="O486" s="387">
        <f t="shared" si="1601"/>
        <v>2800</v>
      </c>
      <c r="P486" s="387">
        <f t="shared" si="1602"/>
        <v>1400</v>
      </c>
      <c r="Q486" s="387">
        <f t="shared" si="1603"/>
        <v>1000</v>
      </c>
      <c r="R486" s="387">
        <f t="shared" si="1604"/>
        <v>800</v>
      </c>
      <c r="S486" s="380">
        <f t="shared" si="1605"/>
        <v>3600</v>
      </c>
      <c r="T486" s="380">
        <f t="shared" si="1606"/>
        <v>1800</v>
      </c>
      <c r="U486" s="380">
        <f t="shared" si="1607"/>
        <v>1300</v>
      </c>
      <c r="V486" s="380">
        <f t="shared" si="1608"/>
        <v>1000</v>
      </c>
      <c r="W486" s="380">
        <f t="shared" si="1608"/>
        <v>3</v>
      </c>
      <c r="X486" s="380" t="str">
        <f t="shared" si="1609"/>
        <v xml:space="preserve">Các tuyến đường giao thông không đấu nối trực tiếp và thông ra </v>
      </c>
      <c r="Y486" s="380" t="str">
        <f t="shared" si="1610"/>
        <v>Đường Lê Hữu Trác</v>
      </c>
      <c r="Z486" s="380" t="str">
        <f t="shared" si="1610"/>
        <v xml:space="preserve"> đoạn từ Đường 21/4</v>
      </c>
      <c r="AA486" s="380" t="str">
        <f t="shared" si="1611"/>
        <v xml:space="preserve"> đến Hết ranh phường Long Khánh</v>
      </c>
      <c r="AB486" s="380" t="str">
        <f t="shared" ref="AB486:AE486" si="1616">AB479</f>
        <v xml:space="preserve"> đã được đầu tư mặt đường nhựa, bê tông xi măng:
- Có bề rộng từ ≥3m đến &lt;5m, cách đường giao thông &gt;600m.
- Có bề rộng &lt;3m, cách đường giao thông &gt; 200m.</v>
      </c>
      <c r="AC486" s="380">
        <f t="shared" si="1616"/>
        <v>0</v>
      </c>
      <c r="AD486" s="380">
        <f t="shared" si="1616"/>
        <v>0</v>
      </c>
      <c r="AE486" s="380">
        <f t="shared" si="1616"/>
        <v>0</v>
      </c>
    </row>
    <row r="487" spans="1:31" ht="63" customHeight="1">
      <c r="A487" s="86">
        <f t="shared" si="1515"/>
        <v>484</v>
      </c>
      <c r="B487" s="86" t="str">
        <f>'Đầu vào (2)'!G484</f>
        <v>LK58DT</v>
      </c>
      <c r="C487" s="94" t="str">
        <f>'Đầu vào (2)'!H484</f>
        <v>Đường Lương Thế Vinh</v>
      </c>
      <c r="D487" s="94" t="str">
        <f>'Đầu vào (2)'!I484</f>
        <v>Đường 21/4</v>
      </c>
      <c r="E487" s="94" t="str">
        <f>'Đầu vào (2)'!K484</f>
        <v>Ranh phường Xuân Tân</v>
      </c>
      <c r="F487" s="96">
        <f>O487</f>
        <v>2800</v>
      </c>
      <c r="G487" s="256">
        <f>F487*0.7</f>
        <v>1959.9999999999998</v>
      </c>
      <c r="H487" s="256">
        <f>F487*0.6</f>
        <v>1680</v>
      </c>
      <c r="I487" s="96">
        <f>S487</f>
        <v>3900</v>
      </c>
      <c r="J487" s="223">
        <f t="shared" si="1499"/>
        <v>2700</v>
      </c>
      <c r="K487" s="223">
        <f t="shared" si="1500"/>
        <v>2300</v>
      </c>
      <c r="L487" s="405">
        <f>I487/F487</f>
        <v>1.3928571428571428</v>
      </c>
      <c r="M487" s="379">
        <f>J487/G487</f>
        <v>1.3775510204081634</v>
      </c>
      <c r="N487" s="379">
        <f>K487/H487</f>
        <v>1.3690476190476191</v>
      </c>
      <c r="O487" s="387">
        <f>'Đầu vào (2)'!L484</f>
        <v>2800</v>
      </c>
      <c r="P487" s="387">
        <f>'Đầu vào (2)'!M484</f>
        <v>1400</v>
      </c>
      <c r="Q487" s="387">
        <f>'Đầu vào (2)'!N484</f>
        <v>1000</v>
      </c>
      <c r="R487" s="387">
        <f>'Đầu vào (2)'!O484</f>
        <v>800</v>
      </c>
      <c r="S487" s="380">
        <f>VLOOKUP(B487,'[1]Giá đề xuất ODT'!$G$11:$AD$2233,21,0)</f>
        <v>3900</v>
      </c>
      <c r="T487" s="380">
        <f>VLOOKUP(B487,'[1]Giá đề xuất ODT'!$G$11:$AD$2233,22,0)</f>
        <v>2000</v>
      </c>
      <c r="U487" s="380">
        <f>VLOOKUP(B487,'[1]Giá đề xuất ODT'!$G$11:$AD$2233,23,0)</f>
        <v>1400</v>
      </c>
      <c r="V487" s="380">
        <f>VLOOKUP(B487,'[1]Giá đề xuất ODT'!$G$11:$AD$2233,24,0)</f>
        <v>1100</v>
      </c>
      <c r="W487" s="380">
        <v>2</v>
      </c>
      <c r="X487" s="381"/>
      <c r="Y487" s="380" t="str">
        <f>C487</f>
        <v>Đường Lương Thế Vinh</v>
      </c>
      <c r="Z487" s="380" t="str">
        <f>" đoạn từ "&amp;D487</f>
        <v xml:space="preserve"> đoạn từ Đường 21/4</v>
      </c>
      <c r="AA487" s="380" t="str">
        <f>" đến "&amp;E487</f>
        <v xml:space="preserve"> đến Ranh phường Xuân Tân</v>
      </c>
      <c r="AB487" s="381"/>
      <c r="AC487" s="381"/>
      <c r="AD487" s="381"/>
      <c r="AE487" s="381"/>
    </row>
    <row r="488" spans="1:31" ht="110.25" customHeight="1">
      <c r="A488" s="86">
        <f t="shared" si="1515"/>
        <v>485</v>
      </c>
      <c r="B488" s="86" t="str">
        <f t="shared" ref="B488:B493" si="1617">B481</f>
        <v>VT2</v>
      </c>
      <c r="C488" s="454" t="str">
        <f>X488&amp;Y488&amp;Z488&amp;AA488&amp;AB488&amp;"
"&amp;AC488&amp;"
"
&amp;AD488</f>
        <v>Các tuyến đường giao thông đấu nối trực tiếp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v>
      </c>
      <c r="D488" s="455"/>
      <c r="E488" s="456"/>
      <c r="F488" s="180">
        <f t="shared" ref="F488:F493" si="1618">IF(B488="VT2",P488,IF(B488="VT3",Q488,IF(B488="VT2*0,8",P488,IF(B488="VT3*0,8",Q488,R488))))</f>
        <v>1400</v>
      </c>
      <c r="G488" s="223">
        <f t="shared" ref="G488:G493" si="1619">F488*0.7</f>
        <v>979.99999999999989</v>
      </c>
      <c r="H488" s="223">
        <f t="shared" ref="H488:H493" si="1620">F488*0.6</f>
        <v>840</v>
      </c>
      <c r="I488" s="180">
        <f t="shared" ref="I488:I493" si="1621">IF(B488="VT2",T488,IF(B488="VT3",U488,IF(B488="VT4",V488,IF(B488="VT2*0,8",IF(T488*$T$1&lt;1000,ROUND(T488*$T$1,-1),ROUND(T488*$T$1,-2)),IF(B488="VT3*0,8",IF(U488*$T$1&lt;1000,ROUND(U488*$T$1,-1),ROUND(U488*$T$1,-2)),IF(V488*$T$1&lt;1000,ROUND(V488*$T$1,-1),ROUND(V488*$T$1,-2)))))))</f>
        <v>2000</v>
      </c>
      <c r="J488" s="223">
        <f t="shared" si="1499"/>
        <v>1400</v>
      </c>
      <c r="K488" s="223">
        <f t="shared" si="1500"/>
        <v>1200</v>
      </c>
      <c r="L488" s="176">
        <f t="shared" ref="L488:L493" si="1622">I488/F488</f>
        <v>1.4285714285714286</v>
      </c>
      <c r="M488" s="398">
        <f t="shared" ref="M488:M493" si="1623">J488/G488</f>
        <v>1.4285714285714288</v>
      </c>
      <c r="N488" s="398">
        <f t="shared" ref="N488:N493" si="1624">K488/H488</f>
        <v>1.4285714285714286</v>
      </c>
      <c r="O488" s="387">
        <f t="shared" ref="O488:O493" si="1625">O487</f>
        <v>2800</v>
      </c>
      <c r="P488" s="387">
        <f t="shared" ref="P488:P493" si="1626">P487</f>
        <v>1400</v>
      </c>
      <c r="Q488" s="387">
        <f t="shared" ref="Q488:Q493" si="1627">Q487</f>
        <v>1000</v>
      </c>
      <c r="R488" s="387">
        <f t="shared" ref="R488:R493" si="1628">R487</f>
        <v>800</v>
      </c>
      <c r="S488" s="380">
        <f t="shared" ref="S488:S493" si="1629">S487</f>
        <v>3900</v>
      </c>
      <c r="T488" s="380">
        <f t="shared" ref="T488:T493" si="1630">T487</f>
        <v>2000</v>
      </c>
      <c r="U488" s="380">
        <f t="shared" ref="U488:U493" si="1631">U487</f>
        <v>1400</v>
      </c>
      <c r="V488" s="380">
        <f t="shared" ref="V488:W493" si="1632">V487</f>
        <v>1100</v>
      </c>
      <c r="W488" s="380">
        <f t="shared" si="1632"/>
        <v>2</v>
      </c>
      <c r="X488" s="380" t="str">
        <f t="shared" ref="X488:X493" si="1633">X481</f>
        <v xml:space="preserve">Các tuyến đường giao thông đấu nối trực tiếp ra </v>
      </c>
      <c r="Y488" s="380" t="str">
        <f t="shared" ref="Y488:Z493" si="1634">Y487</f>
        <v>Đường Lương Thế Vinh</v>
      </c>
      <c r="Z488" s="380" t="str">
        <f t="shared" si="1634"/>
        <v xml:space="preserve"> đoạn từ Đường 21/4</v>
      </c>
      <c r="AA488" s="380" t="str">
        <f t="shared" ref="AA488:AA493" si="1635">AA487</f>
        <v xml:space="preserve"> đến Ranh phường Xuân Tân</v>
      </c>
      <c r="AB488" s="380" t="str">
        <f>AB481</f>
        <v xml:space="preserve"> đã được đầu tư mặt đường nhựa, bê tông xi măng:</v>
      </c>
      <c r="AC488" s="380" t="str">
        <f>AC481</f>
        <v>- Có bề rộng ≥5m, cách đường giao thông ≤600m.</v>
      </c>
      <c r="AD488" s="380" t="str">
        <f>AD481</f>
        <v>- Có bề rộng từ ≥3m đến &lt;5m, cách đường giao thông ≤400m.</v>
      </c>
      <c r="AE488" s="380">
        <f>AE481</f>
        <v>0</v>
      </c>
    </row>
    <row r="489" spans="1:31" ht="126" customHeight="1">
      <c r="A489" s="86">
        <f t="shared" si="1515"/>
        <v>486</v>
      </c>
      <c r="B489" s="86" t="str">
        <f t="shared" si="1617"/>
        <v>VT3</v>
      </c>
      <c r="C489" s="454" t="str">
        <f>X489&amp;Y489&amp;Z489&amp;AA489&amp;AB489&amp;"
"&amp;AC489&amp;"
"&amp;AD489&amp;"
"&amp;AE489</f>
        <v>Các tuyến đường giao thông đấu nối trực tiếp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89" s="455"/>
      <c r="E489" s="456"/>
      <c r="F489" s="180">
        <f t="shared" si="1618"/>
        <v>1000</v>
      </c>
      <c r="G489" s="223">
        <f t="shared" si="1619"/>
        <v>700</v>
      </c>
      <c r="H489" s="223">
        <f t="shared" si="1620"/>
        <v>600</v>
      </c>
      <c r="I489" s="180">
        <f t="shared" si="1621"/>
        <v>1400</v>
      </c>
      <c r="J489" s="223">
        <f t="shared" si="1499"/>
        <v>980</v>
      </c>
      <c r="K489" s="223">
        <f t="shared" si="1500"/>
        <v>840</v>
      </c>
      <c r="L489" s="176">
        <f t="shared" si="1622"/>
        <v>1.4</v>
      </c>
      <c r="M489" s="398">
        <f t="shared" si="1623"/>
        <v>1.4</v>
      </c>
      <c r="N489" s="398">
        <f t="shared" si="1624"/>
        <v>1.4</v>
      </c>
      <c r="O489" s="387">
        <f t="shared" si="1625"/>
        <v>2800</v>
      </c>
      <c r="P489" s="387">
        <f t="shared" si="1626"/>
        <v>1400</v>
      </c>
      <c r="Q489" s="387">
        <f t="shared" si="1627"/>
        <v>1000</v>
      </c>
      <c r="R489" s="387">
        <f t="shared" si="1628"/>
        <v>800</v>
      </c>
      <c r="S489" s="380">
        <f t="shared" si="1629"/>
        <v>3900</v>
      </c>
      <c r="T489" s="380">
        <f t="shared" si="1630"/>
        <v>2000</v>
      </c>
      <c r="U489" s="380">
        <f t="shared" si="1631"/>
        <v>1400</v>
      </c>
      <c r="V489" s="380">
        <f t="shared" si="1632"/>
        <v>1100</v>
      </c>
      <c r="W489" s="380">
        <f t="shared" si="1632"/>
        <v>2</v>
      </c>
      <c r="X489" s="380" t="str">
        <f t="shared" si="1633"/>
        <v xml:space="preserve">Các tuyến đường giao thông đấu nối trực tiếp ra </v>
      </c>
      <c r="Y489" s="380" t="str">
        <f t="shared" si="1634"/>
        <v>Đường Lương Thế Vinh</v>
      </c>
      <c r="Z489" s="380" t="str">
        <f t="shared" si="1634"/>
        <v xml:space="preserve"> đoạn từ Đường 21/4</v>
      </c>
      <c r="AA489" s="380" t="str">
        <f t="shared" si="1635"/>
        <v xml:space="preserve"> đến Ranh phường Xuân Tân</v>
      </c>
      <c r="AB489" s="380" t="str">
        <f t="shared" ref="AB489:AE489" si="1636">AB482</f>
        <v xml:space="preserve"> đã được đầu tư mặt đường nhựa, bê tông xi măng:</v>
      </c>
      <c r="AC489" s="380" t="str">
        <f t="shared" si="1636"/>
        <v>- Có bề rộng ≥5m, cách đường giao thông &gt;600m.</v>
      </c>
      <c r="AD489" s="380" t="str">
        <f t="shared" si="1636"/>
        <v>- Có bề rộng từ ≥3m đến &lt;5m, cách đường giao thông từ &gt;400m đến ≤600m.</v>
      </c>
      <c r="AE489" s="380" t="str">
        <f t="shared" si="1636"/>
        <v>- Có bề rộng &lt;3m, cách đường giao thông ≤200m.</v>
      </c>
    </row>
    <row r="490" spans="1:31" ht="94.5">
      <c r="A490" s="86">
        <f t="shared" si="1515"/>
        <v>487</v>
      </c>
      <c r="B490" s="86" t="str">
        <f t="shared" si="1617"/>
        <v>VT4</v>
      </c>
      <c r="C490" s="454" t="str">
        <f>X490&amp;Y490&amp;Z490&amp;AA490&amp;AB490</f>
        <v>Các tuyến đường giao thông đấu nối trực tiếp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&gt;200m.</v>
      </c>
      <c r="D490" s="455"/>
      <c r="E490" s="456"/>
      <c r="F490" s="180">
        <f t="shared" si="1618"/>
        <v>800</v>
      </c>
      <c r="G490" s="223">
        <f t="shared" si="1619"/>
        <v>560</v>
      </c>
      <c r="H490" s="223">
        <f t="shared" si="1620"/>
        <v>480</v>
      </c>
      <c r="I490" s="180">
        <f t="shared" si="1621"/>
        <v>1100</v>
      </c>
      <c r="J490" s="223">
        <f t="shared" si="1499"/>
        <v>770</v>
      </c>
      <c r="K490" s="223">
        <f t="shared" si="1500"/>
        <v>660</v>
      </c>
      <c r="L490" s="176">
        <f t="shared" si="1622"/>
        <v>1.375</v>
      </c>
      <c r="M490" s="398">
        <f t="shared" si="1623"/>
        <v>1.375</v>
      </c>
      <c r="N490" s="398">
        <f t="shared" si="1624"/>
        <v>1.375</v>
      </c>
      <c r="O490" s="387">
        <f t="shared" si="1625"/>
        <v>2800</v>
      </c>
      <c r="P490" s="387">
        <f t="shared" si="1626"/>
        <v>1400</v>
      </c>
      <c r="Q490" s="387">
        <f t="shared" si="1627"/>
        <v>1000</v>
      </c>
      <c r="R490" s="387">
        <f t="shared" si="1628"/>
        <v>800</v>
      </c>
      <c r="S490" s="380">
        <f t="shared" si="1629"/>
        <v>3900</v>
      </c>
      <c r="T490" s="380">
        <f t="shared" si="1630"/>
        <v>2000</v>
      </c>
      <c r="U490" s="380">
        <f t="shared" si="1631"/>
        <v>1400</v>
      </c>
      <c r="V490" s="380">
        <f t="shared" si="1632"/>
        <v>1100</v>
      </c>
      <c r="W490" s="380">
        <f t="shared" si="1632"/>
        <v>2</v>
      </c>
      <c r="X490" s="380" t="str">
        <f t="shared" si="1633"/>
        <v xml:space="preserve">Các tuyến đường giao thông đấu nối trực tiếp ra </v>
      </c>
      <c r="Y490" s="380" t="str">
        <f t="shared" si="1634"/>
        <v>Đường Lương Thế Vinh</v>
      </c>
      <c r="Z490" s="380" t="str">
        <f t="shared" si="1634"/>
        <v xml:space="preserve"> đoạn từ Đường 21/4</v>
      </c>
      <c r="AA490" s="380" t="str">
        <f t="shared" si="1635"/>
        <v xml:space="preserve"> đến Ranh phường Xuân Tân</v>
      </c>
      <c r="AB490" s="380" t="str">
        <f t="shared" ref="AB490:AE490" si="1637">AB483</f>
        <v xml:space="preserve"> đã được đầu tư mặt đường nhựa, bê tông xi măng:
- Có bề rộng từ ≥3m đến &lt;5m, cách đường giao thông &gt;600m.
- Có bề rộng &lt;3m, cách đường giao thông &gt;200m.</v>
      </c>
      <c r="AC490" s="380">
        <f t="shared" si="1637"/>
        <v>0</v>
      </c>
      <c r="AD490" s="380">
        <f t="shared" si="1637"/>
        <v>0</v>
      </c>
      <c r="AE490" s="380">
        <f t="shared" si="1637"/>
        <v>0</v>
      </c>
    </row>
    <row r="491" spans="1:31" ht="110.25" customHeight="1">
      <c r="A491" s="86">
        <f t="shared" si="1515"/>
        <v>488</v>
      </c>
      <c r="B491" s="86" t="str">
        <f t="shared" si="1617"/>
        <v>VT2*0,8</v>
      </c>
      <c r="C491" s="454" t="str">
        <f>X491&amp;Y491&amp;Z491&amp;AA491&amp;AB491&amp;"
"&amp;AC491&amp;"
"
&amp;AD491</f>
        <v>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v>
      </c>
      <c r="D491" s="455"/>
      <c r="E491" s="456"/>
      <c r="F491" s="180">
        <f t="shared" si="1618"/>
        <v>1400</v>
      </c>
      <c r="G491" s="223">
        <f t="shared" si="1619"/>
        <v>979.99999999999989</v>
      </c>
      <c r="H491" s="223">
        <f t="shared" si="1620"/>
        <v>840</v>
      </c>
      <c r="I491" s="180">
        <f t="shared" si="1621"/>
        <v>1800</v>
      </c>
      <c r="J491" s="223">
        <f t="shared" si="1499"/>
        <v>1300</v>
      </c>
      <c r="K491" s="223">
        <f t="shared" si="1500"/>
        <v>1100</v>
      </c>
      <c r="L491" s="176">
        <f t="shared" si="1622"/>
        <v>1.2857142857142858</v>
      </c>
      <c r="M491" s="398">
        <f t="shared" si="1623"/>
        <v>1.3265306122448981</v>
      </c>
      <c r="N491" s="398">
        <f t="shared" si="1624"/>
        <v>1.3095238095238095</v>
      </c>
      <c r="O491" s="387">
        <f t="shared" si="1625"/>
        <v>2800</v>
      </c>
      <c r="P491" s="387">
        <f t="shared" si="1626"/>
        <v>1400</v>
      </c>
      <c r="Q491" s="387">
        <f t="shared" si="1627"/>
        <v>1000</v>
      </c>
      <c r="R491" s="387">
        <f t="shared" si="1628"/>
        <v>800</v>
      </c>
      <c r="S491" s="380">
        <f t="shared" si="1629"/>
        <v>3900</v>
      </c>
      <c r="T491" s="380">
        <f t="shared" si="1630"/>
        <v>2000</v>
      </c>
      <c r="U491" s="380">
        <f t="shared" si="1631"/>
        <v>1400</v>
      </c>
      <c r="V491" s="380">
        <f t="shared" si="1632"/>
        <v>1100</v>
      </c>
      <c r="W491" s="380">
        <f t="shared" si="1632"/>
        <v>2</v>
      </c>
      <c r="X491" s="380" t="str">
        <f t="shared" si="1633"/>
        <v xml:space="preserve">Các tuyến đường giao thông không đấu nối trực tiếp và thông ra </v>
      </c>
      <c r="Y491" s="380" t="str">
        <f t="shared" si="1634"/>
        <v>Đường Lương Thế Vinh</v>
      </c>
      <c r="Z491" s="380" t="str">
        <f t="shared" si="1634"/>
        <v xml:space="preserve"> đoạn từ Đường 21/4</v>
      </c>
      <c r="AA491" s="380" t="str">
        <f t="shared" si="1635"/>
        <v xml:space="preserve"> đến Ranh phường Xuân Tân</v>
      </c>
      <c r="AB491" s="380" t="str">
        <f t="shared" ref="AB491:AE491" si="1638">AB484</f>
        <v xml:space="preserve"> đã được đầu tư mặt đường nhựa, bê tông xi măng:</v>
      </c>
      <c r="AC491" s="380" t="str">
        <f t="shared" si="1638"/>
        <v>- Có bề rộng ≥5m, cách đường giao thông ≤600m.</v>
      </c>
      <c r="AD491" s="380" t="str">
        <f t="shared" si="1638"/>
        <v>- Có bề rộng từ ≥3m đến &lt;5m, cách đường giao thông ≤400m.</v>
      </c>
      <c r="AE491" s="380">
        <f t="shared" si="1638"/>
        <v>0</v>
      </c>
    </row>
    <row r="492" spans="1:31" ht="126" customHeight="1">
      <c r="A492" s="86">
        <f t="shared" si="1515"/>
        <v>489</v>
      </c>
      <c r="B492" s="86" t="str">
        <f t="shared" si="1617"/>
        <v>VT3*0,8</v>
      </c>
      <c r="C492" s="454" t="str">
        <f>X492&amp;Y492&amp;Z492&amp;AA492&amp;AB492&amp;"
"&amp;AC492&amp;"
"
&amp;AD492&amp;"
"&amp;AE492</f>
        <v>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92" s="455"/>
      <c r="E492" s="456"/>
      <c r="F492" s="180">
        <f t="shared" si="1618"/>
        <v>1000</v>
      </c>
      <c r="G492" s="223">
        <f t="shared" si="1619"/>
        <v>700</v>
      </c>
      <c r="H492" s="223">
        <f t="shared" si="1620"/>
        <v>600</v>
      </c>
      <c r="I492" s="180">
        <f t="shared" si="1621"/>
        <v>1300</v>
      </c>
      <c r="J492" s="223">
        <f t="shared" si="1499"/>
        <v>910</v>
      </c>
      <c r="K492" s="223">
        <f t="shared" si="1500"/>
        <v>780</v>
      </c>
      <c r="L492" s="176">
        <f t="shared" si="1622"/>
        <v>1.3</v>
      </c>
      <c r="M492" s="398">
        <f t="shared" si="1623"/>
        <v>1.3</v>
      </c>
      <c r="N492" s="398">
        <f t="shared" si="1624"/>
        <v>1.3</v>
      </c>
      <c r="O492" s="387">
        <f t="shared" si="1625"/>
        <v>2800</v>
      </c>
      <c r="P492" s="387">
        <f t="shared" si="1626"/>
        <v>1400</v>
      </c>
      <c r="Q492" s="387">
        <f t="shared" si="1627"/>
        <v>1000</v>
      </c>
      <c r="R492" s="387">
        <f t="shared" si="1628"/>
        <v>800</v>
      </c>
      <c r="S492" s="380">
        <f t="shared" si="1629"/>
        <v>3900</v>
      </c>
      <c r="T492" s="380">
        <f t="shared" si="1630"/>
        <v>2000</v>
      </c>
      <c r="U492" s="380">
        <f t="shared" si="1631"/>
        <v>1400</v>
      </c>
      <c r="V492" s="380">
        <f t="shared" si="1632"/>
        <v>1100</v>
      </c>
      <c r="W492" s="380">
        <f t="shared" si="1632"/>
        <v>2</v>
      </c>
      <c r="X492" s="380" t="str">
        <f t="shared" si="1633"/>
        <v xml:space="preserve">Các tuyến đường giao thông không đấu nối trực tiếp và thông ra </v>
      </c>
      <c r="Y492" s="380" t="str">
        <f t="shared" si="1634"/>
        <v>Đường Lương Thế Vinh</v>
      </c>
      <c r="Z492" s="380" t="str">
        <f t="shared" si="1634"/>
        <v xml:space="preserve"> đoạn từ Đường 21/4</v>
      </c>
      <c r="AA492" s="380" t="str">
        <f t="shared" si="1635"/>
        <v xml:space="preserve"> đến Ranh phường Xuân Tân</v>
      </c>
      <c r="AB492" s="380" t="str">
        <f t="shared" ref="AB492:AE492" si="1639">AB485</f>
        <v xml:space="preserve"> đã được đầu tư mặt đường nhựa, bê tông xi măng:</v>
      </c>
      <c r="AC492" s="380" t="str">
        <f t="shared" si="1639"/>
        <v>- Có bề rộng ≥5m, cách đường giao thông &gt;600m.</v>
      </c>
      <c r="AD492" s="380" t="str">
        <f t="shared" si="1639"/>
        <v>- Có bề rộng từ ≥3m đến &lt;5m, cách đường giao thông từ &gt;400m đến ≤600m.</v>
      </c>
      <c r="AE492" s="380" t="str">
        <f t="shared" si="1639"/>
        <v>- Có bề rộng &lt;3m, cách đường giao thông ≤200m.</v>
      </c>
    </row>
    <row r="493" spans="1:31" ht="94.5">
      <c r="A493" s="86">
        <f t="shared" si="1515"/>
        <v>490</v>
      </c>
      <c r="B493" s="86" t="str">
        <f t="shared" si="1617"/>
        <v>VT4*0,8</v>
      </c>
      <c r="C493" s="454" t="str">
        <f>X493&amp;Y493&amp;Z493&amp;AA493&amp;AB493</f>
        <v>Các tuyến đường giao thông không đấu nối trực tiếp và thông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 200m.</v>
      </c>
      <c r="D493" s="455"/>
      <c r="E493" s="456"/>
      <c r="F493" s="180">
        <f t="shared" si="1618"/>
        <v>800</v>
      </c>
      <c r="G493" s="223">
        <f t="shared" si="1619"/>
        <v>560</v>
      </c>
      <c r="H493" s="223">
        <f t="shared" si="1620"/>
        <v>480</v>
      </c>
      <c r="I493" s="180">
        <f t="shared" si="1621"/>
        <v>990</v>
      </c>
      <c r="J493" s="223">
        <f t="shared" si="1499"/>
        <v>690</v>
      </c>
      <c r="K493" s="223">
        <f t="shared" si="1500"/>
        <v>590</v>
      </c>
      <c r="L493" s="176">
        <f t="shared" si="1622"/>
        <v>1.2375</v>
      </c>
      <c r="M493" s="398">
        <f t="shared" si="1623"/>
        <v>1.2321428571428572</v>
      </c>
      <c r="N493" s="398">
        <f t="shared" si="1624"/>
        <v>1.2291666666666667</v>
      </c>
      <c r="O493" s="387">
        <f t="shared" si="1625"/>
        <v>2800</v>
      </c>
      <c r="P493" s="387">
        <f t="shared" si="1626"/>
        <v>1400</v>
      </c>
      <c r="Q493" s="387">
        <f t="shared" si="1627"/>
        <v>1000</v>
      </c>
      <c r="R493" s="387">
        <f t="shared" si="1628"/>
        <v>800</v>
      </c>
      <c r="S493" s="380">
        <f t="shared" si="1629"/>
        <v>3900</v>
      </c>
      <c r="T493" s="380">
        <f t="shared" si="1630"/>
        <v>2000</v>
      </c>
      <c r="U493" s="380">
        <f t="shared" si="1631"/>
        <v>1400</v>
      </c>
      <c r="V493" s="380">
        <f t="shared" si="1632"/>
        <v>1100</v>
      </c>
      <c r="W493" s="380">
        <f t="shared" si="1632"/>
        <v>2</v>
      </c>
      <c r="X493" s="380" t="str">
        <f t="shared" si="1633"/>
        <v xml:space="preserve">Các tuyến đường giao thông không đấu nối trực tiếp và thông ra </v>
      </c>
      <c r="Y493" s="380" t="str">
        <f t="shared" si="1634"/>
        <v>Đường Lương Thế Vinh</v>
      </c>
      <c r="Z493" s="380" t="str">
        <f t="shared" si="1634"/>
        <v xml:space="preserve"> đoạn từ Đường 21/4</v>
      </c>
      <c r="AA493" s="380" t="str">
        <f t="shared" si="1635"/>
        <v xml:space="preserve"> đến Ranh phường Xuân Tân</v>
      </c>
      <c r="AB493" s="380" t="str">
        <f t="shared" ref="AB493:AE493" si="1640">AB486</f>
        <v xml:space="preserve"> đã được đầu tư mặt đường nhựa, bê tông xi măng:
- Có bề rộng từ ≥3m đến &lt;5m, cách đường giao thông &gt;600m.
- Có bề rộng &lt;3m, cách đường giao thông &gt; 200m.</v>
      </c>
      <c r="AC493" s="380">
        <f t="shared" si="1640"/>
        <v>0</v>
      </c>
      <c r="AD493" s="380">
        <f t="shared" si="1640"/>
        <v>0</v>
      </c>
      <c r="AE493" s="380">
        <f t="shared" si="1640"/>
        <v>0</v>
      </c>
    </row>
    <row r="494" spans="1:31" ht="16.5" customHeight="1">
      <c r="A494" s="86">
        <f t="shared" si="1515"/>
        <v>491</v>
      </c>
      <c r="B494" s="86" t="str">
        <f>'Đầu vào (2)'!G491</f>
        <v>LK59DT</v>
      </c>
      <c r="C494" s="94" t="str">
        <f>'Đầu vào (2)'!H491</f>
        <v>Đường Đoàn Thị Điểm</v>
      </c>
      <c r="D494" s="94" t="str">
        <f>'Đầu vào (2)'!I491</f>
        <v>Đường 21/4</v>
      </c>
      <c r="E494" s="94" t="str">
        <f>'Đầu vào (2)'!K491</f>
        <v>Giáp thửa đất số 21, tờ BĐĐC số 115, phường Phú Bình</v>
      </c>
      <c r="F494" s="96">
        <f>O494</f>
        <v>2800</v>
      </c>
      <c r="G494" s="256">
        <f>F494*0.7</f>
        <v>1959.9999999999998</v>
      </c>
      <c r="H494" s="256">
        <f>F494*0.6</f>
        <v>1680</v>
      </c>
      <c r="I494" s="96">
        <f>S494</f>
        <v>3900</v>
      </c>
      <c r="J494" s="223">
        <f t="shared" si="1499"/>
        <v>2700</v>
      </c>
      <c r="K494" s="223">
        <f t="shared" si="1500"/>
        <v>2300</v>
      </c>
      <c r="L494" s="405">
        <f>I494/F494</f>
        <v>1.3928571428571428</v>
      </c>
      <c r="M494" s="379">
        <f>J494/G494</f>
        <v>1.3775510204081634</v>
      </c>
      <c r="N494" s="379">
        <f>K494/H494</f>
        <v>1.3690476190476191</v>
      </c>
      <c r="O494" s="387">
        <f>'Đầu vào (2)'!L491</f>
        <v>2800</v>
      </c>
      <c r="P494" s="387">
        <f>'Đầu vào (2)'!M491</f>
        <v>1400</v>
      </c>
      <c r="Q494" s="387">
        <f>'Đầu vào (2)'!N491</f>
        <v>1000</v>
      </c>
      <c r="R494" s="387">
        <f>'Đầu vào (2)'!O491</f>
        <v>800</v>
      </c>
      <c r="S494" s="380">
        <f>VLOOKUP(B494,'[1]Giá đề xuất ODT'!$G$11:$AD$2233,21,0)</f>
        <v>3900</v>
      </c>
      <c r="T494" s="380">
        <f>VLOOKUP(B494,'[1]Giá đề xuất ODT'!$G$11:$AD$2233,22,0)</f>
        <v>2000</v>
      </c>
      <c r="U494" s="380">
        <f>VLOOKUP(B494,'[1]Giá đề xuất ODT'!$G$11:$AD$2233,23,0)</f>
        <v>1400</v>
      </c>
      <c r="V494" s="380">
        <f>VLOOKUP(B494,'[1]Giá đề xuất ODT'!$G$11:$AD$2233,24,0)</f>
        <v>1100</v>
      </c>
      <c r="W494" s="380">
        <v>2</v>
      </c>
      <c r="X494" s="381"/>
      <c r="Y494" s="380" t="str">
        <f>C494</f>
        <v>Đường Đoàn Thị Điểm</v>
      </c>
      <c r="Z494" s="380" t="str">
        <f>" đoạn từ "&amp;D494</f>
        <v xml:space="preserve"> đoạn từ Đường 21/4</v>
      </c>
      <c r="AA494" s="380" t="str">
        <f>" đến "&amp;E494</f>
        <v xml:space="preserve"> đến Giáp thửa đất số 21, tờ BĐĐC số 115, phường Phú Bình</v>
      </c>
      <c r="AB494" s="381"/>
      <c r="AC494" s="381"/>
      <c r="AD494" s="381"/>
      <c r="AE494" s="381"/>
    </row>
    <row r="495" spans="1:31" ht="126" customHeight="1">
      <c r="A495" s="86">
        <f t="shared" si="1515"/>
        <v>492</v>
      </c>
      <c r="B495" s="86" t="str">
        <f t="shared" ref="B495:B500" si="1641">B488</f>
        <v>VT2</v>
      </c>
      <c r="C495" s="454" t="str">
        <f>X495&amp;Y495&amp;Z495&amp;AA495&amp;AB495&amp;"
"&amp;AC495&amp;"
"
&amp;AD495</f>
        <v>Các tuyến đường giao thông đấu nối trực tiếp ra Đường Đoàn Thị Điểm đoạn từ Đường 21/4 đến Giáp thửa đất số 21, tờ BĐĐC số 115, phường Phú Bình đã được đầu tư mặt đường nhựa, bê tông xi măng:
- Có bề rộng ≥5m, cách đường giao thông ≤600m.
- Có bề rộng từ ≥3m đến &lt;5m, cách đường giao thông ≤400m.</v>
      </c>
      <c r="D495" s="455"/>
      <c r="E495" s="456"/>
      <c r="F495" s="180">
        <f t="shared" ref="F495:F500" si="1642">IF(B495="VT2",P495,IF(B495="VT3",Q495,IF(B495="VT2*0,8",P495,IF(B495="VT3*0,8",Q495,R495))))</f>
        <v>1400</v>
      </c>
      <c r="G495" s="223">
        <f t="shared" ref="G495:G500" si="1643">F495*0.7</f>
        <v>979.99999999999989</v>
      </c>
      <c r="H495" s="223">
        <f t="shared" ref="H495:H500" si="1644">F495*0.6</f>
        <v>840</v>
      </c>
      <c r="I495" s="180">
        <f t="shared" ref="I495:I500" si="1645">IF(B495="VT2",T495,IF(B495="VT3",U495,IF(B495="VT4",V495,IF(B495="VT2*0,8",IF(T495*$T$1&lt;1000,ROUND(T495*$T$1,-1),ROUND(T495*$T$1,-2)),IF(B495="VT3*0,8",IF(U495*$T$1&lt;1000,ROUND(U495*$T$1,-1),ROUND(U495*$T$1,-2)),IF(V495*$T$1&lt;1000,ROUND(V495*$T$1,-1),ROUND(V495*$T$1,-2)))))))</f>
        <v>2000</v>
      </c>
      <c r="J495" s="223">
        <f t="shared" si="1499"/>
        <v>1400</v>
      </c>
      <c r="K495" s="223">
        <f t="shared" si="1500"/>
        <v>1200</v>
      </c>
      <c r="L495" s="176">
        <f t="shared" ref="L495:L500" si="1646">I495/F495</f>
        <v>1.4285714285714286</v>
      </c>
      <c r="M495" s="398">
        <f t="shared" ref="M495:M500" si="1647">J495/G495</f>
        <v>1.4285714285714288</v>
      </c>
      <c r="N495" s="398">
        <f t="shared" ref="N495:N500" si="1648">K495/H495</f>
        <v>1.4285714285714286</v>
      </c>
      <c r="O495" s="387">
        <f t="shared" ref="O495:O500" si="1649">O494</f>
        <v>2800</v>
      </c>
      <c r="P495" s="387">
        <f t="shared" ref="P495:P500" si="1650">P494</f>
        <v>1400</v>
      </c>
      <c r="Q495" s="387">
        <f t="shared" ref="Q495:Q500" si="1651">Q494</f>
        <v>1000</v>
      </c>
      <c r="R495" s="387">
        <f t="shared" ref="R495:R500" si="1652">R494</f>
        <v>800</v>
      </c>
      <c r="S495" s="380">
        <f t="shared" ref="S495:S500" si="1653">S494</f>
        <v>3900</v>
      </c>
      <c r="T495" s="380">
        <f t="shared" ref="T495:T500" si="1654">T494</f>
        <v>2000</v>
      </c>
      <c r="U495" s="380">
        <f t="shared" ref="U495:U500" si="1655">U494</f>
        <v>1400</v>
      </c>
      <c r="V495" s="380">
        <f t="shared" ref="V495:W500" si="1656">V494</f>
        <v>1100</v>
      </c>
      <c r="W495" s="380">
        <f t="shared" si="1656"/>
        <v>2</v>
      </c>
      <c r="X495" s="380" t="str">
        <f t="shared" ref="X495:X500" si="1657">X488</f>
        <v xml:space="preserve">Các tuyến đường giao thông đấu nối trực tiếp ra </v>
      </c>
      <c r="Y495" s="380" t="str">
        <f t="shared" ref="Y495:Z500" si="1658">Y494</f>
        <v>Đường Đoàn Thị Điểm</v>
      </c>
      <c r="Z495" s="380" t="str">
        <f t="shared" si="1658"/>
        <v xml:space="preserve"> đoạn từ Đường 21/4</v>
      </c>
      <c r="AA495" s="380" t="str">
        <f t="shared" ref="AA495:AA500" si="1659">AA494</f>
        <v xml:space="preserve"> đến Giáp thửa đất số 21, tờ BĐĐC số 115, phường Phú Bình</v>
      </c>
      <c r="AB495" s="380" t="str">
        <f>AB488</f>
        <v xml:space="preserve"> đã được đầu tư mặt đường nhựa, bê tông xi măng:</v>
      </c>
      <c r="AC495" s="380" t="str">
        <f>AC488</f>
        <v>- Có bề rộng ≥5m, cách đường giao thông ≤600m.</v>
      </c>
      <c r="AD495" s="380" t="str">
        <f>AD488</f>
        <v>- Có bề rộng từ ≥3m đến &lt;5m, cách đường giao thông ≤400m.</v>
      </c>
      <c r="AE495" s="380">
        <f>AE488</f>
        <v>0</v>
      </c>
    </row>
    <row r="496" spans="1:31" ht="141.75" customHeight="1">
      <c r="A496" s="86">
        <f t="shared" si="1515"/>
        <v>493</v>
      </c>
      <c r="B496" s="86" t="str">
        <f t="shared" si="1641"/>
        <v>VT3</v>
      </c>
      <c r="C496" s="454" t="str">
        <f>X496&amp;Y496&amp;Z496&amp;AA496&amp;AB496&amp;"
"&amp;AC496&amp;"
"&amp;AD496&amp;"
"&amp;AE496</f>
        <v>Các tuyến đường giao thông đấu nối trực tiếp ra Đường Đoàn Thị Điểm đoạn từ Đường 21/4 đến Giáp thửa đất số 21, tờ BĐĐC số 115,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496" s="455"/>
      <c r="E496" s="456"/>
      <c r="F496" s="180">
        <f t="shared" si="1642"/>
        <v>1000</v>
      </c>
      <c r="G496" s="223">
        <f t="shared" si="1643"/>
        <v>700</v>
      </c>
      <c r="H496" s="223">
        <f t="shared" si="1644"/>
        <v>600</v>
      </c>
      <c r="I496" s="180">
        <f t="shared" si="1645"/>
        <v>1400</v>
      </c>
      <c r="J496" s="223">
        <f t="shared" si="1499"/>
        <v>980</v>
      </c>
      <c r="K496" s="223">
        <f t="shared" si="1500"/>
        <v>840</v>
      </c>
      <c r="L496" s="176">
        <f t="shared" si="1646"/>
        <v>1.4</v>
      </c>
      <c r="M496" s="398">
        <f t="shared" si="1647"/>
        <v>1.4</v>
      </c>
      <c r="N496" s="398">
        <f t="shared" si="1648"/>
        <v>1.4</v>
      </c>
      <c r="O496" s="387">
        <f t="shared" si="1649"/>
        <v>2800</v>
      </c>
      <c r="P496" s="387">
        <f t="shared" si="1650"/>
        <v>1400</v>
      </c>
      <c r="Q496" s="387">
        <f t="shared" si="1651"/>
        <v>1000</v>
      </c>
      <c r="R496" s="387">
        <f t="shared" si="1652"/>
        <v>800</v>
      </c>
      <c r="S496" s="380">
        <f t="shared" si="1653"/>
        <v>3900</v>
      </c>
      <c r="T496" s="380">
        <f t="shared" si="1654"/>
        <v>2000</v>
      </c>
      <c r="U496" s="380">
        <f t="shared" si="1655"/>
        <v>1400</v>
      </c>
      <c r="V496" s="380">
        <f t="shared" si="1656"/>
        <v>1100</v>
      </c>
      <c r="W496" s="380">
        <f t="shared" si="1656"/>
        <v>2</v>
      </c>
      <c r="X496" s="380" t="str">
        <f t="shared" si="1657"/>
        <v xml:space="preserve">Các tuyến đường giao thông đấu nối trực tiếp ra </v>
      </c>
      <c r="Y496" s="380" t="str">
        <f t="shared" si="1658"/>
        <v>Đường Đoàn Thị Điểm</v>
      </c>
      <c r="Z496" s="380" t="str">
        <f t="shared" si="1658"/>
        <v xml:space="preserve"> đoạn từ Đường 21/4</v>
      </c>
      <c r="AA496" s="380" t="str">
        <f t="shared" si="1659"/>
        <v xml:space="preserve"> đến Giáp thửa đất số 21, tờ BĐĐC số 115, phường Phú Bình</v>
      </c>
      <c r="AB496" s="380" t="str">
        <f t="shared" ref="AB496:AE496" si="1660">AB489</f>
        <v xml:space="preserve"> đã được đầu tư mặt đường nhựa, bê tông xi măng:</v>
      </c>
      <c r="AC496" s="380" t="str">
        <f t="shared" si="1660"/>
        <v>- Có bề rộng ≥5m, cách đường giao thông &gt;600m.</v>
      </c>
      <c r="AD496" s="380" t="str">
        <f t="shared" si="1660"/>
        <v>- Có bề rộng từ ≥3m đến &lt;5m, cách đường giao thông từ &gt;400m đến ≤600m.</v>
      </c>
      <c r="AE496" s="380" t="str">
        <f t="shared" si="1660"/>
        <v>- Có bề rộng &lt;3m, cách đường giao thông ≤200m.</v>
      </c>
    </row>
    <row r="497" spans="1:31" ht="94.5">
      <c r="A497" s="86">
        <f t="shared" si="1515"/>
        <v>494</v>
      </c>
      <c r="B497" s="86" t="str">
        <f t="shared" si="1641"/>
        <v>VT4</v>
      </c>
      <c r="C497" s="454" t="str">
        <f>X497&amp;Y497&amp;Z497&amp;AA497&amp;AB497</f>
        <v>Các tuyến đường giao thông đấu nối trực tiếp ra Đường Đoàn Thị Điểm đoạn từ Đường 21/4 đến Giáp thửa đất số 21, tờ BĐĐC số 115, phường Phú Bình đã được đầu tư mặt đường nhựa, bê tông xi măng:
- Có bề rộng từ ≥3m đến &lt;5m, cách đường giao thông &gt;600m.
- Có bề rộng &lt;3m, cách đường giao thông &gt;200m.</v>
      </c>
      <c r="D497" s="455"/>
      <c r="E497" s="456"/>
      <c r="F497" s="180">
        <f t="shared" si="1642"/>
        <v>800</v>
      </c>
      <c r="G497" s="223">
        <f t="shared" si="1643"/>
        <v>560</v>
      </c>
      <c r="H497" s="223">
        <f t="shared" si="1644"/>
        <v>480</v>
      </c>
      <c r="I497" s="180">
        <f t="shared" si="1645"/>
        <v>1100</v>
      </c>
      <c r="J497" s="223">
        <f t="shared" si="1499"/>
        <v>770</v>
      </c>
      <c r="K497" s="223">
        <f t="shared" si="1500"/>
        <v>660</v>
      </c>
      <c r="L497" s="176">
        <f t="shared" si="1646"/>
        <v>1.375</v>
      </c>
      <c r="M497" s="398">
        <f t="shared" si="1647"/>
        <v>1.375</v>
      </c>
      <c r="N497" s="398">
        <f t="shared" si="1648"/>
        <v>1.375</v>
      </c>
      <c r="O497" s="387">
        <f t="shared" si="1649"/>
        <v>2800</v>
      </c>
      <c r="P497" s="387">
        <f t="shared" si="1650"/>
        <v>1400</v>
      </c>
      <c r="Q497" s="387">
        <f t="shared" si="1651"/>
        <v>1000</v>
      </c>
      <c r="R497" s="387">
        <f t="shared" si="1652"/>
        <v>800</v>
      </c>
      <c r="S497" s="380">
        <f t="shared" si="1653"/>
        <v>3900</v>
      </c>
      <c r="T497" s="380">
        <f t="shared" si="1654"/>
        <v>2000</v>
      </c>
      <c r="U497" s="380">
        <f t="shared" si="1655"/>
        <v>1400</v>
      </c>
      <c r="V497" s="380">
        <f t="shared" si="1656"/>
        <v>1100</v>
      </c>
      <c r="W497" s="380">
        <f t="shared" si="1656"/>
        <v>2</v>
      </c>
      <c r="X497" s="380" t="str">
        <f t="shared" si="1657"/>
        <v xml:space="preserve">Các tuyến đường giao thông đấu nối trực tiếp ra </v>
      </c>
      <c r="Y497" s="380" t="str">
        <f t="shared" si="1658"/>
        <v>Đường Đoàn Thị Điểm</v>
      </c>
      <c r="Z497" s="380" t="str">
        <f t="shared" si="1658"/>
        <v xml:space="preserve"> đoạn từ Đường 21/4</v>
      </c>
      <c r="AA497" s="380" t="str">
        <f t="shared" si="1659"/>
        <v xml:space="preserve"> đến Giáp thửa đất số 21, tờ BĐĐC số 115, phường Phú Bình</v>
      </c>
      <c r="AB497" s="380" t="str">
        <f t="shared" ref="AB497:AE497" si="1661">AB490</f>
        <v xml:space="preserve"> đã được đầu tư mặt đường nhựa, bê tông xi măng:
- Có bề rộng từ ≥3m đến &lt;5m, cách đường giao thông &gt;600m.
- Có bề rộng &lt;3m, cách đường giao thông &gt;200m.</v>
      </c>
      <c r="AC497" s="380">
        <f t="shared" si="1661"/>
        <v>0</v>
      </c>
      <c r="AD497" s="380">
        <f t="shared" si="1661"/>
        <v>0</v>
      </c>
      <c r="AE497" s="380">
        <f t="shared" si="1661"/>
        <v>0</v>
      </c>
    </row>
    <row r="498" spans="1:31" ht="126" customHeight="1">
      <c r="A498" s="86">
        <f t="shared" si="1515"/>
        <v>495</v>
      </c>
      <c r="B498" s="86" t="str">
        <f t="shared" si="1641"/>
        <v>VT2*0,8</v>
      </c>
      <c r="C498" s="454" t="str">
        <f>X498&amp;Y498&amp;Z498&amp;AA498&amp;AB498&amp;"
"&amp;AC498&amp;"
"
&amp;AD498</f>
        <v>Các tuyến đường giao thông không đấu nối trực tiếp và thông ra Đường Đoàn Thị Điểm đoạn từ Đường 21/4 đến Giáp thửa đất số 21, tờ BĐĐC số 115, phường Phú Bình đã được đầu tư mặt đường nhựa, bê tông xi măng:
- Có bề rộng ≥5m, cách đường giao thông ≤600m.
- Có bề rộng từ ≥3m đến &lt;5m, cách đường giao thông ≤400m.</v>
      </c>
      <c r="D498" s="455"/>
      <c r="E498" s="456"/>
      <c r="F498" s="180">
        <f t="shared" si="1642"/>
        <v>1400</v>
      </c>
      <c r="G498" s="223">
        <f t="shared" si="1643"/>
        <v>979.99999999999989</v>
      </c>
      <c r="H498" s="223">
        <f t="shared" si="1644"/>
        <v>840</v>
      </c>
      <c r="I498" s="180">
        <f t="shared" si="1645"/>
        <v>1800</v>
      </c>
      <c r="J498" s="223">
        <f t="shared" si="1499"/>
        <v>1300</v>
      </c>
      <c r="K498" s="223">
        <f t="shared" si="1500"/>
        <v>1100</v>
      </c>
      <c r="L498" s="176">
        <f t="shared" si="1646"/>
        <v>1.2857142857142858</v>
      </c>
      <c r="M498" s="398">
        <f t="shared" si="1647"/>
        <v>1.3265306122448981</v>
      </c>
      <c r="N498" s="398">
        <f t="shared" si="1648"/>
        <v>1.3095238095238095</v>
      </c>
      <c r="O498" s="387">
        <f t="shared" si="1649"/>
        <v>2800</v>
      </c>
      <c r="P498" s="387">
        <f t="shared" si="1650"/>
        <v>1400</v>
      </c>
      <c r="Q498" s="387">
        <f t="shared" si="1651"/>
        <v>1000</v>
      </c>
      <c r="R498" s="387">
        <f t="shared" si="1652"/>
        <v>800</v>
      </c>
      <c r="S498" s="380">
        <f t="shared" si="1653"/>
        <v>3900</v>
      </c>
      <c r="T498" s="380">
        <f t="shared" si="1654"/>
        <v>2000</v>
      </c>
      <c r="U498" s="380">
        <f t="shared" si="1655"/>
        <v>1400</v>
      </c>
      <c r="V498" s="380">
        <f t="shared" si="1656"/>
        <v>1100</v>
      </c>
      <c r="W498" s="380">
        <f t="shared" si="1656"/>
        <v>2</v>
      </c>
      <c r="X498" s="380" t="str">
        <f t="shared" si="1657"/>
        <v xml:space="preserve">Các tuyến đường giao thông không đấu nối trực tiếp và thông ra </v>
      </c>
      <c r="Y498" s="380" t="str">
        <f t="shared" si="1658"/>
        <v>Đường Đoàn Thị Điểm</v>
      </c>
      <c r="Z498" s="380" t="str">
        <f t="shared" si="1658"/>
        <v xml:space="preserve"> đoạn từ Đường 21/4</v>
      </c>
      <c r="AA498" s="380" t="str">
        <f t="shared" si="1659"/>
        <v xml:space="preserve"> đến Giáp thửa đất số 21, tờ BĐĐC số 115, phường Phú Bình</v>
      </c>
      <c r="AB498" s="380" t="str">
        <f t="shared" ref="AB498:AE498" si="1662">AB491</f>
        <v xml:space="preserve"> đã được đầu tư mặt đường nhựa, bê tông xi măng:</v>
      </c>
      <c r="AC498" s="380" t="str">
        <f t="shared" si="1662"/>
        <v>- Có bề rộng ≥5m, cách đường giao thông ≤600m.</v>
      </c>
      <c r="AD498" s="380" t="str">
        <f t="shared" si="1662"/>
        <v>- Có bề rộng từ ≥3m đến &lt;5m, cách đường giao thông ≤400m.</v>
      </c>
      <c r="AE498" s="380">
        <f t="shared" si="1662"/>
        <v>0</v>
      </c>
    </row>
    <row r="499" spans="1:31" ht="141.75" customHeight="1">
      <c r="A499" s="86">
        <f t="shared" si="1515"/>
        <v>496</v>
      </c>
      <c r="B499" s="86" t="str">
        <f t="shared" si="1641"/>
        <v>VT3*0,8</v>
      </c>
      <c r="C499" s="454" t="str">
        <f>X499&amp;Y499&amp;Z499&amp;AA499&amp;AB499&amp;"
"&amp;AC499&amp;"
"
&amp;AD499&amp;"
"&amp;AE499</f>
        <v>Các tuyến đường giao thông không đấu nối trực tiếp và thông ra Đường Đoàn Thị Điểm đoạn từ Đường 21/4 đến Giáp thửa đất số 21, tờ BĐĐC số 115,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499" s="455"/>
      <c r="E499" s="456"/>
      <c r="F499" s="180">
        <f t="shared" si="1642"/>
        <v>1000</v>
      </c>
      <c r="G499" s="223">
        <f t="shared" si="1643"/>
        <v>700</v>
      </c>
      <c r="H499" s="223">
        <f t="shared" si="1644"/>
        <v>600</v>
      </c>
      <c r="I499" s="180">
        <f t="shared" si="1645"/>
        <v>1300</v>
      </c>
      <c r="J499" s="223">
        <f t="shared" si="1499"/>
        <v>910</v>
      </c>
      <c r="K499" s="223">
        <f t="shared" si="1500"/>
        <v>780</v>
      </c>
      <c r="L499" s="176">
        <f t="shared" si="1646"/>
        <v>1.3</v>
      </c>
      <c r="M499" s="398">
        <f t="shared" si="1647"/>
        <v>1.3</v>
      </c>
      <c r="N499" s="398">
        <f t="shared" si="1648"/>
        <v>1.3</v>
      </c>
      <c r="O499" s="387">
        <f t="shared" si="1649"/>
        <v>2800</v>
      </c>
      <c r="P499" s="387">
        <f t="shared" si="1650"/>
        <v>1400</v>
      </c>
      <c r="Q499" s="387">
        <f t="shared" si="1651"/>
        <v>1000</v>
      </c>
      <c r="R499" s="387">
        <f t="shared" si="1652"/>
        <v>800</v>
      </c>
      <c r="S499" s="380">
        <f t="shared" si="1653"/>
        <v>3900</v>
      </c>
      <c r="T499" s="380">
        <f t="shared" si="1654"/>
        <v>2000</v>
      </c>
      <c r="U499" s="380">
        <f t="shared" si="1655"/>
        <v>1400</v>
      </c>
      <c r="V499" s="380">
        <f t="shared" si="1656"/>
        <v>1100</v>
      </c>
      <c r="W499" s="380">
        <f t="shared" si="1656"/>
        <v>2</v>
      </c>
      <c r="X499" s="380" t="str">
        <f t="shared" si="1657"/>
        <v xml:space="preserve">Các tuyến đường giao thông không đấu nối trực tiếp và thông ra </v>
      </c>
      <c r="Y499" s="380" t="str">
        <f t="shared" si="1658"/>
        <v>Đường Đoàn Thị Điểm</v>
      </c>
      <c r="Z499" s="380" t="str">
        <f t="shared" si="1658"/>
        <v xml:space="preserve"> đoạn từ Đường 21/4</v>
      </c>
      <c r="AA499" s="380" t="str">
        <f t="shared" si="1659"/>
        <v xml:space="preserve"> đến Giáp thửa đất số 21, tờ BĐĐC số 115, phường Phú Bình</v>
      </c>
      <c r="AB499" s="380" t="str">
        <f t="shared" ref="AB499:AE499" si="1663">AB492</f>
        <v xml:space="preserve"> đã được đầu tư mặt đường nhựa, bê tông xi măng:</v>
      </c>
      <c r="AC499" s="380" t="str">
        <f t="shared" si="1663"/>
        <v>- Có bề rộng ≥5m, cách đường giao thông &gt;600m.</v>
      </c>
      <c r="AD499" s="380" t="str">
        <f t="shared" si="1663"/>
        <v>- Có bề rộng từ ≥3m đến &lt;5m, cách đường giao thông từ &gt;400m đến ≤600m.</v>
      </c>
      <c r="AE499" s="380" t="str">
        <f t="shared" si="1663"/>
        <v>- Có bề rộng &lt;3m, cách đường giao thông ≤200m.</v>
      </c>
    </row>
    <row r="500" spans="1:31" ht="94.5">
      <c r="A500" s="86">
        <f t="shared" si="1515"/>
        <v>497</v>
      </c>
      <c r="B500" s="86" t="str">
        <f t="shared" si="1641"/>
        <v>VT4*0,8</v>
      </c>
      <c r="C500" s="454" t="str">
        <f>X500&amp;Y500&amp;Z500&amp;AA500&amp;AB500</f>
        <v>Các tuyến đường giao thông không đấu nối trực tiếp và thông ra Đường Đoàn Thị Điểm đoạn từ Đường 21/4 đến Giáp thửa đất số 21, tờ BĐĐC số 115, phường Phú Bình đã được đầu tư mặt đường nhựa, bê tông xi măng:
- Có bề rộng từ ≥3m đến &lt;5m, cách đường giao thông &gt;600m.
- Có bề rộng &lt;3m, cách đường giao thông &gt; 200m.</v>
      </c>
      <c r="D500" s="455"/>
      <c r="E500" s="456"/>
      <c r="F500" s="180">
        <f t="shared" si="1642"/>
        <v>800</v>
      </c>
      <c r="G500" s="223">
        <f t="shared" si="1643"/>
        <v>560</v>
      </c>
      <c r="H500" s="223">
        <f t="shared" si="1644"/>
        <v>480</v>
      </c>
      <c r="I500" s="180">
        <f t="shared" si="1645"/>
        <v>990</v>
      </c>
      <c r="J500" s="223">
        <f t="shared" si="1499"/>
        <v>690</v>
      </c>
      <c r="K500" s="223">
        <f t="shared" si="1500"/>
        <v>590</v>
      </c>
      <c r="L500" s="176">
        <f t="shared" si="1646"/>
        <v>1.2375</v>
      </c>
      <c r="M500" s="398">
        <f t="shared" si="1647"/>
        <v>1.2321428571428572</v>
      </c>
      <c r="N500" s="398">
        <f t="shared" si="1648"/>
        <v>1.2291666666666667</v>
      </c>
      <c r="O500" s="387">
        <f t="shared" si="1649"/>
        <v>2800</v>
      </c>
      <c r="P500" s="387">
        <f t="shared" si="1650"/>
        <v>1400</v>
      </c>
      <c r="Q500" s="387">
        <f t="shared" si="1651"/>
        <v>1000</v>
      </c>
      <c r="R500" s="387">
        <f t="shared" si="1652"/>
        <v>800</v>
      </c>
      <c r="S500" s="380">
        <f t="shared" si="1653"/>
        <v>3900</v>
      </c>
      <c r="T500" s="380">
        <f t="shared" si="1654"/>
        <v>2000</v>
      </c>
      <c r="U500" s="380">
        <f t="shared" si="1655"/>
        <v>1400</v>
      </c>
      <c r="V500" s="380">
        <f t="shared" si="1656"/>
        <v>1100</v>
      </c>
      <c r="W500" s="380">
        <f t="shared" si="1656"/>
        <v>2</v>
      </c>
      <c r="X500" s="380" t="str">
        <f t="shared" si="1657"/>
        <v xml:space="preserve">Các tuyến đường giao thông không đấu nối trực tiếp và thông ra </v>
      </c>
      <c r="Y500" s="380" t="str">
        <f t="shared" si="1658"/>
        <v>Đường Đoàn Thị Điểm</v>
      </c>
      <c r="Z500" s="380" t="str">
        <f t="shared" si="1658"/>
        <v xml:space="preserve"> đoạn từ Đường 21/4</v>
      </c>
      <c r="AA500" s="380" t="str">
        <f t="shared" si="1659"/>
        <v xml:space="preserve"> đến Giáp thửa đất số 21, tờ BĐĐC số 115, phường Phú Bình</v>
      </c>
      <c r="AB500" s="380" t="str">
        <f t="shared" ref="AB500:AE500" si="1664">AB493</f>
        <v xml:space="preserve"> đã được đầu tư mặt đường nhựa, bê tông xi măng:
- Có bề rộng từ ≥3m đến &lt;5m, cách đường giao thông &gt;600m.
- Có bề rộng &lt;3m, cách đường giao thông &gt; 200m.</v>
      </c>
      <c r="AC500" s="380">
        <f t="shared" si="1664"/>
        <v>0</v>
      </c>
      <c r="AD500" s="380">
        <f t="shared" si="1664"/>
        <v>0</v>
      </c>
      <c r="AE500" s="380">
        <f t="shared" si="1664"/>
        <v>0</v>
      </c>
    </row>
    <row r="501" spans="1:31" ht="31.5" customHeight="1">
      <c r="A501" s="86">
        <f t="shared" si="1515"/>
        <v>498</v>
      </c>
      <c r="B501" s="86" t="str">
        <f>'Đầu vào (2)'!G498</f>
        <v>LK56DT</v>
      </c>
      <c r="C501" s="94" t="str">
        <f>'Đầu vào (2)'!H498</f>
        <v>Đường Phan Huy Chú</v>
      </c>
      <c r="D501" s="94" t="str">
        <f>'Đầu vào (2)'!I498</f>
        <v>Đường 21/4</v>
      </c>
      <c r="E501" s="94" t="str">
        <f>'Đầu vào (2)'!K498</f>
        <v>Tuyến đường qua khu đô thị mới (từ đường Nguyễn TrãI đến đường Lê Hồng Phong)</v>
      </c>
      <c r="F501" s="96">
        <f>O501</f>
        <v>2700</v>
      </c>
      <c r="G501" s="256">
        <f>F501*0.7</f>
        <v>1889.9999999999998</v>
      </c>
      <c r="H501" s="256">
        <f>F501*0.6</f>
        <v>1620</v>
      </c>
      <c r="I501" s="96">
        <f>S501</f>
        <v>3800</v>
      </c>
      <c r="J501" s="223">
        <f t="shared" si="1499"/>
        <v>2700</v>
      </c>
      <c r="K501" s="223">
        <f t="shared" si="1500"/>
        <v>2300</v>
      </c>
      <c r="L501" s="405">
        <f>I501/F501</f>
        <v>1.4074074074074074</v>
      </c>
      <c r="M501" s="379">
        <f>J501/G501</f>
        <v>1.4285714285714288</v>
      </c>
      <c r="N501" s="379">
        <f>K501/H501</f>
        <v>1.4197530864197532</v>
      </c>
      <c r="O501" s="387">
        <f>'Đầu vào (2)'!L498</f>
        <v>2700</v>
      </c>
      <c r="P501" s="387">
        <f>'Đầu vào (2)'!M498</f>
        <v>1350</v>
      </c>
      <c r="Q501" s="387">
        <f>'Đầu vào (2)'!N498</f>
        <v>1000</v>
      </c>
      <c r="R501" s="387">
        <f>'Đầu vào (2)'!O498</f>
        <v>800</v>
      </c>
      <c r="S501" s="380">
        <f>VLOOKUP(B501,'[1]Giá đề xuất ODT'!$G$11:$AD$2233,21,0)</f>
        <v>3800</v>
      </c>
      <c r="T501" s="380">
        <f>VLOOKUP(B501,'[1]Giá đề xuất ODT'!$G$11:$AD$2233,22,0)</f>
        <v>1900</v>
      </c>
      <c r="U501" s="380">
        <f>VLOOKUP(B501,'[1]Giá đề xuất ODT'!$G$11:$AD$2233,23,0)</f>
        <v>1400</v>
      </c>
      <c r="V501" s="380">
        <f>VLOOKUP(B501,'[1]Giá đề xuất ODT'!$G$11:$AD$2233,24,0)</f>
        <v>1100</v>
      </c>
      <c r="W501" s="380">
        <v>3</v>
      </c>
      <c r="X501" s="381"/>
      <c r="Y501" s="380" t="str">
        <f>C501</f>
        <v>Đường Phan Huy Chú</v>
      </c>
      <c r="Z501" s="380" t="str">
        <f>" đoạn từ "&amp;D501</f>
        <v xml:space="preserve"> đoạn từ Đường 21/4</v>
      </c>
      <c r="AA501" s="380" t="str">
        <f>" đến "&amp;E501</f>
        <v xml:space="preserve"> đến Tuyến đường qua khu đô thị mới (từ đường Nguyễn TrãI đến đường Lê Hồng Phong)</v>
      </c>
      <c r="AB501" s="381"/>
      <c r="AC501" s="381"/>
      <c r="AD501" s="381"/>
      <c r="AE501" s="381"/>
    </row>
    <row r="502" spans="1:31" ht="126" customHeight="1">
      <c r="A502" s="86">
        <f t="shared" si="1515"/>
        <v>499</v>
      </c>
      <c r="B502" s="86" t="str">
        <f t="shared" ref="B502:B507" si="1665">B495</f>
        <v>VT2</v>
      </c>
      <c r="C502" s="454" t="str">
        <f>X502&amp;Y502&amp;Z502&amp;AA502&amp;AB502&amp;"
"&amp;AC502&amp;"
"
&amp;AD502</f>
        <v>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v>
      </c>
      <c r="D502" s="455"/>
      <c r="E502" s="456"/>
      <c r="F502" s="180">
        <f t="shared" ref="F502:F507" si="1666">IF(B502="VT2",P502,IF(B502="VT3",Q502,IF(B502="VT2*0,8",P502,IF(B502="VT3*0,8",Q502,R502))))</f>
        <v>1350</v>
      </c>
      <c r="G502" s="223">
        <f t="shared" ref="G502:G507" si="1667">F502*0.7</f>
        <v>944.99999999999989</v>
      </c>
      <c r="H502" s="223">
        <f t="shared" ref="H502:H507" si="1668">F502*0.6</f>
        <v>810</v>
      </c>
      <c r="I502" s="180">
        <f t="shared" ref="I502:I507" si="1669">IF(B502="VT2",T502,IF(B502="VT3",U502,IF(B502="VT4",V502,IF(B502="VT2*0,8",IF(T502*$T$1&lt;1000,ROUND(T502*$T$1,-1),ROUND(T502*$T$1,-2)),IF(B502="VT3*0,8",IF(U502*$T$1&lt;1000,ROUND(U502*$T$1,-1),ROUND(U502*$T$1,-2)),IF(V502*$T$1&lt;1000,ROUND(V502*$T$1,-1),ROUND(V502*$T$1,-2)))))))</f>
        <v>1900</v>
      </c>
      <c r="J502" s="223">
        <f t="shared" si="1499"/>
        <v>1300</v>
      </c>
      <c r="K502" s="223">
        <f t="shared" si="1500"/>
        <v>1100</v>
      </c>
      <c r="L502" s="176">
        <f t="shared" ref="L502:L507" si="1670">I502/F502</f>
        <v>1.4074074074074074</v>
      </c>
      <c r="M502" s="398">
        <f t="shared" ref="M502:M507" si="1671">J502/G502</f>
        <v>1.3756613756613758</v>
      </c>
      <c r="N502" s="398">
        <f t="shared" ref="N502:N507" si="1672">K502/H502</f>
        <v>1.3580246913580247</v>
      </c>
      <c r="O502" s="387">
        <f t="shared" ref="O502:O507" si="1673">O501</f>
        <v>2700</v>
      </c>
      <c r="P502" s="387">
        <f t="shared" ref="P502:P507" si="1674">P501</f>
        <v>1350</v>
      </c>
      <c r="Q502" s="387">
        <f t="shared" ref="Q502:Q507" si="1675">Q501</f>
        <v>1000</v>
      </c>
      <c r="R502" s="387">
        <f t="shared" ref="R502:R507" si="1676">R501</f>
        <v>800</v>
      </c>
      <c r="S502" s="380">
        <f t="shared" ref="S502:S507" si="1677">S501</f>
        <v>3800</v>
      </c>
      <c r="T502" s="380">
        <f t="shared" ref="T502:T507" si="1678">T501</f>
        <v>1900</v>
      </c>
      <c r="U502" s="380">
        <f t="shared" ref="U502:U507" si="1679">U501</f>
        <v>1400</v>
      </c>
      <c r="V502" s="380">
        <f t="shared" ref="V502:W507" si="1680">V501</f>
        <v>1100</v>
      </c>
      <c r="W502" s="380">
        <f t="shared" si="1680"/>
        <v>3</v>
      </c>
      <c r="X502" s="380" t="str">
        <f t="shared" ref="X502:X507" si="1681">X495</f>
        <v xml:space="preserve">Các tuyến đường giao thông đấu nối trực tiếp ra </v>
      </c>
      <c r="Y502" s="380" t="str">
        <f t="shared" ref="Y502:Z507" si="1682">Y501</f>
        <v>Đường Phan Huy Chú</v>
      </c>
      <c r="Z502" s="380" t="str">
        <f t="shared" si="1682"/>
        <v xml:space="preserve"> đoạn từ Đường 21/4</v>
      </c>
      <c r="AA502" s="380" t="str">
        <f t="shared" ref="AA502:AA507" si="1683">AA501</f>
        <v xml:space="preserve"> đến Tuyến đường qua khu đô thị mới (từ đường Nguyễn TrãI đến đường Lê Hồng Phong)</v>
      </c>
      <c r="AB502" s="380" t="str">
        <f>AB495</f>
        <v xml:space="preserve"> đã được đầu tư mặt đường nhựa, bê tông xi măng:</v>
      </c>
      <c r="AC502" s="380" t="str">
        <f>AC495</f>
        <v>- Có bề rộng ≥5m, cách đường giao thông ≤600m.</v>
      </c>
      <c r="AD502" s="380" t="str">
        <f>AD495</f>
        <v>- Có bề rộng từ ≥3m đến &lt;5m, cách đường giao thông ≤400m.</v>
      </c>
      <c r="AE502" s="380">
        <f>AE495</f>
        <v>0</v>
      </c>
    </row>
    <row r="503" spans="1:31" ht="141.75" customHeight="1">
      <c r="A503" s="86">
        <f t="shared" si="1515"/>
        <v>500</v>
      </c>
      <c r="B503" s="86" t="str">
        <f t="shared" si="1665"/>
        <v>VT3</v>
      </c>
      <c r="C503" s="454" t="str">
        <f>X503&amp;Y503&amp;Z503&amp;AA503&amp;AB503&amp;"
"&amp;AC503&amp;"
"&amp;AD503&amp;"
"&amp;AE503</f>
        <v>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503" s="455"/>
      <c r="E503" s="456"/>
      <c r="F503" s="180">
        <f t="shared" si="1666"/>
        <v>1000</v>
      </c>
      <c r="G503" s="223">
        <f t="shared" si="1667"/>
        <v>700</v>
      </c>
      <c r="H503" s="223">
        <f t="shared" si="1668"/>
        <v>600</v>
      </c>
      <c r="I503" s="180">
        <f t="shared" si="1669"/>
        <v>1400</v>
      </c>
      <c r="J503" s="223">
        <f t="shared" si="1499"/>
        <v>980</v>
      </c>
      <c r="K503" s="223">
        <f t="shared" si="1500"/>
        <v>840</v>
      </c>
      <c r="L503" s="176">
        <f t="shared" si="1670"/>
        <v>1.4</v>
      </c>
      <c r="M503" s="398">
        <f t="shared" si="1671"/>
        <v>1.4</v>
      </c>
      <c r="N503" s="398">
        <f t="shared" si="1672"/>
        <v>1.4</v>
      </c>
      <c r="O503" s="387">
        <f t="shared" si="1673"/>
        <v>2700</v>
      </c>
      <c r="P503" s="387">
        <f t="shared" si="1674"/>
        <v>1350</v>
      </c>
      <c r="Q503" s="387">
        <f t="shared" si="1675"/>
        <v>1000</v>
      </c>
      <c r="R503" s="387">
        <f t="shared" si="1676"/>
        <v>800</v>
      </c>
      <c r="S503" s="380">
        <f t="shared" si="1677"/>
        <v>3800</v>
      </c>
      <c r="T503" s="380">
        <f t="shared" si="1678"/>
        <v>1900</v>
      </c>
      <c r="U503" s="380">
        <f t="shared" si="1679"/>
        <v>1400</v>
      </c>
      <c r="V503" s="380">
        <f t="shared" si="1680"/>
        <v>1100</v>
      </c>
      <c r="W503" s="380">
        <f t="shared" si="1680"/>
        <v>3</v>
      </c>
      <c r="X503" s="380" t="str">
        <f t="shared" si="1681"/>
        <v xml:space="preserve">Các tuyến đường giao thông đấu nối trực tiếp ra </v>
      </c>
      <c r="Y503" s="380" t="str">
        <f t="shared" si="1682"/>
        <v>Đường Phan Huy Chú</v>
      </c>
      <c r="Z503" s="380" t="str">
        <f t="shared" si="1682"/>
        <v xml:space="preserve"> đoạn từ Đường 21/4</v>
      </c>
      <c r="AA503" s="380" t="str">
        <f t="shared" si="1683"/>
        <v xml:space="preserve"> đến Tuyến đường qua khu đô thị mới (từ đường Nguyễn TrãI đến đường Lê Hồng Phong)</v>
      </c>
      <c r="AB503" s="380" t="str">
        <f t="shared" ref="AB503:AE503" si="1684">AB496</f>
        <v xml:space="preserve"> đã được đầu tư mặt đường nhựa, bê tông xi măng:</v>
      </c>
      <c r="AC503" s="380" t="str">
        <f t="shared" si="1684"/>
        <v>- Có bề rộng ≥5m, cách đường giao thông &gt;600m.</v>
      </c>
      <c r="AD503" s="380" t="str">
        <f t="shared" si="1684"/>
        <v>- Có bề rộng từ ≥3m đến &lt;5m, cách đường giao thông từ &gt;400m đến ≤600m.</v>
      </c>
      <c r="AE503" s="380" t="str">
        <f t="shared" si="1684"/>
        <v>- Có bề rộng &lt;3m, cách đường giao thông ≤200m.</v>
      </c>
    </row>
    <row r="504" spans="1:31" ht="94.5">
      <c r="A504" s="86">
        <f t="shared" si="1515"/>
        <v>501</v>
      </c>
      <c r="B504" s="86" t="str">
        <f t="shared" si="1665"/>
        <v>VT4</v>
      </c>
      <c r="C504" s="454" t="str">
        <f>X504&amp;Y504&amp;Z504&amp;AA504&amp;AB504</f>
        <v>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&gt;200m.</v>
      </c>
      <c r="D504" s="455"/>
      <c r="E504" s="456"/>
      <c r="F504" s="180">
        <f t="shared" si="1666"/>
        <v>800</v>
      </c>
      <c r="G504" s="223">
        <f t="shared" si="1667"/>
        <v>560</v>
      </c>
      <c r="H504" s="223">
        <f t="shared" si="1668"/>
        <v>480</v>
      </c>
      <c r="I504" s="180">
        <f t="shared" si="1669"/>
        <v>1100</v>
      </c>
      <c r="J504" s="223">
        <f t="shared" si="1499"/>
        <v>770</v>
      </c>
      <c r="K504" s="223">
        <f t="shared" si="1500"/>
        <v>660</v>
      </c>
      <c r="L504" s="176">
        <f t="shared" si="1670"/>
        <v>1.375</v>
      </c>
      <c r="M504" s="398">
        <f t="shared" si="1671"/>
        <v>1.375</v>
      </c>
      <c r="N504" s="398">
        <f t="shared" si="1672"/>
        <v>1.375</v>
      </c>
      <c r="O504" s="387">
        <f t="shared" si="1673"/>
        <v>2700</v>
      </c>
      <c r="P504" s="387">
        <f t="shared" si="1674"/>
        <v>1350</v>
      </c>
      <c r="Q504" s="387">
        <f t="shared" si="1675"/>
        <v>1000</v>
      </c>
      <c r="R504" s="387">
        <f t="shared" si="1676"/>
        <v>800</v>
      </c>
      <c r="S504" s="380">
        <f t="shared" si="1677"/>
        <v>3800</v>
      </c>
      <c r="T504" s="380">
        <f t="shared" si="1678"/>
        <v>1900</v>
      </c>
      <c r="U504" s="380">
        <f t="shared" si="1679"/>
        <v>1400</v>
      </c>
      <c r="V504" s="380">
        <f t="shared" si="1680"/>
        <v>1100</v>
      </c>
      <c r="W504" s="380">
        <f t="shared" si="1680"/>
        <v>3</v>
      </c>
      <c r="X504" s="380" t="str">
        <f t="shared" si="1681"/>
        <v xml:space="preserve">Các tuyến đường giao thông đấu nối trực tiếp ra </v>
      </c>
      <c r="Y504" s="380" t="str">
        <f t="shared" si="1682"/>
        <v>Đường Phan Huy Chú</v>
      </c>
      <c r="Z504" s="380" t="str">
        <f t="shared" si="1682"/>
        <v xml:space="preserve"> đoạn từ Đường 21/4</v>
      </c>
      <c r="AA504" s="380" t="str">
        <f t="shared" si="1683"/>
        <v xml:space="preserve"> đến Tuyến đường qua khu đô thị mới (từ đường Nguyễn TrãI đến đường Lê Hồng Phong)</v>
      </c>
      <c r="AB504" s="380" t="str">
        <f t="shared" ref="AB504:AE504" si="1685">AB497</f>
        <v xml:space="preserve"> đã được đầu tư mặt đường nhựa, bê tông xi măng:
- Có bề rộng từ ≥3m đến &lt;5m, cách đường giao thông &gt;600m.
- Có bề rộng &lt;3m, cách đường giao thông &gt;200m.</v>
      </c>
      <c r="AC504" s="380">
        <f t="shared" si="1685"/>
        <v>0</v>
      </c>
      <c r="AD504" s="380">
        <f t="shared" si="1685"/>
        <v>0</v>
      </c>
      <c r="AE504" s="380">
        <f t="shared" si="1685"/>
        <v>0</v>
      </c>
    </row>
    <row r="505" spans="1:31" ht="126" customHeight="1">
      <c r="A505" s="86">
        <f t="shared" si="1515"/>
        <v>502</v>
      </c>
      <c r="B505" s="86" t="str">
        <f t="shared" si="1665"/>
        <v>VT2*0,8</v>
      </c>
      <c r="C505" s="454" t="str">
        <f>X505&amp;Y505&amp;Z505&amp;AA505&amp;AB505&amp;"
"&amp;AC505&amp;"
"
&amp;AD505</f>
        <v>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v>
      </c>
      <c r="D505" s="455"/>
      <c r="E505" s="456"/>
      <c r="F505" s="180">
        <f t="shared" si="1666"/>
        <v>1350</v>
      </c>
      <c r="G505" s="223">
        <f t="shared" si="1667"/>
        <v>944.99999999999989</v>
      </c>
      <c r="H505" s="223">
        <f t="shared" si="1668"/>
        <v>810</v>
      </c>
      <c r="I505" s="180">
        <f t="shared" si="1669"/>
        <v>1700</v>
      </c>
      <c r="J505" s="223">
        <f t="shared" si="1499"/>
        <v>1200</v>
      </c>
      <c r="K505" s="223">
        <f t="shared" si="1500"/>
        <v>1000</v>
      </c>
      <c r="L505" s="176">
        <f t="shared" si="1670"/>
        <v>1.2592592592592593</v>
      </c>
      <c r="M505" s="398">
        <f t="shared" si="1671"/>
        <v>1.26984126984127</v>
      </c>
      <c r="N505" s="398">
        <f t="shared" si="1672"/>
        <v>1.2345679012345678</v>
      </c>
      <c r="O505" s="387">
        <f t="shared" si="1673"/>
        <v>2700</v>
      </c>
      <c r="P505" s="387">
        <f t="shared" si="1674"/>
        <v>1350</v>
      </c>
      <c r="Q505" s="387">
        <f t="shared" si="1675"/>
        <v>1000</v>
      </c>
      <c r="R505" s="387">
        <f t="shared" si="1676"/>
        <v>800</v>
      </c>
      <c r="S505" s="380">
        <f t="shared" si="1677"/>
        <v>3800</v>
      </c>
      <c r="T505" s="380">
        <f t="shared" si="1678"/>
        <v>1900</v>
      </c>
      <c r="U505" s="380">
        <f t="shared" si="1679"/>
        <v>1400</v>
      </c>
      <c r="V505" s="380">
        <f t="shared" si="1680"/>
        <v>1100</v>
      </c>
      <c r="W505" s="380">
        <f t="shared" si="1680"/>
        <v>3</v>
      </c>
      <c r="X505" s="380" t="str">
        <f t="shared" si="1681"/>
        <v xml:space="preserve">Các tuyến đường giao thông không đấu nối trực tiếp và thông ra </v>
      </c>
      <c r="Y505" s="380" t="str">
        <f t="shared" si="1682"/>
        <v>Đường Phan Huy Chú</v>
      </c>
      <c r="Z505" s="380" t="str">
        <f t="shared" si="1682"/>
        <v xml:space="preserve"> đoạn từ Đường 21/4</v>
      </c>
      <c r="AA505" s="380" t="str">
        <f t="shared" si="1683"/>
        <v xml:space="preserve"> đến Tuyến đường qua khu đô thị mới (từ đường Nguyễn TrãI đến đường Lê Hồng Phong)</v>
      </c>
      <c r="AB505" s="380" t="str">
        <f t="shared" ref="AB505:AE505" si="1686">AB498</f>
        <v xml:space="preserve"> đã được đầu tư mặt đường nhựa, bê tông xi măng:</v>
      </c>
      <c r="AC505" s="380" t="str">
        <f t="shared" si="1686"/>
        <v>- Có bề rộng ≥5m, cách đường giao thông ≤600m.</v>
      </c>
      <c r="AD505" s="380" t="str">
        <f t="shared" si="1686"/>
        <v>- Có bề rộng từ ≥3m đến &lt;5m, cách đường giao thông ≤400m.</v>
      </c>
      <c r="AE505" s="380">
        <f t="shared" si="1686"/>
        <v>0</v>
      </c>
    </row>
    <row r="506" spans="1:31" ht="141.75" customHeight="1">
      <c r="A506" s="86">
        <f t="shared" si="1515"/>
        <v>503</v>
      </c>
      <c r="B506" s="86" t="str">
        <f t="shared" si="1665"/>
        <v>VT3*0,8</v>
      </c>
      <c r="C506" s="454" t="str">
        <f>X506&amp;Y506&amp;Z506&amp;AA506&amp;AB506&amp;"
"&amp;AC506&amp;"
"
&amp;AD506&amp;"
"&amp;AE506</f>
        <v>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506" s="455"/>
      <c r="E506" s="456"/>
      <c r="F506" s="180">
        <f t="shared" si="1666"/>
        <v>1000</v>
      </c>
      <c r="G506" s="223">
        <f t="shared" si="1667"/>
        <v>700</v>
      </c>
      <c r="H506" s="223">
        <f t="shared" si="1668"/>
        <v>600</v>
      </c>
      <c r="I506" s="180">
        <f t="shared" si="1669"/>
        <v>1300</v>
      </c>
      <c r="J506" s="223">
        <f t="shared" si="1499"/>
        <v>910</v>
      </c>
      <c r="K506" s="223">
        <f t="shared" si="1500"/>
        <v>780</v>
      </c>
      <c r="L506" s="176">
        <f t="shared" si="1670"/>
        <v>1.3</v>
      </c>
      <c r="M506" s="398">
        <f t="shared" si="1671"/>
        <v>1.3</v>
      </c>
      <c r="N506" s="398">
        <f t="shared" si="1672"/>
        <v>1.3</v>
      </c>
      <c r="O506" s="387">
        <f t="shared" si="1673"/>
        <v>2700</v>
      </c>
      <c r="P506" s="387">
        <f t="shared" si="1674"/>
        <v>1350</v>
      </c>
      <c r="Q506" s="387">
        <f t="shared" si="1675"/>
        <v>1000</v>
      </c>
      <c r="R506" s="387">
        <f t="shared" si="1676"/>
        <v>800</v>
      </c>
      <c r="S506" s="380">
        <f t="shared" si="1677"/>
        <v>3800</v>
      </c>
      <c r="T506" s="380">
        <f t="shared" si="1678"/>
        <v>1900</v>
      </c>
      <c r="U506" s="380">
        <f t="shared" si="1679"/>
        <v>1400</v>
      </c>
      <c r="V506" s="380">
        <f t="shared" si="1680"/>
        <v>1100</v>
      </c>
      <c r="W506" s="380">
        <f t="shared" si="1680"/>
        <v>3</v>
      </c>
      <c r="X506" s="380" t="str">
        <f t="shared" si="1681"/>
        <v xml:space="preserve">Các tuyến đường giao thông không đấu nối trực tiếp và thông ra </v>
      </c>
      <c r="Y506" s="380" t="str">
        <f t="shared" si="1682"/>
        <v>Đường Phan Huy Chú</v>
      </c>
      <c r="Z506" s="380" t="str">
        <f t="shared" si="1682"/>
        <v xml:space="preserve"> đoạn từ Đường 21/4</v>
      </c>
      <c r="AA506" s="380" t="str">
        <f t="shared" si="1683"/>
        <v xml:space="preserve"> đến Tuyến đường qua khu đô thị mới (từ đường Nguyễn TrãI đến đường Lê Hồng Phong)</v>
      </c>
      <c r="AB506" s="380" t="str">
        <f t="shared" ref="AB506:AE506" si="1687">AB499</f>
        <v xml:space="preserve"> đã được đầu tư mặt đường nhựa, bê tông xi măng:</v>
      </c>
      <c r="AC506" s="380" t="str">
        <f t="shared" si="1687"/>
        <v>- Có bề rộng ≥5m, cách đường giao thông &gt;600m.</v>
      </c>
      <c r="AD506" s="380" t="str">
        <f t="shared" si="1687"/>
        <v>- Có bề rộng từ ≥3m đến &lt;5m, cách đường giao thông từ &gt;400m đến ≤600m.</v>
      </c>
      <c r="AE506" s="380" t="str">
        <f t="shared" si="1687"/>
        <v>- Có bề rộng &lt;3m, cách đường giao thông ≤200m.</v>
      </c>
    </row>
    <row r="507" spans="1:31" ht="94.5">
      <c r="A507" s="86">
        <f t="shared" si="1515"/>
        <v>504</v>
      </c>
      <c r="B507" s="86" t="str">
        <f t="shared" si="1665"/>
        <v>VT4*0,8</v>
      </c>
      <c r="C507" s="454" t="str">
        <f>X507&amp;Y507&amp;Z507&amp;AA507&amp;AB507</f>
        <v>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 200m.</v>
      </c>
      <c r="D507" s="455"/>
      <c r="E507" s="456"/>
      <c r="F507" s="180">
        <f t="shared" si="1666"/>
        <v>800</v>
      </c>
      <c r="G507" s="223">
        <f t="shared" si="1667"/>
        <v>560</v>
      </c>
      <c r="H507" s="223">
        <f t="shared" si="1668"/>
        <v>480</v>
      </c>
      <c r="I507" s="180">
        <f t="shared" si="1669"/>
        <v>990</v>
      </c>
      <c r="J507" s="223">
        <f t="shared" si="1499"/>
        <v>690</v>
      </c>
      <c r="K507" s="223">
        <f t="shared" si="1500"/>
        <v>590</v>
      </c>
      <c r="L507" s="176">
        <f t="shared" si="1670"/>
        <v>1.2375</v>
      </c>
      <c r="M507" s="398">
        <f t="shared" si="1671"/>
        <v>1.2321428571428572</v>
      </c>
      <c r="N507" s="398">
        <f t="shared" si="1672"/>
        <v>1.2291666666666667</v>
      </c>
      <c r="O507" s="387">
        <f t="shared" si="1673"/>
        <v>2700</v>
      </c>
      <c r="P507" s="387">
        <f t="shared" si="1674"/>
        <v>1350</v>
      </c>
      <c r="Q507" s="387">
        <f t="shared" si="1675"/>
        <v>1000</v>
      </c>
      <c r="R507" s="387">
        <f t="shared" si="1676"/>
        <v>800</v>
      </c>
      <c r="S507" s="380">
        <f t="shared" si="1677"/>
        <v>3800</v>
      </c>
      <c r="T507" s="380">
        <f t="shared" si="1678"/>
        <v>1900</v>
      </c>
      <c r="U507" s="380">
        <f t="shared" si="1679"/>
        <v>1400</v>
      </c>
      <c r="V507" s="380">
        <f t="shared" si="1680"/>
        <v>1100</v>
      </c>
      <c r="W507" s="380">
        <f t="shared" si="1680"/>
        <v>3</v>
      </c>
      <c r="X507" s="380" t="str">
        <f t="shared" si="1681"/>
        <v xml:space="preserve">Các tuyến đường giao thông không đấu nối trực tiếp và thông ra </v>
      </c>
      <c r="Y507" s="380" t="str">
        <f t="shared" si="1682"/>
        <v>Đường Phan Huy Chú</v>
      </c>
      <c r="Z507" s="380" t="str">
        <f t="shared" si="1682"/>
        <v xml:space="preserve"> đoạn từ Đường 21/4</v>
      </c>
      <c r="AA507" s="380" t="str">
        <f t="shared" si="1683"/>
        <v xml:space="preserve"> đến Tuyến đường qua khu đô thị mới (từ đường Nguyễn TrãI đến đường Lê Hồng Phong)</v>
      </c>
      <c r="AB507" s="380" t="str">
        <f t="shared" ref="AB507:AE507" si="1688">AB500</f>
        <v xml:space="preserve"> đã được đầu tư mặt đường nhựa, bê tông xi măng:
- Có bề rộng từ ≥3m đến &lt;5m, cách đường giao thông &gt;600m.
- Có bề rộng &lt;3m, cách đường giao thông &gt; 200m.</v>
      </c>
      <c r="AC507" s="380">
        <f t="shared" si="1688"/>
        <v>0</v>
      </c>
      <c r="AD507" s="380">
        <f t="shared" si="1688"/>
        <v>0</v>
      </c>
      <c r="AE507" s="380">
        <f t="shared" si="1688"/>
        <v>0</v>
      </c>
    </row>
    <row r="508" spans="1:31" ht="16.5" customHeight="1">
      <c r="A508" s="86">
        <f t="shared" si="1515"/>
        <v>505</v>
      </c>
      <c r="B508" s="86" t="str">
        <f>'Đầu vào (2)'!G505</f>
        <v>LK31DT_D1</v>
      </c>
      <c r="C508" s="94" t="str">
        <f>'Đầu vào (2)'!H505</f>
        <v>Đường Hồ Tùng Mậu</v>
      </c>
      <c r="D508" s="94" t="str">
        <f>'Đầu vào (2)'!I505</f>
        <v>Đường Nguyễn Thị Minh Khai</v>
      </c>
      <c r="E508" s="94" t="str">
        <f>'Đầu vào (2)'!K505</f>
        <v>Đường Hồ Thị Hương</v>
      </c>
      <c r="F508" s="96">
        <f>O508</f>
        <v>5000</v>
      </c>
      <c r="G508" s="256">
        <f>F508*0.7</f>
        <v>3500</v>
      </c>
      <c r="H508" s="256">
        <f>F508*0.6</f>
        <v>3000</v>
      </c>
      <c r="I508" s="96">
        <f>S508</f>
        <v>7000</v>
      </c>
      <c r="J508" s="223">
        <f t="shared" si="1499"/>
        <v>4900</v>
      </c>
      <c r="K508" s="223">
        <f t="shared" si="1500"/>
        <v>4200</v>
      </c>
      <c r="L508" s="405">
        <f>I508/F508</f>
        <v>1.4</v>
      </c>
      <c r="M508" s="379">
        <f>J508/G508</f>
        <v>1.4</v>
      </c>
      <c r="N508" s="379">
        <f>K508/H508</f>
        <v>1.4</v>
      </c>
      <c r="O508" s="387">
        <f>'Đầu vào (2)'!L505</f>
        <v>5000</v>
      </c>
      <c r="P508" s="387">
        <f>'Đầu vào (2)'!M505</f>
        <v>2500</v>
      </c>
      <c r="Q508" s="387">
        <f>'Đầu vào (2)'!N505</f>
        <v>2000</v>
      </c>
      <c r="R508" s="387">
        <f>'Đầu vào (2)'!O505</f>
        <v>950</v>
      </c>
      <c r="S508" s="380">
        <f>VLOOKUP(B508,'[1]Giá đề xuất ODT'!$G$11:$AD$2233,21,0)</f>
        <v>7000</v>
      </c>
      <c r="T508" s="380">
        <f>VLOOKUP(B508,'[1]Giá đề xuất ODT'!$G$11:$AD$2233,22,0)</f>
        <v>3500</v>
      </c>
      <c r="U508" s="380">
        <f>VLOOKUP(B508,'[1]Giá đề xuất ODT'!$G$11:$AD$2233,23,0)</f>
        <v>2800</v>
      </c>
      <c r="V508" s="380">
        <f>VLOOKUP(B508,'[1]Giá đề xuất ODT'!$G$11:$AD$2233,24,0)</f>
        <v>1300</v>
      </c>
      <c r="W508" s="380">
        <v>2</v>
      </c>
      <c r="X508" s="381"/>
      <c r="Y508" s="380" t="str">
        <f>C508</f>
        <v>Đường Hồ Tùng Mậu</v>
      </c>
      <c r="Z508" s="380" t="str">
        <f>" đoạn từ "&amp;D508</f>
        <v xml:space="preserve"> đoạn từ Đường Nguyễn Thị Minh Khai</v>
      </c>
      <c r="AA508" s="380" t="str">
        <f>" đến "&amp;E508</f>
        <v xml:space="preserve"> đến Đường Hồ Thị Hương</v>
      </c>
      <c r="AB508" s="381"/>
      <c r="AC508" s="381"/>
      <c r="AD508" s="381"/>
      <c r="AE508" s="381"/>
    </row>
    <row r="509" spans="1:31" ht="110.25" customHeight="1">
      <c r="A509" s="86">
        <f t="shared" si="1515"/>
        <v>506</v>
      </c>
      <c r="B509" s="86" t="str">
        <f t="shared" ref="B509:B514" si="1689">B502</f>
        <v>VT2</v>
      </c>
      <c r="C509" s="454" t="str">
        <f>X509&amp;Y509&amp;Z509&amp;AA509&amp;AB509&amp;"
"&amp;AC509&amp;"
"
&amp;AD509</f>
        <v>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509" s="455"/>
      <c r="E509" s="456"/>
      <c r="F509" s="180">
        <f t="shared" ref="F509:F514" si="1690">IF(B509="VT2",P509,IF(B509="VT3",Q509,IF(B509="VT2*0,8",P509,IF(B509="VT3*0,8",Q509,R509))))</f>
        <v>2500</v>
      </c>
      <c r="G509" s="223">
        <f t="shared" ref="G509:G514" si="1691">F509*0.7</f>
        <v>1750</v>
      </c>
      <c r="H509" s="223">
        <f t="shared" ref="H509:H514" si="1692">F509*0.6</f>
        <v>1500</v>
      </c>
      <c r="I509" s="180">
        <f t="shared" ref="I509:I514" si="1693">IF(B509="VT2",T509,IF(B509="VT3",U509,IF(B509="VT4",V509,IF(B509="VT2*0,8",IF(T509*$T$1&lt;1000,ROUND(T509*$T$1,-1),ROUND(T509*$T$1,-2)),IF(B509="VT3*0,8",IF(U509*$T$1&lt;1000,ROUND(U509*$T$1,-1),ROUND(U509*$T$1,-2)),IF(V509*$T$1&lt;1000,ROUND(V509*$T$1,-1),ROUND(V509*$T$1,-2)))))))</f>
        <v>3500</v>
      </c>
      <c r="J509" s="223">
        <f t="shared" si="1499"/>
        <v>2500</v>
      </c>
      <c r="K509" s="223">
        <f t="shared" si="1500"/>
        <v>2100</v>
      </c>
      <c r="L509" s="176">
        <f t="shared" ref="L509:L514" si="1694">I509/F509</f>
        <v>1.4</v>
      </c>
      <c r="M509" s="398">
        <f t="shared" ref="M509:M514" si="1695">J509/G509</f>
        <v>1.4285714285714286</v>
      </c>
      <c r="N509" s="398">
        <f t="shared" ref="N509:N514" si="1696">K509/H509</f>
        <v>1.4</v>
      </c>
      <c r="O509" s="387">
        <f t="shared" ref="O509:O514" si="1697">O508</f>
        <v>5000</v>
      </c>
      <c r="P509" s="387">
        <f t="shared" ref="P509:P514" si="1698">P508</f>
        <v>2500</v>
      </c>
      <c r="Q509" s="387">
        <f t="shared" ref="Q509:Q514" si="1699">Q508</f>
        <v>2000</v>
      </c>
      <c r="R509" s="387">
        <f t="shared" ref="R509:R514" si="1700">R508</f>
        <v>950</v>
      </c>
      <c r="S509" s="380">
        <f t="shared" ref="S509:S514" si="1701">S508</f>
        <v>7000</v>
      </c>
      <c r="T509" s="380">
        <f t="shared" ref="T509:T514" si="1702">T508</f>
        <v>3500</v>
      </c>
      <c r="U509" s="380">
        <f t="shared" ref="U509:U514" si="1703">U508</f>
        <v>2800</v>
      </c>
      <c r="V509" s="380">
        <f t="shared" ref="V509:W514" si="1704">V508</f>
        <v>1300</v>
      </c>
      <c r="W509" s="380">
        <f t="shared" si="1704"/>
        <v>2</v>
      </c>
      <c r="X509" s="380" t="str">
        <f t="shared" ref="X509:X514" si="1705">X502</f>
        <v xml:space="preserve">Các tuyến đường giao thông đấu nối trực tiếp ra </v>
      </c>
      <c r="Y509" s="380" t="str">
        <f t="shared" ref="Y509:Z514" si="1706">Y508</f>
        <v>Đường Hồ Tùng Mậu</v>
      </c>
      <c r="Z509" s="380" t="str">
        <f t="shared" si="1706"/>
        <v xml:space="preserve"> đoạn từ Đường Nguyễn Thị Minh Khai</v>
      </c>
      <c r="AA509" s="380" t="str">
        <f t="shared" ref="AA509:AA514" si="1707">AA508</f>
        <v xml:space="preserve"> đến Đường Hồ Thị Hương</v>
      </c>
      <c r="AB509" s="380" t="str">
        <f>AB502</f>
        <v xml:space="preserve"> đã được đầu tư mặt đường nhựa, bê tông xi măng:</v>
      </c>
      <c r="AC509" s="380" t="str">
        <f>AC502</f>
        <v>- Có bề rộng ≥5m, cách đường giao thông ≤600m.</v>
      </c>
      <c r="AD509" s="380" t="str">
        <f>AD502</f>
        <v>- Có bề rộng từ ≥3m đến &lt;5m, cách đường giao thông ≤400m.</v>
      </c>
      <c r="AE509" s="380">
        <f>AE502</f>
        <v>0</v>
      </c>
    </row>
    <row r="510" spans="1:31" ht="126" customHeight="1">
      <c r="A510" s="86">
        <f t="shared" si="1515"/>
        <v>507</v>
      </c>
      <c r="B510" s="86" t="str">
        <f t="shared" si="1689"/>
        <v>VT3</v>
      </c>
      <c r="C510" s="454" t="str">
        <f>X510&amp;Y510&amp;Z510&amp;AA510&amp;AB510&amp;"
"&amp;AC510&amp;"
"&amp;AD510&amp;"
"&amp;AE510</f>
        <v>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10" s="455"/>
      <c r="E510" s="456"/>
      <c r="F510" s="180">
        <f t="shared" si="1690"/>
        <v>2000</v>
      </c>
      <c r="G510" s="223">
        <f t="shared" si="1691"/>
        <v>1400</v>
      </c>
      <c r="H510" s="223">
        <f t="shared" si="1692"/>
        <v>1200</v>
      </c>
      <c r="I510" s="180">
        <f t="shared" si="1693"/>
        <v>2800</v>
      </c>
      <c r="J510" s="223">
        <f t="shared" si="1499"/>
        <v>2000</v>
      </c>
      <c r="K510" s="223">
        <f t="shared" si="1500"/>
        <v>1700</v>
      </c>
      <c r="L510" s="176">
        <f t="shared" si="1694"/>
        <v>1.4</v>
      </c>
      <c r="M510" s="398">
        <f t="shared" si="1695"/>
        <v>1.4285714285714286</v>
      </c>
      <c r="N510" s="398">
        <f t="shared" si="1696"/>
        <v>1.4166666666666667</v>
      </c>
      <c r="O510" s="387">
        <f t="shared" si="1697"/>
        <v>5000</v>
      </c>
      <c r="P510" s="387">
        <f t="shared" si="1698"/>
        <v>2500</v>
      </c>
      <c r="Q510" s="387">
        <f t="shared" si="1699"/>
        <v>2000</v>
      </c>
      <c r="R510" s="387">
        <f t="shared" si="1700"/>
        <v>950</v>
      </c>
      <c r="S510" s="380">
        <f t="shared" si="1701"/>
        <v>7000</v>
      </c>
      <c r="T510" s="380">
        <f t="shared" si="1702"/>
        <v>3500</v>
      </c>
      <c r="U510" s="380">
        <f t="shared" si="1703"/>
        <v>2800</v>
      </c>
      <c r="V510" s="380">
        <f t="shared" si="1704"/>
        <v>1300</v>
      </c>
      <c r="W510" s="380">
        <f t="shared" si="1704"/>
        <v>2</v>
      </c>
      <c r="X510" s="380" t="str">
        <f t="shared" si="1705"/>
        <v xml:space="preserve">Các tuyến đường giao thông đấu nối trực tiếp ra </v>
      </c>
      <c r="Y510" s="380" t="str">
        <f t="shared" si="1706"/>
        <v>Đường Hồ Tùng Mậu</v>
      </c>
      <c r="Z510" s="380" t="str">
        <f t="shared" si="1706"/>
        <v xml:space="preserve"> đoạn từ Đường Nguyễn Thị Minh Khai</v>
      </c>
      <c r="AA510" s="380" t="str">
        <f t="shared" si="1707"/>
        <v xml:space="preserve"> đến Đường Hồ Thị Hương</v>
      </c>
      <c r="AB510" s="380" t="str">
        <f t="shared" ref="AB510:AE510" si="1708">AB503</f>
        <v xml:space="preserve"> đã được đầu tư mặt đường nhựa, bê tông xi măng:</v>
      </c>
      <c r="AC510" s="380" t="str">
        <f t="shared" si="1708"/>
        <v>- Có bề rộng ≥5m, cách đường giao thông &gt;600m.</v>
      </c>
      <c r="AD510" s="380" t="str">
        <f t="shared" si="1708"/>
        <v>- Có bề rộng từ ≥3m đến &lt;5m, cách đường giao thông từ &gt;400m đến ≤600m.</v>
      </c>
      <c r="AE510" s="380" t="str">
        <f t="shared" si="1708"/>
        <v>- Có bề rộng &lt;3m, cách đường giao thông ≤200m.</v>
      </c>
    </row>
    <row r="511" spans="1:31" ht="94.5">
      <c r="A511" s="86">
        <f t="shared" si="1515"/>
        <v>508</v>
      </c>
      <c r="B511" s="86" t="str">
        <f t="shared" si="1689"/>
        <v>VT4</v>
      </c>
      <c r="C511" s="454" t="str">
        <f>X511&amp;Y511&amp;Z511&amp;AA511&amp;AB511</f>
        <v>Các tuyến đường giao thông đấu nối trực tiếp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v>
      </c>
      <c r="D511" s="455"/>
      <c r="E511" s="456"/>
      <c r="F511" s="180">
        <f t="shared" si="1690"/>
        <v>950</v>
      </c>
      <c r="G511" s="223">
        <f t="shared" si="1691"/>
        <v>665</v>
      </c>
      <c r="H511" s="223">
        <f t="shared" si="1692"/>
        <v>570</v>
      </c>
      <c r="I511" s="180">
        <f t="shared" si="1693"/>
        <v>1300</v>
      </c>
      <c r="J511" s="223">
        <f t="shared" si="1499"/>
        <v>910</v>
      </c>
      <c r="K511" s="223">
        <f t="shared" si="1500"/>
        <v>780</v>
      </c>
      <c r="L511" s="176">
        <f t="shared" si="1694"/>
        <v>1.368421052631579</v>
      </c>
      <c r="M511" s="398">
        <f t="shared" si="1695"/>
        <v>1.368421052631579</v>
      </c>
      <c r="N511" s="398">
        <f t="shared" si="1696"/>
        <v>1.368421052631579</v>
      </c>
      <c r="O511" s="387">
        <f t="shared" si="1697"/>
        <v>5000</v>
      </c>
      <c r="P511" s="387">
        <f t="shared" si="1698"/>
        <v>2500</v>
      </c>
      <c r="Q511" s="387">
        <f t="shared" si="1699"/>
        <v>2000</v>
      </c>
      <c r="R511" s="387">
        <f t="shared" si="1700"/>
        <v>950</v>
      </c>
      <c r="S511" s="380">
        <f t="shared" si="1701"/>
        <v>7000</v>
      </c>
      <c r="T511" s="380">
        <f t="shared" si="1702"/>
        <v>3500</v>
      </c>
      <c r="U511" s="380">
        <f t="shared" si="1703"/>
        <v>2800</v>
      </c>
      <c r="V511" s="380">
        <f t="shared" si="1704"/>
        <v>1300</v>
      </c>
      <c r="W511" s="380">
        <f t="shared" si="1704"/>
        <v>2</v>
      </c>
      <c r="X511" s="380" t="str">
        <f t="shared" si="1705"/>
        <v xml:space="preserve">Các tuyến đường giao thông đấu nối trực tiếp ra </v>
      </c>
      <c r="Y511" s="380" t="str">
        <f t="shared" si="1706"/>
        <v>Đường Hồ Tùng Mậu</v>
      </c>
      <c r="Z511" s="380" t="str">
        <f t="shared" si="1706"/>
        <v xml:space="preserve"> đoạn từ Đường Nguyễn Thị Minh Khai</v>
      </c>
      <c r="AA511" s="380" t="str">
        <f t="shared" si="1707"/>
        <v xml:space="preserve"> đến Đường Hồ Thị Hương</v>
      </c>
      <c r="AB511" s="380" t="str">
        <f t="shared" ref="AB511:AE511" si="1709">AB504</f>
        <v xml:space="preserve"> đã được đầu tư mặt đường nhựa, bê tông xi măng:
- Có bề rộng từ ≥3m đến &lt;5m, cách đường giao thông &gt;600m.
- Có bề rộng &lt;3m, cách đường giao thông &gt;200m.</v>
      </c>
      <c r="AC511" s="380">
        <f t="shared" si="1709"/>
        <v>0</v>
      </c>
      <c r="AD511" s="380">
        <f t="shared" si="1709"/>
        <v>0</v>
      </c>
      <c r="AE511" s="380">
        <f t="shared" si="1709"/>
        <v>0</v>
      </c>
    </row>
    <row r="512" spans="1:31" ht="110.25" customHeight="1">
      <c r="A512" s="86">
        <f t="shared" si="1515"/>
        <v>509</v>
      </c>
      <c r="B512" s="86" t="str">
        <f t="shared" si="1689"/>
        <v>VT2*0,8</v>
      </c>
      <c r="C512" s="454" t="str">
        <f>X512&amp;Y512&amp;Z512&amp;AA512&amp;AB512&amp;"
"&amp;AC512&amp;"
"
&amp;AD512</f>
        <v>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512" s="455"/>
      <c r="E512" s="456"/>
      <c r="F512" s="180">
        <f t="shared" si="1690"/>
        <v>2500</v>
      </c>
      <c r="G512" s="223">
        <f t="shared" si="1691"/>
        <v>1750</v>
      </c>
      <c r="H512" s="223">
        <f t="shared" si="1692"/>
        <v>1500</v>
      </c>
      <c r="I512" s="180">
        <f t="shared" si="1693"/>
        <v>3200</v>
      </c>
      <c r="J512" s="223">
        <f t="shared" si="1499"/>
        <v>2200</v>
      </c>
      <c r="K512" s="223">
        <f t="shared" si="1500"/>
        <v>1900</v>
      </c>
      <c r="L512" s="176">
        <f t="shared" si="1694"/>
        <v>1.28</v>
      </c>
      <c r="M512" s="398">
        <f t="shared" si="1695"/>
        <v>1.2571428571428571</v>
      </c>
      <c r="N512" s="398">
        <f t="shared" si="1696"/>
        <v>1.2666666666666666</v>
      </c>
      <c r="O512" s="387">
        <f t="shared" si="1697"/>
        <v>5000</v>
      </c>
      <c r="P512" s="387">
        <f t="shared" si="1698"/>
        <v>2500</v>
      </c>
      <c r="Q512" s="387">
        <f t="shared" si="1699"/>
        <v>2000</v>
      </c>
      <c r="R512" s="387">
        <f t="shared" si="1700"/>
        <v>950</v>
      </c>
      <c r="S512" s="380">
        <f t="shared" si="1701"/>
        <v>7000</v>
      </c>
      <c r="T512" s="380">
        <f t="shared" si="1702"/>
        <v>3500</v>
      </c>
      <c r="U512" s="380">
        <f t="shared" si="1703"/>
        <v>2800</v>
      </c>
      <c r="V512" s="380">
        <f t="shared" si="1704"/>
        <v>1300</v>
      </c>
      <c r="W512" s="380">
        <f t="shared" si="1704"/>
        <v>2</v>
      </c>
      <c r="X512" s="380" t="str">
        <f t="shared" si="1705"/>
        <v xml:space="preserve">Các tuyến đường giao thông không đấu nối trực tiếp và thông ra </v>
      </c>
      <c r="Y512" s="380" t="str">
        <f t="shared" si="1706"/>
        <v>Đường Hồ Tùng Mậu</v>
      </c>
      <c r="Z512" s="380" t="str">
        <f t="shared" si="1706"/>
        <v xml:space="preserve"> đoạn từ Đường Nguyễn Thị Minh Khai</v>
      </c>
      <c r="AA512" s="380" t="str">
        <f t="shared" si="1707"/>
        <v xml:space="preserve"> đến Đường Hồ Thị Hương</v>
      </c>
      <c r="AB512" s="380" t="str">
        <f t="shared" ref="AB512:AE512" si="1710">AB505</f>
        <v xml:space="preserve"> đã được đầu tư mặt đường nhựa, bê tông xi măng:</v>
      </c>
      <c r="AC512" s="380" t="str">
        <f t="shared" si="1710"/>
        <v>- Có bề rộng ≥5m, cách đường giao thông ≤600m.</v>
      </c>
      <c r="AD512" s="380" t="str">
        <f t="shared" si="1710"/>
        <v>- Có bề rộng từ ≥3m đến &lt;5m, cách đường giao thông ≤400m.</v>
      </c>
      <c r="AE512" s="380">
        <f t="shared" si="1710"/>
        <v>0</v>
      </c>
    </row>
    <row r="513" spans="1:16148" ht="126" customHeight="1">
      <c r="A513" s="86">
        <f t="shared" si="1515"/>
        <v>510</v>
      </c>
      <c r="B513" s="86" t="str">
        <f t="shared" si="1689"/>
        <v>VT3*0,8</v>
      </c>
      <c r="C513" s="454" t="str">
        <f>X513&amp;Y513&amp;Z513&amp;AA513&amp;AB513&amp;"
"&amp;AC513&amp;"
"
&amp;AD513&amp;"
"&amp;AE513</f>
        <v>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13" s="455"/>
      <c r="E513" s="456"/>
      <c r="F513" s="180">
        <f t="shared" si="1690"/>
        <v>2000</v>
      </c>
      <c r="G513" s="223">
        <f t="shared" si="1691"/>
        <v>1400</v>
      </c>
      <c r="H513" s="223">
        <f t="shared" si="1692"/>
        <v>1200</v>
      </c>
      <c r="I513" s="180">
        <f t="shared" si="1693"/>
        <v>2500</v>
      </c>
      <c r="J513" s="223">
        <f t="shared" si="1499"/>
        <v>1800</v>
      </c>
      <c r="K513" s="223">
        <f t="shared" si="1500"/>
        <v>1500</v>
      </c>
      <c r="L513" s="176">
        <f t="shared" si="1694"/>
        <v>1.25</v>
      </c>
      <c r="M513" s="398">
        <f t="shared" si="1695"/>
        <v>1.2857142857142858</v>
      </c>
      <c r="N513" s="398">
        <f t="shared" si="1696"/>
        <v>1.25</v>
      </c>
      <c r="O513" s="387">
        <f t="shared" si="1697"/>
        <v>5000</v>
      </c>
      <c r="P513" s="387">
        <f t="shared" si="1698"/>
        <v>2500</v>
      </c>
      <c r="Q513" s="387">
        <f t="shared" si="1699"/>
        <v>2000</v>
      </c>
      <c r="R513" s="387">
        <f t="shared" si="1700"/>
        <v>950</v>
      </c>
      <c r="S513" s="380">
        <f t="shared" si="1701"/>
        <v>7000</v>
      </c>
      <c r="T513" s="380">
        <f t="shared" si="1702"/>
        <v>3500</v>
      </c>
      <c r="U513" s="380">
        <f t="shared" si="1703"/>
        <v>2800</v>
      </c>
      <c r="V513" s="380">
        <f t="shared" si="1704"/>
        <v>1300</v>
      </c>
      <c r="W513" s="380">
        <f t="shared" si="1704"/>
        <v>2</v>
      </c>
      <c r="X513" s="380" t="str">
        <f t="shared" si="1705"/>
        <v xml:space="preserve">Các tuyến đường giao thông không đấu nối trực tiếp và thông ra </v>
      </c>
      <c r="Y513" s="380" t="str">
        <f t="shared" si="1706"/>
        <v>Đường Hồ Tùng Mậu</v>
      </c>
      <c r="Z513" s="380" t="str">
        <f t="shared" si="1706"/>
        <v xml:space="preserve"> đoạn từ Đường Nguyễn Thị Minh Khai</v>
      </c>
      <c r="AA513" s="380" t="str">
        <f t="shared" si="1707"/>
        <v xml:space="preserve"> đến Đường Hồ Thị Hương</v>
      </c>
      <c r="AB513" s="380" t="str">
        <f t="shared" ref="AB513:AE513" si="1711">AB506</f>
        <v xml:space="preserve"> đã được đầu tư mặt đường nhựa, bê tông xi măng:</v>
      </c>
      <c r="AC513" s="380" t="str">
        <f t="shared" si="1711"/>
        <v>- Có bề rộng ≥5m, cách đường giao thông &gt;600m.</v>
      </c>
      <c r="AD513" s="380" t="str">
        <f t="shared" si="1711"/>
        <v>- Có bề rộng từ ≥3m đến &lt;5m, cách đường giao thông từ &gt;400m đến ≤600m.</v>
      </c>
      <c r="AE513" s="380" t="str">
        <f t="shared" si="1711"/>
        <v>- Có bề rộng &lt;3m, cách đường giao thông ≤200m.</v>
      </c>
    </row>
    <row r="514" spans="1:16148" ht="94.5">
      <c r="A514" s="86">
        <f t="shared" si="1515"/>
        <v>511</v>
      </c>
      <c r="B514" s="86" t="str">
        <f t="shared" si="1689"/>
        <v>VT4*0,8</v>
      </c>
      <c r="C514" s="454" t="str">
        <f>X514&amp;Y514&amp;Z514&amp;AA514&amp;AB514</f>
        <v>Các tuyến đường giao thông không đấu nối trực tiếp và thông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v>
      </c>
      <c r="D514" s="455"/>
      <c r="E514" s="456"/>
      <c r="F514" s="180">
        <f t="shared" si="1690"/>
        <v>950</v>
      </c>
      <c r="G514" s="223">
        <f t="shared" si="1691"/>
        <v>665</v>
      </c>
      <c r="H514" s="223">
        <f t="shared" si="1692"/>
        <v>570</v>
      </c>
      <c r="I514" s="180">
        <f t="shared" si="1693"/>
        <v>1200</v>
      </c>
      <c r="J514" s="223">
        <f t="shared" si="1499"/>
        <v>840</v>
      </c>
      <c r="K514" s="223">
        <f t="shared" si="1500"/>
        <v>720</v>
      </c>
      <c r="L514" s="176">
        <f t="shared" si="1694"/>
        <v>1.263157894736842</v>
      </c>
      <c r="M514" s="398">
        <f t="shared" si="1695"/>
        <v>1.263157894736842</v>
      </c>
      <c r="N514" s="398">
        <f t="shared" si="1696"/>
        <v>1.263157894736842</v>
      </c>
      <c r="O514" s="387">
        <f t="shared" si="1697"/>
        <v>5000</v>
      </c>
      <c r="P514" s="387">
        <f t="shared" si="1698"/>
        <v>2500</v>
      </c>
      <c r="Q514" s="387">
        <f t="shared" si="1699"/>
        <v>2000</v>
      </c>
      <c r="R514" s="387">
        <f t="shared" si="1700"/>
        <v>950</v>
      </c>
      <c r="S514" s="380">
        <f t="shared" si="1701"/>
        <v>7000</v>
      </c>
      <c r="T514" s="380">
        <f t="shared" si="1702"/>
        <v>3500</v>
      </c>
      <c r="U514" s="380">
        <f t="shared" si="1703"/>
        <v>2800</v>
      </c>
      <c r="V514" s="380">
        <f t="shared" si="1704"/>
        <v>1300</v>
      </c>
      <c r="W514" s="380">
        <f t="shared" si="1704"/>
        <v>2</v>
      </c>
      <c r="X514" s="380" t="str">
        <f t="shared" si="1705"/>
        <v xml:space="preserve">Các tuyến đường giao thông không đấu nối trực tiếp và thông ra </v>
      </c>
      <c r="Y514" s="380" t="str">
        <f t="shared" si="1706"/>
        <v>Đường Hồ Tùng Mậu</v>
      </c>
      <c r="Z514" s="380" t="str">
        <f t="shared" si="1706"/>
        <v xml:space="preserve"> đoạn từ Đường Nguyễn Thị Minh Khai</v>
      </c>
      <c r="AA514" s="380" t="str">
        <f t="shared" si="1707"/>
        <v xml:space="preserve"> đến Đường Hồ Thị Hương</v>
      </c>
      <c r="AB514" s="380" t="str">
        <f t="shared" ref="AB514:AE514" si="1712">AB507</f>
        <v xml:space="preserve"> đã được đầu tư mặt đường nhựa, bê tông xi măng:
- Có bề rộng từ ≥3m đến &lt;5m, cách đường giao thông &gt;600m.
- Có bề rộng &lt;3m, cách đường giao thông &gt; 200m.</v>
      </c>
      <c r="AC514" s="380">
        <f t="shared" si="1712"/>
        <v>0</v>
      </c>
      <c r="AD514" s="380">
        <f t="shared" si="1712"/>
        <v>0</v>
      </c>
      <c r="AE514" s="380">
        <f t="shared" si="1712"/>
        <v>0</v>
      </c>
    </row>
    <row r="515" spans="1:16148" s="374" customFormat="1" ht="63" customHeight="1">
      <c r="A515" s="86">
        <f t="shared" si="1515"/>
        <v>512</v>
      </c>
      <c r="B515" s="86" t="str">
        <f>'Đầu vào (2)'!G512</f>
        <v>tách đoạn</v>
      </c>
      <c r="C515" s="94" t="str">
        <f>'Đầu vào (2)'!H512</f>
        <v>Đường Hồ Tùng Mậu</v>
      </c>
      <c r="D515" s="94" t="str">
        <f>'Đầu vào (2)'!I512</f>
        <v>Đường Hồ Thị Hương</v>
      </c>
      <c r="E515" s="94" t="str">
        <f>'Đầu vào (2)'!K512</f>
        <v>Đường Nguyễn Chí Thanh</v>
      </c>
      <c r="F515" s="94"/>
      <c r="G515" s="97"/>
      <c r="H515" s="97"/>
      <c r="I515" s="96">
        <f>S515</f>
        <v>5600</v>
      </c>
      <c r="J515" s="223">
        <f t="shared" si="1499"/>
        <v>3900</v>
      </c>
      <c r="K515" s="223">
        <f t="shared" si="1500"/>
        <v>3400</v>
      </c>
      <c r="L515" s="405"/>
      <c r="M515" s="97"/>
      <c r="N515" s="97"/>
      <c r="O515" s="387"/>
      <c r="P515" s="387"/>
      <c r="Q515" s="387"/>
      <c r="R515" s="387"/>
      <c r="S515" s="380">
        <f>S361</f>
        <v>5600</v>
      </c>
      <c r="T515" s="380">
        <f t="shared" ref="T515:V515" si="1713">T361</f>
        <v>2800</v>
      </c>
      <c r="U515" s="380">
        <f t="shared" si="1713"/>
        <v>2100</v>
      </c>
      <c r="V515" s="380">
        <f t="shared" si="1713"/>
        <v>1300</v>
      </c>
      <c r="W515" s="380">
        <v>2</v>
      </c>
      <c r="X515" s="381"/>
      <c r="Y515" s="380" t="str">
        <f>C515</f>
        <v>Đường Hồ Tùng Mậu</v>
      </c>
      <c r="Z515" s="380" t="str">
        <f>" đoạn từ "&amp;D515</f>
        <v xml:space="preserve"> đoạn từ Đường Hồ Thị Hương</v>
      </c>
      <c r="AA515" s="380" t="str">
        <f>" đến "&amp;E515</f>
        <v xml:space="preserve"> đến Đường Nguyễn Chí Thanh</v>
      </c>
      <c r="AB515" s="381"/>
      <c r="AC515" s="381"/>
      <c r="AD515" s="381"/>
      <c r="AE515" s="381"/>
      <c r="HK515" s="6"/>
      <c r="HL515" s="6"/>
      <c r="HM515" s="6"/>
      <c r="HN515" s="6"/>
      <c r="HZ515" s="6"/>
      <c r="IA515" s="6"/>
      <c r="IB515" s="6"/>
      <c r="IC515" s="6"/>
      <c r="ID515" s="6"/>
      <c r="IE515" s="6"/>
      <c r="IF515" s="6"/>
      <c r="IG515" s="6"/>
      <c r="IH515" s="6"/>
      <c r="II515" s="6"/>
      <c r="IJ515" s="6"/>
      <c r="IK515" s="6"/>
      <c r="IL515" s="6"/>
      <c r="IM515" s="6"/>
      <c r="IN515" s="6"/>
      <c r="IO515" s="6"/>
      <c r="IP515" s="6"/>
      <c r="IQ515" s="6"/>
      <c r="IR515" s="6"/>
      <c r="IS515" s="6"/>
      <c r="IT515" s="6"/>
      <c r="IU515" s="6"/>
      <c r="IV515" s="6"/>
      <c r="IW515" s="6"/>
      <c r="IX515" s="6"/>
      <c r="IY515" s="6"/>
      <c r="IZ515" s="6"/>
      <c r="JA515" s="6"/>
      <c r="JB515" s="6"/>
      <c r="JC515" s="6"/>
      <c r="JD515" s="6"/>
      <c r="JE515" s="6"/>
      <c r="JF515" s="6"/>
      <c r="JG515" s="6"/>
      <c r="JH515" s="6"/>
      <c r="JI515" s="6"/>
      <c r="JJ515" s="6"/>
      <c r="JK515" s="6"/>
      <c r="JL515" s="6"/>
      <c r="JM515" s="6"/>
      <c r="JN515" s="6"/>
      <c r="JO515" s="6"/>
      <c r="JP515" s="6"/>
      <c r="RG515" s="6"/>
      <c r="RH515" s="6"/>
      <c r="RI515" s="6"/>
      <c r="RJ515" s="6"/>
      <c r="RV515" s="6"/>
      <c r="RW515" s="6"/>
      <c r="RX515" s="6"/>
      <c r="RY515" s="6"/>
      <c r="RZ515" s="6"/>
      <c r="SA515" s="6"/>
      <c r="SB515" s="6"/>
      <c r="SC515" s="6"/>
      <c r="SD515" s="6"/>
      <c r="SE515" s="6"/>
      <c r="SF515" s="6"/>
      <c r="SG515" s="6"/>
      <c r="SH515" s="6"/>
      <c r="SI515" s="6"/>
      <c r="SJ515" s="6"/>
      <c r="SK515" s="6"/>
      <c r="SL515" s="6"/>
      <c r="SM515" s="6"/>
      <c r="SN515" s="6"/>
      <c r="SO515" s="6"/>
      <c r="SP515" s="6"/>
      <c r="SQ515" s="6"/>
      <c r="SR515" s="6"/>
      <c r="SS515" s="6"/>
      <c r="ST515" s="6"/>
      <c r="SU515" s="6"/>
      <c r="SV515" s="6"/>
      <c r="SW515" s="6"/>
      <c r="SX515" s="6"/>
      <c r="SY515" s="6"/>
      <c r="SZ515" s="6"/>
      <c r="TA515" s="6"/>
      <c r="TB515" s="6"/>
      <c r="TC515" s="6"/>
      <c r="TD515" s="6"/>
      <c r="TE515" s="6"/>
      <c r="TF515" s="6"/>
      <c r="TG515" s="6"/>
      <c r="TH515" s="6"/>
      <c r="TI515" s="6"/>
      <c r="TJ515" s="6"/>
      <c r="TK515" s="6"/>
      <c r="TL515" s="6"/>
      <c r="ABC515" s="6"/>
      <c r="ABD515" s="6"/>
      <c r="ABE515" s="6"/>
      <c r="ABF515" s="6"/>
      <c r="ABR515" s="6"/>
      <c r="ABS515" s="6"/>
      <c r="ABT515" s="6"/>
      <c r="ABU515" s="6"/>
      <c r="ABV515" s="6"/>
      <c r="ABW515" s="6"/>
      <c r="ABX515" s="6"/>
      <c r="ABY515" s="6"/>
      <c r="ABZ515" s="6"/>
      <c r="ACA515" s="6"/>
      <c r="ACB515" s="6"/>
      <c r="ACC515" s="6"/>
      <c r="ACD515" s="6"/>
      <c r="ACE515" s="6"/>
      <c r="ACF515" s="6"/>
      <c r="ACG515" s="6"/>
      <c r="ACH515" s="6"/>
      <c r="ACI515" s="6"/>
      <c r="ACJ515" s="6"/>
      <c r="ACK515" s="6"/>
      <c r="ACL515" s="6"/>
      <c r="ACM515" s="6"/>
      <c r="ACN515" s="6"/>
      <c r="ACO515" s="6"/>
      <c r="ACP515" s="6"/>
      <c r="ACQ515" s="6"/>
      <c r="ACR515" s="6"/>
      <c r="ACS515" s="6"/>
      <c r="ACT515" s="6"/>
      <c r="ACU515" s="6"/>
      <c r="ACV515" s="6"/>
      <c r="ACW515" s="6"/>
      <c r="ACX515" s="6"/>
      <c r="ACY515" s="6"/>
      <c r="ACZ515" s="6"/>
      <c r="ADA515" s="6"/>
      <c r="ADB515" s="6"/>
      <c r="ADC515" s="6"/>
      <c r="ADD515" s="6"/>
      <c r="ADE515" s="6"/>
      <c r="ADF515" s="6"/>
      <c r="ADG515" s="6"/>
      <c r="ADH515" s="6"/>
      <c r="AKY515" s="6"/>
      <c r="AKZ515" s="6"/>
      <c r="ALA515" s="6"/>
      <c r="ALB515" s="6"/>
      <c r="ALN515" s="6"/>
      <c r="ALO515" s="6"/>
      <c r="ALP515" s="6"/>
      <c r="ALQ515" s="6"/>
      <c r="ALR515" s="6"/>
      <c r="ALS515" s="6"/>
      <c r="ALT515" s="6"/>
      <c r="ALU515" s="6"/>
      <c r="ALV515" s="6"/>
      <c r="ALW515" s="6"/>
      <c r="ALX515" s="6"/>
      <c r="ALY515" s="6"/>
      <c r="ALZ515" s="6"/>
      <c r="AMA515" s="6"/>
      <c r="AMB515" s="6"/>
      <c r="AMC515" s="6"/>
      <c r="AMD515" s="6"/>
      <c r="AME515" s="6"/>
      <c r="AMF515" s="6"/>
      <c r="AMG515" s="6"/>
      <c r="AMH515" s="6"/>
      <c r="AMI515" s="6"/>
      <c r="AMJ515" s="6"/>
      <c r="AMK515" s="6"/>
      <c r="AML515" s="6"/>
      <c r="AMM515" s="6"/>
      <c r="AMN515" s="6"/>
      <c r="AMO515" s="6"/>
      <c r="AMP515" s="6"/>
      <c r="AMQ515" s="6"/>
      <c r="AMR515" s="6"/>
      <c r="AMS515" s="6"/>
      <c r="AMT515" s="6"/>
      <c r="AMU515" s="6"/>
      <c r="AMV515" s="6"/>
      <c r="AMW515" s="6"/>
      <c r="AMX515" s="6"/>
      <c r="AMY515" s="6"/>
      <c r="AMZ515" s="6"/>
      <c r="ANA515" s="6"/>
      <c r="ANB515" s="6"/>
      <c r="ANC515" s="6"/>
      <c r="AND515" s="6"/>
      <c r="AUU515" s="6"/>
      <c r="AUV515" s="6"/>
      <c r="AUW515" s="6"/>
      <c r="AUX515" s="6"/>
      <c r="AVJ515" s="6"/>
      <c r="AVK515" s="6"/>
      <c r="AVL515" s="6"/>
      <c r="AVM515" s="6"/>
      <c r="AVN515" s="6"/>
      <c r="AVO515" s="6"/>
      <c r="AVP515" s="6"/>
      <c r="AVQ515" s="6"/>
      <c r="AVR515" s="6"/>
      <c r="AVS515" s="6"/>
      <c r="AVT515" s="6"/>
      <c r="AVU515" s="6"/>
      <c r="AVV515" s="6"/>
      <c r="AVW515" s="6"/>
      <c r="AVX515" s="6"/>
      <c r="AVY515" s="6"/>
      <c r="AVZ515" s="6"/>
      <c r="AWA515" s="6"/>
      <c r="AWB515" s="6"/>
      <c r="AWC515" s="6"/>
      <c r="AWD515" s="6"/>
      <c r="AWE515" s="6"/>
      <c r="AWF515" s="6"/>
      <c r="AWG515" s="6"/>
      <c r="AWH515" s="6"/>
      <c r="AWI515" s="6"/>
      <c r="AWJ515" s="6"/>
      <c r="AWK515" s="6"/>
      <c r="AWL515" s="6"/>
      <c r="AWM515" s="6"/>
      <c r="AWN515" s="6"/>
      <c r="AWO515" s="6"/>
      <c r="AWP515" s="6"/>
      <c r="AWQ515" s="6"/>
      <c r="AWR515" s="6"/>
      <c r="AWS515" s="6"/>
      <c r="AWT515" s="6"/>
      <c r="AWU515" s="6"/>
      <c r="AWV515" s="6"/>
      <c r="AWW515" s="6"/>
      <c r="AWX515" s="6"/>
      <c r="AWY515" s="6"/>
      <c r="AWZ515" s="6"/>
      <c r="BEQ515" s="6"/>
      <c r="BER515" s="6"/>
      <c r="BES515" s="6"/>
      <c r="BET515" s="6"/>
      <c r="BFF515" s="6"/>
      <c r="BFG515" s="6"/>
      <c r="BFH515" s="6"/>
      <c r="BFI515" s="6"/>
      <c r="BFJ515" s="6"/>
      <c r="BFK515" s="6"/>
      <c r="BFL515" s="6"/>
      <c r="BFM515" s="6"/>
      <c r="BFN515" s="6"/>
      <c r="BFO515" s="6"/>
      <c r="BFP515" s="6"/>
      <c r="BFQ515" s="6"/>
      <c r="BFR515" s="6"/>
      <c r="BFS515" s="6"/>
      <c r="BFT515" s="6"/>
      <c r="BFU515" s="6"/>
      <c r="BFV515" s="6"/>
      <c r="BFW515" s="6"/>
      <c r="BFX515" s="6"/>
      <c r="BFY515" s="6"/>
      <c r="BFZ515" s="6"/>
      <c r="BGA515" s="6"/>
      <c r="BGB515" s="6"/>
      <c r="BGC515" s="6"/>
      <c r="BGD515" s="6"/>
      <c r="BGE515" s="6"/>
      <c r="BGF515" s="6"/>
      <c r="BGG515" s="6"/>
      <c r="BGH515" s="6"/>
      <c r="BGI515" s="6"/>
      <c r="BGJ515" s="6"/>
      <c r="BGK515" s="6"/>
      <c r="BGL515" s="6"/>
      <c r="BGM515" s="6"/>
      <c r="BGN515" s="6"/>
      <c r="BGO515" s="6"/>
      <c r="BGP515" s="6"/>
      <c r="BGQ515" s="6"/>
      <c r="BGR515" s="6"/>
      <c r="BGS515" s="6"/>
      <c r="BGT515" s="6"/>
      <c r="BGU515" s="6"/>
      <c r="BGV515" s="6"/>
      <c r="BOM515" s="6"/>
      <c r="BON515" s="6"/>
      <c r="BOO515" s="6"/>
      <c r="BOP515" s="6"/>
      <c r="BPB515" s="6"/>
      <c r="BPC515" s="6"/>
      <c r="BPD515" s="6"/>
      <c r="BPE515" s="6"/>
      <c r="BPF515" s="6"/>
      <c r="BPG515" s="6"/>
      <c r="BPH515" s="6"/>
      <c r="BPI515" s="6"/>
      <c r="BPJ515" s="6"/>
      <c r="BPK515" s="6"/>
      <c r="BPL515" s="6"/>
      <c r="BPM515" s="6"/>
      <c r="BPN515" s="6"/>
      <c r="BPO515" s="6"/>
      <c r="BPP515" s="6"/>
      <c r="BPQ515" s="6"/>
      <c r="BPR515" s="6"/>
      <c r="BPS515" s="6"/>
      <c r="BPT515" s="6"/>
      <c r="BPU515" s="6"/>
      <c r="BPV515" s="6"/>
      <c r="BPW515" s="6"/>
      <c r="BPX515" s="6"/>
      <c r="BPY515" s="6"/>
      <c r="BPZ515" s="6"/>
      <c r="BQA515" s="6"/>
      <c r="BQB515" s="6"/>
      <c r="BQC515" s="6"/>
      <c r="BQD515" s="6"/>
      <c r="BQE515" s="6"/>
      <c r="BQF515" s="6"/>
      <c r="BQG515" s="6"/>
      <c r="BQH515" s="6"/>
      <c r="BQI515" s="6"/>
      <c r="BQJ515" s="6"/>
      <c r="BQK515" s="6"/>
      <c r="BQL515" s="6"/>
      <c r="BQM515" s="6"/>
      <c r="BQN515" s="6"/>
      <c r="BQO515" s="6"/>
      <c r="BQP515" s="6"/>
      <c r="BQQ515" s="6"/>
      <c r="BQR515" s="6"/>
      <c r="BYI515" s="6"/>
      <c r="BYJ515" s="6"/>
      <c r="BYK515" s="6"/>
      <c r="BYL515" s="6"/>
      <c r="BYX515" s="6"/>
      <c r="BYY515" s="6"/>
      <c r="BYZ515" s="6"/>
      <c r="BZA515" s="6"/>
      <c r="BZB515" s="6"/>
      <c r="BZC515" s="6"/>
      <c r="BZD515" s="6"/>
      <c r="BZE515" s="6"/>
      <c r="BZF515" s="6"/>
      <c r="BZG515" s="6"/>
      <c r="BZH515" s="6"/>
      <c r="BZI515" s="6"/>
      <c r="BZJ515" s="6"/>
      <c r="BZK515" s="6"/>
      <c r="BZL515" s="6"/>
      <c r="BZM515" s="6"/>
      <c r="BZN515" s="6"/>
      <c r="BZO515" s="6"/>
      <c r="BZP515" s="6"/>
      <c r="BZQ515" s="6"/>
      <c r="BZR515" s="6"/>
      <c r="BZS515" s="6"/>
      <c r="BZT515" s="6"/>
      <c r="BZU515" s="6"/>
      <c r="BZV515" s="6"/>
      <c r="BZW515" s="6"/>
      <c r="BZX515" s="6"/>
      <c r="BZY515" s="6"/>
      <c r="BZZ515" s="6"/>
      <c r="CAA515" s="6"/>
      <c r="CAB515" s="6"/>
      <c r="CAC515" s="6"/>
      <c r="CAD515" s="6"/>
      <c r="CAE515" s="6"/>
      <c r="CAF515" s="6"/>
      <c r="CAG515" s="6"/>
      <c r="CAH515" s="6"/>
      <c r="CAI515" s="6"/>
      <c r="CAJ515" s="6"/>
      <c r="CAK515" s="6"/>
      <c r="CAL515" s="6"/>
      <c r="CAM515" s="6"/>
      <c r="CAN515" s="6"/>
      <c r="CIE515" s="6"/>
      <c r="CIF515" s="6"/>
      <c r="CIG515" s="6"/>
      <c r="CIH515" s="6"/>
      <c r="CIT515" s="6"/>
      <c r="CIU515" s="6"/>
      <c r="CIV515" s="6"/>
      <c r="CIW515" s="6"/>
      <c r="CIX515" s="6"/>
      <c r="CIY515" s="6"/>
      <c r="CIZ515" s="6"/>
      <c r="CJA515" s="6"/>
      <c r="CJB515" s="6"/>
      <c r="CJC515" s="6"/>
      <c r="CJD515" s="6"/>
      <c r="CJE515" s="6"/>
      <c r="CJF515" s="6"/>
      <c r="CJG515" s="6"/>
      <c r="CJH515" s="6"/>
      <c r="CJI515" s="6"/>
      <c r="CJJ515" s="6"/>
      <c r="CJK515" s="6"/>
      <c r="CJL515" s="6"/>
      <c r="CJM515" s="6"/>
      <c r="CJN515" s="6"/>
      <c r="CJO515" s="6"/>
      <c r="CJP515" s="6"/>
      <c r="CJQ515" s="6"/>
      <c r="CJR515" s="6"/>
      <c r="CJS515" s="6"/>
      <c r="CJT515" s="6"/>
      <c r="CJU515" s="6"/>
      <c r="CJV515" s="6"/>
      <c r="CJW515" s="6"/>
      <c r="CJX515" s="6"/>
      <c r="CJY515" s="6"/>
      <c r="CJZ515" s="6"/>
      <c r="CKA515" s="6"/>
      <c r="CKB515" s="6"/>
      <c r="CKC515" s="6"/>
      <c r="CKD515" s="6"/>
      <c r="CKE515" s="6"/>
      <c r="CKF515" s="6"/>
      <c r="CKG515" s="6"/>
      <c r="CKH515" s="6"/>
      <c r="CKI515" s="6"/>
      <c r="CKJ515" s="6"/>
      <c r="CSA515" s="6"/>
      <c r="CSB515" s="6"/>
      <c r="CSC515" s="6"/>
      <c r="CSD515" s="6"/>
      <c r="CSP515" s="6"/>
      <c r="CSQ515" s="6"/>
      <c r="CSR515" s="6"/>
      <c r="CSS515" s="6"/>
      <c r="CST515" s="6"/>
      <c r="CSU515" s="6"/>
      <c r="CSV515" s="6"/>
      <c r="CSW515" s="6"/>
      <c r="CSX515" s="6"/>
      <c r="CSY515" s="6"/>
      <c r="CSZ515" s="6"/>
      <c r="CTA515" s="6"/>
      <c r="CTB515" s="6"/>
      <c r="CTC515" s="6"/>
      <c r="CTD515" s="6"/>
      <c r="CTE515" s="6"/>
      <c r="CTF515" s="6"/>
      <c r="CTG515" s="6"/>
      <c r="CTH515" s="6"/>
      <c r="CTI515" s="6"/>
      <c r="CTJ515" s="6"/>
      <c r="CTK515" s="6"/>
      <c r="CTL515" s="6"/>
      <c r="CTM515" s="6"/>
      <c r="CTN515" s="6"/>
      <c r="CTO515" s="6"/>
      <c r="CTP515" s="6"/>
      <c r="CTQ515" s="6"/>
      <c r="CTR515" s="6"/>
      <c r="CTS515" s="6"/>
      <c r="CTT515" s="6"/>
      <c r="CTU515" s="6"/>
      <c r="CTV515" s="6"/>
      <c r="CTW515" s="6"/>
      <c r="CTX515" s="6"/>
      <c r="CTY515" s="6"/>
      <c r="CTZ515" s="6"/>
      <c r="CUA515" s="6"/>
      <c r="CUB515" s="6"/>
      <c r="CUC515" s="6"/>
      <c r="CUD515" s="6"/>
      <c r="CUE515" s="6"/>
      <c r="CUF515" s="6"/>
      <c r="DBW515" s="6"/>
      <c r="DBX515" s="6"/>
      <c r="DBY515" s="6"/>
      <c r="DBZ515" s="6"/>
      <c r="DCL515" s="6"/>
      <c r="DCM515" s="6"/>
      <c r="DCN515" s="6"/>
      <c r="DCO515" s="6"/>
      <c r="DCP515" s="6"/>
      <c r="DCQ515" s="6"/>
      <c r="DCR515" s="6"/>
      <c r="DCS515" s="6"/>
      <c r="DCT515" s="6"/>
      <c r="DCU515" s="6"/>
      <c r="DCV515" s="6"/>
      <c r="DCW515" s="6"/>
      <c r="DCX515" s="6"/>
      <c r="DCY515" s="6"/>
      <c r="DCZ515" s="6"/>
      <c r="DDA515" s="6"/>
      <c r="DDB515" s="6"/>
      <c r="DDC515" s="6"/>
      <c r="DDD515" s="6"/>
      <c r="DDE515" s="6"/>
      <c r="DDF515" s="6"/>
      <c r="DDG515" s="6"/>
      <c r="DDH515" s="6"/>
      <c r="DDI515" s="6"/>
      <c r="DDJ515" s="6"/>
      <c r="DDK515" s="6"/>
      <c r="DDL515" s="6"/>
      <c r="DDM515" s="6"/>
      <c r="DDN515" s="6"/>
      <c r="DDO515" s="6"/>
      <c r="DDP515" s="6"/>
      <c r="DDQ515" s="6"/>
      <c r="DDR515" s="6"/>
      <c r="DDS515" s="6"/>
      <c r="DDT515" s="6"/>
      <c r="DDU515" s="6"/>
      <c r="DDV515" s="6"/>
      <c r="DDW515" s="6"/>
      <c r="DDX515" s="6"/>
      <c r="DDY515" s="6"/>
      <c r="DDZ515" s="6"/>
      <c r="DEA515" s="6"/>
      <c r="DEB515" s="6"/>
      <c r="DLS515" s="6"/>
      <c r="DLT515" s="6"/>
      <c r="DLU515" s="6"/>
      <c r="DLV515" s="6"/>
      <c r="DMH515" s="6"/>
      <c r="DMI515" s="6"/>
      <c r="DMJ515" s="6"/>
      <c r="DMK515" s="6"/>
      <c r="DML515" s="6"/>
      <c r="DMM515" s="6"/>
      <c r="DMN515" s="6"/>
      <c r="DMO515" s="6"/>
      <c r="DMP515" s="6"/>
      <c r="DMQ515" s="6"/>
      <c r="DMR515" s="6"/>
      <c r="DMS515" s="6"/>
      <c r="DMT515" s="6"/>
      <c r="DMU515" s="6"/>
      <c r="DMV515" s="6"/>
      <c r="DMW515" s="6"/>
      <c r="DMX515" s="6"/>
      <c r="DMY515" s="6"/>
      <c r="DMZ515" s="6"/>
      <c r="DNA515" s="6"/>
      <c r="DNB515" s="6"/>
      <c r="DNC515" s="6"/>
      <c r="DND515" s="6"/>
      <c r="DNE515" s="6"/>
      <c r="DNF515" s="6"/>
      <c r="DNG515" s="6"/>
      <c r="DNH515" s="6"/>
      <c r="DNI515" s="6"/>
      <c r="DNJ515" s="6"/>
      <c r="DNK515" s="6"/>
      <c r="DNL515" s="6"/>
      <c r="DNM515" s="6"/>
      <c r="DNN515" s="6"/>
      <c r="DNO515" s="6"/>
      <c r="DNP515" s="6"/>
      <c r="DNQ515" s="6"/>
      <c r="DNR515" s="6"/>
      <c r="DNS515" s="6"/>
      <c r="DNT515" s="6"/>
      <c r="DNU515" s="6"/>
      <c r="DNV515" s="6"/>
      <c r="DNW515" s="6"/>
      <c r="DNX515" s="6"/>
      <c r="DVO515" s="6"/>
      <c r="DVP515" s="6"/>
      <c r="DVQ515" s="6"/>
      <c r="DVR515" s="6"/>
      <c r="DWD515" s="6"/>
      <c r="DWE515" s="6"/>
      <c r="DWF515" s="6"/>
      <c r="DWG515" s="6"/>
      <c r="DWH515" s="6"/>
      <c r="DWI515" s="6"/>
      <c r="DWJ515" s="6"/>
      <c r="DWK515" s="6"/>
      <c r="DWL515" s="6"/>
      <c r="DWM515" s="6"/>
      <c r="DWN515" s="6"/>
      <c r="DWO515" s="6"/>
      <c r="DWP515" s="6"/>
      <c r="DWQ515" s="6"/>
      <c r="DWR515" s="6"/>
      <c r="DWS515" s="6"/>
      <c r="DWT515" s="6"/>
      <c r="DWU515" s="6"/>
      <c r="DWV515" s="6"/>
      <c r="DWW515" s="6"/>
      <c r="DWX515" s="6"/>
      <c r="DWY515" s="6"/>
      <c r="DWZ515" s="6"/>
      <c r="DXA515" s="6"/>
      <c r="DXB515" s="6"/>
      <c r="DXC515" s="6"/>
      <c r="DXD515" s="6"/>
      <c r="DXE515" s="6"/>
      <c r="DXF515" s="6"/>
      <c r="DXG515" s="6"/>
      <c r="DXH515" s="6"/>
      <c r="DXI515" s="6"/>
      <c r="DXJ515" s="6"/>
      <c r="DXK515" s="6"/>
      <c r="DXL515" s="6"/>
      <c r="DXM515" s="6"/>
      <c r="DXN515" s="6"/>
      <c r="DXO515" s="6"/>
      <c r="DXP515" s="6"/>
      <c r="DXQ515" s="6"/>
      <c r="DXR515" s="6"/>
      <c r="DXS515" s="6"/>
      <c r="DXT515" s="6"/>
      <c r="EFK515" s="6"/>
      <c r="EFL515" s="6"/>
      <c r="EFM515" s="6"/>
      <c r="EFN515" s="6"/>
      <c r="EFZ515" s="6"/>
      <c r="EGA515" s="6"/>
      <c r="EGB515" s="6"/>
      <c r="EGC515" s="6"/>
      <c r="EGD515" s="6"/>
      <c r="EGE515" s="6"/>
      <c r="EGF515" s="6"/>
      <c r="EGG515" s="6"/>
      <c r="EGH515" s="6"/>
      <c r="EGI515" s="6"/>
      <c r="EGJ515" s="6"/>
      <c r="EGK515" s="6"/>
      <c r="EGL515" s="6"/>
      <c r="EGM515" s="6"/>
      <c r="EGN515" s="6"/>
      <c r="EGO515" s="6"/>
      <c r="EGP515" s="6"/>
      <c r="EGQ515" s="6"/>
      <c r="EGR515" s="6"/>
      <c r="EGS515" s="6"/>
      <c r="EGT515" s="6"/>
      <c r="EGU515" s="6"/>
      <c r="EGV515" s="6"/>
      <c r="EGW515" s="6"/>
      <c r="EGX515" s="6"/>
      <c r="EGY515" s="6"/>
      <c r="EGZ515" s="6"/>
      <c r="EHA515" s="6"/>
      <c r="EHB515" s="6"/>
      <c r="EHC515" s="6"/>
      <c r="EHD515" s="6"/>
      <c r="EHE515" s="6"/>
      <c r="EHF515" s="6"/>
      <c r="EHG515" s="6"/>
      <c r="EHH515" s="6"/>
      <c r="EHI515" s="6"/>
      <c r="EHJ515" s="6"/>
      <c r="EHK515" s="6"/>
      <c r="EHL515" s="6"/>
      <c r="EHM515" s="6"/>
      <c r="EHN515" s="6"/>
      <c r="EHO515" s="6"/>
      <c r="EHP515" s="6"/>
      <c r="EPG515" s="6"/>
      <c r="EPH515" s="6"/>
      <c r="EPI515" s="6"/>
      <c r="EPJ515" s="6"/>
      <c r="EPV515" s="6"/>
      <c r="EPW515" s="6"/>
      <c r="EPX515" s="6"/>
      <c r="EPY515" s="6"/>
      <c r="EPZ515" s="6"/>
      <c r="EQA515" s="6"/>
      <c r="EQB515" s="6"/>
      <c r="EQC515" s="6"/>
      <c r="EQD515" s="6"/>
      <c r="EQE515" s="6"/>
      <c r="EQF515" s="6"/>
      <c r="EQG515" s="6"/>
      <c r="EQH515" s="6"/>
      <c r="EQI515" s="6"/>
      <c r="EQJ515" s="6"/>
      <c r="EQK515" s="6"/>
      <c r="EQL515" s="6"/>
      <c r="EQM515" s="6"/>
      <c r="EQN515" s="6"/>
      <c r="EQO515" s="6"/>
      <c r="EQP515" s="6"/>
      <c r="EQQ515" s="6"/>
      <c r="EQR515" s="6"/>
      <c r="EQS515" s="6"/>
      <c r="EQT515" s="6"/>
      <c r="EQU515" s="6"/>
      <c r="EQV515" s="6"/>
      <c r="EQW515" s="6"/>
      <c r="EQX515" s="6"/>
      <c r="EQY515" s="6"/>
      <c r="EQZ515" s="6"/>
      <c r="ERA515" s="6"/>
      <c r="ERB515" s="6"/>
      <c r="ERC515" s="6"/>
      <c r="ERD515" s="6"/>
      <c r="ERE515" s="6"/>
      <c r="ERF515" s="6"/>
      <c r="ERG515" s="6"/>
      <c r="ERH515" s="6"/>
      <c r="ERI515" s="6"/>
      <c r="ERJ515" s="6"/>
      <c r="ERK515" s="6"/>
      <c r="ERL515" s="6"/>
      <c r="EZC515" s="6"/>
      <c r="EZD515" s="6"/>
      <c r="EZE515" s="6"/>
      <c r="EZF515" s="6"/>
      <c r="EZR515" s="6"/>
      <c r="EZS515" s="6"/>
      <c r="EZT515" s="6"/>
      <c r="EZU515" s="6"/>
      <c r="EZV515" s="6"/>
      <c r="EZW515" s="6"/>
      <c r="EZX515" s="6"/>
      <c r="EZY515" s="6"/>
      <c r="EZZ515" s="6"/>
      <c r="FAA515" s="6"/>
      <c r="FAB515" s="6"/>
      <c r="FAC515" s="6"/>
      <c r="FAD515" s="6"/>
      <c r="FAE515" s="6"/>
      <c r="FAF515" s="6"/>
      <c r="FAG515" s="6"/>
      <c r="FAH515" s="6"/>
      <c r="FAI515" s="6"/>
      <c r="FAJ515" s="6"/>
      <c r="FAK515" s="6"/>
      <c r="FAL515" s="6"/>
      <c r="FAM515" s="6"/>
      <c r="FAN515" s="6"/>
      <c r="FAO515" s="6"/>
      <c r="FAP515" s="6"/>
      <c r="FAQ515" s="6"/>
      <c r="FAR515" s="6"/>
      <c r="FAS515" s="6"/>
      <c r="FAT515" s="6"/>
      <c r="FAU515" s="6"/>
      <c r="FAV515" s="6"/>
      <c r="FAW515" s="6"/>
      <c r="FAX515" s="6"/>
      <c r="FAY515" s="6"/>
      <c r="FAZ515" s="6"/>
      <c r="FBA515" s="6"/>
      <c r="FBB515" s="6"/>
      <c r="FBC515" s="6"/>
      <c r="FBD515" s="6"/>
      <c r="FBE515" s="6"/>
      <c r="FBF515" s="6"/>
      <c r="FBG515" s="6"/>
      <c r="FBH515" s="6"/>
      <c r="FIY515" s="6"/>
      <c r="FIZ515" s="6"/>
      <c r="FJA515" s="6"/>
      <c r="FJB515" s="6"/>
      <c r="FJN515" s="6"/>
      <c r="FJO515" s="6"/>
      <c r="FJP515" s="6"/>
      <c r="FJQ515" s="6"/>
      <c r="FJR515" s="6"/>
      <c r="FJS515" s="6"/>
      <c r="FJT515" s="6"/>
      <c r="FJU515" s="6"/>
      <c r="FJV515" s="6"/>
      <c r="FJW515" s="6"/>
      <c r="FJX515" s="6"/>
      <c r="FJY515" s="6"/>
      <c r="FJZ515" s="6"/>
      <c r="FKA515" s="6"/>
      <c r="FKB515" s="6"/>
      <c r="FKC515" s="6"/>
      <c r="FKD515" s="6"/>
      <c r="FKE515" s="6"/>
      <c r="FKF515" s="6"/>
      <c r="FKG515" s="6"/>
      <c r="FKH515" s="6"/>
      <c r="FKI515" s="6"/>
      <c r="FKJ515" s="6"/>
      <c r="FKK515" s="6"/>
      <c r="FKL515" s="6"/>
      <c r="FKM515" s="6"/>
      <c r="FKN515" s="6"/>
      <c r="FKO515" s="6"/>
      <c r="FKP515" s="6"/>
      <c r="FKQ515" s="6"/>
      <c r="FKR515" s="6"/>
      <c r="FKS515" s="6"/>
      <c r="FKT515" s="6"/>
      <c r="FKU515" s="6"/>
      <c r="FKV515" s="6"/>
      <c r="FKW515" s="6"/>
      <c r="FKX515" s="6"/>
      <c r="FKY515" s="6"/>
      <c r="FKZ515" s="6"/>
      <c r="FLA515" s="6"/>
      <c r="FLB515" s="6"/>
      <c r="FLC515" s="6"/>
      <c r="FLD515" s="6"/>
      <c r="FSU515" s="6"/>
      <c r="FSV515" s="6"/>
      <c r="FSW515" s="6"/>
      <c r="FSX515" s="6"/>
      <c r="FTJ515" s="6"/>
      <c r="FTK515" s="6"/>
      <c r="FTL515" s="6"/>
      <c r="FTM515" s="6"/>
      <c r="FTN515" s="6"/>
      <c r="FTO515" s="6"/>
      <c r="FTP515" s="6"/>
      <c r="FTQ515" s="6"/>
      <c r="FTR515" s="6"/>
      <c r="FTS515" s="6"/>
      <c r="FTT515" s="6"/>
      <c r="FTU515" s="6"/>
      <c r="FTV515" s="6"/>
      <c r="FTW515" s="6"/>
      <c r="FTX515" s="6"/>
      <c r="FTY515" s="6"/>
      <c r="FTZ515" s="6"/>
      <c r="FUA515" s="6"/>
      <c r="FUB515" s="6"/>
      <c r="FUC515" s="6"/>
      <c r="FUD515" s="6"/>
      <c r="FUE515" s="6"/>
      <c r="FUF515" s="6"/>
      <c r="FUG515" s="6"/>
      <c r="FUH515" s="6"/>
      <c r="FUI515" s="6"/>
      <c r="FUJ515" s="6"/>
      <c r="FUK515" s="6"/>
      <c r="FUL515" s="6"/>
      <c r="FUM515" s="6"/>
      <c r="FUN515" s="6"/>
      <c r="FUO515" s="6"/>
      <c r="FUP515" s="6"/>
      <c r="FUQ515" s="6"/>
      <c r="FUR515" s="6"/>
      <c r="FUS515" s="6"/>
      <c r="FUT515" s="6"/>
      <c r="FUU515" s="6"/>
      <c r="FUV515" s="6"/>
      <c r="FUW515" s="6"/>
      <c r="FUX515" s="6"/>
      <c r="FUY515" s="6"/>
      <c r="FUZ515" s="6"/>
      <c r="GCQ515" s="6"/>
      <c r="GCR515" s="6"/>
      <c r="GCS515" s="6"/>
      <c r="GCT515" s="6"/>
      <c r="GDF515" s="6"/>
      <c r="GDG515" s="6"/>
      <c r="GDH515" s="6"/>
      <c r="GDI515" s="6"/>
      <c r="GDJ515" s="6"/>
      <c r="GDK515" s="6"/>
      <c r="GDL515" s="6"/>
      <c r="GDM515" s="6"/>
      <c r="GDN515" s="6"/>
      <c r="GDO515" s="6"/>
      <c r="GDP515" s="6"/>
      <c r="GDQ515" s="6"/>
      <c r="GDR515" s="6"/>
      <c r="GDS515" s="6"/>
      <c r="GDT515" s="6"/>
      <c r="GDU515" s="6"/>
      <c r="GDV515" s="6"/>
      <c r="GDW515" s="6"/>
      <c r="GDX515" s="6"/>
      <c r="GDY515" s="6"/>
      <c r="GDZ515" s="6"/>
      <c r="GEA515" s="6"/>
      <c r="GEB515" s="6"/>
      <c r="GEC515" s="6"/>
      <c r="GED515" s="6"/>
      <c r="GEE515" s="6"/>
      <c r="GEF515" s="6"/>
      <c r="GEG515" s="6"/>
      <c r="GEH515" s="6"/>
      <c r="GEI515" s="6"/>
      <c r="GEJ515" s="6"/>
      <c r="GEK515" s="6"/>
      <c r="GEL515" s="6"/>
      <c r="GEM515" s="6"/>
      <c r="GEN515" s="6"/>
      <c r="GEO515" s="6"/>
      <c r="GEP515" s="6"/>
      <c r="GEQ515" s="6"/>
      <c r="GER515" s="6"/>
      <c r="GES515" s="6"/>
      <c r="GET515" s="6"/>
      <c r="GEU515" s="6"/>
      <c r="GEV515" s="6"/>
      <c r="GMM515" s="6"/>
      <c r="GMN515" s="6"/>
      <c r="GMO515" s="6"/>
      <c r="GMP515" s="6"/>
      <c r="GNB515" s="6"/>
      <c r="GNC515" s="6"/>
      <c r="GND515" s="6"/>
      <c r="GNE515" s="6"/>
      <c r="GNF515" s="6"/>
      <c r="GNG515" s="6"/>
      <c r="GNH515" s="6"/>
      <c r="GNI515" s="6"/>
      <c r="GNJ515" s="6"/>
      <c r="GNK515" s="6"/>
      <c r="GNL515" s="6"/>
      <c r="GNM515" s="6"/>
      <c r="GNN515" s="6"/>
      <c r="GNO515" s="6"/>
      <c r="GNP515" s="6"/>
      <c r="GNQ515" s="6"/>
      <c r="GNR515" s="6"/>
      <c r="GNS515" s="6"/>
      <c r="GNT515" s="6"/>
      <c r="GNU515" s="6"/>
      <c r="GNV515" s="6"/>
      <c r="GNW515" s="6"/>
      <c r="GNX515" s="6"/>
      <c r="GNY515" s="6"/>
      <c r="GNZ515" s="6"/>
      <c r="GOA515" s="6"/>
      <c r="GOB515" s="6"/>
      <c r="GOC515" s="6"/>
      <c r="GOD515" s="6"/>
      <c r="GOE515" s="6"/>
      <c r="GOF515" s="6"/>
      <c r="GOG515" s="6"/>
      <c r="GOH515" s="6"/>
      <c r="GOI515" s="6"/>
      <c r="GOJ515" s="6"/>
      <c r="GOK515" s="6"/>
      <c r="GOL515" s="6"/>
      <c r="GOM515" s="6"/>
      <c r="GON515" s="6"/>
      <c r="GOO515" s="6"/>
      <c r="GOP515" s="6"/>
      <c r="GOQ515" s="6"/>
      <c r="GOR515" s="6"/>
      <c r="GWI515" s="6"/>
      <c r="GWJ515" s="6"/>
      <c r="GWK515" s="6"/>
      <c r="GWL515" s="6"/>
      <c r="GWX515" s="6"/>
      <c r="GWY515" s="6"/>
      <c r="GWZ515" s="6"/>
      <c r="GXA515" s="6"/>
      <c r="GXB515" s="6"/>
      <c r="GXC515" s="6"/>
      <c r="GXD515" s="6"/>
      <c r="GXE515" s="6"/>
      <c r="GXF515" s="6"/>
      <c r="GXG515" s="6"/>
      <c r="GXH515" s="6"/>
      <c r="GXI515" s="6"/>
      <c r="GXJ515" s="6"/>
      <c r="GXK515" s="6"/>
      <c r="GXL515" s="6"/>
      <c r="GXM515" s="6"/>
      <c r="GXN515" s="6"/>
      <c r="GXO515" s="6"/>
      <c r="GXP515" s="6"/>
      <c r="GXQ515" s="6"/>
      <c r="GXR515" s="6"/>
      <c r="GXS515" s="6"/>
      <c r="GXT515" s="6"/>
      <c r="GXU515" s="6"/>
      <c r="GXV515" s="6"/>
      <c r="GXW515" s="6"/>
      <c r="GXX515" s="6"/>
      <c r="GXY515" s="6"/>
      <c r="GXZ515" s="6"/>
      <c r="GYA515" s="6"/>
      <c r="GYB515" s="6"/>
      <c r="GYC515" s="6"/>
      <c r="GYD515" s="6"/>
      <c r="GYE515" s="6"/>
      <c r="GYF515" s="6"/>
      <c r="GYG515" s="6"/>
      <c r="GYH515" s="6"/>
      <c r="GYI515" s="6"/>
      <c r="GYJ515" s="6"/>
      <c r="GYK515" s="6"/>
      <c r="GYL515" s="6"/>
      <c r="GYM515" s="6"/>
      <c r="GYN515" s="6"/>
      <c r="HGE515" s="6"/>
      <c r="HGF515" s="6"/>
      <c r="HGG515" s="6"/>
      <c r="HGH515" s="6"/>
      <c r="HGT515" s="6"/>
      <c r="HGU515" s="6"/>
      <c r="HGV515" s="6"/>
      <c r="HGW515" s="6"/>
      <c r="HGX515" s="6"/>
      <c r="HGY515" s="6"/>
      <c r="HGZ515" s="6"/>
      <c r="HHA515" s="6"/>
      <c r="HHB515" s="6"/>
      <c r="HHC515" s="6"/>
      <c r="HHD515" s="6"/>
      <c r="HHE515" s="6"/>
      <c r="HHF515" s="6"/>
      <c r="HHG515" s="6"/>
      <c r="HHH515" s="6"/>
      <c r="HHI515" s="6"/>
      <c r="HHJ515" s="6"/>
      <c r="HHK515" s="6"/>
      <c r="HHL515" s="6"/>
      <c r="HHM515" s="6"/>
      <c r="HHN515" s="6"/>
      <c r="HHO515" s="6"/>
      <c r="HHP515" s="6"/>
      <c r="HHQ515" s="6"/>
      <c r="HHR515" s="6"/>
      <c r="HHS515" s="6"/>
      <c r="HHT515" s="6"/>
      <c r="HHU515" s="6"/>
      <c r="HHV515" s="6"/>
      <c r="HHW515" s="6"/>
      <c r="HHX515" s="6"/>
      <c r="HHY515" s="6"/>
      <c r="HHZ515" s="6"/>
      <c r="HIA515" s="6"/>
      <c r="HIB515" s="6"/>
      <c r="HIC515" s="6"/>
      <c r="HID515" s="6"/>
      <c r="HIE515" s="6"/>
      <c r="HIF515" s="6"/>
      <c r="HIG515" s="6"/>
      <c r="HIH515" s="6"/>
      <c r="HII515" s="6"/>
      <c r="HIJ515" s="6"/>
      <c r="HQA515" s="6"/>
      <c r="HQB515" s="6"/>
      <c r="HQC515" s="6"/>
      <c r="HQD515" s="6"/>
      <c r="HQP515" s="6"/>
      <c r="HQQ515" s="6"/>
      <c r="HQR515" s="6"/>
      <c r="HQS515" s="6"/>
      <c r="HQT515" s="6"/>
      <c r="HQU515" s="6"/>
      <c r="HQV515" s="6"/>
      <c r="HQW515" s="6"/>
      <c r="HQX515" s="6"/>
      <c r="HQY515" s="6"/>
      <c r="HQZ515" s="6"/>
      <c r="HRA515" s="6"/>
      <c r="HRB515" s="6"/>
      <c r="HRC515" s="6"/>
      <c r="HRD515" s="6"/>
      <c r="HRE515" s="6"/>
      <c r="HRF515" s="6"/>
      <c r="HRG515" s="6"/>
      <c r="HRH515" s="6"/>
      <c r="HRI515" s="6"/>
      <c r="HRJ515" s="6"/>
      <c r="HRK515" s="6"/>
      <c r="HRL515" s="6"/>
      <c r="HRM515" s="6"/>
      <c r="HRN515" s="6"/>
      <c r="HRO515" s="6"/>
      <c r="HRP515" s="6"/>
      <c r="HRQ515" s="6"/>
      <c r="HRR515" s="6"/>
      <c r="HRS515" s="6"/>
      <c r="HRT515" s="6"/>
      <c r="HRU515" s="6"/>
      <c r="HRV515" s="6"/>
      <c r="HRW515" s="6"/>
      <c r="HRX515" s="6"/>
      <c r="HRY515" s="6"/>
      <c r="HRZ515" s="6"/>
      <c r="HSA515" s="6"/>
      <c r="HSB515" s="6"/>
      <c r="HSC515" s="6"/>
      <c r="HSD515" s="6"/>
      <c r="HSE515" s="6"/>
      <c r="HSF515" s="6"/>
      <c r="HZW515" s="6"/>
      <c r="HZX515" s="6"/>
      <c r="HZY515" s="6"/>
      <c r="HZZ515" s="6"/>
      <c r="IAL515" s="6"/>
      <c r="IAM515" s="6"/>
      <c r="IAN515" s="6"/>
      <c r="IAO515" s="6"/>
      <c r="IAP515" s="6"/>
      <c r="IAQ515" s="6"/>
      <c r="IAR515" s="6"/>
      <c r="IAS515" s="6"/>
      <c r="IAT515" s="6"/>
      <c r="IAU515" s="6"/>
      <c r="IAV515" s="6"/>
      <c r="IAW515" s="6"/>
      <c r="IAX515" s="6"/>
      <c r="IAY515" s="6"/>
      <c r="IAZ515" s="6"/>
      <c r="IBA515" s="6"/>
      <c r="IBB515" s="6"/>
      <c r="IBC515" s="6"/>
      <c r="IBD515" s="6"/>
      <c r="IBE515" s="6"/>
      <c r="IBF515" s="6"/>
      <c r="IBG515" s="6"/>
      <c r="IBH515" s="6"/>
      <c r="IBI515" s="6"/>
      <c r="IBJ515" s="6"/>
      <c r="IBK515" s="6"/>
      <c r="IBL515" s="6"/>
      <c r="IBM515" s="6"/>
      <c r="IBN515" s="6"/>
      <c r="IBO515" s="6"/>
      <c r="IBP515" s="6"/>
      <c r="IBQ515" s="6"/>
      <c r="IBR515" s="6"/>
      <c r="IBS515" s="6"/>
      <c r="IBT515" s="6"/>
      <c r="IBU515" s="6"/>
      <c r="IBV515" s="6"/>
      <c r="IBW515" s="6"/>
      <c r="IBX515" s="6"/>
      <c r="IBY515" s="6"/>
      <c r="IBZ515" s="6"/>
      <c r="ICA515" s="6"/>
      <c r="ICB515" s="6"/>
      <c r="IJS515" s="6"/>
      <c r="IJT515" s="6"/>
      <c r="IJU515" s="6"/>
      <c r="IJV515" s="6"/>
      <c r="IKH515" s="6"/>
      <c r="IKI515" s="6"/>
      <c r="IKJ515" s="6"/>
      <c r="IKK515" s="6"/>
      <c r="IKL515" s="6"/>
      <c r="IKM515" s="6"/>
      <c r="IKN515" s="6"/>
      <c r="IKO515" s="6"/>
      <c r="IKP515" s="6"/>
      <c r="IKQ515" s="6"/>
      <c r="IKR515" s="6"/>
      <c r="IKS515" s="6"/>
      <c r="IKT515" s="6"/>
      <c r="IKU515" s="6"/>
      <c r="IKV515" s="6"/>
      <c r="IKW515" s="6"/>
      <c r="IKX515" s="6"/>
      <c r="IKY515" s="6"/>
      <c r="IKZ515" s="6"/>
      <c r="ILA515" s="6"/>
      <c r="ILB515" s="6"/>
      <c r="ILC515" s="6"/>
      <c r="ILD515" s="6"/>
      <c r="ILE515" s="6"/>
      <c r="ILF515" s="6"/>
      <c r="ILG515" s="6"/>
      <c r="ILH515" s="6"/>
      <c r="ILI515" s="6"/>
      <c r="ILJ515" s="6"/>
      <c r="ILK515" s="6"/>
      <c r="ILL515" s="6"/>
      <c r="ILM515" s="6"/>
      <c r="ILN515" s="6"/>
      <c r="ILO515" s="6"/>
      <c r="ILP515" s="6"/>
      <c r="ILQ515" s="6"/>
      <c r="ILR515" s="6"/>
      <c r="ILS515" s="6"/>
      <c r="ILT515" s="6"/>
      <c r="ILU515" s="6"/>
      <c r="ILV515" s="6"/>
      <c r="ILW515" s="6"/>
      <c r="ILX515" s="6"/>
      <c r="ITO515" s="6"/>
      <c r="ITP515" s="6"/>
      <c r="ITQ515" s="6"/>
      <c r="ITR515" s="6"/>
      <c r="IUD515" s="6"/>
      <c r="IUE515" s="6"/>
      <c r="IUF515" s="6"/>
      <c r="IUG515" s="6"/>
      <c r="IUH515" s="6"/>
      <c r="IUI515" s="6"/>
      <c r="IUJ515" s="6"/>
      <c r="IUK515" s="6"/>
      <c r="IUL515" s="6"/>
      <c r="IUM515" s="6"/>
      <c r="IUN515" s="6"/>
      <c r="IUO515" s="6"/>
      <c r="IUP515" s="6"/>
      <c r="IUQ515" s="6"/>
      <c r="IUR515" s="6"/>
      <c r="IUS515" s="6"/>
      <c r="IUT515" s="6"/>
      <c r="IUU515" s="6"/>
      <c r="IUV515" s="6"/>
      <c r="IUW515" s="6"/>
      <c r="IUX515" s="6"/>
      <c r="IUY515" s="6"/>
      <c r="IUZ515" s="6"/>
      <c r="IVA515" s="6"/>
      <c r="IVB515" s="6"/>
      <c r="IVC515" s="6"/>
      <c r="IVD515" s="6"/>
      <c r="IVE515" s="6"/>
      <c r="IVF515" s="6"/>
      <c r="IVG515" s="6"/>
      <c r="IVH515" s="6"/>
      <c r="IVI515" s="6"/>
      <c r="IVJ515" s="6"/>
      <c r="IVK515" s="6"/>
      <c r="IVL515" s="6"/>
      <c r="IVM515" s="6"/>
      <c r="IVN515" s="6"/>
      <c r="IVO515" s="6"/>
      <c r="IVP515" s="6"/>
      <c r="IVQ515" s="6"/>
      <c r="IVR515" s="6"/>
      <c r="IVS515" s="6"/>
      <c r="IVT515" s="6"/>
      <c r="JDK515" s="6"/>
      <c r="JDL515" s="6"/>
      <c r="JDM515" s="6"/>
      <c r="JDN515" s="6"/>
      <c r="JDZ515" s="6"/>
      <c r="JEA515" s="6"/>
      <c r="JEB515" s="6"/>
      <c r="JEC515" s="6"/>
      <c r="JED515" s="6"/>
      <c r="JEE515" s="6"/>
      <c r="JEF515" s="6"/>
      <c r="JEG515" s="6"/>
      <c r="JEH515" s="6"/>
      <c r="JEI515" s="6"/>
      <c r="JEJ515" s="6"/>
      <c r="JEK515" s="6"/>
      <c r="JEL515" s="6"/>
      <c r="JEM515" s="6"/>
      <c r="JEN515" s="6"/>
      <c r="JEO515" s="6"/>
      <c r="JEP515" s="6"/>
      <c r="JEQ515" s="6"/>
      <c r="JER515" s="6"/>
      <c r="JES515" s="6"/>
      <c r="JET515" s="6"/>
      <c r="JEU515" s="6"/>
      <c r="JEV515" s="6"/>
      <c r="JEW515" s="6"/>
      <c r="JEX515" s="6"/>
      <c r="JEY515" s="6"/>
      <c r="JEZ515" s="6"/>
      <c r="JFA515" s="6"/>
      <c r="JFB515" s="6"/>
      <c r="JFC515" s="6"/>
      <c r="JFD515" s="6"/>
      <c r="JFE515" s="6"/>
      <c r="JFF515" s="6"/>
      <c r="JFG515" s="6"/>
      <c r="JFH515" s="6"/>
      <c r="JFI515" s="6"/>
      <c r="JFJ515" s="6"/>
      <c r="JFK515" s="6"/>
      <c r="JFL515" s="6"/>
      <c r="JFM515" s="6"/>
      <c r="JFN515" s="6"/>
      <c r="JFO515" s="6"/>
      <c r="JFP515" s="6"/>
      <c r="JNG515" s="6"/>
      <c r="JNH515" s="6"/>
      <c r="JNI515" s="6"/>
      <c r="JNJ515" s="6"/>
      <c r="JNV515" s="6"/>
      <c r="JNW515" s="6"/>
      <c r="JNX515" s="6"/>
      <c r="JNY515" s="6"/>
      <c r="JNZ515" s="6"/>
      <c r="JOA515" s="6"/>
      <c r="JOB515" s="6"/>
      <c r="JOC515" s="6"/>
      <c r="JOD515" s="6"/>
      <c r="JOE515" s="6"/>
      <c r="JOF515" s="6"/>
      <c r="JOG515" s="6"/>
      <c r="JOH515" s="6"/>
      <c r="JOI515" s="6"/>
      <c r="JOJ515" s="6"/>
      <c r="JOK515" s="6"/>
      <c r="JOL515" s="6"/>
      <c r="JOM515" s="6"/>
      <c r="JON515" s="6"/>
      <c r="JOO515" s="6"/>
      <c r="JOP515" s="6"/>
      <c r="JOQ515" s="6"/>
      <c r="JOR515" s="6"/>
      <c r="JOS515" s="6"/>
      <c r="JOT515" s="6"/>
      <c r="JOU515" s="6"/>
      <c r="JOV515" s="6"/>
      <c r="JOW515" s="6"/>
      <c r="JOX515" s="6"/>
      <c r="JOY515" s="6"/>
      <c r="JOZ515" s="6"/>
      <c r="JPA515" s="6"/>
      <c r="JPB515" s="6"/>
      <c r="JPC515" s="6"/>
      <c r="JPD515" s="6"/>
      <c r="JPE515" s="6"/>
      <c r="JPF515" s="6"/>
      <c r="JPG515" s="6"/>
      <c r="JPH515" s="6"/>
      <c r="JPI515" s="6"/>
      <c r="JPJ515" s="6"/>
      <c r="JPK515" s="6"/>
      <c r="JPL515" s="6"/>
      <c r="JXC515" s="6"/>
      <c r="JXD515" s="6"/>
      <c r="JXE515" s="6"/>
      <c r="JXF515" s="6"/>
      <c r="JXR515" s="6"/>
      <c r="JXS515" s="6"/>
      <c r="JXT515" s="6"/>
      <c r="JXU515" s="6"/>
      <c r="JXV515" s="6"/>
      <c r="JXW515" s="6"/>
      <c r="JXX515" s="6"/>
      <c r="JXY515" s="6"/>
      <c r="JXZ515" s="6"/>
      <c r="JYA515" s="6"/>
      <c r="JYB515" s="6"/>
      <c r="JYC515" s="6"/>
      <c r="JYD515" s="6"/>
      <c r="JYE515" s="6"/>
      <c r="JYF515" s="6"/>
      <c r="JYG515" s="6"/>
      <c r="JYH515" s="6"/>
      <c r="JYI515" s="6"/>
      <c r="JYJ515" s="6"/>
      <c r="JYK515" s="6"/>
      <c r="JYL515" s="6"/>
      <c r="JYM515" s="6"/>
      <c r="JYN515" s="6"/>
      <c r="JYO515" s="6"/>
      <c r="JYP515" s="6"/>
      <c r="JYQ515" s="6"/>
      <c r="JYR515" s="6"/>
      <c r="JYS515" s="6"/>
      <c r="JYT515" s="6"/>
      <c r="JYU515" s="6"/>
      <c r="JYV515" s="6"/>
      <c r="JYW515" s="6"/>
      <c r="JYX515" s="6"/>
      <c r="JYY515" s="6"/>
      <c r="JYZ515" s="6"/>
      <c r="JZA515" s="6"/>
      <c r="JZB515" s="6"/>
      <c r="JZC515" s="6"/>
      <c r="JZD515" s="6"/>
      <c r="JZE515" s="6"/>
      <c r="JZF515" s="6"/>
      <c r="JZG515" s="6"/>
      <c r="JZH515" s="6"/>
      <c r="KGY515" s="6"/>
      <c r="KGZ515" s="6"/>
      <c r="KHA515" s="6"/>
      <c r="KHB515" s="6"/>
      <c r="KHN515" s="6"/>
      <c r="KHO515" s="6"/>
      <c r="KHP515" s="6"/>
      <c r="KHQ515" s="6"/>
      <c r="KHR515" s="6"/>
      <c r="KHS515" s="6"/>
      <c r="KHT515" s="6"/>
      <c r="KHU515" s="6"/>
      <c r="KHV515" s="6"/>
      <c r="KHW515" s="6"/>
      <c r="KHX515" s="6"/>
      <c r="KHY515" s="6"/>
      <c r="KHZ515" s="6"/>
      <c r="KIA515" s="6"/>
      <c r="KIB515" s="6"/>
      <c r="KIC515" s="6"/>
      <c r="KID515" s="6"/>
      <c r="KIE515" s="6"/>
      <c r="KIF515" s="6"/>
      <c r="KIG515" s="6"/>
      <c r="KIH515" s="6"/>
      <c r="KII515" s="6"/>
      <c r="KIJ515" s="6"/>
      <c r="KIK515" s="6"/>
      <c r="KIL515" s="6"/>
      <c r="KIM515" s="6"/>
      <c r="KIN515" s="6"/>
      <c r="KIO515" s="6"/>
      <c r="KIP515" s="6"/>
      <c r="KIQ515" s="6"/>
      <c r="KIR515" s="6"/>
      <c r="KIS515" s="6"/>
      <c r="KIT515" s="6"/>
      <c r="KIU515" s="6"/>
      <c r="KIV515" s="6"/>
      <c r="KIW515" s="6"/>
      <c r="KIX515" s="6"/>
      <c r="KIY515" s="6"/>
      <c r="KIZ515" s="6"/>
      <c r="KJA515" s="6"/>
      <c r="KJB515" s="6"/>
      <c r="KJC515" s="6"/>
      <c r="KJD515" s="6"/>
      <c r="KQU515" s="6"/>
      <c r="KQV515" s="6"/>
      <c r="KQW515" s="6"/>
      <c r="KQX515" s="6"/>
      <c r="KRJ515" s="6"/>
      <c r="KRK515" s="6"/>
      <c r="KRL515" s="6"/>
      <c r="KRM515" s="6"/>
      <c r="KRN515" s="6"/>
      <c r="KRO515" s="6"/>
      <c r="KRP515" s="6"/>
      <c r="KRQ515" s="6"/>
      <c r="KRR515" s="6"/>
      <c r="KRS515" s="6"/>
      <c r="KRT515" s="6"/>
      <c r="KRU515" s="6"/>
      <c r="KRV515" s="6"/>
      <c r="KRW515" s="6"/>
      <c r="KRX515" s="6"/>
      <c r="KRY515" s="6"/>
      <c r="KRZ515" s="6"/>
      <c r="KSA515" s="6"/>
      <c r="KSB515" s="6"/>
      <c r="KSC515" s="6"/>
      <c r="KSD515" s="6"/>
      <c r="KSE515" s="6"/>
      <c r="KSF515" s="6"/>
      <c r="KSG515" s="6"/>
      <c r="KSH515" s="6"/>
      <c r="KSI515" s="6"/>
      <c r="KSJ515" s="6"/>
      <c r="KSK515" s="6"/>
      <c r="KSL515" s="6"/>
      <c r="KSM515" s="6"/>
      <c r="KSN515" s="6"/>
      <c r="KSO515" s="6"/>
      <c r="KSP515" s="6"/>
      <c r="KSQ515" s="6"/>
      <c r="KSR515" s="6"/>
      <c r="KSS515" s="6"/>
      <c r="KST515" s="6"/>
      <c r="KSU515" s="6"/>
      <c r="KSV515" s="6"/>
      <c r="KSW515" s="6"/>
      <c r="KSX515" s="6"/>
      <c r="KSY515" s="6"/>
      <c r="KSZ515" s="6"/>
      <c r="LAQ515" s="6"/>
      <c r="LAR515" s="6"/>
      <c r="LAS515" s="6"/>
      <c r="LAT515" s="6"/>
      <c r="LBF515" s="6"/>
      <c r="LBG515" s="6"/>
      <c r="LBH515" s="6"/>
      <c r="LBI515" s="6"/>
      <c r="LBJ515" s="6"/>
      <c r="LBK515" s="6"/>
      <c r="LBL515" s="6"/>
      <c r="LBM515" s="6"/>
      <c r="LBN515" s="6"/>
      <c r="LBO515" s="6"/>
      <c r="LBP515" s="6"/>
      <c r="LBQ515" s="6"/>
      <c r="LBR515" s="6"/>
      <c r="LBS515" s="6"/>
      <c r="LBT515" s="6"/>
      <c r="LBU515" s="6"/>
      <c r="LBV515" s="6"/>
      <c r="LBW515" s="6"/>
      <c r="LBX515" s="6"/>
      <c r="LBY515" s="6"/>
      <c r="LBZ515" s="6"/>
      <c r="LCA515" s="6"/>
      <c r="LCB515" s="6"/>
      <c r="LCC515" s="6"/>
      <c r="LCD515" s="6"/>
      <c r="LCE515" s="6"/>
      <c r="LCF515" s="6"/>
      <c r="LCG515" s="6"/>
      <c r="LCH515" s="6"/>
      <c r="LCI515" s="6"/>
      <c r="LCJ515" s="6"/>
      <c r="LCK515" s="6"/>
      <c r="LCL515" s="6"/>
      <c r="LCM515" s="6"/>
      <c r="LCN515" s="6"/>
      <c r="LCO515" s="6"/>
      <c r="LCP515" s="6"/>
      <c r="LCQ515" s="6"/>
      <c r="LCR515" s="6"/>
      <c r="LCS515" s="6"/>
      <c r="LCT515" s="6"/>
      <c r="LCU515" s="6"/>
      <c r="LCV515" s="6"/>
      <c r="LKM515" s="6"/>
      <c r="LKN515" s="6"/>
      <c r="LKO515" s="6"/>
      <c r="LKP515" s="6"/>
      <c r="LLB515" s="6"/>
      <c r="LLC515" s="6"/>
      <c r="LLD515" s="6"/>
      <c r="LLE515" s="6"/>
      <c r="LLF515" s="6"/>
      <c r="LLG515" s="6"/>
      <c r="LLH515" s="6"/>
      <c r="LLI515" s="6"/>
      <c r="LLJ515" s="6"/>
      <c r="LLK515" s="6"/>
      <c r="LLL515" s="6"/>
      <c r="LLM515" s="6"/>
      <c r="LLN515" s="6"/>
      <c r="LLO515" s="6"/>
      <c r="LLP515" s="6"/>
      <c r="LLQ515" s="6"/>
      <c r="LLR515" s="6"/>
      <c r="LLS515" s="6"/>
      <c r="LLT515" s="6"/>
      <c r="LLU515" s="6"/>
      <c r="LLV515" s="6"/>
      <c r="LLW515" s="6"/>
      <c r="LLX515" s="6"/>
      <c r="LLY515" s="6"/>
      <c r="LLZ515" s="6"/>
      <c r="LMA515" s="6"/>
      <c r="LMB515" s="6"/>
      <c r="LMC515" s="6"/>
      <c r="LMD515" s="6"/>
      <c r="LME515" s="6"/>
      <c r="LMF515" s="6"/>
      <c r="LMG515" s="6"/>
      <c r="LMH515" s="6"/>
      <c r="LMI515" s="6"/>
      <c r="LMJ515" s="6"/>
      <c r="LMK515" s="6"/>
      <c r="LML515" s="6"/>
      <c r="LMM515" s="6"/>
      <c r="LMN515" s="6"/>
      <c r="LMO515" s="6"/>
      <c r="LMP515" s="6"/>
      <c r="LMQ515" s="6"/>
      <c r="LMR515" s="6"/>
      <c r="LUI515" s="6"/>
      <c r="LUJ515" s="6"/>
      <c r="LUK515" s="6"/>
      <c r="LUL515" s="6"/>
      <c r="LUX515" s="6"/>
      <c r="LUY515" s="6"/>
      <c r="LUZ515" s="6"/>
      <c r="LVA515" s="6"/>
      <c r="LVB515" s="6"/>
      <c r="LVC515" s="6"/>
      <c r="LVD515" s="6"/>
      <c r="LVE515" s="6"/>
      <c r="LVF515" s="6"/>
      <c r="LVG515" s="6"/>
      <c r="LVH515" s="6"/>
      <c r="LVI515" s="6"/>
      <c r="LVJ515" s="6"/>
      <c r="LVK515" s="6"/>
      <c r="LVL515" s="6"/>
      <c r="LVM515" s="6"/>
      <c r="LVN515" s="6"/>
      <c r="LVO515" s="6"/>
      <c r="LVP515" s="6"/>
      <c r="LVQ515" s="6"/>
      <c r="LVR515" s="6"/>
      <c r="LVS515" s="6"/>
      <c r="LVT515" s="6"/>
      <c r="LVU515" s="6"/>
      <c r="LVV515" s="6"/>
      <c r="LVW515" s="6"/>
      <c r="LVX515" s="6"/>
      <c r="LVY515" s="6"/>
      <c r="LVZ515" s="6"/>
      <c r="LWA515" s="6"/>
      <c r="LWB515" s="6"/>
      <c r="LWC515" s="6"/>
      <c r="LWD515" s="6"/>
      <c r="LWE515" s="6"/>
      <c r="LWF515" s="6"/>
      <c r="LWG515" s="6"/>
      <c r="LWH515" s="6"/>
      <c r="LWI515" s="6"/>
      <c r="LWJ515" s="6"/>
      <c r="LWK515" s="6"/>
      <c r="LWL515" s="6"/>
      <c r="LWM515" s="6"/>
      <c r="LWN515" s="6"/>
      <c r="MEE515" s="6"/>
      <c r="MEF515" s="6"/>
      <c r="MEG515" s="6"/>
      <c r="MEH515" s="6"/>
      <c r="MET515" s="6"/>
      <c r="MEU515" s="6"/>
      <c r="MEV515" s="6"/>
      <c r="MEW515" s="6"/>
      <c r="MEX515" s="6"/>
      <c r="MEY515" s="6"/>
      <c r="MEZ515" s="6"/>
      <c r="MFA515" s="6"/>
      <c r="MFB515" s="6"/>
      <c r="MFC515" s="6"/>
      <c r="MFD515" s="6"/>
      <c r="MFE515" s="6"/>
      <c r="MFF515" s="6"/>
      <c r="MFG515" s="6"/>
      <c r="MFH515" s="6"/>
      <c r="MFI515" s="6"/>
      <c r="MFJ515" s="6"/>
      <c r="MFK515" s="6"/>
      <c r="MFL515" s="6"/>
      <c r="MFM515" s="6"/>
      <c r="MFN515" s="6"/>
      <c r="MFO515" s="6"/>
      <c r="MFP515" s="6"/>
      <c r="MFQ515" s="6"/>
      <c r="MFR515" s="6"/>
      <c r="MFS515" s="6"/>
      <c r="MFT515" s="6"/>
      <c r="MFU515" s="6"/>
      <c r="MFV515" s="6"/>
      <c r="MFW515" s="6"/>
      <c r="MFX515" s="6"/>
      <c r="MFY515" s="6"/>
      <c r="MFZ515" s="6"/>
      <c r="MGA515" s="6"/>
      <c r="MGB515" s="6"/>
      <c r="MGC515" s="6"/>
      <c r="MGD515" s="6"/>
      <c r="MGE515" s="6"/>
      <c r="MGF515" s="6"/>
      <c r="MGG515" s="6"/>
      <c r="MGH515" s="6"/>
      <c r="MGI515" s="6"/>
      <c r="MGJ515" s="6"/>
      <c r="MOA515" s="6"/>
      <c r="MOB515" s="6"/>
      <c r="MOC515" s="6"/>
      <c r="MOD515" s="6"/>
      <c r="MOP515" s="6"/>
      <c r="MOQ515" s="6"/>
      <c r="MOR515" s="6"/>
      <c r="MOS515" s="6"/>
      <c r="MOT515" s="6"/>
      <c r="MOU515" s="6"/>
      <c r="MOV515" s="6"/>
      <c r="MOW515" s="6"/>
      <c r="MOX515" s="6"/>
      <c r="MOY515" s="6"/>
      <c r="MOZ515" s="6"/>
      <c r="MPA515" s="6"/>
      <c r="MPB515" s="6"/>
      <c r="MPC515" s="6"/>
      <c r="MPD515" s="6"/>
      <c r="MPE515" s="6"/>
      <c r="MPF515" s="6"/>
      <c r="MPG515" s="6"/>
      <c r="MPH515" s="6"/>
      <c r="MPI515" s="6"/>
      <c r="MPJ515" s="6"/>
      <c r="MPK515" s="6"/>
      <c r="MPL515" s="6"/>
      <c r="MPM515" s="6"/>
      <c r="MPN515" s="6"/>
      <c r="MPO515" s="6"/>
      <c r="MPP515" s="6"/>
      <c r="MPQ515" s="6"/>
      <c r="MPR515" s="6"/>
      <c r="MPS515" s="6"/>
      <c r="MPT515" s="6"/>
      <c r="MPU515" s="6"/>
      <c r="MPV515" s="6"/>
      <c r="MPW515" s="6"/>
      <c r="MPX515" s="6"/>
      <c r="MPY515" s="6"/>
      <c r="MPZ515" s="6"/>
      <c r="MQA515" s="6"/>
      <c r="MQB515" s="6"/>
      <c r="MQC515" s="6"/>
      <c r="MQD515" s="6"/>
      <c r="MQE515" s="6"/>
      <c r="MQF515" s="6"/>
      <c r="MXW515" s="6"/>
      <c r="MXX515" s="6"/>
      <c r="MXY515" s="6"/>
      <c r="MXZ515" s="6"/>
      <c r="MYL515" s="6"/>
      <c r="MYM515" s="6"/>
      <c r="MYN515" s="6"/>
      <c r="MYO515" s="6"/>
      <c r="MYP515" s="6"/>
      <c r="MYQ515" s="6"/>
      <c r="MYR515" s="6"/>
      <c r="MYS515" s="6"/>
      <c r="MYT515" s="6"/>
      <c r="MYU515" s="6"/>
      <c r="MYV515" s="6"/>
      <c r="MYW515" s="6"/>
      <c r="MYX515" s="6"/>
      <c r="MYY515" s="6"/>
      <c r="MYZ515" s="6"/>
      <c r="MZA515" s="6"/>
      <c r="MZB515" s="6"/>
      <c r="MZC515" s="6"/>
      <c r="MZD515" s="6"/>
      <c r="MZE515" s="6"/>
      <c r="MZF515" s="6"/>
      <c r="MZG515" s="6"/>
      <c r="MZH515" s="6"/>
      <c r="MZI515" s="6"/>
      <c r="MZJ515" s="6"/>
      <c r="MZK515" s="6"/>
      <c r="MZL515" s="6"/>
      <c r="MZM515" s="6"/>
      <c r="MZN515" s="6"/>
      <c r="MZO515" s="6"/>
      <c r="MZP515" s="6"/>
      <c r="MZQ515" s="6"/>
      <c r="MZR515" s="6"/>
      <c r="MZS515" s="6"/>
      <c r="MZT515" s="6"/>
      <c r="MZU515" s="6"/>
      <c r="MZV515" s="6"/>
      <c r="MZW515" s="6"/>
      <c r="MZX515" s="6"/>
      <c r="MZY515" s="6"/>
      <c r="MZZ515" s="6"/>
      <c r="NAA515" s="6"/>
      <c r="NAB515" s="6"/>
      <c r="NHS515" s="6"/>
      <c r="NHT515" s="6"/>
      <c r="NHU515" s="6"/>
      <c r="NHV515" s="6"/>
      <c r="NIH515" s="6"/>
      <c r="NII515" s="6"/>
      <c r="NIJ515" s="6"/>
      <c r="NIK515" s="6"/>
      <c r="NIL515" s="6"/>
      <c r="NIM515" s="6"/>
      <c r="NIN515" s="6"/>
      <c r="NIO515" s="6"/>
      <c r="NIP515" s="6"/>
      <c r="NIQ515" s="6"/>
      <c r="NIR515" s="6"/>
      <c r="NIS515" s="6"/>
      <c r="NIT515" s="6"/>
      <c r="NIU515" s="6"/>
      <c r="NIV515" s="6"/>
      <c r="NIW515" s="6"/>
      <c r="NIX515" s="6"/>
      <c r="NIY515" s="6"/>
      <c r="NIZ515" s="6"/>
      <c r="NJA515" s="6"/>
      <c r="NJB515" s="6"/>
      <c r="NJC515" s="6"/>
      <c r="NJD515" s="6"/>
      <c r="NJE515" s="6"/>
      <c r="NJF515" s="6"/>
      <c r="NJG515" s="6"/>
      <c r="NJH515" s="6"/>
      <c r="NJI515" s="6"/>
      <c r="NJJ515" s="6"/>
      <c r="NJK515" s="6"/>
      <c r="NJL515" s="6"/>
      <c r="NJM515" s="6"/>
      <c r="NJN515" s="6"/>
      <c r="NJO515" s="6"/>
      <c r="NJP515" s="6"/>
      <c r="NJQ515" s="6"/>
      <c r="NJR515" s="6"/>
      <c r="NJS515" s="6"/>
      <c r="NJT515" s="6"/>
      <c r="NJU515" s="6"/>
      <c r="NJV515" s="6"/>
      <c r="NJW515" s="6"/>
      <c r="NJX515" s="6"/>
      <c r="NRO515" s="6"/>
      <c r="NRP515" s="6"/>
      <c r="NRQ515" s="6"/>
      <c r="NRR515" s="6"/>
      <c r="NSD515" s="6"/>
      <c r="NSE515" s="6"/>
      <c r="NSF515" s="6"/>
      <c r="NSG515" s="6"/>
      <c r="NSH515" s="6"/>
      <c r="NSI515" s="6"/>
      <c r="NSJ515" s="6"/>
      <c r="NSK515" s="6"/>
      <c r="NSL515" s="6"/>
      <c r="NSM515" s="6"/>
      <c r="NSN515" s="6"/>
      <c r="NSO515" s="6"/>
      <c r="NSP515" s="6"/>
      <c r="NSQ515" s="6"/>
      <c r="NSR515" s="6"/>
      <c r="NSS515" s="6"/>
      <c r="NST515" s="6"/>
      <c r="NSU515" s="6"/>
      <c r="NSV515" s="6"/>
      <c r="NSW515" s="6"/>
      <c r="NSX515" s="6"/>
      <c r="NSY515" s="6"/>
      <c r="NSZ515" s="6"/>
      <c r="NTA515" s="6"/>
      <c r="NTB515" s="6"/>
      <c r="NTC515" s="6"/>
      <c r="NTD515" s="6"/>
      <c r="NTE515" s="6"/>
      <c r="NTF515" s="6"/>
      <c r="NTG515" s="6"/>
      <c r="NTH515" s="6"/>
      <c r="NTI515" s="6"/>
      <c r="NTJ515" s="6"/>
      <c r="NTK515" s="6"/>
      <c r="NTL515" s="6"/>
      <c r="NTM515" s="6"/>
      <c r="NTN515" s="6"/>
      <c r="NTO515" s="6"/>
      <c r="NTP515" s="6"/>
      <c r="NTQ515" s="6"/>
      <c r="NTR515" s="6"/>
      <c r="NTS515" s="6"/>
      <c r="NTT515" s="6"/>
      <c r="OBK515" s="6"/>
      <c r="OBL515" s="6"/>
      <c r="OBM515" s="6"/>
      <c r="OBN515" s="6"/>
      <c r="OBZ515" s="6"/>
      <c r="OCA515" s="6"/>
      <c r="OCB515" s="6"/>
      <c r="OCC515" s="6"/>
      <c r="OCD515" s="6"/>
      <c r="OCE515" s="6"/>
      <c r="OCF515" s="6"/>
      <c r="OCG515" s="6"/>
      <c r="OCH515" s="6"/>
      <c r="OCI515" s="6"/>
      <c r="OCJ515" s="6"/>
      <c r="OCK515" s="6"/>
      <c r="OCL515" s="6"/>
      <c r="OCM515" s="6"/>
      <c r="OCN515" s="6"/>
      <c r="OCO515" s="6"/>
      <c r="OCP515" s="6"/>
      <c r="OCQ515" s="6"/>
      <c r="OCR515" s="6"/>
      <c r="OCS515" s="6"/>
      <c r="OCT515" s="6"/>
      <c r="OCU515" s="6"/>
      <c r="OCV515" s="6"/>
      <c r="OCW515" s="6"/>
      <c r="OCX515" s="6"/>
      <c r="OCY515" s="6"/>
      <c r="OCZ515" s="6"/>
      <c r="ODA515" s="6"/>
      <c r="ODB515" s="6"/>
      <c r="ODC515" s="6"/>
      <c r="ODD515" s="6"/>
      <c r="ODE515" s="6"/>
      <c r="ODF515" s="6"/>
      <c r="ODG515" s="6"/>
      <c r="ODH515" s="6"/>
      <c r="ODI515" s="6"/>
      <c r="ODJ515" s="6"/>
      <c r="ODK515" s="6"/>
      <c r="ODL515" s="6"/>
      <c r="ODM515" s="6"/>
      <c r="ODN515" s="6"/>
      <c r="ODO515" s="6"/>
      <c r="ODP515" s="6"/>
      <c r="OLG515" s="6"/>
      <c r="OLH515" s="6"/>
      <c r="OLI515" s="6"/>
      <c r="OLJ515" s="6"/>
      <c r="OLV515" s="6"/>
      <c r="OLW515" s="6"/>
      <c r="OLX515" s="6"/>
      <c r="OLY515" s="6"/>
      <c r="OLZ515" s="6"/>
      <c r="OMA515" s="6"/>
      <c r="OMB515" s="6"/>
      <c r="OMC515" s="6"/>
      <c r="OMD515" s="6"/>
      <c r="OME515" s="6"/>
      <c r="OMF515" s="6"/>
      <c r="OMG515" s="6"/>
      <c r="OMH515" s="6"/>
      <c r="OMI515" s="6"/>
      <c r="OMJ515" s="6"/>
      <c r="OMK515" s="6"/>
      <c r="OML515" s="6"/>
      <c r="OMM515" s="6"/>
      <c r="OMN515" s="6"/>
      <c r="OMO515" s="6"/>
      <c r="OMP515" s="6"/>
      <c r="OMQ515" s="6"/>
      <c r="OMR515" s="6"/>
      <c r="OMS515" s="6"/>
      <c r="OMT515" s="6"/>
      <c r="OMU515" s="6"/>
      <c r="OMV515" s="6"/>
      <c r="OMW515" s="6"/>
      <c r="OMX515" s="6"/>
      <c r="OMY515" s="6"/>
      <c r="OMZ515" s="6"/>
      <c r="ONA515" s="6"/>
      <c r="ONB515" s="6"/>
      <c r="ONC515" s="6"/>
      <c r="OND515" s="6"/>
      <c r="ONE515" s="6"/>
      <c r="ONF515" s="6"/>
      <c r="ONG515" s="6"/>
      <c r="ONH515" s="6"/>
      <c r="ONI515" s="6"/>
      <c r="ONJ515" s="6"/>
      <c r="ONK515" s="6"/>
      <c r="ONL515" s="6"/>
      <c r="OVC515" s="6"/>
      <c r="OVD515" s="6"/>
      <c r="OVE515" s="6"/>
      <c r="OVF515" s="6"/>
      <c r="OVR515" s="6"/>
      <c r="OVS515" s="6"/>
      <c r="OVT515" s="6"/>
      <c r="OVU515" s="6"/>
      <c r="OVV515" s="6"/>
      <c r="OVW515" s="6"/>
      <c r="OVX515" s="6"/>
      <c r="OVY515" s="6"/>
      <c r="OVZ515" s="6"/>
      <c r="OWA515" s="6"/>
      <c r="OWB515" s="6"/>
      <c r="OWC515" s="6"/>
      <c r="OWD515" s="6"/>
      <c r="OWE515" s="6"/>
      <c r="OWF515" s="6"/>
      <c r="OWG515" s="6"/>
      <c r="OWH515" s="6"/>
      <c r="OWI515" s="6"/>
      <c r="OWJ515" s="6"/>
      <c r="OWK515" s="6"/>
      <c r="OWL515" s="6"/>
      <c r="OWM515" s="6"/>
      <c r="OWN515" s="6"/>
      <c r="OWO515" s="6"/>
      <c r="OWP515" s="6"/>
      <c r="OWQ515" s="6"/>
      <c r="OWR515" s="6"/>
      <c r="OWS515" s="6"/>
      <c r="OWT515" s="6"/>
      <c r="OWU515" s="6"/>
      <c r="OWV515" s="6"/>
      <c r="OWW515" s="6"/>
      <c r="OWX515" s="6"/>
      <c r="OWY515" s="6"/>
      <c r="OWZ515" s="6"/>
      <c r="OXA515" s="6"/>
      <c r="OXB515" s="6"/>
      <c r="OXC515" s="6"/>
      <c r="OXD515" s="6"/>
      <c r="OXE515" s="6"/>
      <c r="OXF515" s="6"/>
      <c r="OXG515" s="6"/>
      <c r="OXH515" s="6"/>
      <c r="PEY515" s="6"/>
      <c r="PEZ515" s="6"/>
      <c r="PFA515" s="6"/>
      <c r="PFB515" s="6"/>
      <c r="PFN515" s="6"/>
      <c r="PFO515" s="6"/>
      <c r="PFP515" s="6"/>
      <c r="PFQ515" s="6"/>
      <c r="PFR515" s="6"/>
      <c r="PFS515" s="6"/>
      <c r="PFT515" s="6"/>
      <c r="PFU515" s="6"/>
      <c r="PFV515" s="6"/>
      <c r="PFW515" s="6"/>
      <c r="PFX515" s="6"/>
      <c r="PFY515" s="6"/>
      <c r="PFZ515" s="6"/>
      <c r="PGA515" s="6"/>
      <c r="PGB515" s="6"/>
      <c r="PGC515" s="6"/>
      <c r="PGD515" s="6"/>
      <c r="PGE515" s="6"/>
      <c r="PGF515" s="6"/>
      <c r="PGG515" s="6"/>
      <c r="PGH515" s="6"/>
      <c r="PGI515" s="6"/>
      <c r="PGJ515" s="6"/>
      <c r="PGK515" s="6"/>
      <c r="PGL515" s="6"/>
      <c r="PGM515" s="6"/>
      <c r="PGN515" s="6"/>
      <c r="PGO515" s="6"/>
      <c r="PGP515" s="6"/>
      <c r="PGQ515" s="6"/>
      <c r="PGR515" s="6"/>
      <c r="PGS515" s="6"/>
      <c r="PGT515" s="6"/>
      <c r="PGU515" s="6"/>
      <c r="PGV515" s="6"/>
      <c r="PGW515" s="6"/>
      <c r="PGX515" s="6"/>
      <c r="PGY515" s="6"/>
      <c r="PGZ515" s="6"/>
      <c r="PHA515" s="6"/>
      <c r="PHB515" s="6"/>
      <c r="PHC515" s="6"/>
      <c r="PHD515" s="6"/>
      <c r="POU515" s="6"/>
      <c r="POV515" s="6"/>
      <c r="POW515" s="6"/>
      <c r="POX515" s="6"/>
      <c r="PPJ515" s="6"/>
      <c r="PPK515" s="6"/>
      <c r="PPL515" s="6"/>
      <c r="PPM515" s="6"/>
      <c r="PPN515" s="6"/>
      <c r="PPO515" s="6"/>
      <c r="PPP515" s="6"/>
      <c r="PPQ515" s="6"/>
      <c r="PPR515" s="6"/>
      <c r="PPS515" s="6"/>
      <c r="PPT515" s="6"/>
      <c r="PPU515" s="6"/>
      <c r="PPV515" s="6"/>
      <c r="PPW515" s="6"/>
      <c r="PPX515" s="6"/>
      <c r="PPY515" s="6"/>
      <c r="PPZ515" s="6"/>
      <c r="PQA515" s="6"/>
      <c r="PQB515" s="6"/>
      <c r="PQC515" s="6"/>
      <c r="PQD515" s="6"/>
      <c r="PQE515" s="6"/>
      <c r="PQF515" s="6"/>
      <c r="PQG515" s="6"/>
      <c r="PQH515" s="6"/>
      <c r="PQI515" s="6"/>
      <c r="PQJ515" s="6"/>
      <c r="PQK515" s="6"/>
      <c r="PQL515" s="6"/>
      <c r="PQM515" s="6"/>
      <c r="PQN515" s="6"/>
      <c r="PQO515" s="6"/>
      <c r="PQP515" s="6"/>
      <c r="PQQ515" s="6"/>
      <c r="PQR515" s="6"/>
      <c r="PQS515" s="6"/>
      <c r="PQT515" s="6"/>
      <c r="PQU515" s="6"/>
      <c r="PQV515" s="6"/>
      <c r="PQW515" s="6"/>
      <c r="PQX515" s="6"/>
      <c r="PQY515" s="6"/>
      <c r="PQZ515" s="6"/>
      <c r="PYQ515" s="6"/>
      <c r="PYR515" s="6"/>
      <c r="PYS515" s="6"/>
      <c r="PYT515" s="6"/>
      <c r="PZF515" s="6"/>
      <c r="PZG515" s="6"/>
      <c r="PZH515" s="6"/>
      <c r="PZI515" s="6"/>
      <c r="PZJ515" s="6"/>
      <c r="PZK515" s="6"/>
      <c r="PZL515" s="6"/>
      <c r="PZM515" s="6"/>
      <c r="PZN515" s="6"/>
      <c r="PZO515" s="6"/>
      <c r="PZP515" s="6"/>
      <c r="PZQ515" s="6"/>
      <c r="PZR515" s="6"/>
      <c r="PZS515" s="6"/>
      <c r="PZT515" s="6"/>
      <c r="PZU515" s="6"/>
      <c r="PZV515" s="6"/>
      <c r="PZW515" s="6"/>
      <c r="PZX515" s="6"/>
      <c r="PZY515" s="6"/>
      <c r="PZZ515" s="6"/>
      <c r="QAA515" s="6"/>
      <c r="QAB515" s="6"/>
      <c r="QAC515" s="6"/>
      <c r="QAD515" s="6"/>
      <c r="QAE515" s="6"/>
      <c r="QAF515" s="6"/>
      <c r="QAG515" s="6"/>
      <c r="QAH515" s="6"/>
      <c r="QAI515" s="6"/>
      <c r="QAJ515" s="6"/>
      <c r="QAK515" s="6"/>
      <c r="QAL515" s="6"/>
      <c r="QAM515" s="6"/>
      <c r="QAN515" s="6"/>
      <c r="QAO515" s="6"/>
      <c r="QAP515" s="6"/>
      <c r="QAQ515" s="6"/>
      <c r="QAR515" s="6"/>
      <c r="QAS515" s="6"/>
      <c r="QAT515" s="6"/>
      <c r="QAU515" s="6"/>
      <c r="QAV515" s="6"/>
      <c r="QIM515" s="6"/>
      <c r="QIN515" s="6"/>
      <c r="QIO515" s="6"/>
      <c r="QIP515" s="6"/>
      <c r="QJB515" s="6"/>
      <c r="QJC515" s="6"/>
      <c r="QJD515" s="6"/>
      <c r="QJE515" s="6"/>
      <c r="QJF515" s="6"/>
      <c r="QJG515" s="6"/>
      <c r="QJH515" s="6"/>
      <c r="QJI515" s="6"/>
      <c r="QJJ515" s="6"/>
      <c r="QJK515" s="6"/>
      <c r="QJL515" s="6"/>
      <c r="QJM515" s="6"/>
      <c r="QJN515" s="6"/>
      <c r="QJO515" s="6"/>
      <c r="QJP515" s="6"/>
      <c r="QJQ515" s="6"/>
      <c r="QJR515" s="6"/>
      <c r="QJS515" s="6"/>
      <c r="QJT515" s="6"/>
      <c r="QJU515" s="6"/>
      <c r="QJV515" s="6"/>
      <c r="QJW515" s="6"/>
      <c r="QJX515" s="6"/>
      <c r="QJY515" s="6"/>
      <c r="QJZ515" s="6"/>
      <c r="QKA515" s="6"/>
      <c r="QKB515" s="6"/>
      <c r="QKC515" s="6"/>
      <c r="QKD515" s="6"/>
      <c r="QKE515" s="6"/>
      <c r="QKF515" s="6"/>
      <c r="QKG515" s="6"/>
      <c r="QKH515" s="6"/>
      <c r="QKI515" s="6"/>
      <c r="QKJ515" s="6"/>
      <c r="QKK515" s="6"/>
      <c r="QKL515" s="6"/>
      <c r="QKM515" s="6"/>
      <c r="QKN515" s="6"/>
      <c r="QKO515" s="6"/>
      <c r="QKP515" s="6"/>
      <c r="QKQ515" s="6"/>
      <c r="QKR515" s="6"/>
      <c r="QSI515" s="6"/>
      <c r="QSJ515" s="6"/>
      <c r="QSK515" s="6"/>
      <c r="QSL515" s="6"/>
      <c r="QSX515" s="6"/>
      <c r="QSY515" s="6"/>
      <c r="QSZ515" s="6"/>
      <c r="QTA515" s="6"/>
      <c r="QTB515" s="6"/>
      <c r="QTC515" s="6"/>
      <c r="QTD515" s="6"/>
      <c r="QTE515" s="6"/>
      <c r="QTF515" s="6"/>
      <c r="QTG515" s="6"/>
      <c r="QTH515" s="6"/>
      <c r="QTI515" s="6"/>
      <c r="QTJ515" s="6"/>
      <c r="QTK515" s="6"/>
      <c r="QTL515" s="6"/>
      <c r="QTM515" s="6"/>
      <c r="QTN515" s="6"/>
      <c r="QTO515" s="6"/>
      <c r="QTP515" s="6"/>
      <c r="QTQ515" s="6"/>
      <c r="QTR515" s="6"/>
      <c r="QTS515" s="6"/>
      <c r="QTT515" s="6"/>
      <c r="QTU515" s="6"/>
      <c r="QTV515" s="6"/>
      <c r="QTW515" s="6"/>
      <c r="QTX515" s="6"/>
      <c r="QTY515" s="6"/>
      <c r="QTZ515" s="6"/>
      <c r="QUA515" s="6"/>
      <c r="QUB515" s="6"/>
      <c r="QUC515" s="6"/>
      <c r="QUD515" s="6"/>
      <c r="QUE515" s="6"/>
      <c r="QUF515" s="6"/>
      <c r="QUG515" s="6"/>
      <c r="QUH515" s="6"/>
      <c r="QUI515" s="6"/>
      <c r="QUJ515" s="6"/>
      <c r="QUK515" s="6"/>
      <c r="QUL515" s="6"/>
      <c r="QUM515" s="6"/>
      <c r="QUN515" s="6"/>
      <c r="RCE515" s="6"/>
      <c r="RCF515" s="6"/>
      <c r="RCG515" s="6"/>
      <c r="RCH515" s="6"/>
      <c r="RCT515" s="6"/>
      <c r="RCU515" s="6"/>
      <c r="RCV515" s="6"/>
      <c r="RCW515" s="6"/>
      <c r="RCX515" s="6"/>
      <c r="RCY515" s="6"/>
      <c r="RCZ515" s="6"/>
      <c r="RDA515" s="6"/>
      <c r="RDB515" s="6"/>
      <c r="RDC515" s="6"/>
      <c r="RDD515" s="6"/>
      <c r="RDE515" s="6"/>
      <c r="RDF515" s="6"/>
      <c r="RDG515" s="6"/>
      <c r="RDH515" s="6"/>
      <c r="RDI515" s="6"/>
      <c r="RDJ515" s="6"/>
      <c r="RDK515" s="6"/>
      <c r="RDL515" s="6"/>
      <c r="RDM515" s="6"/>
      <c r="RDN515" s="6"/>
      <c r="RDO515" s="6"/>
      <c r="RDP515" s="6"/>
      <c r="RDQ515" s="6"/>
      <c r="RDR515" s="6"/>
      <c r="RDS515" s="6"/>
      <c r="RDT515" s="6"/>
      <c r="RDU515" s="6"/>
      <c r="RDV515" s="6"/>
      <c r="RDW515" s="6"/>
      <c r="RDX515" s="6"/>
      <c r="RDY515" s="6"/>
      <c r="RDZ515" s="6"/>
      <c r="REA515" s="6"/>
      <c r="REB515" s="6"/>
      <c r="REC515" s="6"/>
      <c r="RED515" s="6"/>
      <c r="REE515" s="6"/>
      <c r="REF515" s="6"/>
      <c r="REG515" s="6"/>
      <c r="REH515" s="6"/>
      <c r="REI515" s="6"/>
      <c r="REJ515" s="6"/>
      <c r="RMA515" s="6"/>
      <c r="RMB515" s="6"/>
      <c r="RMC515" s="6"/>
      <c r="RMD515" s="6"/>
      <c r="RMP515" s="6"/>
      <c r="RMQ515" s="6"/>
      <c r="RMR515" s="6"/>
      <c r="RMS515" s="6"/>
      <c r="RMT515" s="6"/>
      <c r="RMU515" s="6"/>
      <c r="RMV515" s="6"/>
      <c r="RMW515" s="6"/>
      <c r="RMX515" s="6"/>
      <c r="RMY515" s="6"/>
      <c r="RMZ515" s="6"/>
      <c r="RNA515" s="6"/>
      <c r="RNB515" s="6"/>
      <c r="RNC515" s="6"/>
      <c r="RND515" s="6"/>
      <c r="RNE515" s="6"/>
      <c r="RNF515" s="6"/>
      <c r="RNG515" s="6"/>
      <c r="RNH515" s="6"/>
      <c r="RNI515" s="6"/>
      <c r="RNJ515" s="6"/>
      <c r="RNK515" s="6"/>
      <c r="RNL515" s="6"/>
      <c r="RNM515" s="6"/>
      <c r="RNN515" s="6"/>
      <c r="RNO515" s="6"/>
      <c r="RNP515" s="6"/>
      <c r="RNQ515" s="6"/>
      <c r="RNR515" s="6"/>
      <c r="RNS515" s="6"/>
      <c r="RNT515" s="6"/>
      <c r="RNU515" s="6"/>
      <c r="RNV515" s="6"/>
      <c r="RNW515" s="6"/>
      <c r="RNX515" s="6"/>
      <c r="RNY515" s="6"/>
      <c r="RNZ515" s="6"/>
      <c r="ROA515" s="6"/>
      <c r="ROB515" s="6"/>
      <c r="ROC515" s="6"/>
      <c r="ROD515" s="6"/>
      <c r="ROE515" s="6"/>
      <c r="ROF515" s="6"/>
      <c r="RVW515" s="6"/>
      <c r="RVX515" s="6"/>
      <c r="RVY515" s="6"/>
      <c r="RVZ515" s="6"/>
      <c r="RWL515" s="6"/>
      <c r="RWM515" s="6"/>
      <c r="RWN515" s="6"/>
      <c r="RWO515" s="6"/>
      <c r="RWP515" s="6"/>
      <c r="RWQ515" s="6"/>
      <c r="RWR515" s="6"/>
      <c r="RWS515" s="6"/>
      <c r="RWT515" s="6"/>
      <c r="RWU515" s="6"/>
      <c r="RWV515" s="6"/>
      <c r="RWW515" s="6"/>
      <c r="RWX515" s="6"/>
      <c r="RWY515" s="6"/>
      <c r="RWZ515" s="6"/>
      <c r="RXA515" s="6"/>
      <c r="RXB515" s="6"/>
      <c r="RXC515" s="6"/>
      <c r="RXD515" s="6"/>
      <c r="RXE515" s="6"/>
      <c r="RXF515" s="6"/>
      <c r="RXG515" s="6"/>
      <c r="RXH515" s="6"/>
      <c r="RXI515" s="6"/>
      <c r="RXJ515" s="6"/>
      <c r="RXK515" s="6"/>
      <c r="RXL515" s="6"/>
      <c r="RXM515" s="6"/>
      <c r="RXN515" s="6"/>
      <c r="RXO515" s="6"/>
      <c r="RXP515" s="6"/>
      <c r="RXQ515" s="6"/>
      <c r="RXR515" s="6"/>
      <c r="RXS515" s="6"/>
      <c r="RXT515" s="6"/>
      <c r="RXU515" s="6"/>
      <c r="RXV515" s="6"/>
      <c r="RXW515" s="6"/>
      <c r="RXX515" s="6"/>
      <c r="RXY515" s="6"/>
      <c r="RXZ515" s="6"/>
      <c r="RYA515" s="6"/>
      <c r="RYB515" s="6"/>
      <c r="SFS515" s="6"/>
      <c r="SFT515" s="6"/>
      <c r="SFU515" s="6"/>
      <c r="SFV515" s="6"/>
      <c r="SGH515" s="6"/>
      <c r="SGI515" s="6"/>
      <c r="SGJ515" s="6"/>
      <c r="SGK515" s="6"/>
      <c r="SGL515" s="6"/>
      <c r="SGM515" s="6"/>
      <c r="SGN515" s="6"/>
      <c r="SGO515" s="6"/>
      <c r="SGP515" s="6"/>
      <c r="SGQ515" s="6"/>
      <c r="SGR515" s="6"/>
      <c r="SGS515" s="6"/>
      <c r="SGT515" s="6"/>
      <c r="SGU515" s="6"/>
      <c r="SGV515" s="6"/>
      <c r="SGW515" s="6"/>
      <c r="SGX515" s="6"/>
      <c r="SGY515" s="6"/>
      <c r="SGZ515" s="6"/>
      <c r="SHA515" s="6"/>
      <c r="SHB515" s="6"/>
      <c r="SHC515" s="6"/>
      <c r="SHD515" s="6"/>
      <c r="SHE515" s="6"/>
      <c r="SHF515" s="6"/>
      <c r="SHG515" s="6"/>
      <c r="SHH515" s="6"/>
      <c r="SHI515" s="6"/>
      <c r="SHJ515" s="6"/>
      <c r="SHK515" s="6"/>
      <c r="SHL515" s="6"/>
      <c r="SHM515" s="6"/>
      <c r="SHN515" s="6"/>
      <c r="SHO515" s="6"/>
      <c r="SHP515" s="6"/>
      <c r="SHQ515" s="6"/>
      <c r="SHR515" s="6"/>
      <c r="SHS515" s="6"/>
      <c r="SHT515" s="6"/>
      <c r="SHU515" s="6"/>
      <c r="SHV515" s="6"/>
      <c r="SHW515" s="6"/>
      <c r="SHX515" s="6"/>
      <c r="SPO515" s="6"/>
      <c r="SPP515" s="6"/>
      <c r="SPQ515" s="6"/>
      <c r="SPR515" s="6"/>
      <c r="SQD515" s="6"/>
      <c r="SQE515" s="6"/>
      <c r="SQF515" s="6"/>
      <c r="SQG515" s="6"/>
      <c r="SQH515" s="6"/>
      <c r="SQI515" s="6"/>
      <c r="SQJ515" s="6"/>
      <c r="SQK515" s="6"/>
      <c r="SQL515" s="6"/>
      <c r="SQM515" s="6"/>
      <c r="SQN515" s="6"/>
      <c r="SQO515" s="6"/>
      <c r="SQP515" s="6"/>
      <c r="SQQ515" s="6"/>
      <c r="SQR515" s="6"/>
      <c r="SQS515" s="6"/>
      <c r="SQT515" s="6"/>
      <c r="SQU515" s="6"/>
      <c r="SQV515" s="6"/>
      <c r="SQW515" s="6"/>
      <c r="SQX515" s="6"/>
      <c r="SQY515" s="6"/>
      <c r="SQZ515" s="6"/>
      <c r="SRA515" s="6"/>
      <c r="SRB515" s="6"/>
      <c r="SRC515" s="6"/>
      <c r="SRD515" s="6"/>
      <c r="SRE515" s="6"/>
      <c r="SRF515" s="6"/>
      <c r="SRG515" s="6"/>
      <c r="SRH515" s="6"/>
      <c r="SRI515" s="6"/>
      <c r="SRJ515" s="6"/>
      <c r="SRK515" s="6"/>
      <c r="SRL515" s="6"/>
      <c r="SRM515" s="6"/>
      <c r="SRN515" s="6"/>
      <c r="SRO515" s="6"/>
      <c r="SRP515" s="6"/>
      <c r="SRQ515" s="6"/>
      <c r="SRR515" s="6"/>
      <c r="SRS515" s="6"/>
      <c r="SRT515" s="6"/>
      <c r="SZK515" s="6"/>
      <c r="SZL515" s="6"/>
      <c r="SZM515" s="6"/>
      <c r="SZN515" s="6"/>
      <c r="SZZ515" s="6"/>
      <c r="TAA515" s="6"/>
      <c r="TAB515" s="6"/>
      <c r="TAC515" s="6"/>
      <c r="TAD515" s="6"/>
      <c r="TAE515" s="6"/>
      <c r="TAF515" s="6"/>
      <c r="TAG515" s="6"/>
      <c r="TAH515" s="6"/>
      <c r="TAI515" s="6"/>
      <c r="TAJ515" s="6"/>
      <c r="TAK515" s="6"/>
      <c r="TAL515" s="6"/>
      <c r="TAM515" s="6"/>
      <c r="TAN515" s="6"/>
      <c r="TAO515" s="6"/>
      <c r="TAP515" s="6"/>
      <c r="TAQ515" s="6"/>
      <c r="TAR515" s="6"/>
      <c r="TAS515" s="6"/>
      <c r="TAT515" s="6"/>
      <c r="TAU515" s="6"/>
      <c r="TAV515" s="6"/>
      <c r="TAW515" s="6"/>
      <c r="TAX515" s="6"/>
      <c r="TAY515" s="6"/>
      <c r="TAZ515" s="6"/>
      <c r="TBA515" s="6"/>
      <c r="TBB515" s="6"/>
      <c r="TBC515" s="6"/>
      <c r="TBD515" s="6"/>
      <c r="TBE515" s="6"/>
      <c r="TBF515" s="6"/>
      <c r="TBG515" s="6"/>
      <c r="TBH515" s="6"/>
      <c r="TBI515" s="6"/>
      <c r="TBJ515" s="6"/>
      <c r="TBK515" s="6"/>
      <c r="TBL515" s="6"/>
      <c r="TBM515" s="6"/>
      <c r="TBN515" s="6"/>
      <c r="TBO515" s="6"/>
      <c r="TBP515" s="6"/>
      <c r="TJG515" s="6"/>
      <c r="TJH515" s="6"/>
      <c r="TJI515" s="6"/>
      <c r="TJJ515" s="6"/>
      <c r="TJV515" s="6"/>
      <c r="TJW515" s="6"/>
      <c r="TJX515" s="6"/>
      <c r="TJY515" s="6"/>
      <c r="TJZ515" s="6"/>
      <c r="TKA515" s="6"/>
      <c r="TKB515" s="6"/>
      <c r="TKC515" s="6"/>
      <c r="TKD515" s="6"/>
      <c r="TKE515" s="6"/>
      <c r="TKF515" s="6"/>
      <c r="TKG515" s="6"/>
      <c r="TKH515" s="6"/>
      <c r="TKI515" s="6"/>
      <c r="TKJ515" s="6"/>
      <c r="TKK515" s="6"/>
      <c r="TKL515" s="6"/>
      <c r="TKM515" s="6"/>
      <c r="TKN515" s="6"/>
      <c r="TKO515" s="6"/>
      <c r="TKP515" s="6"/>
      <c r="TKQ515" s="6"/>
      <c r="TKR515" s="6"/>
      <c r="TKS515" s="6"/>
      <c r="TKT515" s="6"/>
      <c r="TKU515" s="6"/>
      <c r="TKV515" s="6"/>
      <c r="TKW515" s="6"/>
      <c r="TKX515" s="6"/>
      <c r="TKY515" s="6"/>
      <c r="TKZ515" s="6"/>
      <c r="TLA515" s="6"/>
      <c r="TLB515" s="6"/>
      <c r="TLC515" s="6"/>
      <c r="TLD515" s="6"/>
      <c r="TLE515" s="6"/>
      <c r="TLF515" s="6"/>
      <c r="TLG515" s="6"/>
      <c r="TLH515" s="6"/>
      <c r="TLI515" s="6"/>
      <c r="TLJ515" s="6"/>
      <c r="TLK515" s="6"/>
      <c r="TLL515" s="6"/>
      <c r="TTC515" s="6"/>
      <c r="TTD515" s="6"/>
      <c r="TTE515" s="6"/>
      <c r="TTF515" s="6"/>
      <c r="TTR515" s="6"/>
      <c r="TTS515" s="6"/>
      <c r="TTT515" s="6"/>
      <c r="TTU515" s="6"/>
      <c r="TTV515" s="6"/>
      <c r="TTW515" s="6"/>
      <c r="TTX515" s="6"/>
      <c r="TTY515" s="6"/>
      <c r="TTZ515" s="6"/>
      <c r="TUA515" s="6"/>
      <c r="TUB515" s="6"/>
      <c r="TUC515" s="6"/>
      <c r="TUD515" s="6"/>
      <c r="TUE515" s="6"/>
      <c r="TUF515" s="6"/>
      <c r="TUG515" s="6"/>
      <c r="TUH515" s="6"/>
      <c r="TUI515" s="6"/>
      <c r="TUJ515" s="6"/>
      <c r="TUK515" s="6"/>
      <c r="TUL515" s="6"/>
      <c r="TUM515" s="6"/>
      <c r="TUN515" s="6"/>
      <c r="TUO515" s="6"/>
      <c r="TUP515" s="6"/>
      <c r="TUQ515" s="6"/>
      <c r="TUR515" s="6"/>
      <c r="TUS515" s="6"/>
      <c r="TUT515" s="6"/>
      <c r="TUU515" s="6"/>
      <c r="TUV515" s="6"/>
      <c r="TUW515" s="6"/>
      <c r="TUX515" s="6"/>
      <c r="TUY515" s="6"/>
      <c r="TUZ515" s="6"/>
      <c r="TVA515" s="6"/>
      <c r="TVB515" s="6"/>
      <c r="TVC515" s="6"/>
      <c r="TVD515" s="6"/>
      <c r="TVE515" s="6"/>
      <c r="TVF515" s="6"/>
      <c r="TVG515" s="6"/>
      <c r="TVH515" s="6"/>
      <c r="UCY515" s="6"/>
      <c r="UCZ515" s="6"/>
      <c r="UDA515" s="6"/>
      <c r="UDB515" s="6"/>
      <c r="UDN515" s="6"/>
      <c r="UDO515" s="6"/>
      <c r="UDP515" s="6"/>
      <c r="UDQ515" s="6"/>
      <c r="UDR515" s="6"/>
      <c r="UDS515" s="6"/>
      <c r="UDT515" s="6"/>
      <c r="UDU515" s="6"/>
      <c r="UDV515" s="6"/>
      <c r="UDW515" s="6"/>
      <c r="UDX515" s="6"/>
      <c r="UDY515" s="6"/>
      <c r="UDZ515" s="6"/>
      <c r="UEA515" s="6"/>
      <c r="UEB515" s="6"/>
      <c r="UEC515" s="6"/>
      <c r="UED515" s="6"/>
      <c r="UEE515" s="6"/>
      <c r="UEF515" s="6"/>
      <c r="UEG515" s="6"/>
      <c r="UEH515" s="6"/>
      <c r="UEI515" s="6"/>
      <c r="UEJ515" s="6"/>
      <c r="UEK515" s="6"/>
      <c r="UEL515" s="6"/>
      <c r="UEM515" s="6"/>
      <c r="UEN515" s="6"/>
      <c r="UEO515" s="6"/>
      <c r="UEP515" s="6"/>
      <c r="UEQ515" s="6"/>
      <c r="UER515" s="6"/>
      <c r="UES515" s="6"/>
      <c r="UET515" s="6"/>
      <c r="UEU515" s="6"/>
      <c r="UEV515" s="6"/>
      <c r="UEW515" s="6"/>
      <c r="UEX515" s="6"/>
      <c r="UEY515" s="6"/>
      <c r="UEZ515" s="6"/>
      <c r="UFA515" s="6"/>
      <c r="UFB515" s="6"/>
      <c r="UFC515" s="6"/>
      <c r="UFD515" s="6"/>
      <c r="UMU515" s="6"/>
      <c r="UMV515" s="6"/>
      <c r="UMW515" s="6"/>
      <c r="UMX515" s="6"/>
      <c r="UNJ515" s="6"/>
      <c r="UNK515" s="6"/>
      <c r="UNL515" s="6"/>
      <c r="UNM515" s="6"/>
      <c r="UNN515" s="6"/>
      <c r="UNO515" s="6"/>
      <c r="UNP515" s="6"/>
      <c r="UNQ515" s="6"/>
      <c r="UNR515" s="6"/>
      <c r="UNS515" s="6"/>
      <c r="UNT515" s="6"/>
      <c r="UNU515" s="6"/>
      <c r="UNV515" s="6"/>
      <c r="UNW515" s="6"/>
      <c r="UNX515" s="6"/>
      <c r="UNY515" s="6"/>
      <c r="UNZ515" s="6"/>
      <c r="UOA515" s="6"/>
      <c r="UOB515" s="6"/>
      <c r="UOC515" s="6"/>
      <c r="UOD515" s="6"/>
      <c r="UOE515" s="6"/>
      <c r="UOF515" s="6"/>
      <c r="UOG515" s="6"/>
      <c r="UOH515" s="6"/>
      <c r="UOI515" s="6"/>
      <c r="UOJ515" s="6"/>
      <c r="UOK515" s="6"/>
      <c r="UOL515" s="6"/>
      <c r="UOM515" s="6"/>
      <c r="UON515" s="6"/>
      <c r="UOO515" s="6"/>
      <c r="UOP515" s="6"/>
      <c r="UOQ515" s="6"/>
      <c r="UOR515" s="6"/>
      <c r="UOS515" s="6"/>
      <c r="UOT515" s="6"/>
      <c r="UOU515" s="6"/>
      <c r="UOV515" s="6"/>
      <c r="UOW515" s="6"/>
      <c r="UOX515" s="6"/>
      <c r="UOY515" s="6"/>
      <c r="UOZ515" s="6"/>
      <c r="UWQ515" s="6"/>
      <c r="UWR515" s="6"/>
      <c r="UWS515" s="6"/>
      <c r="UWT515" s="6"/>
      <c r="UXF515" s="6"/>
      <c r="UXG515" s="6"/>
      <c r="UXH515" s="6"/>
      <c r="UXI515" s="6"/>
      <c r="UXJ515" s="6"/>
      <c r="UXK515" s="6"/>
      <c r="UXL515" s="6"/>
      <c r="UXM515" s="6"/>
      <c r="UXN515" s="6"/>
      <c r="UXO515" s="6"/>
      <c r="UXP515" s="6"/>
      <c r="UXQ515" s="6"/>
      <c r="UXR515" s="6"/>
      <c r="UXS515" s="6"/>
      <c r="UXT515" s="6"/>
      <c r="UXU515" s="6"/>
      <c r="UXV515" s="6"/>
      <c r="UXW515" s="6"/>
      <c r="UXX515" s="6"/>
      <c r="UXY515" s="6"/>
      <c r="UXZ515" s="6"/>
      <c r="UYA515" s="6"/>
      <c r="UYB515" s="6"/>
      <c r="UYC515" s="6"/>
      <c r="UYD515" s="6"/>
      <c r="UYE515" s="6"/>
      <c r="UYF515" s="6"/>
      <c r="UYG515" s="6"/>
      <c r="UYH515" s="6"/>
      <c r="UYI515" s="6"/>
      <c r="UYJ515" s="6"/>
      <c r="UYK515" s="6"/>
      <c r="UYL515" s="6"/>
      <c r="UYM515" s="6"/>
      <c r="UYN515" s="6"/>
      <c r="UYO515" s="6"/>
      <c r="UYP515" s="6"/>
      <c r="UYQ515" s="6"/>
      <c r="UYR515" s="6"/>
      <c r="UYS515" s="6"/>
      <c r="UYT515" s="6"/>
      <c r="UYU515" s="6"/>
      <c r="UYV515" s="6"/>
      <c r="VGM515" s="6"/>
      <c r="VGN515" s="6"/>
      <c r="VGO515" s="6"/>
      <c r="VGP515" s="6"/>
      <c r="VHB515" s="6"/>
      <c r="VHC515" s="6"/>
      <c r="VHD515" s="6"/>
      <c r="VHE515" s="6"/>
      <c r="VHF515" s="6"/>
      <c r="VHG515" s="6"/>
      <c r="VHH515" s="6"/>
      <c r="VHI515" s="6"/>
      <c r="VHJ515" s="6"/>
      <c r="VHK515" s="6"/>
      <c r="VHL515" s="6"/>
      <c r="VHM515" s="6"/>
      <c r="VHN515" s="6"/>
      <c r="VHO515" s="6"/>
      <c r="VHP515" s="6"/>
      <c r="VHQ515" s="6"/>
      <c r="VHR515" s="6"/>
      <c r="VHS515" s="6"/>
      <c r="VHT515" s="6"/>
      <c r="VHU515" s="6"/>
      <c r="VHV515" s="6"/>
      <c r="VHW515" s="6"/>
      <c r="VHX515" s="6"/>
      <c r="VHY515" s="6"/>
      <c r="VHZ515" s="6"/>
      <c r="VIA515" s="6"/>
      <c r="VIB515" s="6"/>
      <c r="VIC515" s="6"/>
      <c r="VID515" s="6"/>
      <c r="VIE515" s="6"/>
      <c r="VIF515" s="6"/>
      <c r="VIG515" s="6"/>
      <c r="VIH515" s="6"/>
      <c r="VII515" s="6"/>
      <c r="VIJ515" s="6"/>
      <c r="VIK515" s="6"/>
      <c r="VIL515" s="6"/>
      <c r="VIM515" s="6"/>
      <c r="VIN515" s="6"/>
      <c r="VIO515" s="6"/>
      <c r="VIP515" s="6"/>
      <c r="VIQ515" s="6"/>
      <c r="VIR515" s="6"/>
      <c r="VQI515" s="6"/>
      <c r="VQJ515" s="6"/>
      <c r="VQK515" s="6"/>
      <c r="VQL515" s="6"/>
      <c r="VQX515" s="6"/>
      <c r="VQY515" s="6"/>
      <c r="VQZ515" s="6"/>
      <c r="VRA515" s="6"/>
      <c r="VRB515" s="6"/>
      <c r="VRC515" s="6"/>
      <c r="VRD515" s="6"/>
      <c r="VRE515" s="6"/>
      <c r="VRF515" s="6"/>
      <c r="VRG515" s="6"/>
      <c r="VRH515" s="6"/>
      <c r="VRI515" s="6"/>
      <c r="VRJ515" s="6"/>
      <c r="VRK515" s="6"/>
      <c r="VRL515" s="6"/>
      <c r="VRM515" s="6"/>
      <c r="VRN515" s="6"/>
      <c r="VRO515" s="6"/>
      <c r="VRP515" s="6"/>
      <c r="VRQ515" s="6"/>
      <c r="VRR515" s="6"/>
      <c r="VRS515" s="6"/>
      <c r="VRT515" s="6"/>
      <c r="VRU515" s="6"/>
      <c r="VRV515" s="6"/>
      <c r="VRW515" s="6"/>
      <c r="VRX515" s="6"/>
      <c r="VRY515" s="6"/>
      <c r="VRZ515" s="6"/>
      <c r="VSA515" s="6"/>
      <c r="VSB515" s="6"/>
      <c r="VSC515" s="6"/>
      <c r="VSD515" s="6"/>
      <c r="VSE515" s="6"/>
      <c r="VSF515" s="6"/>
      <c r="VSG515" s="6"/>
      <c r="VSH515" s="6"/>
      <c r="VSI515" s="6"/>
      <c r="VSJ515" s="6"/>
      <c r="VSK515" s="6"/>
      <c r="VSL515" s="6"/>
      <c r="VSM515" s="6"/>
      <c r="VSN515" s="6"/>
      <c r="WAE515" s="6"/>
      <c r="WAF515" s="6"/>
      <c r="WAG515" s="6"/>
      <c r="WAH515" s="6"/>
      <c r="WAT515" s="6"/>
      <c r="WAU515" s="6"/>
      <c r="WAV515" s="6"/>
      <c r="WAW515" s="6"/>
      <c r="WAX515" s="6"/>
      <c r="WAY515" s="6"/>
      <c r="WAZ515" s="6"/>
      <c r="WBA515" s="6"/>
      <c r="WBB515" s="6"/>
      <c r="WBC515" s="6"/>
      <c r="WBD515" s="6"/>
      <c r="WBE515" s="6"/>
      <c r="WBF515" s="6"/>
      <c r="WBG515" s="6"/>
      <c r="WBH515" s="6"/>
      <c r="WBI515" s="6"/>
      <c r="WBJ515" s="6"/>
      <c r="WBK515" s="6"/>
      <c r="WBL515" s="6"/>
      <c r="WBM515" s="6"/>
      <c r="WBN515" s="6"/>
      <c r="WBO515" s="6"/>
      <c r="WBP515" s="6"/>
      <c r="WBQ515" s="6"/>
      <c r="WBR515" s="6"/>
      <c r="WBS515" s="6"/>
      <c r="WBT515" s="6"/>
      <c r="WBU515" s="6"/>
      <c r="WBV515" s="6"/>
      <c r="WBW515" s="6"/>
      <c r="WBX515" s="6"/>
      <c r="WBY515" s="6"/>
      <c r="WBZ515" s="6"/>
      <c r="WCA515" s="6"/>
      <c r="WCB515" s="6"/>
      <c r="WCC515" s="6"/>
      <c r="WCD515" s="6"/>
      <c r="WCE515" s="6"/>
      <c r="WCF515" s="6"/>
      <c r="WCG515" s="6"/>
      <c r="WCH515" s="6"/>
      <c r="WCI515" s="6"/>
      <c r="WCJ515" s="6"/>
      <c r="WKA515" s="6"/>
      <c r="WKB515" s="6"/>
      <c r="WKC515" s="6"/>
      <c r="WKD515" s="6"/>
      <c r="WKP515" s="6"/>
      <c r="WKQ515" s="6"/>
      <c r="WKR515" s="6"/>
      <c r="WKS515" s="6"/>
      <c r="WKT515" s="6"/>
      <c r="WKU515" s="6"/>
      <c r="WKV515" s="6"/>
      <c r="WKW515" s="6"/>
      <c r="WKX515" s="6"/>
      <c r="WKY515" s="6"/>
      <c r="WKZ515" s="6"/>
      <c r="WLA515" s="6"/>
      <c r="WLB515" s="6"/>
      <c r="WLC515" s="6"/>
      <c r="WLD515" s="6"/>
      <c r="WLE515" s="6"/>
      <c r="WLF515" s="6"/>
      <c r="WLG515" s="6"/>
      <c r="WLH515" s="6"/>
      <c r="WLI515" s="6"/>
      <c r="WLJ515" s="6"/>
      <c r="WLK515" s="6"/>
      <c r="WLL515" s="6"/>
      <c r="WLM515" s="6"/>
      <c r="WLN515" s="6"/>
      <c r="WLO515" s="6"/>
      <c r="WLP515" s="6"/>
      <c r="WLQ515" s="6"/>
      <c r="WLR515" s="6"/>
      <c r="WLS515" s="6"/>
      <c r="WLT515" s="6"/>
      <c r="WLU515" s="6"/>
      <c r="WLV515" s="6"/>
      <c r="WLW515" s="6"/>
      <c r="WLX515" s="6"/>
      <c r="WLY515" s="6"/>
      <c r="WLZ515" s="6"/>
      <c r="WMA515" s="6"/>
      <c r="WMB515" s="6"/>
      <c r="WMC515" s="6"/>
      <c r="WMD515" s="6"/>
      <c r="WME515" s="6"/>
      <c r="WMF515" s="6"/>
      <c r="WTW515" s="6"/>
      <c r="WTX515" s="6"/>
      <c r="WTY515" s="6"/>
      <c r="WTZ515" s="6"/>
      <c r="WUL515" s="6"/>
      <c r="WUM515" s="6"/>
      <c r="WUN515" s="6"/>
      <c r="WUO515" s="6"/>
      <c r="WUP515" s="6"/>
      <c r="WUQ515" s="6"/>
      <c r="WUR515" s="6"/>
      <c r="WUS515" s="6"/>
      <c r="WUT515" s="6"/>
      <c r="WUU515" s="6"/>
      <c r="WUV515" s="6"/>
      <c r="WUW515" s="6"/>
      <c r="WUX515" s="6"/>
      <c r="WUY515" s="6"/>
      <c r="WUZ515" s="6"/>
      <c r="WVA515" s="6"/>
      <c r="WVB515" s="6"/>
      <c r="WVC515" s="6"/>
      <c r="WVD515" s="6"/>
      <c r="WVE515" s="6"/>
      <c r="WVF515" s="6"/>
      <c r="WVG515" s="6"/>
      <c r="WVH515" s="6"/>
      <c r="WVI515" s="6"/>
      <c r="WVJ515" s="6"/>
      <c r="WVK515" s="6"/>
      <c r="WVL515" s="6"/>
      <c r="WVM515" s="6"/>
      <c r="WVN515" s="6"/>
      <c r="WVO515" s="6"/>
      <c r="WVP515" s="6"/>
      <c r="WVQ515" s="6"/>
      <c r="WVR515" s="6"/>
      <c r="WVS515" s="6"/>
      <c r="WVT515" s="6"/>
      <c r="WVU515" s="6"/>
      <c r="WVV515" s="6"/>
      <c r="WVW515" s="6"/>
      <c r="WVX515" s="6"/>
      <c r="WVY515" s="6"/>
      <c r="WVZ515" s="6"/>
      <c r="WWA515" s="6"/>
      <c r="WWB515" s="6"/>
    </row>
    <row r="516" spans="1:16148" ht="110.25" customHeight="1">
      <c r="A516" s="86">
        <f t="shared" si="1515"/>
        <v>513</v>
      </c>
      <c r="B516" s="86" t="str">
        <f t="shared" ref="B516:B521" si="1714">B509</f>
        <v>VT2</v>
      </c>
      <c r="C516" s="454" t="str">
        <f>X516&amp;Y516&amp;Z516&amp;AA516&amp;AB516&amp;"
"&amp;AC516&amp;"
"
&amp;AD516</f>
        <v>Các tuyến đường giao thông đấu nối trực tiếp ra Đường Hồ Tùng Mậu đoạn từ Đường Hồ Thị Hương đến Đường Nguyễn Chí Thanh đã được đầu tư mặt đường nhựa, bê tông xi măng:
- Có bề rộng ≥5m, cách đường giao thông ≤600m.
- Có bề rộng từ ≥3m đến &lt;5m, cách đường giao thông ≤400m.</v>
      </c>
      <c r="D516" s="455"/>
      <c r="E516" s="456"/>
      <c r="F516" s="180"/>
      <c r="G516" s="223"/>
      <c r="H516" s="223"/>
      <c r="I516" s="180">
        <f t="shared" ref="I516:I521" si="1715">IF(B516="VT2",T516,IF(B516="VT3",U516,IF(B516="VT4",V516,IF(B516="VT2*0,8",IF(T516*$T$1&lt;1000,ROUND(T516*$T$1,-1),ROUND(T516*$T$1,-2)),IF(B516="VT3*0,8",IF(U516*$T$1&lt;1000,ROUND(U516*$T$1,-1),ROUND(U516*$T$1,-2)),IF(V516*$T$1&lt;1000,ROUND(V516*$T$1,-1),ROUND(V516*$T$1,-2)))))))</f>
        <v>2800</v>
      </c>
      <c r="J516" s="223">
        <f t="shared" si="1499"/>
        <v>2000</v>
      </c>
      <c r="K516" s="223">
        <f t="shared" si="1500"/>
        <v>1700</v>
      </c>
      <c r="L516" s="176"/>
      <c r="M516" s="398"/>
      <c r="N516" s="398"/>
      <c r="O516" s="387"/>
      <c r="P516" s="387"/>
      <c r="Q516" s="387"/>
      <c r="R516" s="387"/>
      <c r="S516" s="380">
        <f t="shared" ref="S516:S521" si="1716">S515</f>
        <v>5600</v>
      </c>
      <c r="T516" s="380">
        <f t="shared" ref="T516:T521" si="1717">T515</f>
        <v>2800</v>
      </c>
      <c r="U516" s="380">
        <f t="shared" ref="U516:U521" si="1718">U515</f>
        <v>2100</v>
      </c>
      <c r="V516" s="380">
        <f t="shared" ref="V516:W521" si="1719">V515</f>
        <v>1300</v>
      </c>
      <c r="W516" s="380">
        <f t="shared" si="1719"/>
        <v>2</v>
      </c>
      <c r="X516" s="380" t="str">
        <f t="shared" ref="X516:X521" si="1720">X509</f>
        <v xml:space="preserve">Các tuyến đường giao thông đấu nối trực tiếp ra </v>
      </c>
      <c r="Y516" s="380" t="str">
        <f t="shared" ref="Y516:Z521" si="1721">Y515</f>
        <v>Đường Hồ Tùng Mậu</v>
      </c>
      <c r="Z516" s="380" t="str">
        <f t="shared" si="1721"/>
        <v xml:space="preserve"> đoạn từ Đường Hồ Thị Hương</v>
      </c>
      <c r="AA516" s="380" t="str">
        <f t="shared" ref="AA516:AA521" si="1722">AA515</f>
        <v xml:space="preserve"> đến Đường Nguyễn Chí Thanh</v>
      </c>
      <c r="AB516" s="380" t="str">
        <f>AB509</f>
        <v xml:space="preserve"> đã được đầu tư mặt đường nhựa, bê tông xi măng:</v>
      </c>
      <c r="AC516" s="380" t="str">
        <f>AC509</f>
        <v>- Có bề rộng ≥5m, cách đường giao thông ≤600m.</v>
      </c>
      <c r="AD516" s="380" t="str">
        <f>AD509</f>
        <v>- Có bề rộng từ ≥3m đến &lt;5m, cách đường giao thông ≤400m.</v>
      </c>
      <c r="AE516" s="380">
        <f>AE509</f>
        <v>0</v>
      </c>
    </row>
    <row r="517" spans="1:16148" ht="126" customHeight="1">
      <c r="A517" s="86">
        <f t="shared" si="1515"/>
        <v>514</v>
      </c>
      <c r="B517" s="86" t="str">
        <f t="shared" si="1714"/>
        <v>VT3</v>
      </c>
      <c r="C517" s="454" t="str">
        <f>X517&amp;Y517&amp;Z517&amp;AA517&amp;AB517&amp;"
"&amp;AC517&amp;"
"&amp;AD517&amp;"
"&amp;AE517</f>
        <v>Các tuyến đường giao thông đấu nối trực tiếp ra Đường Hồ Tùng Mậu đoạn từ Đường Hồ Thị Hương đến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17" s="455"/>
      <c r="E517" s="456"/>
      <c r="F517" s="180"/>
      <c r="G517" s="223"/>
      <c r="H517" s="223"/>
      <c r="I517" s="180">
        <f t="shared" si="1715"/>
        <v>2100</v>
      </c>
      <c r="J517" s="223">
        <f t="shared" ref="J517:J580" si="1723">IF(I517*0.7&lt;1000,ROUND(I517*0.7,-1),ROUND(I517*0.7,-2))</f>
        <v>1500</v>
      </c>
      <c r="K517" s="223">
        <f t="shared" ref="K517:K580" si="1724">IF(I517*0.6&lt;1000,ROUND(I517*0.6,-1),ROUND(I517*0.6,-2))</f>
        <v>1300</v>
      </c>
      <c r="L517" s="176"/>
      <c r="M517" s="398"/>
      <c r="N517" s="398"/>
      <c r="O517" s="387"/>
      <c r="P517" s="387"/>
      <c r="Q517" s="387"/>
      <c r="R517" s="387"/>
      <c r="S517" s="380">
        <f t="shared" si="1716"/>
        <v>5600</v>
      </c>
      <c r="T517" s="380">
        <f t="shared" si="1717"/>
        <v>2800</v>
      </c>
      <c r="U517" s="380">
        <f t="shared" si="1718"/>
        <v>2100</v>
      </c>
      <c r="V517" s="380">
        <f t="shared" si="1719"/>
        <v>1300</v>
      </c>
      <c r="W517" s="380">
        <f t="shared" si="1719"/>
        <v>2</v>
      </c>
      <c r="X517" s="380" t="str">
        <f t="shared" si="1720"/>
        <v xml:space="preserve">Các tuyến đường giao thông đấu nối trực tiếp ra </v>
      </c>
      <c r="Y517" s="380" t="str">
        <f t="shared" si="1721"/>
        <v>Đường Hồ Tùng Mậu</v>
      </c>
      <c r="Z517" s="380" t="str">
        <f t="shared" si="1721"/>
        <v xml:space="preserve"> đoạn từ Đường Hồ Thị Hương</v>
      </c>
      <c r="AA517" s="380" t="str">
        <f t="shared" si="1722"/>
        <v xml:space="preserve"> đến Đường Nguyễn Chí Thanh</v>
      </c>
      <c r="AB517" s="380" t="str">
        <f t="shared" ref="AB517:AE517" si="1725">AB510</f>
        <v xml:space="preserve"> đã được đầu tư mặt đường nhựa, bê tông xi măng:</v>
      </c>
      <c r="AC517" s="380" t="str">
        <f t="shared" si="1725"/>
        <v>- Có bề rộng ≥5m, cách đường giao thông &gt;600m.</v>
      </c>
      <c r="AD517" s="380" t="str">
        <f t="shared" si="1725"/>
        <v>- Có bề rộng từ ≥3m đến &lt;5m, cách đường giao thông từ &gt;400m đến ≤600m.</v>
      </c>
      <c r="AE517" s="380" t="str">
        <f t="shared" si="1725"/>
        <v>- Có bề rộng &lt;3m, cách đường giao thông ≤200m.</v>
      </c>
    </row>
    <row r="518" spans="1:16148" ht="94.5">
      <c r="A518" s="86">
        <f t="shared" ref="A518:A581" si="1726">A517+1</f>
        <v>515</v>
      </c>
      <c r="B518" s="86" t="str">
        <f t="shared" si="1714"/>
        <v>VT4</v>
      </c>
      <c r="C518" s="454" t="str">
        <f>X518&amp;Y518&amp;Z518&amp;AA518&amp;AB518</f>
        <v>Các tuyến đường giao thông đấu nối trực tiếp ra Đường Hồ Tùng Mậu đoạn từ Đường Hồ Thị Hương đến Đường Nguyễn Chí Thanh đã được đầu tư mặt đường nhựa, bê tông xi măng:
- Có bề rộng từ ≥3m đến &lt;5m, cách đường giao thông &gt;600m.
- Có bề rộng &lt;3m, cách đường giao thông &gt;200m.</v>
      </c>
      <c r="D518" s="455"/>
      <c r="E518" s="456"/>
      <c r="F518" s="180"/>
      <c r="G518" s="223"/>
      <c r="H518" s="223"/>
      <c r="I518" s="180">
        <f t="shared" si="1715"/>
        <v>1300</v>
      </c>
      <c r="J518" s="223">
        <f t="shared" si="1723"/>
        <v>910</v>
      </c>
      <c r="K518" s="223">
        <f t="shared" si="1724"/>
        <v>780</v>
      </c>
      <c r="L518" s="176"/>
      <c r="M518" s="398"/>
      <c r="N518" s="398"/>
      <c r="O518" s="387"/>
      <c r="P518" s="387"/>
      <c r="Q518" s="387"/>
      <c r="R518" s="387"/>
      <c r="S518" s="380">
        <f t="shared" si="1716"/>
        <v>5600</v>
      </c>
      <c r="T518" s="380">
        <f t="shared" si="1717"/>
        <v>2800</v>
      </c>
      <c r="U518" s="380">
        <f t="shared" si="1718"/>
        <v>2100</v>
      </c>
      <c r="V518" s="380">
        <f t="shared" si="1719"/>
        <v>1300</v>
      </c>
      <c r="W518" s="380">
        <f t="shared" si="1719"/>
        <v>2</v>
      </c>
      <c r="X518" s="380" t="str">
        <f t="shared" si="1720"/>
        <v xml:space="preserve">Các tuyến đường giao thông đấu nối trực tiếp ra </v>
      </c>
      <c r="Y518" s="380" t="str">
        <f t="shared" si="1721"/>
        <v>Đường Hồ Tùng Mậu</v>
      </c>
      <c r="Z518" s="380" t="str">
        <f t="shared" si="1721"/>
        <v xml:space="preserve"> đoạn từ Đường Hồ Thị Hương</v>
      </c>
      <c r="AA518" s="380" t="str">
        <f t="shared" si="1722"/>
        <v xml:space="preserve"> đến Đường Nguyễn Chí Thanh</v>
      </c>
      <c r="AB518" s="380" t="str">
        <f t="shared" ref="AB518:AE518" si="1727">AB511</f>
        <v xml:space="preserve"> đã được đầu tư mặt đường nhựa, bê tông xi măng:
- Có bề rộng từ ≥3m đến &lt;5m, cách đường giao thông &gt;600m.
- Có bề rộng &lt;3m, cách đường giao thông &gt;200m.</v>
      </c>
      <c r="AC518" s="380">
        <f t="shared" si="1727"/>
        <v>0</v>
      </c>
      <c r="AD518" s="380">
        <f t="shared" si="1727"/>
        <v>0</v>
      </c>
      <c r="AE518" s="380">
        <f t="shared" si="1727"/>
        <v>0</v>
      </c>
    </row>
    <row r="519" spans="1:16148" ht="110.25" customHeight="1">
      <c r="A519" s="86">
        <f t="shared" si="1726"/>
        <v>516</v>
      </c>
      <c r="B519" s="86" t="str">
        <f t="shared" si="1714"/>
        <v>VT2*0,8</v>
      </c>
      <c r="C519" s="454" t="str">
        <f>X519&amp;Y519&amp;Z519&amp;AA519&amp;AB519&amp;"
"&amp;AC519&amp;"
"
&amp;AD519</f>
        <v>Các tuyến đường giao thông không đấu nối trực tiếp và thông ra Đường Hồ Tùng Mậu đoạn từ Đường Hồ Thị Hương đến Đường Nguyễn Chí Thanh đã được đầu tư mặt đường nhựa, bê tông xi măng:
- Có bề rộng ≥5m, cách đường giao thông ≤600m.
- Có bề rộng từ ≥3m đến &lt;5m, cách đường giao thông ≤400m.</v>
      </c>
      <c r="D519" s="455"/>
      <c r="E519" s="456"/>
      <c r="F519" s="180"/>
      <c r="G519" s="223"/>
      <c r="H519" s="223"/>
      <c r="I519" s="180">
        <f t="shared" si="1715"/>
        <v>2500</v>
      </c>
      <c r="J519" s="223">
        <f t="shared" si="1723"/>
        <v>1800</v>
      </c>
      <c r="K519" s="223">
        <f t="shared" si="1724"/>
        <v>1500</v>
      </c>
      <c r="L519" s="176"/>
      <c r="M519" s="398"/>
      <c r="N519" s="398"/>
      <c r="O519" s="387"/>
      <c r="P519" s="387"/>
      <c r="Q519" s="387"/>
      <c r="R519" s="387"/>
      <c r="S519" s="380">
        <f t="shared" si="1716"/>
        <v>5600</v>
      </c>
      <c r="T519" s="380">
        <f t="shared" si="1717"/>
        <v>2800</v>
      </c>
      <c r="U519" s="380">
        <f t="shared" si="1718"/>
        <v>2100</v>
      </c>
      <c r="V519" s="380">
        <f t="shared" si="1719"/>
        <v>1300</v>
      </c>
      <c r="W519" s="380">
        <f t="shared" si="1719"/>
        <v>2</v>
      </c>
      <c r="X519" s="380" t="str">
        <f t="shared" si="1720"/>
        <v xml:space="preserve">Các tuyến đường giao thông không đấu nối trực tiếp và thông ra </v>
      </c>
      <c r="Y519" s="380" t="str">
        <f t="shared" si="1721"/>
        <v>Đường Hồ Tùng Mậu</v>
      </c>
      <c r="Z519" s="380" t="str">
        <f t="shared" si="1721"/>
        <v xml:space="preserve"> đoạn từ Đường Hồ Thị Hương</v>
      </c>
      <c r="AA519" s="380" t="str">
        <f t="shared" si="1722"/>
        <v xml:space="preserve"> đến Đường Nguyễn Chí Thanh</v>
      </c>
      <c r="AB519" s="380" t="str">
        <f t="shared" ref="AB519:AE519" si="1728">AB512</f>
        <v xml:space="preserve"> đã được đầu tư mặt đường nhựa, bê tông xi măng:</v>
      </c>
      <c r="AC519" s="380" t="str">
        <f t="shared" si="1728"/>
        <v>- Có bề rộng ≥5m, cách đường giao thông ≤600m.</v>
      </c>
      <c r="AD519" s="380" t="str">
        <f t="shared" si="1728"/>
        <v>- Có bề rộng từ ≥3m đến &lt;5m, cách đường giao thông ≤400m.</v>
      </c>
      <c r="AE519" s="380">
        <f t="shared" si="1728"/>
        <v>0</v>
      </c>
    </row>
    <row r="520" spans="1:16148" ht="126" customHeight="1">
      <c r="A520" s="86">
        <f t="shared" si="1726"/>
        <v>517</v>
      </c>
      <c r="B520" s="86" t="str">
        <f t="shared" si="1714"/>
        <v>VT3*0,8</v>
      </c>
      <c r="C520" s="454" t="str">
        <f>X520&amp;Y520&amp;Z520&amp;AA520&amp;AB520&amp;"
"&amp;AC520&amp;"
"
&amp;AD520&amp;"
"&amp;AE520</f>
        <v>Các tuyến đường giao thông không đấu nối trực tiếp và thông ra Đường Hồ Tùng Mậu đoạn từ Đường Hồ Thị Hương đến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20" s="455"/>
      <c r="E520" s="456"/>
      <c r="F520" s="180"/>
      <c r="G520" s="223"/>
      <c r="H520" s="223"/>
      <c r="I520" s="180">
        <f t="shared" si="1715"/>
        <v>1900</v>
      </c>
      <c r="J520" s="223">
        <f t="shared" si="1723"/>
        <v>1300</v>
      </c>
      <c r="K520" s="223">
        <f t="shared" si="1724"/>
        <v>1100</v>
      </c>
      <c r="L520" s="176"/>
      <c r="M520" s="398"/>
      <c r="N520" s="398"/>
      <c r="O520" s="387"/>
      <c r="P520" s="387"/>
      <c r="Q520" s="387"/>
      <c r="R520" s="387"/>
      <c r="S520" s="380">
        <f t="shared" si="1716"/>
        <v>5600</v>
      </c>
      <c r="T520" s="380">
        <f t="shared" si="1717"/>
        <v>2800</v>
      </c>
      <c r="U520" s="380">
        <f t="shared" si="1718"/>
        <v>2100</v>
      </c>
      <c r="V520" s="380">
        <f t="shared" si="1719"/>
        <v>1300</v>
      </c>
      <c r="W520" s="380">
        <f t="shared" si="1719"/>
        <v>2</v>
      </c>
      <c r="X520" s="380" t="str">
        <f t="shared" si="1720"/>
        <v xml:space="preserve">Các tuyến đường giao thông không đấu nối trực tiếp và thông ra </v>
      </c>
      <c r="Y520" s="380" t="str">
        <f t="shared" si="1721"/>
        <v>Đường Hồ Tùng Mậu</v>
      </c>
      <c r="Z520" s="380" t="str">
        <f t="shared" si="1721"/>
        <v xml:space="preserve"> đoạn từ Đường Hồ Thị Hương</v>
      </c>
      <c r="AA520" s="380" t="str">
        <f t="shared" si="1722"/>
        <v xml:space="preserve"> đến Đường Nguyễn Chí Thanh</v>
      </c>
      <c r="AB520" s="380" t="str">
        <f t="shared" ref="AB520:AE520" si="1729">AB513</f>
        <v xml:space="preserve"> đã được đầu tư mặt đường nhựa, bê tông xi măng:</v>
      </c>
      <c r="AC520" s="380" t="str">
        <f t="shared" si="1729"/>
        <v>- Có bề rộng ≥5m, cách đường giao thông &gt;600m.</v>
      </c>
      <c r="AD520" s="380" t="str">
        <f t="shared" si="1729"/>
        <v>- Có bề rộng từ ≥3m đến &lt;5m, cách đường giao thông từ &gt;400m đến ≤600m.</v>
      </c>
      <c r="AE520" s="380" t="str">
        <f t="shared" si="1729"/>
        <v>- Có bề rộng &lt;3m, cách đường giao thông ≤200m.</v>
      </c>
    </row>
    <row r="521" spans="1:16148" ht="94.5">
      <c r="A521" s="86">
        <f t="shared" si="1726"/>
        <v>518</v>
      </c>
      <c r="B521" s="86" t="str">
        <f t="shared" si="1714"/>
        <v>VT4*0,8</v>
      </c>
      <c r="C521" s="454" t="str">
        <f>X521&amp;Y521&amp;Z521&amp;AA521&amp;AB521</f>
        <v>Các tuyến đường giao thông không đấu nối trực tiếp và thông ra Đường Hồ Tùng Mậu đoạn từ Đường Hồ Thị Hương đến Đường Nguyễn Chí Thanh đã được đầu tư mặt đường nhựa, bê tông xi măng:
- Có bề rộng từ ≥3m đến &lt;5m, cách đường giao thông &gt;600m.
- Có bề rộng &lt;3m, cách đường giao thông &gt; 200m.</v>
      </c>
      <c r="D521" s="455"/>
      <c r="E521" s="456"/>
      <c r="F521" s="180"/>
      <c r="G521" s="223"/>
      <c r="H521" s="223"/>
      <c r="I521" s="180">
        <f t="shared" si="1715"/>
        <v>1200</v>
      </c>
      <c r="J521" s="223">
        <f t="shared" si="1723"/>
        <v>840</v>
      </c>
      <c r="K521" s="223">
        <f t="shared" si="1724"/>
        <v>720</v>
      </c>
      <c r="L521" s="176"/>
      <c r="M521" s="398"/>
      <c r="N521" s="398"/>
      <c r="O521" s="387"/>
      <c r="P521" s="387"/>
      <c r="Q521" s="387"/>
      <c r="R521" s="387"/>
      <c r="S521" s="380">
        <f t="shared" si="1716"/>
        <v>5600</v>
      </c>
      <c r="T521" s="380">
        <f t="shared" si="1717"/>
        <v>2800</v>
      </c>
      <c r="U521" s="380">
        <f t="shared" si="1718"/>
        <v>2100</v>
      </c>
      <c r="V521" s="380">
        <f t="shared" si="1719"/>
        <v>1300</v>
      </c>
      <c r="W521" s="380">
        <f t="shared" si="1719"/>
        <v>2</v>
      </c>
      <c r="X521" s="380" t="str">
        <f t="shared" si="1720"/>
        <v xml:space="preserve">Các tuyến đường giao thông không đấu nối trực tiếp và thông ra </v>
      </c>
      <c r="Y521" s="380" t="str">
        <f t="shared" si="1721"/>
        <v>Đường Hồ Tùng Mậu</v>
      </c>
      <c r="Z521" s="380" t="str">
        <f t="shared" si="1721"/>
        <v xml:space="preserve"> đoạn từ Đường Hồ Thị Hương</v>
      </c>
      <c r="AA521" s="380" t="str">
        <f t="shared" si="1722"/>
        <v xml:space="preserve"> đến Đường Nguyễn Chí Thanh</v>
      </c>
      <c r="AB521" s="380" t="str">
        <f t="shared" ref="AB521:AE521" si="1730">AB514</f>
        <v xml:space="preserve"> đã được đầu tư mặt đường nhựa, bê tông xi măng:
- Có bề rộng từ ≥3m đến &lt;5m, cách đường giao thông &gt;600m.
- Có bề rộng &lt;3m, cách đường giao thông &gt; 200m.</v>
      </c>
      <c r="AC521" s="380">
        <f t="shared" si="1730"/>
        <v>0</v>
      </c>
      <c r="AD521" s="380">
        <f t="shared" si="1730"/>
        <v>0</v>
      </c>
      <c r="AE521" s="380">
        <f t="shared" si="1730"/>
        <v>0</v>
      </c>
    </row>
    <row r="522" spans="1:16148" ht="16.5" customHeight="1">
      <c r="A522" s="86">
        <f t="shared" si="1726"/>
        <v>519</v>
      </c>
      <c r="B522" s="86" t="str">
        <f>'Đầu vào (2)'!G519</f>
        <v>LK32DT</v>
      </c>
      <c r="C522" s="94" t="str">
        <f>'Đầu vào (2)'!H519</f>
        <v>Đường Phan Đăng Lưu</v>
      </c>
      <c r="D522" s="94" t="str">
        <f>'Đầu vào (2)'!I519</f>
        <v>Đường Hồ Thị Hương</v>
      </c>
      <c r="E522" s="94" t="str">
        <f>'Đầu vào (2)'!K519</f>
        <v>Đường Ngô Quyền</v>
      </c>
      <c r="F522" s="96">
        <f>O522</f>
        <v>3000</v>
      </c>
      <c r="G522" s="256">
        <f>F522*0.7</f>
        <v>2100</v>
      </c>
      <c r="H522" s="256">
        <f>F522*0.6</f>
        <v>1800</v>
      </c>
      <c r="I522" s="96">
        <f>S522</f>
        <v>4200</v>
      </c>
      <c r="J522" s="223">
        <f t="shared" si="1723"/>
        <v>2900</v>
      </c>
      <c r="K522" s="223">
        <f t="shared" si="1724"/>
        <v>2500</v>
      </c>
      <c r="L522" s="405">
        <f>I522/F522</f>
        <v>1.4</v>
      </c>
      <c r="M522" s="379">
        <f>J522/G522</f>
        <v>1.3809523809523809</v>
      </c>
      <c r="N522" s="379">
        <f>K522/H522</f>
        <v>1.3888888888888888</v>
      </c>
      <c r="O522" s="387">
        <f>'Đầu vào (2)'!L519</f>
        <v>3000</v>
      </c>
      <c r="P522" s="387">
        <f>'Đầu vào (2)'!M519</f>
        <v>1500</v>
      </c>
      <c r="Q522" s="387">
        <f>'Đầu vào (2)'!N519</f>
        <v>900</v>
      </c>
      <c r="R522" s="387">
        <f>'Đầu vào (2)'!O519</f>
        <v>700</v>
      </c>
      <c r="S522" s="380">
        <f>VLOOKUP(B522,'[1]Giá đề xuất ODT'!$G$11:$AD$2233,21,0)</f>
        <v>4200</v>
      </c>
      <c r="T522" s="380">
        <f>VLOOKUP(B522,'[1]Giá đề xuất ODT'!$G$11:$AD$2233,22,0)</f>
        <v>2100</v>
      </c>
      <c r="U522" s="380">
        <f>VLOOKUP(B522,'[1]Giá đề xuất ODT'!$G$11:$AD$2233,23,0)</f>
        <v>1300</v>
      </c>
      <c r="V522" s="380">
        <f>VLOOKUP(B522,'[1]Giá đề xuất ODT'!$G$11:$AD$2233,24,0)</f>
        <v>980</v>
      </c>
      <c r="W522" s="380">
        <v>2</v>
      </c>
      <c r="X522" s="381"/>
      <c r="Y522" s="380" t="str">
        <f>C522</f>
        <v>Đường Phan Đăng Lưu</v>
      </c>
      <c r="Z522" s="380" t="str">
        <f>" đoạn từ "&amp;D522</f>
        <v xml:space="preserve"> đoạn từ Đường Hồ Thị Hương</v>
      </c>
      <c r="AA522" s="380" t="str">
        <f>" đến "&amp;E522</f>
        <v xml:space="preserve"> đến Đường Ngô Quyền</v>
      </c>
      <c r="AB522" s="381"/>
      <c r="AC522" s="381"/>
      <c r="AD522" s="381"/>
      <c r="AE522" s="381"/>
    </row>
    <row r="523" spans="1:16148" ht="110.25" customHeight="1">
      <c r="A523" s="86">
        <f t="shared" si="1726"/>
        <v>520</v>
      </c>
      <c r="B523" s="86" t="str">
        <f t="shared" ref="B523:B528" si="1731">B516</f>
        <v>VT2</v>
      </c>
      <c r="C523" s="454" t="str">
        <f>X523&amp;Y523&amp;Z523&amp;AA523&amp;AB523&amp;"
"&amp;AC523&amp;"
"
&amp;AD523</f>
        <v>Các tuyến đường giao thông đấu nối trực tiếp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v>
      </c>
      <c r="D523" s="455"/>
      <c r="E523" s="456"/>
      <c r="F523" s="180">
        <f t="shared" ref="F523:F528" si="1732">IF(B523="VT2",P523,IF(B523="VT3",Q523,IF(B523="VT2*0,8",P523,IF(B523="VT3*0,8",Q523,R523))))</f>
        <v>1500</v>
      </c>
      <c r="G523" s="223">
        <f t="shared" ref="G523:G528" si="1733">F523*0.7</f>
        <v>1050</v>
      </c>
      <c r="H523" s="223">
        <f t="shared" ref="H523:H528" si="1734">F523*0.6</f>
        <v>900</v>
      </c>
      <c r="I523" s="180">
        <f t="shared" ref="I523:I528" si="1735">IF(B523="VT2",T523,IF(B523="VT3",U523,IF(B523="VT4",V523,IF(B523="VT2*0,8",IF(T523*$T$1&lt;1000,ROUND(T523*$T$1,-1),ROUND(T523*$T$1,-2)),IF(B523="VT3*0,8",IF(U523*$T$1&lt;1000,ROUND(U523*$T$1,-1),ROUND(U523*$T$1,-2)),IF(V523*$T$1&lt;1000,ROUND(V523*$T$1,-1),ROUND(V523*$T$1,-2)))))))</f>
        <v>2100</v>
      </c>
      <c r="J523" s="223">
        <f t="shared" si="1723"/>
        <v>1500</v>
      </c>
      <c r="K523" s="223">
        <f t="shared" si="1724"/>
        <v>1300</v>
      </c>
      <c r="L523" s="176">
        <f t="shared" ref="L523:L528" si="1736">I523/F523</f>
        <v>1.4</v>
      </c>
      <c r="M523" s="398">
        <f t="shared" ref="M523:M528" si="1737">J523/G523</f>
        <v>1.4285714285714286</v>
      </c>
      <c r="N523" s="398">
        <f t="shared" ref="N523:N528" si="1738">K523/H523</f>
        <v>1.4444444444444444</v>
      </c>
      <c r="O523" s="387">
        <f t="shared" ref="O523:O528" si="1739">O522</f>
        <v>3000</v>
      </c>
      <c r="P523" s="387">
        <f t="shared" ref="P523:P528" si="1740">P522</f>
        <v>1500</v>
      </c>
      <c r="Q523" s="387">
        <f t="shared" ref="Q523:Q528" si="1741">Q522</f>
        <v>900</v>
      </c>
      <c r="R523" s="387">
        <f t="shared" ref="R523:R528" si="1742">R522</f>
        <v>700</v>
      </c>
      <c r="S523" s="380">
        <f t="shared" ref="S523:S528" si="1743">S522</f>
        <v>4200</v>
      </c>
      <c r="T523" s="380">
        <f t="shared" ref="T523:T528" si="1744">T522</f>
        <v>2100</v>
      </c>
      <c r="U523" s="380">
        <f t="shared" ref="U523:U528" si="1745">U522</f>
        <v>1300</v>
      </c>
      <c r="V523" s="380">
        <f t="shared" ref="V523:W528" si="1746">V522</f>
        <v>980</v>
      </c>
      <c r="W523" s="380">
        <f t="shared" si="1746"/>
        <v>2</v>
      </c>
      <c r="X523" s="380" t="str">
        <f t="shared" ref="X523:X528" si="1747">X516</f>
        <v xml:space="preserve">Các tuyến đường giao thông đấu nối trực tiếp ra </v>
      </c>
      <c r="Y523" s="380" t="str">
        <f t="shared" ref="Y523:Z528" si="1748">Y522</f>
        <v>Đường Phan Đăng Lưu</v>
      </c>
      <c r="Z523" s="380" t="str">
        <f t="shared" si="1748"/>
        <v xml:space="preserve"> đoạn từ Đường Hồ Thị Hương</v>
      </c>
      <c r="AA523" s="380" t="str">
        <f t="shared" ref="AA523:AA528" si="1749">AA522</f>
        <v xml:space="preserve"> đến Đường Ngô Quyền</v>
      </c>
      <c r="AB523" s="380" t="str">
        <f>AB516</f>
        <v xml:space="preserve"> đã được đầu tư mặt đường nhựa, bê tông xi măng:</v>
      </c>
      <c r="AC523" s="380" t="str">
        <f>AC516</f>
        <v>- Có bề rộng ≥5m, cách đường giao thông ≤600m.</v>
      </c>
      <c r="AD523" s="380" t="str">
        <f>AD516</f>
        <v>- Có bề rộng từ ≥3m đến &lt;5m, cách đường giao thông ≤400m.</v>
      </c>
      <c r="AE523" s="380">
        <f>AE516</f>
        <v>0</v>
      </c>
    </row>
    <row r="524" spans="1:16148" ht="126" customHeight="1">
      <c r="A524" s="86">
        <f t="shared" si="1726"/>
        <v>521</v>
      </c>
      <c r="B524" s="86" t="str">
        <f t="shared" si="1731"/>
        <v>VT3</v>
      </c>
      <c r="C524" s="454" t="str">
        <f>X524&amp;Y524&amp;Z524&amp;AA524&amp;AB524&amp;"
"&amp;AC524&amp;"
"&amp;AD524&amp;"
"&amp;AE524</f>
        <v>Các tuyến đường giao thông đấu nối trực tiếp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524" s="455"/>
      <c r="E524" s="456"/>
      <c r="F524" s="180">
        <f t="shared" si="1732"/>
        <v>900</v>
      </c>
      <c r="G524" s="223">
        <f t="shared" si="1733"/>
        <v>630</v>
      </c>
      <c r="H524" s="223">
        <f t="shared" si="1734"/>
        <v>540</v>
      </c>
      <c r="I524" s="180">
        <f t="shared" si="1735"/>
        <v>1300</v>
      </c>
      <c r="J524" s="223">
        <f t="shared" si="1723"/>
        <v>910</v>
      </c>
      <c r="K524" s="223">
        <f t="shared" si="1724"/>
        <v>780</v>
      </c>
      <c r="L524" s="176">
        <f t="shared" si="1736"/>
        <v>1.4444444444444444</v>
      </c>
      <c r="M524" s="398">
        <f t="shared" si="1737"/>
        <v>1.4444444444444444</v>
      </c>
      <c r="N524" s="398">
        <f t="shared" si="1738"/>
        <v>1.4444444444444444</v>
      </c>
      <c r="O524" s="387">
        <f t="shared" si="1739"/>
        <v>3000</v>
      </c>
      <c r="P524" s="387">
        <f t="shared" si="1740"/>
        <v>1500</v>
      </c>
      <c r="Q524" s="387">
        <f t="shared" si="1741"/>
        <v>900</v>
      </c>
      <c r="R524" s="387">
        <f t="shared" si="1742"/>
        <v>700</v>
      </c>
      <c r="S524" s="380">
        <f t="shared" si="1743"/>
        <v>4200</v>
      </c>
      <c r="T524" s="380">
        <f t="shared" si="1744"/>
        <v>2100</v>
      </c>
      <c r="U524" s="380">
        <f t="shared" si="1745"/>
        <v>1300</v>
      </c>
      <c r="V524" s="380">
        <f t="shared" si="1746"/>
        <v>980</v>
      </c>
      <c r="W524" s="380">
        <f t="shared" si="1746"/>
        <v>2</v>
      </c>
      <c r="X524" s="380" t="str">
        <f t="shared" si="1747"/>
        <v xml:space="preserve">Các tuyến đường giao thông đấu nối trực tiếp ra </v>
      </c>
      <c r="Y524" s="380" t="str">
        <f t="shared" si="1748"/>
        <v>Đường Phan Đăng Lưu</v>
      </c>
      <c r="Z524" s="380" t="str">
        <f t="shared" si="1748"/>
        <v xml:space="preserve"> đoạn từ Đường Hồ Thị Hương</v>
      </c>
      <c r="AA524" s="380" t="str">
        <f t="shared" si="1749"/>
        <v xml:space="preserve"> đến Đường Ngô Quyền</v>
      </c>
      <c r="AB524" s="380" t="str">
        <f t="shared" ref="AB524:AE524" si="1750">AB517</f>
        <v xml:space="preserve"> đã được đầu tư mặt đường nhựa, bê tông xi măng:</v>
      </c>
      <c r="AC524" s="380" t="str">
        <f t="shared" si="1750"/>
        <v>- Có bề rộng ≥5m, cách đường giao thông &gt;600m.</v>
      </c>
      <c r="AD524" s="380" t="str">
        <f t="shared" si="1750"/>
        <v>- Có bề rộng từ ≥3m đến &lt;5m, cách đường giao thông từ &gt;400m đến ≤600m.</v>
      </c>
      <c r="AE524" s="380" t="str">
        <f t="shared" si="1750"/>
        <v>- Có bề rộng &lt;3m, cách đường giao thông ≤200m.</v>
      </c>
    </row>
    <row r="525" spans="1:16148" ht="94.5">
      <c r="A525" s="86">
        <f t="shared" si="1726"/>
        <v>522</v>
      </c>
      <c r="B525" s="86" t="str">
        <f t="shared" si="1731"/>
        <v>VT4</v>
      </c>
      <c r="C525" s="454" t="str">
        <f>X525&amp;Y525&amp;Z525&amp;AA525&amp;AB525</f>
        <v>Các tuyến đường giao thông đấu nối trực tiếp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&gt;200m.</v>
      </c>
      <c r="D525" s="455"/>
      <c r="E525" s="456"/>
      <c r="F525" s="180">
        <f t="shared" si="1732"/>
        <v>700</v>
      </c>
      <c r="G525" s="223">
        <f t="shared" si="1733"/>
        <v>489.99999999999994</v>
      </c>
      <c r="H525" s="223">
        <f t="shared" si="1734"/>
        <v>420</v>
      </c>
      <c r="I525" s="180">
        <f t="shared" si="1735"/>
        <v>980</v>
      </c>
      <c r="J525" s="223">
        <f t="shared" si="1723"/>
        <v>690</v>
      </c>
      <c r="K525" s="223">
        <f t="shared" si="1724"/>
        <v>590</v>
      </c>
      <c r="L525" s="176">
        <f t="shared" si="1736"/>
        <v>1.4</v>
      </c>
      <c r="M525" s="398">
        <f t="shared" si="1737"/>
        <v>1.4081632653061227</v>
      </c>
      <c r="N525" s="398">
        <f t="shared" si="1738"/>
        <v>1.4047619047619047</v>
      </c>
      <c r="O525" s="387">
        <f t="shared" si="1739"/>
        <v>3000</v>
      </c>
      <c r="P525" s="387">
        <f t="shared" si="1740"/>
        <v>1500</v>
      </c>
      <c r="Q525" s="387">
        <f t="shared" si="1741"/>
        <v>900</v>
      </c>
      <c r="R525" s="387">
        <f t="shared" si="1742"/>
        <v>700</v>
      </c>
      <c r="S525" s="380">
        <f t="shared" si="1743"/>
        <v>4200</v>
      </c>
      <c r="T525" s="380">
        <f t="shared" si="1744"/>
        <v>2100</v>
      </c>
      <c r="U525" s="380">
        <f t="shared" si="1745"/>
        <v>1300</v>
      </c>
      <c r="V525" s="380">
        <f t="shared" si="1746"/>
        <v>980</v>
      </c>
      <c r="W525" s="380">
        <f t="shared" si="1746"/>
        <v>2</v>
      </c>
      <c r="X525" s="380" t="str">
        <f t="shared" si="1747"/>
        <v xml:space="preserve">Các tuyến đường giao thông đấu nối trực tiếp ra </v>
      </c>
      <c r="Y525" s="380" t="str">
        <f t="shared" si="1748"/>
        <v>Đường Phan Đăng Lưu</v>
      </c>
      <c r="Z525" s="380" t="str">
        <f t="shared" si="1748"/>
        <v xml:space="preserve"> đoạn từ Đường Hồ Thị Hương</v>
      </c>
      <c r="AA525" s="380" t="str">
        <f t="shared" si="1749"/>
        <v xml:space="preserve"> đến Đường Ngô Quyền</v>
      </c>
      <c r="AB525" s="380" t="str">
        <f t="shared" ref="AB525:AE525" si="1751">AB518</f>
        <v xml:space="preserve"> đã được đầu tư mặt đường nhựa, bê tông xi măng:
- Có bề rộng từ ≥3m đến &lt;5m, cách đường giao thông &gt;600m.
- Có bề rộng &lt;3m, cách đường giao thông &gt;200m.</v>
      </c>
      <c r="AC525" s="380">
        <f t="shared" si="1751"/>
        <v>0</v>
      </c>
      <c r="AD525" s="380">
        <f t="shared" si="1751"/>
        <v>0</v>
      </c>
      <c r="AE525" s="380">
        <f t="shared" si="1751"/>
        <v>0</v>
      </c>
    </row>
    <row r="526" spans="1:16148" ht="110.25" customHeight="1">
      <c r="A526" s="86">
        <f t="shared" si="1726"/>
        <v>523</v>
      </c>
      <c r="B526" s="86" t="str">
        <f t="shared" si="1731"/>
        <v>VT2*0,8</v>
      </c>
      <c r="C526" s="454" t="str">
        <f>X526&amp;Y526&amp;Z526&amp;AA526&amp;AB526&amp;"
"&amp;AC526&amp;"
"
&amp;AD526</f>
        <v>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v>
      </c>
      <c r="D526" s="455"/>
      <c r="E526" s="456"/>
      <c r="F526" s="180">
        <f t="shared" si="1732"/>
        <v>1500</v>
      </c>
      <c r="G526" s="223">
        <f t="shared" si="1733"/>
        <v>1050</v>
      </c>
      <c r="H526" s="223">
        <f t="shared" si="1734"/>
        <v>900</v>
      </c>
      <c r="I526" s="180">
        <f t="shared" si="1735"/>
        <v>1900</v>
      </c>
      <c r="J526" s="223">
        <f t="shared" si="1723"/>
        <v>1300</v>
      </c>
      <c r="K526" s="223">
        <f t="shared" si="1724"/>
        <v>1100</v>
      </c>
      <c r="L526" s="176">
        <f t="shared" si="1736"/>
        <v>1.2666666666666666</v>
      </c>
      <c r="M526" s="398">
        <f t="shared" si="1737"/>
        <v>1.2380952380952381</v>
      </c>
      <c r="N526" s="398">
        <f t="shared" si="1738"/>
        <v>1.2222222222222223</v>
      </c>
      <c r="O526" s="387">
        <f t="shared" si="1739"/>
        <v>3000</v>
      </c>
      <c r="P526" s="387">
        <f t="shared" si="1740"/>
        <v>1500</v>
      </c>
      <c r="Q526" s="387">
        <f t="shared" si="1741"/>
        <v>900</v>
      </c>
      <c r="R526" s="387">
        <f t="shared" si="1742"/>
        <v>700</v>
      </c>
      <c r="S526" s="380">
        <f t="shared" si="1743"/>
        <v>4200</v>
      </c>
      <c r="T526" s="380">
        <f t="shared" si="1744"/>
        <v>2100</v>
      </c>
      <c r="U526" s="380">
        <f t="shared" si="1745"/>
        <v>1300</v>
      </c>
      <c r="V526" s="380">
        <f t="shared" si="1746"/>
        <v>980</v>
      </c>
      <c r="W526" s="380">
        <f t="shared" si="1746"/>
        <v>2</v>
      </c>
      <c r="X526" s="380" t="str">
        <f t="shared" si="1747"/>
        <v xml:space="preserve">Các tuyến đường giao thông không đấu nối trực tiếp và thông ra </v>
      </c>
      <c r="Y526" s="380" t="str">
        <f t="shared" si="1748"/>
        <v>Đường Phan Đăng Lưu</v>
      </c>
      <c r="Z526" s="380" t="str">
        <f t="shared" si="1748"/>
        <v xml:space="preserve"> đoạn từ Đường Hồ Thị Hương</v>
      </c>
      <c r="AA526" s="380" t="str">
        <f t="shared" si="1749"/>
        <v xml:space="preserve"> đến Đường Ngô Quyền</v>
      </c>
      <c r="AB526" s="380" t="str">
        <f t="shared" ref="AB526:AE526" si="1752">AB519</f>
        <v xml:space="preserve"> đã được đầu tư mặt đường nhựa, bê tông xi măng:</v>
      </c>
      <c r="AC526" s="380" t="str">
        <f t="shared" si="1752"/>
        <v>- Có bề rộng ≥5m, cách đường giao thông ≤600m.</v>
      </c>
      <c r="AD526" s="380" t="str">
        <f t="shared" si="1752"/>
        <v>- Có bề rộng từ ≥3m đến &lt;5m, cách đường giao thông ≤400m.</v>
      </c>
      <c r="AE526" s="380">
        <f t="shared" si="1752"/>
        <v>0</v>
      </c>
    </row>
    <row r="527" spans="1:16148" ht="126" customHeight="1">
      <c r="A527" s="86">
        <f t="shared" si="1726"/>
        <v>524</v>
      </c>
      <c r="B527" s="86" t="str">
        <f t="shared" si="1731"/>
        <v>VT3*0,8</v>
      </c>
      <c r="C527" s="454" t="str">
        <f>X527&amp;Y527&amp;Z527&amp;AA527&amp;AB527&amp;"
"&amp;AC527&amp;"
"
&amp;AD527&amp;"
"&amp;AE527</f>
        <v>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527" s="455"/>
      <c r="E527" s="456"/>
      <c r="F527" s="180">
        <f t="shared" si="1732"/>
        <v>900</v>
      </c>
      <c r="G527" s="223">
        <f t="shared" si="1733"/>
        <v>630</v>
      </c>
      <c r="H527" s="223">
        <f t="shared" si="1734"/>
        <v>540</v>
      </c>
      <c r="I527" s="180">
        <f t="shared" si="1735"/>
        <v>1200</v>
      </c>
      <c r="J527" s="223">
        <f t="shared" si="1723"/>
        <v>840</v>
      </c>
      <c r="K527" s="223">
        <f t="shared" si="1724"/>
        <v>720</v>
      </c>
      <c r="L527" s="176">
        <f t="shared" si="1736"/>
        <v>1.3333333333333333</v>
      </c>
      <c r="M527" s="398">
        <f t="shared" si="1737"/>
        <v>1.3333333333333333</v>
      </c>
      <c r="N527" s="398">
        <f t="shared" si="1738"/>
        <v>1.3333333333333333</v>
      </c>
      <c r="O527" s="387">
        <f t="shared" si="1739"/>
        <v>3000</v>
      </c>
      <c r="P527" s="387">
        <f t="shared" si="1740"/>
        <v>1500</v>
      </c>
      <c r="Q527" s="387">
        <f t="shared" si="1741"/>
        <v>900</v>
      </c>
      <c r="R527" s="387">
        <f t="shared" si="1742"/>
        <v>700</v>
      </c>
      <c r="S527" s="380">
        <f t="shared" si="1743"/>
        <v>4200</v>
      </c>
      <c r="T527" s="380">
        <f t="shared" si="1744"/>
        <v>2100</v>
      </c>
      <c r="U527" s="380">
        <f t="shared" si="1745"/>
        <v>1300</v>
      </c>
      <c r="V527" s="380">
        <f t="shared" si="1746"/>
        <v>980</v>
      </c>
      <c r="W527" s="380">
        <f t="shared" si="1746"/>
        <v>2</v>
      </c>
      <c r="X527" s="380" t="str">
        <f t="shared" si="1747"/>
        <v xml:space="preserve">Các tuyến đường giao thông không đấu nối trực tiếp và thông ra </v>
      </c>
      <c r="Y527" s="380" t="str">
        <f t="shared" si="1748"/>
        <v>Đường Phan Đăng Lưu</v>
      </c>
      <c r="Z527" s="380" t="str">
        <f t="shared" si="1748"/>
        <v xml:space="preserve"> đoạn từ Đường Hồ Thị Hương</v>
      </c>
      <c r="AA527" s="380" t="str">
        <f t="shared" si="1749"/>
        <v xml:space="preserve"> đến Đường Ngô Quyền</v>
      </c>
      <c r="AB527" s="380" t="str">
        <f t="shared" ref="AB527:AE527" si="1753">AB520</f>
        <v xml:space="preserve"> đã được đầu tư mặt đường nhựa, bê tông xi măng:</v>
      </c>
      <c r="AC527" s="380" t="str">
        <f t="shared" si="1753"/>
        <v>- Có bề rộng ≥5m, cách đường giao thông &gt;600m.</v>
      </c>
      <c r="AD527" s="380" t="str">
        <f t="shared" si="1753"/>
        <v>- Có bề rộng từ ≥3m đến &lt;5m, cách đường giao thông từ &gt;400m đến ≤600m.</v>
      </c>
      <c r="AE527" s="380" t="str">
        <f t="shared" si="1753"/>
        <v>- Có bề rộng &lt;3m, cách đường giao thông ≤200m.</v>
      </c>
    </row>
    <row r="528" spans="1:16148" ht="94.5">
      <c r="A528" s="86">
        <f t="shared" si="1726"/>
        <v>525</v>
      </c>
      <c r="B528" s="86" t="str">
        <f t="shared" si="1731"/>
        <v>VT4*0,8</v>
      </c>
      <c r="C528" s="454" t="str">
        <f>X528&amp;Y528&amp;Z528&amp;AA528&amp;AB528</f>
        <v>Các tuyến đường giao thông không đấu nối trực tiếp và thông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 200m.</v>
      </c>
      <c r="D528" s="455"/>
      <c r="E528" s="456"/>
      <c r="F528" s="180">
        <f t="shared" si="1732"/>
        <v>700</v>
      </c>
      <c r="G528" s="223">
        <f t="shared" si="1733"/>
        <v>489.99999999999994</v>
      </c>
      <c r="H528" s="223">
        <f t="shared" si="1734"/>
        <v>420</v>
      </c>
      <c r="I528" s="180">
        <f t="shared" si="1735"/>
        <v>880</v>
      </c>
      <c r="J528" s="223">
        <f t="shared" si="1723"/>
        <v>620</v>
      </c>
      <c r="K528" s="223">
        <f t="shared" si="1724"/>
        <v>530</v>
      </c>
      <c r="L528" s="176">
        <f t="shared" si="1736"/>
        <v>1.2571428571428571</v>
      </c>
      <c r="M528" s="398">
        <f t="shared" si="1737"/>
        <v>1.2653061224489797</v>
      </c>
      <c r="N528" s="398">
        <f t="shared" si="1738"/>
        <v>1.2619047619047619</v>
      </c>
      <c r="O528" s="387">
        <f t="shared" si="1739"/>
        <v>3000</v>
      </c>
      <c r="P528" s="387">
        <f t="shared" si="1740"/>
        <v>1500</v>
      </c>
      <c r="Q528" s="387">
        <f t="shared" si="1741"/>
        <v>900</v>
      </c>
      <c r="R528" s="387">
        <f t="shared" si="1742"/>
        <v>700</v>
      </c>
      <c r="S528" s="380">
        <f t="shared" si="1743"/>
        <v>4200</v>
      </c>
      <c r="T528" s="380">
        <f t="shared" si="1744"/>
        <v>2100</v>
      </c>
      <c r="U528" s="380">
        <f t="shared" si="1745"/>
        <v>1300</v>
      </c>
      <c r="V528" s="380">
        <f t="shared" si="1746"/>
        <v>980</v>
      </c>
      <c r="W528" s="380">
        <f t="shared" si="1746"/>
        <v>2</v>
      </c>
      <c r="X528" s="380" t="str">
        <f t="shared" si="1747"/>
        <v xml:space="preserve">Các tuyến đường giao thông không đấu nối trực tiếp và thông ra </v>
      </c>
      <c r="Y528" s="380" t="str">
        <f t="shared" si="1748"/>
        <v>Đường Phan Đăng Lưu</v>
      </c>
      <c r="Z528" s="380" t="str">
        <f t="shared" si="1748"/>
        <v xml:space="preserve"> đoạn từ Đường Hồ Thị Hương</v>
      </c>
      <c r="AA528" s="380" t="str">
        <f t="shared" si="1749"/>
        <v xml:space="preserve"> đến Đường Ngô Quyền</v>
      </c>
      <c r="AB528" s="380" t="str">
        <f t="shared" ref="AB528:AE528" si="1754">AB521</f>
        <v xml:space="preserve"> đã được đầu tư mặt đường nhựa, bê tông xi măng:
- Có bề rộng từ ≥3m đến &lt;5m, cách đường giao thông &gt;600m.
- Có bề rộng &lt;3m, cách đường giao thông &gt; 200m.</v>
      </c>
      <c r="AC528" s="380">
        <f t="shared" si="1754"/>
        <v>0</v>
      </c>
      <c r="AD528" s="380">
        <f t="shared" si="1754"/>
        <v>0</v>
      </c>
      <c r="AE528" s="380">
        <f t="shared" si="1754"/>
        <v>0</v>
      </c>
    </row>
    <row r="529" spans="1:31" ht="31.5" customHeight="1">
      <c r="A529" s="86">
        <f t="shared" si="1726"/>
        <v>526</v>
      </c>
      <c r="B529" s="86" t="str">
        <f>'Đầu vào (2)'!G526</f>
        <v>LK30DT</v>
      </c>
      <c r="C529" s="94" t="str">
        <f>'Đầu vào (2)'!H526</f>
        <v>Đường Nguyễn Chí Thanh</v>
      </c>
      <c r="D529" s="94" t="str">
        <f>'Đầu vào (2)'!I526</f>
        <v>Đường Phạm Thế Hiển</v>
      </c>
      <c r="E529" s="94" t="str">
        <f>'Đầu vào (2)'!K526</f>
        <v>Đường Lý Tự Trọng</v>
      </c>
      <c r="F529" s="96">
        <f>O529</f>
        <v>2100</v>
      </c>
      <c r="G529" s="256">
        <f>F529*0.7</f>
        <v>1470</v>
      </c>
      <c r="H529" s="256">
        <f>F529*0.6</f>
        <v>1260</v>
      </c>
      <c r="I529" s="96">
        <f>S529</f>
        <v>2900</v>
      </c>
      <c r="J529" s="223">
        <f t="shared" si="1723"/>
        <v>2000</v>
      </c>
      <c r="K529" s="223">
        <f t="shared" si="1724"/>
        <v>1700</v>
      </c>
      <c r="L529" s="405">
        <f>I529/F529</f>
        <v>1.3809523809523809</v>
      </c>
      <c r="M529" s="379">
        <f>J529/G529</f>
        <v>1.3605442176870748</v>
      </c>
      <c r="N529" s="379">
        <f>K529/H529</f>
        <v>1.3492063492063493</v>
      </c>
      <c r="O529" s="387">
        <f>'Đầu vào (2)'!L526</f>
        <v>2100</v>
      </c>
      <c r="P529" s="387">
        <f>'Đầu vào (2)'!M526</f>
        <v>1200</v>
      </c>
      <c r="Q529" s="387">
        <f>'Đầu vào (2)'!N526</f>
        <v>900</v>
      </c>
      <c r="R529" s="387">
        <f>'Đầu vào (2)'!O526</f>
        <v>700</v>
      </c>
      <c r="S529" s="380">
        <f>VLOOKUP(B529,'[1]Giá đề xuất ODT'!$G$11:$AD$2233,21,0)</f>
        <v>2900</v>
      </c>
      <c r="T529" s="380">
        <f>VLOOKUP(B529,'[1]Giá đề xuất ODT'!$G$11:$AD$2233,22,0)</f>
        <v>1700</v>
      </c>
      <c r="U529" s="380">
        <f>VLOOKUP(B529,'[1]Giá đề xuất ODT'!$G$11:$AD$2233,23,0)</f>
        <v>1300</v>
      </c>
      <c r="V529" s="380">
        <f>VLOOKUP(B529,'[1]Giá đề xuất ODT'!$G$11:$AD$2233,24,0)</f>
        <v>980</v>
      </c>
      <c r="W529" s="380">
        <v>3</v>
      </c>
      <c r="X529" s="381"/>
      <c r="Y529" s="380" t="str">
        <f>C529</f>
        <v>Đường Nguyễn Chí Thanh</v>
      </c>
      <c r="Z529" s="380" t="str">
        <f>" đoạn từ "&amp;D529</f>
        <v xml:space="preserve"> đoạn từ Đường Phạm Thế Hiển</v>
      </c>
      <c r="AA529" s="380" t="str">
        <f>" đến "&amp;E529</f>
        <v xml:space="preserve"> đến Đường Lý Tự Trọng</v>
      </c>
      <c r="AB529" s="381"/>
      <c r="AC529" s="381"/>
      <c r="AD529" s="381"/>
      <c r="AE529" s="381"/>
    </row>
    <row r="530" spans="1:31" ht="110.25" customHeight="1">
      <c r="A530" s="86">
        <f t="shared" si="1726"/>
        <v>527</v>
      </c>
      <c r="B530" s="86" t="str">
        <f t="shared" ref="B530:B535" si="1755">B523</f>
        <v>VT2</v>
      </c>
      <c r="C530" s="454" t="str">
        <f>X530&amp;Y530&amp;Z530&amp;AA530&amp;AB530&amp;"
"&amp;AC530&amp;"
"
&amp;AD530</f>
        <v>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v>
      </c>
      <c r="D530" s="455"/>
      <c r="E530" s="456"/>
      <c r="F530" s="180">
        <f t="shared" ref="F530:F535" si="1756">IF(B530="VT2",P530,IF(B530="VT3",Q530,IF(B530="VT2*0,8",P530,IF(B530="VT3*0,8",Q530,R530))))</f>
        <v>1200</v>
      </c>
      <c r="G530" s="223">
        <f t="shared" ref="G530:G535" si="1757">F530*0.7</f>
        <v>840</v>
      </c>
      <c r="H530" s="223">
        <f t="shared" ref="H530:H535" si="1758">F530*0.6</f>
        <v>720</v>
      </c>
      <c r="I530" s="180">
        <f t="shared" ref="I530:I535" si="1759">IF(B530="VT2",T530,IF(B530="VT3",U530,IF(B530="VT4",V530,IF(B530="VT2*0,8",IF(T530*$T$1&lt;1000,ROUND(T530*$T$1,-1),ROUND(T530*$T$1,-2)),IF(B530="VT3*0,8",IF(U530*$T$1&lt;1000,ROUND(U530*$T$1,-1),ROUND(U530*$T$1,-2)),IF(V530*$T$1&lt;1000,ROUND(V530*$T$1,-1),ROUND(V530*$T$1,-2)))))))</f>
        <v>1700</v>
      </c>
      <c r="J530" s="223">
        <f t="shared" si="1723"/>
        <v>1200</v>
      </c>
      <c r="K530" s="223">
        <f t="shared" si="1724"/>
        <v>1000</v>
      </c>
      <c r="L530" s="176">
        <f t="shared" ref="L530:L535" si="1760">I530/F530</f>
        <v>1.4166666666666667</v>
      </c>
      <c r="M530" s="398">
        <f t="shared" ref="M530:M535" si="1761">J530/G530</f>
        <v>1.4285714285714286</v>
      </c>
      <c r="N530" s="398">
        <f t="shared" ref="N530:N535" si="1762">K530/H530</f>
        <v>1.3888888888888888</v>
      </c>
      <c r="O530" s="387">
        <f t="shared" ref="O530:O535" si="1763">O529</f>
        <v>2100</v>
      </c>
      <c r="P530" s="387">
        <f t="shared" ref="P530:P535" si="1764">P529</f>
        <v>1200</v>
      </c>
      <c r="Q530" s="387">
        <f t="shared" ref="Q530:Q535" si="1765">Q529</f>
        <v>900</v>
      </c>
      <c r="R530" s="387">
        <f t="shared" ref="R530:R535" si="1766">R529</f>
        <v>700</v>
      </c>
      <c r="S530" s="380">
        <f t="shared" ref="S530:S535" si="1767">S529</f>
        <v>2900</v>
      </c>
      <c r="T530" s="380">
        <f t="shared" ref="T530:T535" si="1768">T529</f>
        <v>1700</v>
      </c>
      <c r="U530" s="380">
        <f t="shared" ref="U530:U535" si="1769">U529</f>
        <v>1300</v>
      </c>
      <c r="V530" s="380">
        <f t="shared" ref="V530:W535" si="1770">V529</f>
        <v>980</v>
      </c>
      <c r="W530" s="380">
        <f t="shared" si="1770"/>
        <v>3</v>
      </c>
      <c r="X530" s="380" t="str">
        <f t="shared" ref="X530:X535" si="1771">X523</f>
        <v xml:space="preserve">Các tuyến đường giao thông đấu nối trực tiếp ra </v>
      </c>
      <c r="Y530" s="380" t="str">
        <f t="shared" ref="Y530:Z535" si="1772">Y529</f>
        <v>Đường Nguyễn Chí Thanh</v>
      </c>
      <c r="Z530" s="380" t="str">
        <f t="shared" si="1772"/>
        <v xml:space="preserve"> đoạn từ Đường Phạm Thế Hiển</v>
      </c>
      <c r="AA530" s="380" t="str">
        <f t="shared" ref="AA530:AA535" si="1773">AA529</f>
        <v xml:space="preserve"> đến Đường Lý Tự Trọng</v>
      </c>
      <c r="AB530" s="380" t="str">
        <f>AB523</f>
        <v xml:space="preserve"> đã được đầu tư mặt đường nhựa, bê tông xi măng:</v>
      </c>
      <c r="AC530" s="380" t="str">
        <f>AC523</f>
        <v>- Có bề rộng ≥5m, cách đường giao thông ≤600m.</v>
      </c>
      <c r="AD530" s="380" t="str">
        <f>AD523</f>
        <v>- Có bề rộng từ ≥3m đến &lt;5m, cách đường giao thông ≤400m.</v>
      </c>
      <c r="AE530" s="380">
        <f>AE523</f>
        <v>0</v>
      </c>
    </row>
    <row r="531" spans="1:31" ht="126" customHeight="1">
      <c r="A531" s="86">
        <f t="shared" si="1726"/>
        <v>528</v>
      </c>
      <c r="B531" s="86" t="str">
        <f t="shared" si="1755"/>
        <v>VT3</v>
      </c>
      <c r="C531" s="454" t="str">
        <f>X531&amp;Y531&amp;Z531&amp;AA531&amp;AB531&amp;"
"&amp;AC531&amp;"
"&amp;AD531&amp;"
"&amp;AE531</f>
        <v>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531" s="455"/>
      <c r="E531" s="456"/>
      <c r="F531" s="180">
        <f t="shared" si="1756"/>
        <v>900</v>
      </c>
      <c r="G531" s="223">
        <f t="shared" si="1757"/>
        <v>630</v>
      </c>
      <c r="H531" s="223">
        <f t="shared" si="1758"/>
        <v>540</v>
      </c>
      <c r="I531" s="180">
        <f t="shared" si="1759"/>
        <v>1300</v>
      </c>
      <c r="J531" s="223">
        <f t="shared" si="1723"/>
        <v>910</v>
      </c>
      <c r="K531" s="223">
        <f t="shared" si="1724"/>
        <v>780</v>
      </c>
      <c r="L531" s="176">
        <f t="shared" si="1760"/>
        <v>1.4444444444444444</v>
      </c>
      <c r="M531" s="398">
        <f t="shared" si="1761"/>
        <v>1.4444444444444444</v>
      </c>
      <c r="N531" s="398">
        <f t="shared" si="1762"/>
        <v>1.4444444444444444</v>
      </c>
      <c r="O531" s="387">
        <f t="shared" si="1763"/>
        <v>2100</v>
      </c>
      <c r="P531" s="387">
        <f t="shared" si="1764"/>
        <v>1200</v>
      </c>
      <c r="Q531" s="387">
        <f t="shared" si="1765"/>
        <v>900</v>
      </c>
      <c r="R531" s="387">
        <f t="shared" si="1766"/>
        <v>700</v>
      </c>
      <c r="S531" s="380">
        <f t="shared" si="1767"/>
        <v>2900</v>
      </c>
      <c r="T531" s="380">
        <f t="shared" si="1768"/>
        <v>1700</v>
      </c>
      <c r="U531" s="380">
        <f t="shared" si="1769"/>
        <v>1300</v>
      </c>
      <c r="V531" s="380">
        <f t="shared" si="1770"/>
        <v>980</v>
      </c>
      <c r="W531" s="380">
        <f t="shared" si="1770"/>
        <v>3</v>
      </c>
      <c r="X531" s="380" t="str">
        <f t="shared" si="1771"/>
        <v xml:space="preserve">Các tuyến đường giao thông đấu nối trực tiếp ra </v>
      </c>
      <c r="Y531" s="380" t="str">
        <f t="shared" si="1772"/>
        <v>Đường Nguyễn Chí Thanh</v>
      </c>
      <c r="Z531" s="380" t="str">
        <f t="shared" si="1772"/>
        <v xml:space="preserve"> đoạn từ Đường Phạm Thế Hiển</v>
      </c>
      <c r="AA531" s="380" t="str">
        <f t="shared" si="1773"/>
        <v xml:space="preserve"> đến Đường Lý Tự Trọng</v>
      </c>
      <c r="AB531" s="380" t="str">
        <f t="shared" ref="AB531:AE531" si="1774">AB524</f>
        <v xml:space="preserve"> đã được đầu tư mặt đường nhựa, bê tông xi măng:</v>
      </c>
      <c r="AC531" s="380" t="str">
        <f t="shared" si="1774"/>
        <v>- Có bề rộng ≥5m, cách đường giao thông &gt;600m.</v>
      </c>
      <c r="AD531" s="380" t="str">
        <f t="shared" si="1774"/>
        <v>- Có bề rộng từ ≥3m đến &lt;5m, cách đường giao thông từ &gt;400m đến ≤600m.</v>
      </c>
      <c r="AE531" s="380" t="str">
        <f t="shared" si="1774"/>
        <v>- Có bề rộng &lt;3m, cách đường giao thông ≤200m.</v>
      </c>
    </row>
    <row r="532" spans="1:31" ht="94.5">
      <c r="A532" s="86">
        <f t="shared" si="1726"/>
        <v>529</v>
      </c>
      <c r="B532" s="86" t="str">
        <f t="shared" si="1755"/>
        <v>VT4</v>
      </c>
      <c r="C532" s="454" t="str">
        <f>X532&amp;Y532&amp;Z532&amp;AA532&amp;AB532</f>
        <v>Các tuyến đường giao thông đấu nối trực tiếp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&gt;200m.</v>
      </c>
      <c r="D532" s="455"/>
      <c r="E532" s="456"/>
      <c r="F532" s="180">
        <f t="shared" si="1756"/>
        <v>700</v>
      </c>
      <c r="G532" s="223">
        <f t="shared" si="1757"/>
        <v>489.99999999999994</v>
      </c>
      <c r="H532" s="223">
        <f t="shared" si="1758"/>
        <v>420</v>
      </c>
      <c r="I532" s="180">
        <f t="shared" si="1759"/>
        <v>980</v>
      </c>
      <c r="J532" s="223">
        <f t="shared" si="1723"/>
        <v>690</v>
      </c>
      <c r="K532" s="223">
        <f t="shared" si="1724"/>
        <v>590</v>
      </c>
      <c r="L532" s="176">
        <f t="shared" si="1760"/>
        <v>1.4</v>
      </c>
      <c r="M532" s="398">
        <f t="shared" si="1761"/>
        <v>1.4081632653061227</v>
      </c>
      <c r="N532" s="398">
        <f t="shared" si="1762"/>
        <v>1.4047619047619047</v>
      </c>
      <c r="O532" s="387">
        <f t="shared" si="1763"/>
        <v>2100</v>
      </c>
      <c r="P532" s="387">
        <f t="shared" si="1764"/>
        <v>1200</v>
      </c>
      <c r="Q532" s="387">
        <f t="shared" si="1765"/>
        <v>900</v>
      </c>
      <c r="R532" s="387">
        <f t="shared" si="1766"/>
        <v>700</v>
      </c>
      <c r="S532" s="380">
        <f t="shared" si="1767"/>
        <v>2900</v>
      </c>
      <c r="T532" s="380">
        <f t="shared" si="1768"/>
        <v>1700</v>
      </c>
      <c r="U532" s="380">
        <f t="shared" si="1769"/>
        <v>1300</v>
      </c>
      <c r="V532" s="380">
        <f t="shared" si="1770"/>
        <v>980</v>
      </c>
      <c r="W532" s="380">
        <f t="shared" si="1770"/>
        <v>3</v>
      </c>
      <c r="X532" s="380" t="str">
        <f t="shared" si="1771"/>
        <v xml:space="preserve">Các tuyến đường giao thông đấu nối trực tiếp ra </v>
      </c>
      <c r="Y532" s="380" t="str">
        <f t="shared" si="1772"/>
        <v>Đường Nguyễn Chí Thanh</v>
      </c>
      <c r="Z532" s="380" t="str">
        <f t="shared" si="1772"/>
        <v xml:space="preserve"> đoạn từ Đường Phạm Thế Hiển</v>
      </c>
      <c r="AA532" s="380" t="str">
        <f t="shared" si="1773"/>
        <v xml:space="preserve"> đến Đường Lý Tự Trọng</v>
      </c>
      <c r="AB532" s="380" t="str">
        <f t="shared" ref="AB532:AE532" si="1775">AB525</f>
        <v xml:space="preserve"> đã được đầu tư mặt đường nhựa, bê tông xi măng:
- Có bề rộng từ ≥3m đến &lt;5m, cách đường giao thông &gt;600m.
- Có bề rộng &lt;3m, cách đường giao thông &gt;200m.</v>
      </c>
      <c r="AC532" s="380">
        <f t="shared" si="1775"/>
        <v>0</v>
      </c>
      <c r="AD532" s="380">
        <f t="shared" si="1775"/>
        <v>0</v>
      </c>
      <c r="AE532" s="380">
        <f t="shared" si="1775"/>
        <v>0</v>
      </c>
    </row>
    <row r="533" spans="1:31" ht="110.25" customHeight="1">
      <c r="A533" s="86">
        <f t="shared" si="1726"/>
        <v>530</v>
      </c>
      <c r="B533" s="86" t="str">
        <f t="shared" si="1755"/>
        <v>VT2*0,8</v>
      </c>
      <c r="C533" s="454" t="str">
        <f>X533&amp;Y533&amp;Z533&amp;AA533&amp;AB533&amp;"
"&amp;AC533&amp;"
"
&amp;AD533</f>
        <v>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v>
      </c>
      <c r="D533" s="455"/>
      <c r="E533" s="456"/>
      <c r="F533" s="180">
        <f t="shared" si="1756"/>
        <v>1200</v>
      </c>
      <c r="G533" s="223">
        <f t="shared" si="1757"/>
        <v>840</v>
      </c>
      <c r="H533" s="223">
        <f t="shared" si="1758"/>
        <v>720</v>
      </c>
      <c r="I533" s="180">
        <f t="shared" si="1759"/>
        <v>1500</v>
      </c>
      <c r="J533" s="223">
        <f t="shared" si="1723"/>
        <v>1100</v>
      </c>
      <c r="K533" s="223">
        <f t="shared" si="1724"/>
        <v>900</v>
      </c>
      <c r="L533" s="176">
        <f t="shared" si="1760"/>
        <v>1.25</v>
      </c>
      <c r="M533" s="398">
        <f t="shared" si="1761"/>
        <v>1.3095238095238095</v>
      </c>
      <c r="N533" s="398">
        <f t="shared" si="1762"/>
        <v>1.25</v>
      </c>
      <c r="O533" s="387">
        <f t="shared" si="1763"/>
        <v>2100</v>
      </c>
      <c r="P533" s="387">
        <f t="shared" si="1764"/>
        <v>1200</v>
      </c>
      <c r="Q533" s="387">
        <f t="shared" si="1765"/>
        <v>900</v>
      </c>
      <c r="R533" s="387">
        <f t="shared" si="1766"/>
        <v>700</v>
      </c>
      <c r="S533" s="380">
        <f t="shared" si="1767"/>
        <v>2900</v>
      </c>
      <c r="T533" s="380">
        <f t="shared" si="1768"/>
        <v>1700</v>
      </c>
      <c r="U533" s="380">
        <f t="shared" si="1769"/>
        <v>1300</v>
      </c>
      <c r="V533" s="380">
        <f t="shared" si="1770"/>
        <v>980</v>
      </c>
      <c r="W533" s="380">
        <f t="shared" si="1770"/>
        <v>3</v>
      </c>
      <c r="X533" s="380" t="str">
        <f t="shared" si="1771"/>
        <v xml:space="preserve">Các tuyến đường giao thông không đấu nối trực tiếp và thông ra </v>
      </c>
      <c r="Y533" s="380" t="str">
        <f t="shared" si="1772"/>
        <v>Đường Nguyễn Chí Thanh</v>
      </c>
      <c r="Z533" s="380" t="str">
        <f t="shared" si="1772"/>
        <v xml:space="preserve"> đoạn từ Đường Phạm Thế Hiển</v>
      </c>
      <c r="AA533" s="380" t="str">
        <f t="shared" si="1773"/>
        <v xml:space="preserve"> đến Đường Lý Tự Trọng</v>
      </c>
      <c r="AB533" s="380" t="str">
        <f t="shared" ref="AB533:AE533" si="1776">AB526</f>
        <v xml:space="preserve"> đã được đầu tư mặt đường nhựa, bê tông xi măng:</v>
      </c>
      <c r="AC533" s="380" t="str">
        <f t="shared" si="1776"/>
        <v>- Có bề rộng ≥5m, cách đường giao thông ≤600m.</v>
      </c>
      <c r="AD533" s="380" t="str">
        <f t="shared" si="1776"/>
        <v>- Có bề rộng từ ≥3m đến &lt;5m, cách đường giao thông ≤400m.</v>
      </c>
      <c r="AE533" s="380">
        <f t="shared" si="1776"/>
        <v>0</v>
      </c>
    </row>
    <row r="534" spans="1:31" ht="126" customHeight="1">
      <c r="A534" s="86">
        <f t="shared" si="1726"/>
        <v>531</v>
      </c>
      <c r="B534" s="86" t="str">
        <f t="shared" si="1755"/>
        <v>VT3*0,8</v>
      </c>
      <c r="C534" s="454" t="str">
        <f>X534&amp;Y534&amp;Z534&amp;AA534&amp;AB534&amp;"
"&amp;AC534&amp;"
"
&amp;AD534&amp;"
"&amp;AE534</f>
        <v>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534" s="455"/>
      <c r="E534" s="456"/>
      <c r="F534" s="180">
        <f t="shared" si="1756"/>
        <v>900</v>
      </c>
      <c r="G534" s="223">
        <f t="shared" si="1757"/>
        <v>630</v>
      </c>
      <c r="H534" s="223">
        <f t="shared" si="1758"/>
        <v>540</v>
      </c>
      <c r="I534" s="180">
        <f t="shared" si="1759"/>
        <v>1200</v>
      </c>
      <c r="J534" s="223">
        <f t="shared" si="1723"/>
        <v>840</v>
      </c>
      <c r="K534" s="223">
        <f t="shared" si="1724"/>
        <v>720</v>
      </c>
      <c r="L534" s="176">
        <f t="shared" si="1760"/>
        <v>1.3333333333333333</v>
      </c>
      <c r="M534" s="398">
        <f t="shared" si="1761"/>
        <v>1.3333333333333333</v>
      </c>
      <c r="N534" s="398">
        <f t="shared" si="1762"/>
        <v>1.3333333333333333</v>
      </c>
      <c r="O534" s="387">
        <f t="shared" si="1763"/>
        <v>2100</v>
      </c>
      <c r="P534" s="387">
        <f t="shared" si="1764"/>
        <v>1200</v>
      </c>
      <c r="Q534" s="387">
        <f t="shared" si="1765"/>
        <v>900</v>
      </c>
      <c r="R534" s="387">
        <f t="shared" si="1766"/>
        <v>700</v>
      </c>
      <c r="S534" s="380">
        <f t="shared" si="1767"/>
        <v>2900</v>
      </c>
      <c r="T534" s="380">
        <f t="shared" si="1768"/>
        <v>1700</v>
      </c>
      <c r="U534" s="380">
        <f t="shared" si="1769"/>
        <v>1300</v>
      </c>
      <c r="V534" s="380">
        <f t="shared" si="1770"/>
        <v>980</v>
      </c>
      <c r="W534" s="380">
        <f t="shared" si="1770"/>
        <v>3</v>
      </c>
      <c r="X534" s="380" t="str">
        <f t="shared" si="1771"/>
        <v xml:space="preserve">Các tuyến đường giao thông không đấu nối trực tiếp và thông ra </v>
      </c>
      <c r="Y534" s="380" t="str">
        <f t="shared" si="1772"/>
        <v>Đường Nguyễn Chí Thanh</v>
      </c>
      <c r="Z534" s="380" t="str">
        <f t="shared" si="1772"/>
        <v xml:space="preserve"> đoạn từ Đường Phạm Thế Hiển</v>
      </c>
      <c r="AA534" s="380" t="str">
        <f t="shared" si="1773"/>
        <v xml:space="preserve"> đến Đường Lý Tự Trọng</v>
      </c>
      <c r="AB534" s="380" t="str">
        <f t="shared" ref="AB534:AE534" si="1777">AB527</f>
        <v xml:space="preserve"> đã được đầu tư mặt đường nhựa, bê tông xi măng:</v>
      </c>
      <c r="AC534" s="380" t="str">
        <f t="shared" si="1777"/>
        <v>- Có bề rộng ≥5m, cách đường giao thông &gt;600m.</v>
      </c>
      <c r="AD534" s="380" t="str">
        <f t="shared" si="1777"/>
        <v>- Có bề rộng từ ≥3m đến &lt;5m, cách đường giao thông từ &gt;400m đến ≤600m.</v>
      </c>
      <c r="AE534" s="380" t="str">
        <f t="shared" si="1777"/>
        <v>- Có bề rộng &lt;3m, cách đường giao thông ≤200m.</v>
      </c>
    </row>
    <row r="535" spans="1:31" ht="94.5">
      <c r="A535" s="86">
        <f t="shared" si="1726"/>
        <v>532</v>
      </c>
      <c r="B535" s="86" t="str">
        <f t="shared" si="1755"/>
        <v>VT4*0,8</v>
      </c>
      <c r="C535" s="454" t="str">
        <f>X535&amp;Y535&amp;Z535&amp;AA535&amp;AB535</f>
        <v>Các tuyến đường giao thông không đấu nối trực tiếp và thông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 200m.</v>
      </c>
      <c r="D535" s="455"/>
      <c r="E535" s="456"/>
      <c r="F535" s="180">
        <f t="shared" si="1756"/>
        <v>700</v>
      </c>
      <c r="G535" s="223">
        <f t="shared" si="1757"/>
        <v>489.99999999999994</v>
      </c>
      <c r="H535" s="223">
        <f t="shared" si="1758"/>
        <v>420</v>
      </c>
      <c r="I535" s="180">
        <f t="shared" si="1759"/>
        <v>880</v>
      </c>
      <c r="J535" s="223">
        <f t="shared" si="1723"/>
        <v>620</v>
      </c>
      <c r="K535" s="223">
        <f t="shared" si="1724"/>
        <v>530</v>
      </c>
      <c r="L535" s="176">
        <f t="shared" si="1760"/>
        <v>1.2571428571428571</v>
      </c>
      <c r="M535" s="398">
        <f t="shared" si="1761"/>
        <v>1.2653061224489797</v>
      </c>
      <c r="N535" s="398">
        <f t="shared" si="1762"/>
        <v>1.2619047619047619</v>
      </c>
      <c r="O535" s="387">
        <f t="shared" si="1763"/>
        <v>2100</v>
      </c>
      <c r="P535" s="387">
        <f t="shared" si="1764"/>
        <v>1200</v>
      </c>
      <c r="Q535" s="387">
        <f t="shared" si="1765"/>
        <v>900</v>
      </c>
      <c r="R535" s="387">
        <f t="shared" si="1766"/>
        <v>700</v>
      </c>
      <c r="S535" s="380">
        <f t="shared" si="1767"/>
        <v>2900</v>
      </c>
      <c r="T535" s="380">
        <f t="shared" si="1768"/>
        <v>1700</v>
      </c>
      <c r="U535" s="380">
        <f t="shared" si="1769"/>
        <v>1300</v>
      </c>
      <c r="V535" s="380">
        <f t="shared" si="1770"/>
        <v>980</v>
      </c>
      <c r="W535" s="380">
        <f t="shared" si="1770"/>
        <v>3</v>
      </c>
      <c r="X535" s="380" t="str">
        <f t="shared" si="1771"/>
        <v xml:space="preserve">Các tuyến đường giao thông không đấu nối trực tiếp và thông ra </v>
      </c>
      <c r="Y535" s="380" t="str">
        <f t="shared" si="1772"/>
        <v>Đường Nguyễn Chí Thanh</v>
      </c>
      <c r="Z535" s="380" t="str">
        <f t="shared" si="1772"/>
        <v xml:space="preserve"> đoạn từ Đường Phạm Thế Hiển</v>
      </c>
      <c r="AA535" s="380" t="str">
        <f t="shared" si="1773"/>
        <v xml:space="preserve"> đến Đường Lý Tự Trọng</v>
      </c>
      <c r="AB535" s="380" t="str">
        <f t="shared" ref="AB535:AE535" si="1778">AB528</f>
        <v xml:space="preserve"> đã được đầu tư mặt đường nhựa, bê tông xi măng:
- Có bề rộng từ ≥3m đến &lt;5m, cách đường giao thông &gt;600m.
- Có bề rộng &lt;3m, cách đường giao thông &gt; 200m.</v>
      </c>
      <c r="AC535" s="380">
        <f t="shared" si="1778"/>
        <v>0</v>
      </c>
      <c r="AD535" s="380">
        <f t="shared" si="1778"/>
        <v>0</v>
      </c>
      <c r="AE535" s="380">
        <f t="shared" si="1778"/>
        <v>0</v>
      </c>
    </row>
    <row r="536" spans="1:31" ht="31.5">
      <c r="A536" s="86">
        <f t="shared" si="1726"/>
        <v>533</v>
      </c>
      <c r="B536" s="86" t="str">
        <f>'Đầu vào (2)'!G533</f>
        <v>LK16NT2_D1</v>
      </c>
      <c r="C536" s="94" t="str">
        <f>'Đầu vào (2)'!H533</f>
        <v>Đường Điểu Xiển (Bàu Trâm 1)</v>
      </c>
      <c r="D536" s="94" t="str">
        <f>'Đầu vào (2)'!I533</f>
        <v>Đường Ngô Quyền</v>
      </c>
      <c r="E536" s="94" t="str">
        <f>'Đầu vào (2)'!K533</f>
        <v>Đường Ngô Quyền vào 200m</v>
      </c>
      <c r="F536" s="96">
        <f>O536</f>
        <v>1900</v>
      </c>
      <c r="G536" s="256">
        <f>F536*0.7</f>
        <v>1330</v>
      </c>
      <c r="H536" s="256">
        <f>F536*0.6</f>
        <v>1140</v>
      </c>
      <c r="I536" s="96">
        <f>S536</f>
        <v>2000</v>
      </c>
      <c r="J536" s="223">
        <f t="shared" si="1723"/>
        <v>1400</v>
      </c>
      <c r="K536" s="223">
        <f t="shared" si="1724"/>
        <v>1200</v>
      </c>
      <c r="L536" s="405">
        <f>I536/F536</f>
        <v>1.0526315789473684</v>
      </c>
      <c r="M536" s="379">
        <f>J536/G536</f>
        <v>1.0526315789473684</v>
      </c>
      <c r="N536" s="379">
        <f>K536/H536</f>
        <v>1.0526315789473684</v>
      </c>
      <c r="O536" s="387">
        <f>'Đầu vào (2)'!L533</f>
        <v>1900</v>
      </c>
      <c r="P536" s="387">
        <f>'Đầu vào (2)'!M533</f>
        <v>800</v>
      </c>
      <c r="Q536" s="387">
        <f>'Đầu vào (2)'!N533</f>
        <v>590</v>
      </c>
      <c r="R536" s="387">
        <f>'Đầu vào (2)'!O533</f>
        <v>400</v>
      </c>
      <c r="S536" s="380">
        <f>VLOOKUP(B536,'[1]Giá đề xuất ODT'!$G$11:$AD$2233,21,0)</f>
        <v>2000</v>
      </c>
      <c r="T536" s="380">
        <f>VLOOKUP(B536,'[1]Giá đề xuất ODT'!$G$11:$AD$2233,22,0)</f>
        <v>900</v>
      </c>
      <c r="U536" s="380">
        <f>VLOOKUP(B536,'[1]Giá đề xuất ODT'!$G$11:$AD$2233,23,0)</f>
        <v>660</v>
      </c>
      <c r="V536" s="380">
        <f>VLOOKUP(B536,'[1]Giá đề xuất ODT'!$G$11:$AD$2233,24,0)</f>
        <v>450</v>
      </c>
      <c r="W536" s="380">
        <v>3</v>
      </c>
      <c r="X536" s="381"/>
      <c r="Y536" s="380" t="str">
        <f>C536</f>
        <v>Đường Điểu Xiển (Bàu Trâm 1)</v>
      </c>
      <c r="Z536" s="380" t="str">
        <f>" đoạn từ "&amp;D536</f>
        <v xml:space="preserve"> đoạn từ Đường Ngô Quyền</v>
      </c>
      <c r="AA536" s="380" t="str">
        <f>" đến "&amp;E536</f>
        <v xml:space="preserve"> đến Đường Ngô Quyền vào 200m</v>
      </c>
      <c r="AB536" s="381"/>
      <c r="AC536" s="381"/>
      <c r="AD536" s="381"/>
      <c r="AE536" s="381"/>
    </row>
    <row r="537" spans="1:31" ht="78.75">
      <c r="A537" s="86">
        <f t="shared" si="1726"/>
        <v>534</v>
      </c>
      <c r="B537" s="86" t="str">
        <f t="shared" ref="B537:B542" si="1779">B530</f>
        <v>VT2</v>
      </c>
      <c r="C537" s="454" t="str">
        <f>X537&amp;Y537&amp;Z537&amp;AA537&amp;AB537&amp;"
"&amp;AC537&amp;"
"
&amp;AD537</f>
        <v>Các tuyến đường giao thông đấu nối trực tiếp ra Đường Điểu Xiển (Bàu Trâm 1) đoạn từ Đường Ngô Quyền đến Đường Ngô Quyền vào 200m đã được đầu tư mặt đường nhựa, bê tông xi măng:
- Có bề rộng ≥5m, cách đường giao thông ≤1.000m.
- Có bề rộng từ ≥3m đến &lt;5m, cách đường giao thông ≤500m.</v>
      </c>
      <c r="D537" s="455"/>
      <c r="E537" s="456"/>
      <c r="F537" s="180">
        <f t="shared" ref="F537:F542" si="1780">IF(B537="VT2",P537,IF(B537="VT3",Q537,IF(B537="VT2*0,8",P537,IF(B537="VT3*0,8",Q537,R537))))</f>
        <v>800</v>
      </c>
      <c r="G537" s="223">
        <f t="shared" ref="G537:G542" si="1781">F537*0.7</f>
        <v>560</v>
      </c>
      <c r="H537" s="223">
        <f t="shared" ref="H537:H542" si="1782">F537*0.6</f>
        <v>480</v>
      </c>
      <c r="I537" s="180">
        <f t="shared" ref="I537:I542" si="1783">IF(B537="VT2",T537,IF(B537="VT3",U537,IF(B537="VT4",V537,IF(B537="VT2*0,8",IF(T537*$T$1&lt;1000,ROUND(T537*$T$1,-1),ROUND(T537*$T$1,-2)),IF(B537="VT3*0,8",IF(U537*$T$1&lt;1000,ROUND(U537*$T$1,-1),ROUND(U537*$T$1,-2)),IF(V537*$T$1&lt;1000,ROUND(V537*$T$1,-1),ROUND(V537*$T$1,-2)))))))</f>
        <v>900</v>
      </c>
      <c r="J537" s="223">
        <f t="shared" si="1723"/>
        <v>630</v>
      </c>
      <c r="K537" s="223">
        <f t="shared" si="1724"/>
        <v>540</v>
      </c>
      <c r="L537" s="176">
        <f t="shared" ref="L537:L542" si="1784">I537/F537</f>
        <v>1.125</v>
      </c>
      <c r="M537" s="398">
        <f t="shared" ref="M537:M542" si="1785">J537/G537</f>
        <v>1.125</v>
      </c>
      <c r="N537" s="398">
        <f t="shared" ref="N537:N542" si="1786">K537/H537</f>
        <v>1.125</v>
      </c>
      <c r="O537" s="387">
        <f t="shared" ref="O537:O542" si="1787">O536</f>
        <v>1900</v>
      </c>
      <c r="P537" s="387">
        <f t="shared" ref="P537:P542" si="1788">P536</f>
        <v>800</v>
      </c>
      <c r="Q537" s="387">
        <f t="shared" ref="Q537:Q542" si="1789">Q536</f>
        <v>590</v>
      </c>
      <c r="R537" s="387">
        <f t="shared" ref="R537:R542" si="1790">R536</f>
        <v>400</v>
      </c>
      <c r="S537" s="380">
        <f t="shared" ref="S537:S542" si="1791">S536</f>
        <v>2000</v>
      </c>
      <c r="T537" s="380">
        <f t="shared" ref="T537:T542" si="1792">T536</f>
        <v>900</v>
      </c>
      <c r="U537" s="380">
        <f t="shared" ref="U537:U542" si="1793">U536</f>
        <v>660</v>
      </c>
      <c r="V537" s="380">
        <f t="shared" ref="V537:W542" si="1794">V536</f>
        <v>450</v>
      </c>
      <c r="W537" s="380">
        <f t="shared" si="1794"/>
        <v>3</v>
      </c>
      <c r="X537" s="380" t="str">
        <f t="shared" ref="X537:X542" si="1795">X530</f>
        <v xml:space="preserve">Các tuyến đường giao thông đấu nối trực tiếp ra </v>
      </c>
      <c r="Y537" s="380" t="str">
        <f t="shared" ref="Y537:Z542" si="1796">Y536</f>
        <v>Đường Điểu Xiển (Bàu Trâm 1)</v>
      </c>
      <c r="Z537" s="380" t="str">
        <f t="shared" si="1796"/>
        <v xml:space="preserve"> đoạn từ Đường Ngô Quyền</v>
      </c>
      <c r="AA537" s="380" t="str">
        <f t="shared" ref="AA537:AA542" si="1797">AA536</f>
        <v xml:space="preserve"> đến Đường Ngô Quyền vào 200m</v>
      </c>
      <c r="AB537" s="380" t="s">
        <v>93</v>
      </c>
      <c r="AC537" s="380" t="s">
        <v>6752</v>
      </c>
      <c r="AD537" s="380" t="s">
        <v>6753</v>
      </c>
      <c r="AE537" s="380">
        <v>0</v>
      </c>
    </row>
    <row r="538" spans="1:31" ht="78.75">
      <c r="A538" s="86">
        <f t="shared" si="1726"/>
        <v>535</v>
      </c>
      <c r="B538" s="86" t="str">
        <f t="shared" si="1779"/>
        <v>VT3</v>
      </c>
      <c r="C538" s="454" t="str">
        <f>X538&amp;Y538&amp;Z538&amp;AA538&amp;AB538&amp;"
"&amp;AC538&amp;"
"&amp;AD538&amp;"
"&amp;AE538</f>
        <v>Các tuyến đường giao thông đấu nối trực tiếp ra Đường Điểu Xiển (Bàu Trâm 1) đoạn từ Đường Ngô Quyền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38" s="455"/>
      <c r="E538" s="456"/>
      <c r="F538" s="180">
        <f t="shared" si="1780"/>
        <v>590</v>
      </c>
      <c r="G538" s="223">
        <f t="shared" si="1781"/>
        <v>413</v>
      </c>
      <c r="H538" s="223">
        <f t="shared" si="1782"/>
        <v>354</v>
      </c>
      <c r="I538" s="180">
        <f t="shared" si="1783"/>
        <v>660</v>
      </c>
      <c r="J538" s="223">
        <f t="shared" si="1723"/>
        <v>460</v>
      </c>
      <c r="K538" s="223">
        <f t="shared" si="1724"/>
        <v>400</v>
      </c>
      <c r="L538" s="176">
        <f t="shared" si="1784"/>
        <v>1.1186440677966101</v>
      </c>
      <c r="M538" s="398">
        <f t="shared" si="1785"/>
        <v>1.1138014527845037</v>
      </c>
      <c r="N538" s="398">
        <f t="shared" si="1786"/>
        <v>1.1299435028248588</v>
      </c>
      <c r="O538" s="387">
        <f t="shared" si="1787"/>
        <v>1900</v>
      </c>
      <c r="P538" s="387">
        <f t="shared" si="1788"/>
        <v>800</v>
      </c>
      <c r="Q538" s="387">
        <f t="shared" si="1789"/>
        <v>590</v>
      </c>
      <c r="R538" s="387">
        <f t="shared" si="1790"/>
        <v>400</v>
      </c>
      <c r="S538" s="380">
        <f t="shared" si="1791"/>
        <v>2000</v>
      </c>
      <c r="T538" s="380">
        <f t="shared" si="1792"/>
        <v>900</v>
      </c>
      <c r="U538" s="380">
        <f t="shared" si="1793"/>
        <v>660</v>
      </c>
      <c r="V538" s="380">
        <f t="shared" si="1794"/>
        <v>450</v>
      </c>
      <c r="W538" s="380">
        <f t="shared" si="1794"/>
        <v>3</v>
      </c>
      <c r="X538" s="380" t="str">
        <f t="shared" si="1795"/>
        <v xml:space="preserve">Các tuyến đường giao thông đấu nối trực tiếp ra </v>
      </c>
      <c r="Y538" s="380" t="str">
        <f t="shared" si="1796"/>
        <v>Đường Điểu Xiển (Bàu Trâm 1)</v>
      </c>
      <c r="Z538" s="380" t="str">
        <f t="shared" si="1796"/>
        <v xml:space="preserve"> đoạn từ Đường Ngô Quyền</v>
      </c>
      <c r="AA538" s="380" t="str">
        <f t="shared" si="1797"/>
        <v xml:space="preserve"> đến Đường Ngô Quyền vào 200m</v>
      </c>
      <c r="AB538" s="380" t="s">
        <v>93</v>
      </c>
      <c r="AC538" s="380" t="s">
        <v>6754</v>
      </c>
      <c r="AD538" s="380" t="s">
        <v>6755</v>
      </c>
      <c r="AE538" s="380" t="s">
        <v>6756</v>
      </c>
    </row>
    <row r="539" spans="1:31" ht="94.5">
      <c r="A539" s="86">
        <f t="shared" si="1726"/>
        <v>536</v>
      </c>
      <c r="B539" s="86" t="str">
        <f t="shared" si="1779"/>
        <v>VT4</v>
      </c>
      <c r="C539" s="454" t="str">
        <f>X539&amp;Y539&amp;Z539&amp;AA539&amp;AB539</f>
        <v>Các tuyến đường giao thông đấu nối trực tiếp ra Đường Điểu Xiển (Bàu Trâm 1) đoạn từ Đường Ngô Quyền đến Đường Ngô Quyền vào 200m đã được đầu tư mặt đường nhựa, bê tông xi măng:
- Có bề rộng từ ≥3m đến &lt;5m, cách đường giao thông &gt;1.000m.
- Có bề rộng &lt;3m, cách đường giao thông &gt;200m.</v>
      </c>
      <c r="D539" s="455"/>
      <c r="E539" s="456"/>
      <c r="F539" s="180">
        <f t="shared" si="1780"/>
        <v>400</v>
      </c>
      <c r="G539" s="223">
        <f t="shared" si="1781"/>
        <v>280</v>
      </c>
      <c r="H539" s="223">
        <f t="shared" si="1782"/>
        <v>240</v>
      </c>
      <c r="I539" s="180">
        <f t="shared" si="1783"/>
        <v>450</v>
      </c>
      <c r="J539" s="223">
        <f t="shared" si="1723"/>
        <v>320</v>
      </c>
      <c r="K539" s="223">
        <f t="shared" si="1724"/>
        <v>270</v>
      </c>
      <c r="L539" s="176">
        <f t="shared" si="1784"/>
        <v>1.125</v>
      </c>
      <c r="M539" s="398">
        <f t="shared" si="1785"/>
        <v>1.1428571428571428</v>
      </c>
      <c r="N539" s="398">
        <f t="shared" si="1786"/>
        <v>1.125</v>
      </c>
      <c r="O539" s="387">
        <f t="shared" si="1787"/>
        <v>1900</v>
      </c>
      <c r="P539" s="387">
        <f t="shared" si="1788"/>
        <v>800</v>
      </c>
      <c r="Q539" s="387">
        <f t="shared" si="1789"/>
        <v>590</v>
      </c>
      <c r="R539" s="387">
        <f t="shared" si="1790"/>
        <v>400</v>
      </c>
      <c r="S539" s="380">
        <f t="shared" si="1791"/>
        <v>2000</v>
      </c>
      <c r="T539" s="380">
        <f t="shared" si="1792"/>
        <v>900</v>
      </c>
      <c r="U539" s="380">
        <f t="shared" si="1793"/>
        <v>660</v>
      </c>
      <c r="V539" s="380">
        <f t="shared" si="1794"/>
        <v>450</v>
      </c>
      <c r="W539" s="380">
        <f t="shared" si="1794"/>
        <v>3</v>
      </c>
      <c r="X539" s="380" t="str">
        <f t="shared" si="1795"/>
        <v xml:space="preserve">Các tuyến đường giao thông đấu nối trực tiếp ra </v>
      </c>
      <c r="Y539" s="380" t="str">
        <f t="shared" si="1796"/>
        <v>Đường Điểu Xiển (Bàu Trâm 1)</v>
      </c>
      <c r="Z539" s="380" t="str">
        <f t="shared" si="1796"/>
        <v xml:space="preserve"> đoạn từ Đường Ngô Quyền</v>
      </c>
      <c r="AA539" s="380" t="str">
        <f t="shared" si="1797"/>
        <v xml:space="preserve"> đến Đường Ngô Quyền vào 200m</v>
      </c>
      <c r="AB539" s="380" t="s">
        <v>6757</v>
      </c>
      <c r="AC539" s="380">
        <v>0</v>
      </c>
      <c r="AD539" s="380">
        <v>0</v>
      </c>
      <c r="AE539" s="380">
        <v>0</v>
      </c>
    </row>
    <row r="540" spans="1:31" ht="94.5">
      <c r="A540" s="86">
        <f t="shared" si="1726"/>
        <v>537</v>
      </c>
      <c r="B540" s="86" t="str">
        <f t="shared" si="1779"/>
        <v>VT2*0,8</v>
      </c>
      <c r="C540" s="454" t="str">
        <f>X540&amp;Y540&amp;Z540&amp;AA540&amp;AB540&amp;"
"&amp;AC540&amp;"
"
&amp;AD540</f>
        <v>Các tuyến đường giao thông không đấu nối trực tiếp và thông ra Đường Điểu Xiển (Bàu Trâm 1) đoạn từ Đường Ngô Quyền đến Đường Ngô Quyền vào 200m đã được đầu tư mặt đường nhựa, bê tông xi măng:
- Có bề rộng ≥5m, cách đường giao thông ≤1.000m.
- Có bề rộng từ ≥3m đến &lt;5m, cách đường giao thông ≤500m.</v>
      </c>
      <c r="D540" s="455"/>
      <c r="E540" s="456"/>
      <c r="F540" s="180">
        <f t="shared" si="1780"/>
        <v>800</v>
      </c>
      <c r="G540" s="223">
        <f t="shared" si="1781"/>
        <v>560</v>
      </c>
      <c r="H540" s="223">
        <f t="shared" si="1782"/>
        <v>480</v>
      </c>
      <c r="I540" s="180">
        <f t="shared" si="1783"/>
        <v>810</v>
      </c>
      <c r="J540" s="223">
        <f t="shared" si="1723"/>
        <v>570</v>
      </c>
      <c r="K540" s="223">
        <f t="shared" si="1724"/>
        <v>490</v>
      </c>
      <c r="L540" s="176">
        <f t="shared" si="1784"/>
        <v>1.0125</v>
      </c>
      <c r="M540" s="398">
        <f t="shared" si="1785"/>
        <v>1.0178571428571428</v>
      </c>
      <c r="N540" s="398">
        <f t="shared" si="1786"/>
        <v>1.0208333333333333</v>
      </c>
      <c r="O540" s="387">
        <f t="shared" si="1787"/>
        <v>1900</v>
      </c>
      <c r="P540" s="387">
        <f t="shared" si="1788"/>
        <v>800</v>
      </c>
      <c r="Q540" s="387">
        <f t="shared" si="1789"/>
        <v>590</v>
      </c>
      <c r="R540" s="387">
        <f t="shared" si="1790"/>
        <v>400</v>
      </c>
      <c r="S540" s="380">
        <f t="shared" si="1791"/>
        <v>2000</v>
      </c>
      <c r="T540" s="380">
        <f t="shared" si="1792"/>
        <v>900</v>
      </c>
      <c r="U540" s="380">
        <f t="shared" si="1793"/>
        <v>660</v>
      </c>
      <c r="V540" s="380">
        <f t="shared" si="1794"/>
        <v>450</v>
      </c>
      <c r="W540" s="380">
        <f t="shared" si="1794"/>
        <v>3</v>
      </c>
      <c r="X540" s="380" t="str">
        <f t="shared" si="1795"/>
        <v xml:space="preserve">Các tuyến đường giao thông không đấu nối trực tiếp và thông ra </v>
      </c>
      <c r="Y540" s="380" t="str">
        <f t="shared" si="1796"/>
        <v>Đường Điểu Xiển (Bàu Trâm 1)</v>
      </c>
      <c r="Z540" s="380" t="str">
        <f t="shared" si="1796"/>
        <v xml:space="preserve"> đoạn từ Đường Ngô Quyền</v>
      </c>
      <c r="AA540" s="380" t="str">
        <f t="shared" si="1797"/>
        <v xml:space="preserve"> đến Đường Ngô Quyền vào 200m</v>
      </c>
      <c r="AB540" s="380" t="s">
        <v>93</v>
      </c>
      <c r="AC540" s="380" t="s">
        <v>6752</v>
      </c>
      <c r="AD540" s="380" t="s">
        <v>6753</v>
      </c>
      <c r="AE540" s="380">
        <v>0</v>
      </c>
    </row>
    <row r="541" spans="1:31" ht="94.5">
      <c r="A541" s="86">
        <f t="shared" si="1726"/>
        <v>538</v>
      </c>
      <c r="B541" s="86" t="str">
        <f t="shared" si="1779"/>
        <v>VT3*0,8</v>
      </c>
      <c r="C541" s="454" t="str">
        <f>X541&amp;Y541&amp;Z541&amp;AA541&amp;AB541&amp;"
"&amp;AC541&amp;"
"
&amp;AD541&amp;"
"&amp;AE541</f>
        <v>Các tuyến đường giao thông không đấu nối trực tiếp và thông ra Đường Điểu Xiển (Bàu Trâm 1) đoạn từ Đường Ngô Quyền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41" s="455"/>
      <c r="E541" s="456"/>
      <c r="F541" s="180">
        <f t="shared" si="1780"/>
        <v>590</v>
      </c>
      <c r="G541" s="223">
        <f t="shared" si="1781"/>
        <v>413</v>
      </c>
      <c r="H541" s="223">
        <f t="shared" si="1782"/>
        <v>354</v>
      </c>
      <c r="I541" s="180">
        <f t="shared" si="1783"/>
        <v>590</v>
      </c>
      <c r="J541" s="223">
        <f t="shared" si="1723"/>
        <v>410</v>
      </c>
      <c r="K541" s="223">
        <f t="shared" si="1724"/>
        <v>350</v>
      </c>
      <c r="L541" s="176">
        <f t="shared" si="1784"/>
        <v>1</v>
      </c>
      <c r="M541" s="398">
        <f t="shared" si="1785"/>
        <v>0.99273607748184023</v>
      </c>
      <c r="N541" s="398">
        <f t="shared" si="1786"/>
        <v>0.98870056497175141</v>
      </c>
      <c r="O541" s="387">
        <f t="shared" si="1787"/>
        <v>1900</v>
      </c>
      <c r="P541" s="387">
        <f t="shared" si="1788"/>
        <v>800</v>
      </c>
      <c r="Q541" s="387">
        <f t="shared" si="1789"/>
        <v>590</v>
      </c>
      <c r="R541" s="387">
        <f t="shared" si="1790"/>
        <v>400</v>
      </c>
      <c r="S541" s="380">
        <f t="shared" si="1791"/>
        <v>2000</v>
      </c>
      <c r="T541" s="380">
        <f t="shared" si="1792"/>
        <v>900</v>
      </c>
      <c r="U541" s="380">
        <f t="shared" si="1793"/>
        <v>660</v>
      </c>
      <c r="V541" s="380">
        <f t="shared" si="1794"/>
        <v>450</v>
      </c>
      <c r="W541" s="380">
        <f t="shared" si="1794"/>
        <v>3</v>
      </c>
      <c r="X541" s="380" t="str">
        <f t="shared" si="1795"/>
        <v xml:space="preserve">Các tuyến đường giao thông không đấu nối trực tiếp và thông ra </v>
      </c>
      <c r="Y541" s="380" t="str">
        <f t="shared" si="1796"/>
        <v>Đường Điểu Xiển (Bàu Trâm 1)</v>
      </c>
      <c r="Z541" s="380" t="str">
        <f t="shared" si="1796"/>
        <v xml:space="preserve"> đoạn từ Đường Ngô Quyền</v>
      </c>
      <c r="AA541" s="380" t="str">
        <f t="shared" si="1797"/>
        <v xml:space="preserve"> đến Đường Ngô Quyền vào 200m</v>
      </c>
      <c r="AB541" s="380" t="s">
        <v>93</v>
      </c>
      <c r="AC541" s="380" t="s">
        <v>6754</v>
      </c>
      <c r="AD541" s="380" t="s">
        <v>6755</v>
      </c>
      <c r="AE541" s="380" t="s">
        <v>6756</v>
      </c>
    </row>
    <row r="542" spans="1:31" ht="94.5">
      <c r="A542" s="86">
        <f t="shared" si="1726"/>
        <v>539</v>
      </c>
      <c r="B542" s="86" t="str">
        <f t="shared" si="1779"/>
        <v>VT4*0,8</v>
      </c>
      <c r="C542" s="454" t="str">
        <f>X542&amp;Y542&amp;Z542&amp;AA542&amp;AB542</f>
        <v>Các tuyến đường giao thông không đấu nối trực tiếp và thông ra Đường Điểu Xiển (Bàu Trâm 1) đoạn từ Đường Ngô Quyền đến Đường Ngô Quyền vào 200m đã được đầu tư mặt đường nhựa, bê tông xi măng:
- Có bề rộng từ ≥3m đến &lt;5m, cách đường giao thông &gt;1.000m.
- Có bề rộng &lt;3m, cách đường giao thông &gt;200m.</v>
      </c>
      <c r="D542" s="455"/>
      <c r="E542" s="456"/>
      <c r="F542" s="180">
        <f t="shared" si="1780"/>
        <v>400</v>
      </c>
      <c r="G542" s="223">
        <f t="shared" si="1781"/>
        <v>280</v>
      </c>
      <c r="H542" s="223">
        <f t="shared" si="1782"/>
        <v>240</v>
      </c>
      <c r="I542" s="180">
        <f t="shared" si="1783"/>
        <v>410</v>
      </c>
      <c r="J542" s="223">
        <f t="shared" si="1723"/>
        <v>290</v>
      </c>
      <c r="K542" s="223">
        <f t="shared" si="1724"/>
        <v>250</v>
      </c>
      <c r="L542" s="176">
        <f t="shared" si="1784"/>
        <v>1.0249999999999999</v>
      </c>
      <c r="M542" s="398">
        <f t="shared" si="1785"/>
        <v>1.0357142857142858</v>
      </c>
      <c r="N542" s="398">
        <f t="shared" si="1786"/>
        <v>1.0416666666666667</v>
      </c>
      <c r="O542" s="387">
        <f t="shared" si="1787"/>
        <v>1900</v>
      </c>
      <c r="P542" s="387">
        <f t="shared" si="1788"/>
        <v>800</v>
      </c>
      <c r="Q542" s="387">
        <f t="shared" si="1789"/>
        <v>590</v>
      </c>
      <c r="R542" s="387">
        <f t="shared" si="1790"/>
        <v>400</v>
      </c>
      <c r="S542" s="380">
        <f t="shared" si="1791"/>
        <v>2000</v>
      </c>
      <c r="T542" s="380">
        <f t="shared" si="1792"/>
        <v>900</v>
      </c>
      <c r="U542" s="380">
        <f t="shared" si="1793"/>
        <v>660</v>
      </c>
      <c r="V542" s="380">
        <f t="shared" si="1794"/>
        <v>450</v>
      </c>
      <c r="W542" s="380">
        <f t="shared" si="1794"/>
        <v>3</v>
      </c>
      <c r="X542" s="380" t="str">
        <f t="shared" si="1795"/>
        <v xml:space="preserve">Các tuyến đường giao thông không đấu nối trực tiếp và thông ra </v>
      </c>
      <c r="Y542" s="380" t="str">
        <f t="shared" si="1796"/>
        <v>Đường Điểu Xiển (Bàu Trâm 1)</v>
      </c>
      <c r="Z542" s="380" t="str">
        <f t="shared" si="1796"/>
        <v xml:space="preserve"> đoạn từ Đường Ngô Quyền</v>
      </c>
      <c r="AA542" s="380" t="str">
        <f t="shared" si="1797"/>
        <v xml:space="preserve"> đến Đường Ngô Quyền vào 200m</v>
      </c>
      <c r="AB542" s="380" t="s">
        <v>6757</v>
      </c>
      <c r="AC542" s="380">
        <v>0</v>
      </c>
      <c r="AD542" s="380">
        <v>0</v>
      </c>
      <c r="AE542" s="380">
        <v>0</v>
      </c>
    </row>
    <row r="543" spans="1:31" ht="31.5" customHeight="1">
      <c r="A543" s="86">
        <f t="shared" si="1726"/>
        <v>540</v>
      </c>
      <c r="B543" s="86" t="str">
        <f>'Đầu vào (2)'!G540</f>
        <v>LK16NT2_D2</v>
      </c>
      <c r="C543" s="94" t="str">
        <f>'Đầu vào (2)'!H540</f>
        <v>Đường Điểu Xiển (Bàu Trâm 1)</v>
      </c>
      <c r="D543" s="94" t="str">
        <f>'Đầu vào (2)'!I540</f>
        <v>Đường Ngô Quyền vào 200m</v>
      </c>
      <c r="E543" s="94" t="str">
        <f>'Đầu vào (2)'!K540</f>
        <v>Ngã ba đi Miếu Bà</v>
      </c>
      <c r="F543" s="96">
        <f>O543</f>
        <v>1700</v>
      </c>
      <c r="G543" s="256">
        <f>F543*0.7</f>
        <v>1190</v>
      </c>
      <c r="H543" s="256">
        <f>F543*0.6</f>
        <v>1020</v>
      </c>
      <c r="I543" s="96">
        <f>S543</f>
        <v>1800</v>
      </c>
      <c r="J543" s="223">
        <f t="shared" si="1723"/>
        <v>1300</v>
      </c>
      <c r="K543" s="223">
        <f t="shared" si="1724"/>
        <v>1100</v>
      </c>
      <c r="L543" s="405">
        <f>I543/F543</f>
        <v>1.0588235294117647</v>
      </c>
      <c r="M543" s="379">
        <f>J543/G543</f>
        <v>1.0924369747899159</v>
      </c>
      <c r="N543" s="379">
        <f>K543/H543</f>
        <v>1.0784313725490196</v>
      </c>
      <c r="O543" s="387">
        <f>'Đầu vào (2)'!L540</f>
        <v>1700</v>
      </c>
      <c r="P543" s="387">
        <f>'Đầu vào (2)'!M540</f>
        <v>720</v>
      </c>
      <c r="Q543" s="387">
        <f>'Đầu vào (2)'!N540</f>
        <v>590</v>
      </c>
      <c r="R543" s="387">
        <f>'Đầu vào (2)'!O540</f>
        <v>400</v>
      </c>
      <c r="S543" s="380">
        <f>VLOOKUP(B543,'[1]Giá đề xuất ODT'!$G$11:$AD$2233,21,0)</f>
        <v>1800</v>
      </c>
      <c r="T543" s="380">
        <f>VLOOKUP(B543,'[1]Giá đề xuất ODT'!$G$11:$AD$2233,22,0)</f>
        <v>810</v>
      </c>
      <c r="U543" s="380">
        <f>VLOOKUP(B543,'[1]Giá đề xuất ODT'!$G$11:$AD$2233,23,0)</f>
        <v>660</v>
      </c>
      <c r="V543" s="380">
        <f>VLOOKUP(B543,'[1]Giá đề xuất ODT'!$G$11:$AD$2233,24,0)</f>
        <v>450</v>
      </c>
      <c r="W543" s="380">
        <v>3</v>
      </c>
      <c r="X543" s="381"/>
      <c r="Y543" s="380" t="str">
        <f>C543</f>
        <v>Đường Điểu Xiển (Bàu Trâm 1)</v>
      </c>
      <c r="Z543" s="380" t="str">
        <f>" đoạn từ "&amp;D543</f>
        <v xml:space="preserve"> đoạn từ Đường Ngô Quyền vào 200m</v>
      </c>
      <c r="AA543" s="380" t="str">
        <f>" đến "&amp;E543</f>
        <v xml:space="preserve"> đến Ngã ba đi Miếu Bà</v>
      </c>
      <c r="AB543" s="381"/>
      <c r="AC543" s="381"/>
      <c r="AD543" s="381"/>
      <c r="AE543" s="381"/>
    </row>
    <row r="544" spans="1:31" ht="110.25" customHeight="1">
      <c r="A544" s="86">
        <f t="shared" si="1726"/>
        <v>541</v>
      </c>
      <c r="B544" s="86" t="str">
        <f t="shared" ref="B544:B549" si="1798">B537</f>
        <v>VT2</v>
      </c>
      <c r="C544" s="454" t="str">
        <f>X544&amp;Y544&amp;Z544&amp;AA544&amp;AB544&amp;"
"&amp;AC544&amp;"
"
&amp;AD544</f>
        <v>Các tuyến đường giao thông đấu nối trực tiếp ra Đường Điểu Xiển (Bàu Trâm 1) đoạn từ Đường Ngô Quyền vào 200m đến Ngã ba đi Miếu Bà đã được đầu tư mặt đường nhựa, bê tông xi măng:
- Có bề rộng ≥5m, cách đường giao thông ≤1.000m.
- Có bề rộng từ ≥3m đến &lt;5m, cách đường giao thông ≤500m.</v>
      </c>
      <c r="D544" s="455"/>
      <c r="E544" s="456"/>
      <c r="F544" s="180">
        <f t="shared" ref="F544:F549" si="1799">IF(B544="VT2",P544,IF(B544="VT3",Q544,IF(B544="VT2*0,8",P544,IF(B544="VT3*0,8",Q544,R544))))</f>
        <v>720</v>
      </c>
      <c r="G544" s="223">
        <f t="shared" ref="G544:G549" si="1800">F544*0.7</f>
        <v>503.99999999999994</v>
      </c>
      <c r="H544" s="223">
        <f t="shared" ref="H544:H549" si="1801">F544*0.6</f>
        <v>432</v>
      </c>
      <c r="I544" s="180">
        <f t="shared" ref="I544:I549" si="1802">IF(B544="VT2",T544,IF(B544="VT3",U544,IF(B544="VT4",V544,IF(B544="VT2*0,8",IF(T544*$T$1&lt;1000,ROUND(T544*$T$1,-1),ROUND(T544*$T$1,-2)),IF(B544="VT3*0,8",IF(U544*$T$1&lt;1000,ROUND(U544*$T$1,-1),ROUND(U544*$T$1,-2)),IF(V544*$T$1&lt;1000,ROUND(V544*$T$1,-1),ROUND(V544*$T$1,-2)))))))</f>
        <v>810</v>
      </c>
      <c r="J544" s="223">
        <f t="shared" si="1723"/>
        <v>570</v>
      </c>
      <c r="K544" s="223">
        <f t="shared" si="1724"/>
        <v>490</v>
      </c>
      <c r="L544" s="176">
        <f t="shared" ref="L544:L549" si="1803">I544/F544</f>
        <v>1.125</v>
      </c>
      <c r="M544" s="398">
        <f t="shared" ref="M544:M549" si="1804">J544/G544</f>
        <v>1.1309523809523812</v>
      </c>
      <c r="N544" s="398">
        <f t="shared" ref="N544:N549" si="1805">K544/H544</f>
        <v>1.1342592592592593</v>
      </c>
      <c r="O544" s="387">
        <f t="shared" ref="O544:O549" si="1806">O543</f>
        <v>1700</v>
      </c>
      <c r="P544" s="387">
        <f t="shared" ref="P544:P549" si="1807">P543</f>
        <v>720</v>
      </c>
      <c r="Q544" s="387">
        <f t="shared" ref="Q544:Q549" si="1808">Q543</f>
        <v>590</v>
      </c>
      <c r="R544" s="387">
        <f t="shared" ref="R544:R549" si="1809">R543</f>
        <v>400</v>
      </c>
      <c r="S544" s="380">
        <f t="shared" ref="S544:S549" si="1810">S543</f>
        <v>1800</v>
      </c>
      <c r="T544" s="380">
        <f t="shared" ref="T544:T549" si="1811">T543</f>
        <v>810</v>
      </c>
      <c r="U544" s="380">
        <f t="shared" ref="U544:U549" si="1812">U543</f>
        <v>660</v>
      </c>
      <c r="V544" s="380">
        <f t="shared" ref="V544:W549" si="1813">V543</f>
        <v>450</v>
      </c>
      <c r="W544" s="380">
        <f t="shared" si="1813"/>
        <v>3</v>
      </c>
      <c r="X544" s="380" t="str">
        <f t="shared" ref="X544:X549" si="1814">X537</f>
        <v xml:space="preserve">Các tuyến đường giao thông đấu nối trực tiếp ra </v>
      </c>
      <c r="Y544" s="380" t="str">
        <f t="shared" ref="Y544:Z549" si="1815">Y543</f>
        <v>Đường Điểu Xiển (Bàu Trâm 1)</v>
      </c>
      <c r="Z544" s="380" t="str">
        <f t="shared" si="1815"/>
        <v xml:space="preserve"> đoạn từ Đường Ngô Quyền vào 200m</v>
      </c>
      <c r="AA544" s="380" t="str">
        <f t="shared" ref="AA544:AA549" si="1816">AA543</f>
        <v xml:space="preserve"> đến Ngã ba đi Miếu Bà</v>
      </c>
      <c r="AB544" s="380" t="str">
        <f>AB537</f>
        <v xml:space="preserve"> đã được đầu tư mặt đường nhựa, bê tông xi măng:</v>
      </c>
      <c r="AC544" s="380" t="str">
        <f>AC537</f>
        <v>- Có bề rộng ≥5m, cách đường giao thông ≤1.000m.</v>
      </c>
      <c r="AD544" s="380" t="str">
        <f>AD537</f>
        <v>- Có bề rộng từ ≥3m đến &lt;5m, cách đường giao thông ≤500m.</v>
      </c>
      <c r="AE544" s="380">
        <f>AE537</f>
        <v>0</v>
      </c>
    </row>
    <row r="545" spans="1:31" ht="126" customHeight="1">
      <c r="A545" s="86">
        <f t="shared" si="1726"/>
        <v>542</v>
      </c>
      <c r="B545" s="86" t="str">
        <f t="shared" si="1798"/>
        <v>VT3</v>
      </c>
      <c r="C545" s="454" t="str">
        <f>X545&amp;Y545&amp;Z545&amp;AA545&amp;AB545&amp;"
"&amp;AC545&amp;"
"&amp;AD545&amp;"
"&amp;AE545</f>
        <v>Các tuyến đường giao thông đấu nối trực tiếp ra Đường Điểu Xiển (Bàu Trâm 1) đoạn từ Đường Ngô Quyền vào 200m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v>
      </c>
      <c r="D545" s="455"/>
      <c r="E545" s="456"/>
      <c r="F545" s="180">
        <f t="shared" si="1799"/>
        <v>590</v>
      </c>
      <c r="G545" s="223">
        <f t="shared" si="1800"/>
        <v>413</v>
      </c>
      <c r="H545" s="223">
        <f t="shared" si="1801"/>
        <v>354</v>
      </c>
      <c r="I545" s="180">
        <f t="shared" si="1802"/>
        <v>660</v>
      </c>
      <c r="J545" s="223">
        <f t="shared" si="1723"/>
        <v>460</v>
      </c>
      <c r="K545" s="223">
        <f t="shared" si="1724"/>
        <v>400</v>
      </c>
      <c r="L545" s="176">
        <f t="shared" si="1803"/>
        <v>1.1186440677966101</v>
      </c>
      <c r="M545" s="398">
        <f t="shared" si="1804"/>
        <v>1.1138014527845037</v>
      </c>
      <c r="N545" s="398">
        <f t="shared" si="1805"/>
        <v>1.1299435028248588</v>
      </c>
      <c r="O545" s="387">
        <f t="shared" si="1806"/>
        <v>1700</v>
      </c>
      <c r="P545" s="387">
        <f t="shared" si="1807"/>
        <v>720</v>
      </c>
      <c r="Q545" s="387">
        <f t="shared" si="1808"/>
        <v>590</v>
      </c>
      <c r="R545" s="387">
        <f t="shared" si="1809"/>
        <v>400</v>
      </c>
      <c r="S545" s="380">
        <f t="shared" si="1810"/>
        <v>1800</v>
      </c>
      <c r="T545" s="380">
        <f t="shared" si="1811"/>
        <v>810</v>
      </c>
      <c r="U545" s="380">
        <f t="shared" si="1812"/>
        <v>660</v>
      </c>
      <c r="V545" s="380">
        <f t="shared" si="1813"/>
        <v>450</v>
      </c>
      <c r="W545" s="380">
        <f t="shared" si="1813"/>
        <v>3</v>
      </c>
      <c r="X545" s="380" t="str">
        <f t="shared" si="1814"/>
        <v xml:space="preserve">Các tuyến đường giao thông đấu nối trực tiếp ra </v>
      </c>
      <c r="Y545" s="380" t="str">
        <f t="shared" si="1815"/>
        <v>Đường Điểu Xiển (Bàu Trâm 1)</v>
      </c>
      <c r="Z545" s="380" t="str">
        <f t="shared" si="1815"/>
        <v xml:space="preserve"> đoạn từ Đường Ngô Quyền vào 200m</v>
      </c>
      <c r="AA545" s="380" t="str">
        <f t="shared" si="1816"/>
        <v xml:space="preserve"> đến Ngã ba đi Miếu Bà</v>
      </c>
      <c r="AB545" s="380" t="str">
        <f t="shared" ref="AB545:AE545" si="1817">AB538</f>
        <v xml:space="preserve"> đã được đầu tư mặt đường nhựa, bê tông xi măng:</v>
      </c>
      <c r="AC545" s="380" t="str">
        <f t="shared" si="1817"/>
        <v>- Có bề rộng ≥5m, cách đường giao thông &gt;1.000m.</v>
      </c>
      <c r="AD545" s="380" t="str">
        <f t="shared" si="1817"/>
        <v>- Có bề rộng từ ≥3m đến &lt;5m, cách đường giao thông từ &gt;500m đến ≤1.000m.</v>
      </c>
      <c r="AE545" s="380" t="str">
        <f t="shared" si="1817"/>
        <v>- Có bề rộng &lt;3m, cách đường giao thông ≤200m.</v>
      </c>
    </row>
    <row r="546" spans="1:31" ht="94.5">
      <c r="A546" s="86">
        <f t="shared" si="1726"/>
        <v>543</v>
      </c>
      <c r="B546" s="86" t="str">
        <f t="shared" si="1798"/>
        <v>VT4</v>
      </c>
      <c r="C546" s="454" t="str">
        <f>X546&amp;Y546&amp;Z546&amp;AA546&amp;AB546</f>
        <v>Các tuyến đường giao thông đấu nối trực tiếp ra Đường Điểu Xiển (Bàu Trâm 1) đoạn từ Đường Ngô Quyền vào 200m đến Ngã ba đi Miếu Bà đã được đầu tư mặt đường nhựa, bê tông xi măng:
- Có bề rộng từ ≥3m đến &lt;5m, cách đường giao thông &gt;1.000m.
- Có bề rộng &lt;3m, cách đường giao thông &gt;200m.</v>
      </c>
      <c r="D546" s="455"/>
      <c r="E546" s="456"/>
      <c r="F546" s="180">
        <f t="shared" si="1799"/>
        <v>400</v>
      </c>
      <c r="G546" s="223">
        <f t="shared" si="1800"/>
        <v>280</v>
      </c>
      <c r="H546" s="223">
        <f t="shared" si="1801"/>
        <v>240</v>
      </c>
      <c r="I546" s="180">
        <f t="shared" si="1802"/>
        <v>450</v>
      </c>
      <c r="J546" s="223">
        <f t="shared" si="1723"/>
        <v>320</v>
      </c>
      <c r="K546" s="223">
        <f t="shared" si="1724"/>
        <v>270</v>
      </c>
      <c r="L546" s="176">
        <f t="shared" si="1803"/>
        <v>1.125</v>
      </c>
      <c r="M546" s="398">
        <f t="shared" si="1804"/>
        <v>1.1428571428571428</v>
      </c>
      <c r="N546" s="398">
        <f t="shared" si="1805"/>
        <v>1.125</v>
      </c>
      <c r="O546" s="387">
        <f t="shared" si="1806"/>
        <v>1700</v>
      </c>
      <c r="P546" s="387">
        <f t="shared" si="1807"/>
        <v>720</v>
      </c>
      <c r="Q546" s="387">
        <f t="shared" si="1808"/>
        <v>590</v>
      </c>
      <c r="R546" s="387">
        <f t="shared" si="1809"/>
        <v>400</v>
      </c>
      <c r="S546" s="380">
        <f t="shared" si="1810"/>
        <v>1800</v>
      </c>
      <c r="T546" s="380">
        <f t="shared" si="1811"/>
        <v>810</v>
      </c>
      <c r="U546" s="380">
        <f t="shared" si="1812"/>
        <v>660</v>
      </c>
      <c r="V546" s="380">
        <f t="shared" si="1813"/>
        <v>450</v>
      </c>
      <c r="W546" s="380">
        <f t="shared" si="1813"/>
        <v>3</v>
      </c>
      <c r="X546" s="380" t="str">
        <f t="shared" si="1814"/>
        <v xml:space="preserve">Các tuyến đường giao thông đấu nối trực tiếp ra </v>
      </c>
      <c r="Y546" s="380" t="str">
        <f t="shared" si="1815"/>
        <v>Đường Điểu Xiển (Bàu Trâm 1)</v>
      </c>
      <c r="Z546" s="380" t="str">
        <f t="shared" si="1815"/>
        <v xml:space="preserve"> đoạn từ Đường Ngô Quyền vào 200m</v>
      </c>
      <c r="AA546" s="380" t="str">
        <f t="shared" si="1816"/>
        <v xml:space="preserve"> đến Ngã ba đi Miếu Bà</v>
      </c>
      <c r="AB546" s="380" t="str">
        <f t="shared" ref="AB546:AE546" si="1818">AB539</f>
        <v xml:space="preserve"> đã được đầu tư mặt đường nhựa, bê tông xi măng:
- Có bề rộng từ ≥3m đến &lt;5m, cách đường giao thông &gt;1.000m.
- Có bề rộng &lt;3m, cách đường giao thông &gt;200m.</v>
      </c>
      <c r="AC546" s="380">
        <f t="shared" si="1818"/>
        <v>0</v>
      </c>
      <c r="AD546" s="380">
        <f t="shared" si="1818"/>
        <v>0</v>
      </c>
      <c r="AE546" s="380">
        <f t="shared" si="1818"/>
        <v>0</v>
      </c>
    </row>
    <row r="547" spans="1:31" ht="110.25" customHeight="1">
      <c r="A547" s="86">
        <f t="shared" si="1726"/>
        <v>544</v>
      </c>
      <c r="B547" s="86" t="str">
        <f t="shared" si="1798"/>
        <v>VT2*0,8</v>
      </c>
      <c r="C547" s="454" t="str">
        <f>X547&amp;Y547&amp;Z547&amp;AA547&amp;AB547&amp;"
"&amp;AC547&amp;"
"
&amp;AD547</f>
        <v>Các tuyến đường giao thông không đấu nối trực tiếp và thông ra Đường Điểu Xiển (Bàu Trâm 1) đoạn từ Đường Ngô Quyền vào 200m đến Ngã ba đi Miếu Bà đã được đầu tư mặt đường nhựa, bê tông xi măng:
- Có bề rộng ≥5m, cách đường giao thông ≤1.000m.
- Có bề rộng từ ≥3m đến &lt;5m, cách đường giao thông ≤500m.</v>
      </c>
      <c r="D547" s="455"/>
      <c r="E547" s="456"/>
      <c r="F547" s="180">
        <f t="shared" si="1799"/>
        <v>720</v>
      </c>
      <c r="G547" s="223">
        <f t="shared" si="1800"/>
        <v>503.99999999999994</v>
      </c>
      <c r="H547" s="223">
        <f t="shared" si="1801"/>
        <v>432</v>
      </c>
      <c r="I547" s="180">
        <f t="shared" si="1802"/>
        <v>730</v>
      </c>
      <c r="J547" s="223">
        <f t="shared" si="1723"/>
        <v>510</v>
      </c>
      <c r="K547" s="223">
        <f t="shared" si="1724"/>
        <v>440</v>
      </c>
      <c r="L547" s="176">
        <f t="shared" si="1803"/>
        <v>1.0138888888888888</v>
      </c>
      <c r="M547" s="398">
        <f t="shared" si="1804"/>
        <v>1.0119047619047621</v>
      </c>
      <c r="N547" s="398">
        <f t="shared" si="1805"/>
        <v>1.0185185185185186</v>
      </c>
      <c r="O547" s="387">
        <f t="shared" si="1806"/>
        <v>1700</v>
      </c>
      <c r="P547" s="387">
        <f t="shared" si="1807"/>
        <v>720</v>
      </c>
      <c r="Q547" s="387">
        <f t="shared" si="1808"/>
        <v>590</v>
      </c>
      <c r="R547" s="387">
        <f t="shared" si="1809"/>
        <v>400</v>
      </c>
      <c r="S547" s="380">
        <f t="shared" si="1810"/>
        <v>1800</v>
      </c>
      <c r="T547" s="380">
        <f t="shared" si="1811"/>
        <v>810</v>
      </c>
      <c r="U547" s="380">
        <f t="shared" si="1812"/>
        <v>660</v>
      </c>
      <c r="V547" s="380">
        <f t="shared" si="1813"/>
        <v>450</v>
      </c>
      <c r="W547" s="380">
        <f t="shared" si="1813"/>
        <v>3</v>
      </c>
      <c r="X547" s="380" t="str">
        <f t="shared" si="1814"/>
        <v xml:space="preserve">Các tuyến đường giao thông không đấu nối trực tiếp và thông ra </v>
      </c>
      <c r="Y547" s="380" t="str">
        <f t="shared" si="1815"/>
        <v>Đường Điểu Xiển (Bàu Trâm 1)</v>
      </c>
      <c r="Z547" s="380" t="str">
        <f t="shared" si="1815"/>
        <v xml:space="preserve"> đoạn từ Đường Ngô Quyền vào 200m</v>
      </c>
      <c r="AA547" s="380" t="str">
        <f t="shared" si="1816"/>
        <v xml:space="preserve"> đến Ngã ba đi Miếu Bà</v>
      </c>
      <c r="AB547" s="380" t="str">
        <f t="shared" ref="AB547:AE547" si="1819">AB540</f>
        <v xml:space="preserve"> đã được đầu tư mặt đường nhựa, bê tông xi măng:</v>
      </c>
      <c r="AC547" s="380" t="str">
        <f t="shared" si="1819"/>
        <v>- Có bề rộng ≥5m, cách đường giao thông ≤1.000m.</v>
      </c>
      <c r="AD547" s="380" t="str">
        <f t="shared" si="1819"/>
        <v>- Có bề rộng từ ≥3m đến &lt;5m, cách đường giao thông ≤500m.</v>
      </c>
      <c r="AE547" s="380">
        <f t="shared" si="1819"/>
        <v>0</v>
      </c>
    </row>
    <row r="548" spans="1:31" ht="126" customHeight="1">
      <c r="A548" s="86">
        <f t="shared" si="1726"/>
        <v>545</v>
      </c>
      <c r="B548" s="86" t="str">
        <f t="shared" si="1798"/>
        <v>VT3*0,8</v>
      </c>
      <c r="C548" s="454" t="str">
        <f>X548&amp;Y548&amp;Z548&amp;AA548&amp;AB548&amp;"
"&amp;AC548&amp;"
"
&amp;AD548&amp;"
"&amp;AE548</f>
        <v>Các tuyến đường giao thông không đấu nối trực tiếp và thông ra Đường Điểu Xiển (Bàu Trâm 1) đoạn từ Đường Ngô Quyền vào 200m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v>
      </c>
      <c r="D548" s="455"/>
      <c r="E548" s="456"/>
      <c r="F548" s="180">
        <f t="shared" si="1799"/>
        <v>590</v>
      </c>
      <c r="G548" s="223">
        <f t="shared" si="1800"/>
        <v>413</v>
      </c>
      <c r="H548" s="223">
        <f t="shared" si="1801"/>
        <v>354</v>
      </c>
      <c r="I548" s="180">
        <f t="shared" si="1802"/>
        <v>590</v>
      </c>
      <c r="J548" s="223">
        <f t="shared" si="1723"/>
        <v>410</v>
      </c>
      <c r="K548" s="223">
        <f t="shared" si="1724"/>
        <v>350</v>
      </c>
      <c r="L548" s="176">
        <f t="shared" si="1803"/>
        <v>1</v>
      </c>
      <c r="M548" s="398">
        <f t="shared" si="1804"/>
        <v>0.99273607748184023</v>
      </c>
      <c r="N548" s="398">
        <f t="shared" si="1805"/>
        <v>0.98870056497175141</v>
      </c>
      <c r="O548" s="387">
        <f t="shared" si="1806"/>
        <v>1700</v>
      </c>
      <c r="P548" s="387">
        <f t="shared" si="1807"/>
        <v>720</v>
      </c>
      <c r="Q548" s="387">
        <f t="shared" si="1808"/>
        <v>590</v>
      </c>
      <c r="R548" s="387">
        <f t="shared" si="1809"/>
        <v>400</v>
      </c>
      <c r="S548" s="380">
        <f t="shared" si="1810"/>
        <v>1800</v>
      </c>
      <c r="T548" s="380">
        <f t="shared" si="1811"/>
        <v>810</v>
      </c>
      <c r="U548" s="380">
        <f t="shared" si="1812"/>
        <v>660</v>
      </c>
      <c r="V548" s="380">
        <f t="shared" si="1813"/>
        <v>450</v>
      </c>
      <c r="W548" s="380">
        <f t="shared" si="1813"/>
        <v>3</v>
      </c>
      <c r="X548" s="380" t="str">
        <f t="shared" si="1814"/>
        <v xml:space="preserve">Các tuyến đường giao thông không đấu nối trực tiếp và thông ra </v>
      </c>
      <c r="Y548" s="380" t="str">
        <f t="shared" si="1815"/>
        <v>Đường Điểu Xiển (Bàu Trâm 1)</v>
      </c>
      <c r="Z548" s="380" t="str">
        <f t="shared" si="1815"/>
        <v xml:space="preserve"> đoạn từ Đường Ngô Quyền vào 200m</v>
      </c>
      <c r="AA548" s="380" t="str">
        <f t="shared" si="1816"/>
        <v xml:space="preserve"> đến Ngã ba đi Miếu Bà</v>
      </c>
      <c r="AB548" s="380" t="str">
        <f t="shared" ref="AB548:AE548" si="1820">AB541</f>
        <v xml:space="preserve"> đã được đầu tư mặt đường nhựa, bê tông xi măng:</v>
      </c>
      <c r="AC548" s="380" t="str">
        <f t="shared" si="1820"/>
        <v>- Có bề rộng ≥5m, cách đường giao thông &gt;1.000m.</v>
      </c>
      <c r="AD548" s="380" t="str">
        <f t="shared" si="1820"/>
        <v>- Có bề rộng từ ≥3m đến &lt;5m, cách đường giao thông từ &gt;500m đến ≤1.000m.</v>
      </c>
      <c r="AE548" s="380" t="str">
        <f t="shared" si="1820"/>
        <v>- Có bề rộng &lt;3m, cách đường giao thông ≤200m.</v>
      </c>
    </row>
    <row r="549" spans="1:31" ht="94.5">
      <c r="A549" s="86">
        <f t="shared" si="1726"/>
        <v>546</v>
      </c>
      <c r="B549" s="86" t="str">
        <f t="shared" si="1798"/>
        <v>VT4*0,8</v>
      </c>
      <c r="C549" s="454" t="str">
        <f>X549&amp;Y549&amp;Z549&amp;AA549&amp;AB549</f>
        <v>Các tuyến đường giao thông không đấu nối trực tiếp và thông ra Đường Điểu Xiển (Bàu Trâm 1) đoạn từ Đường Ngô Quyền vào 200m đến Ngã ba đi Miếu Bà đã được đầu tư mặt đường nhựa, bê tông xi măng:
- Có bề rộng từ ≥3m đến &lt;5m, cách đường giao thông &gt;1.000m.
- Có bề rộng &lt;3m, cách đường giao thông &gt;200m.</v>
      </c>
      <c r="D549" s="455"/>
      <c r="E549" s="456"/>
      <c r="F549" s="180">
        <f t="shared" si="1799"/>
        <v>400</v>
      </c>
      <c r="G549" s="223">
        <f t="shared" si="1800"/>
        <v>280</v>
      </c>
      <c r="H549" s="223">
        <f t="shared" si="1801"/>
        <v>240</v>
      </c>
      <c r="I549" s="180">
        <f t="shared" si="1802"/>
        <v>410</v>
      </c>
      <c r="J549" s="223">
        <f t="shared" si="1723"/>
        <v>290</v>
      </c>
      <c r="K549" s="223">
        <f t="shared" si="1724"/>
        <v>250</v>
      </c>
      <c r="L549" s="176">
        <f t="shared" si="1803"/>
        <v>1.0249999999999999</v>
      </c>
      <c r="M549" s="398">
        <f t="shared" si="1804"/>
        <v>1.0357142857142858</v>
      </c>
      <c r="N549" s="398">
        <f t="shared" si="1805"/>
        <v>1.0416666666666667</v>
      </c>
      <c r="O549" s="387">
        <f t="shared" si="1806"/>
        <v>1700</v>
      </c>
      <c r="P549" s="387">
        <f t="shared" si="1807"/>
        <v>720</v>
      </c>
      <c r="Q549" s="387">
        <f t="shared" si="1808"/>
        <v>590</v>
      </c>
      <c r="R549" s="387">
        <f t="shared" si="1809"/>
        <v>400</v>
      </c>
      <c r="S549" s="380">
        <f t="shared" si="1810"/>
        <v>1800</v>
      </c>
      <c r="T549" s="380">
        <f t="shared" si="1811"/>
        <v>810</v>
      </c>
      <c r="U549" s="380">
        <f t="shared" si="1812"/>
        <v>660</v>
      </c>
      <c r="V549" s="380">
        <f t="shared" si="1813"/>
        <v>450</v>
      </c>
      <c r="W549" s="380">
        <f t="shared" si="1813"/>
        <v>3</v>
      </c>
      <c r="X549" s="380" t="str">
        <f t="shared" si="1814"/>
        <v xml:space="preserve">Các tuyến đường giao thông không đấu nối trực tiếp và thông ra </v>
      </c>
      <c r="Y549" s="380" t="str">
        <f t="shared" si="1815"/>
        <v>Đường Điểu Xiển (Bàu Trâm 1)</v>
      </c>
      <c r="Z549" s="380" t="str">
        <f t="shared" si="1815"/>
        <v xml:space="preserve"> đoạn từ Đường Ngô Quyền vào 200m</v>
      </c>
      <c r="AA549" s="380" t="str">
        <f t="shared" si="1816"/>
        <v xml:space="preserve"> đến Ngã ba đi Miếu Bà</v>
      </c>
      <c r="AB549" s="380" t="str">
        <f t="shared" ref="AB549:AE549" si="1821">AB542</f>
        <v xml:space="preserve"> đã được đầu tư mặt đường nhựa, bê tông xi măng:
- Có bề rộng từ ≥3m đến &lt;5m, cách đường giao thông &gt;1.000m.
- Có bề rộng &lt;3m, cách đường giao thông &gt;200m.</v>
      </c>
      <c r="AC549" s="380">
        <f t="shared" si="1821"/>
        <v>0</v>
      </c>
      <c r="AD549" s="380">
        <f t="shared" si="1821"/>
        <v>0</v>
      </c>
      <c r="AE549" s="380">
        <f t="shared" si="1821"/>
        <v>0</v>
      </c>
    </row>
    <row r="550" spans="1:31" ht="16.5" customHeight="1">
      <c r="A550" s="86">
        <f t="shared" si="1726"/>
        <v>547</v>
      </c>
      <c r="B550" s="86" t="str">
        <f>'Đầu vào (2)'!G547</f>
        <v>LK16NT2_D3</v>
      </c>
      <c r="C550" s="94" t="str">
        <f>'Đầu vào (2)'!H547</f>
        <v>Đường Điểu Xiển (Bàu Trâm 1)</v>
      </c>
      <c r="D550" s="94" t="str">
        <f>'Đầu vào (2)'!I547</f>
        <v>Ngã ba đi Miếu Bà</v>
      </c>
      <c r="E550" s="94" t="str">
        <f>'Đầu vào (2)'!K547</f>
        <v>Ngã ba cầu Hòa Bình</v>
      </c>
      <c r="F550" s="96">
        <f>O550</f>
        <v>1600</v>
      </c>
      <c r="G550" s="256">
        <f>F550*0.7</f>
        <v>1120</v>
      </c>
      <c r="H550" s="256">
        <f>F550*0.6</f>
        <v>960</v>
      </c>
      <c r="I550" s="96">
        <f>S550</f>
        <v>1700</v>
      </c>
      <c r="J550" s="223">
        <f t="shared" si="1723"/>
        <v>1200</v>
      </c>
      <c r="K550" s="223">
        <f t="shared" si="1724"/>
        <v>1000</v>
      </c>
      <c r="L550" s="405">
        <f>I550/F550</f>
        <v>1.0625</v>
      </c>
      <c r="M550" s="379">
        <f>J550/G550</f>
        <v>1.0714285714285714</v>
      </c>
      <c r="N550" s="379">
        <f>K550/H550</f>
        <v>1.0416666666666667</v>
      </c>
      <c r="O550" s="387">
        <f>'Đầu vào (2)'!L547</f>
        <v>1600</v>
      </c>
      <c r="P550" s="387">
        <f>'Đầu vào (2)'!M547</f>
        <v>720</v>
      </c>
      <c r="Q550" s="387">
        <f>'Đầu vào (2)'!N547</f>
        <v>590</v>
      </c>
      <c r="R550" s="387">
        <f>'Đầu vào (2)'!O547</f>
        <v>400</v>
      </c>
      <c r="S550" s="380">
        <f>VLOOKUP(B550,'[1]Giá đề xuất ODT'!$G$11:$AD$2233,21,0)</f>
        <v>1700</v>
      </c>
      <c r="T550" s="380">
        <f>VLOOKUP(B550,'[1]Giá đề xuất ODT'!$G$11:$AD$2233,22,0)</f>
        <v>810</v>
      </c>
      <c r="U550" s="380">
        <f>VLOOKUP(B550,'[1]Giá đề xuất ODT'!$G$11:$AD$2233,23,0)</f>
        <v>660</v>
      </c>
      <c r="V550" s="380">
        <f>VLOOKUP(B550,'[1]Giá đề xuất ODT'!$G$11:$AD$2233,24,0)</f>
        <v>450</v>
      </c>
      <c r="W550" s="380">
        <v>3</v>
      </c>
      <c r="X550" s="381"/>
      <c r="Y550" s="380" t="str">
        <f>C550</f>
        <v>Đường Điểu Xiển (Bàu Trâm 1)</v>
      </c>
      <c r="Z550" s="380" t="str">
        <f>" đoạn từ "&amp;D550</f>
        <v xml:space="preserve"> đoạn từ Ngã ba đi Miếu Bà</v>
      </c>
      <c r="AA550" s="380" t="str">
        <f>" đến "&amp;E550</f>
        <v xml:space="preserve"> đến Ngã ba cầu Hòa Bình</v>
      </c>
      <c r="AB550" s="381"/>
      <c r="AC550" s="381"/>
      <c r="AD550" s="381"/>
      <c r="AE550" s="381"/>
    </row>
    <row r="551" spans="1:31" ht="110.25" customHeight="1">
      <c r="A551" s="86">
        <f t="shared" si="1726"/>
        <v>548</v>
      </c>
      <c r="B551" s="86" t="str">
        <f t="shared" ref="B551:B556" si="1822">B544</f>
        <v>VT2</v>
      </c>
      <c r="C551" s="454" t="str">
        <f>X551&amp;Y551&amp;Z551&amp;AA551&amp;AB551&amp;"
"&amp;AC551&amp;"
"
&amp;AD551</f>
        <v>Các tuyến đường giao thông đấu nối trực tiếp ra Đường Điểu Xiển (Bàu Trâm 1) đoạn từ Ngã ba đi Miếu Bà đến Ngã ba cầu Hòa Bình đã được đầu tư mặt đường nhựa, bê tông xi măng:
- Có bề rộng ≥5m, cách đường giao thông ≤1.000m.
- Có bề rộng từ ≥3m đến &lt;5m, cách đường giao thông ≤500m.</v>
      </c>
      <c r="D551" s="455"/>
      <c r="E551" s="456"/>
      <c r="F551" s="180">
        <f t="shared" ref="F551:F556" si="1823">IF(B551="VT2",P551,IF(B551="VT3",Q551,IF(B551="VT2*0,8",P551,IF(B551="VT3*0,8",Q551,R551))))</f>
        <v>720</v>
      </c>
      <c r="G551" s="223">
        <f t="shared" ref="G551:G556" si="1824">F551*0.7</f>
        <v>503.99999999999994</v>
      </c>
      <c r="H551" s="223">
        <f t="shared" ref="H551:H556" si="1825">F551*0.6</f>
        <v>432</v>
      </c>
      <c r="I551" s="180">
        <f t="shared" ref="I551:I556" si="1826">IF(B551="VT2",T551,IF(B551="VT3",U551,IF(B551="VT4",V551,IF(B551="VT2*0,8",IF(T551*$T$1&lt;1000,ROUND(T551*$T$1,-1),ROUND(T551*$T$1,-2)),IF(B551="VT3*0,8",IF(U551*$T$1&lt;1000,ROUND(U551*$T$1,-1),ROUND(U551*$T$1,-2)),IF(V551*$T$1&lt;1000,ROUND(V551*$T$1,-1),ROUND(V551*$T$1,-2)))))))</f>
        <v>810</v>
      </c>
      <c r="J551" s="223">
        <f t="shared" si="1723"/>
        <v>570</v>
      </c>
      <c r="K551" s="223">
        <f t="shared" si="1724"/>
        <v>490</v>
      </c>
      <c r="L551" s="176">
        <f t="shared" ref="L551:L556" si="1827">I551/F551</f>
        <v>1.125</v>
      </c>
      <c r="M551" s="398">
        <f t="shared" ref="M551:M556" si="1828">J551/G551</f>
        <v>1.1309523809523812</v>
      </c>
      <c r="N551" s="398">
        <f t="shared" ref="N551:N556" si="1829">K551/H551</f>
        <v>1.1342592592592593</v>
      </c>
      <c r="O551" s="387">
        <f t="shared" ref="O551:O556" si="1830">O550</f>
        <v>1600</v>
      </c>
      <c r="P551" s="387">
        <f t="shared" ref="P551:P556" si="1831">P550</f>
        <v>720</v>
      </c>
      <c r="Q551" s="387">
        <f t="shared" ref="Q551:Q556" si="1832">Q550</f>
        <v>590</v>
      </c>
      <c r="R551" s="387">
        <f t="shared" ref="R551:R556" si="1833">R550</f>
        <v>400</v>
      </c>
      <c r="S551" s="380">
        <f t="shared" ref="S551:S556" si="1834">S550</f>
        <v>1700</v>
      </c>
      <c r="T551" s="380">
        <f t="shared" ref="T551:T556" si="1835">T550</f>
        <v>810</v>
      </c>
      <c r="U551" s="380">
        <f t="shared" ref="U551:U556" si="1836">U550</f>
        <v>660</v>
      </c>
      <c r="V551" s="380">
        <f t="shared" ref="V551:W556" si="1837">V550</f>
        <v>450</v>
      </c>
      <c r="W551" s="380">
        <f t="shared" si="1837"/>
        <v>3</v>
      </c>
      <c r="X551" s="380" t="str">
        <f t="shared" ref="X551:X556" si="1838">X544</f>
        <v xml:space="preserve">Các tuyến đường giao thông đấu nối trực tiếp ra </v>
      </c>
      <c r="Y551" s="380" t="str">
        <f t="shared" ref="Y551:Z556" si="1839">Y550</f>
        <v>Đường Điểu Xiển (Bàu Trâm 1)</v>
      </c>
      <c r="Z551" s="380" t="str">
        <f t="shared" si="1839"/>
        <v xml:space="preserve"> đoạn từ Ngã ba đi Miếu Bà</v>
      </c>
      <c r="AA551" s="380" t="str">
        <f t="shared" ref="AA551:AA556" si="1840">AA550</f>
        <v xml:space="preserve"> đến Ngã ba cầu Hòa Bình</v>
      </c>
      <c r="AB551" s="380" t="str">
        <f>AB544</f>
        <v xml:space="preserve"> đã được đầu tư mặt đường nhựa, bê tông xi măng:</v>
      </c>
      <c r="AC551" s="380" t="str">
        <f>AC544</f>
        <v>- Có bề rộng ≥5m, cách đường giao thông ≤1.000m.</v>
      </c>
      <c r="AD551" s="380" t="str">
        <f>AD544</f>
        <v>- Có bề rộng từ ≥3m đến &lt;5m, cách đường giao thông ≤500m.</v>
      </c>
      <c r="AE551" s="380">
        <f>AE544</f>
        <v>0</v>
      </c>
    </row>
    <row r="552" spans="1:31" ht="126" customHeight="1">
      <c r="A552" s="86">
        <f t="shared" si="1726"/>
        <v>549</v>
      </c>
      <c r="B552" s="86" t="str">
        <f t="shared" si="1822"/>
        <v>VT3</v>
      </c>
      <c r="C552" s="454" t="str">
        <f>X552&amp;Y552&amp;Z552&amp;AA552&amp;AB552&amp;"
"&amp;AC552&amp;"
"&amp;AD552&amp;"
"&amp;AE552</f>
        <v>Các tuyến đường giao thông đấu nối trực tiếp ra Đường Điểu Xiển (Bàu Trâm 1) đoạn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2" s="455"/>
      <c r="E552" s="456"/>
      <c r="F552" s="180">
        <f t="shared" si="1823"/>
        <v>590</v>
      </c>
      <c r="G552" s="223">
        <f t="shared" si="1824"/>
        <v>413</v>
      </c>
      <c r="H552" s="223">
        <f t="shared" si="1825"/>
        <v>354</v>
      </c>
      <c r="I552" s="180">
        <f t="shared" si="1826"/>
        <v>660</v>
      </c>
      <c r="J552" s="223">
        <f t="shared" si="1723"/>
        <v>460</v>
      </c>
      <c r="K552" s="223">
        <f t="shared" si="1724"/>
        <v>400</v>
      </c>
      <c r="L552" s="176">
        <f t="shared" si="1827"/>
        <v>1.1186440677966101</v>
      </c>
      <c r="M552" s="398">
        <f t="shared" si="1828"/>
        <v>1.1138014527845037</v>
      </c>
      <c r="N552" s="398">
        <f t="shared" si="1829"/>
        <v>1.1299435028248588</v>
      </c>
      <c r="O552" s="387">
        <f t="shared" si="1830"/>
        <v>1600</v>
      </c>
      <c r="P552" s="387">
        <f t="shared" si="1831"/>
        <v>720</v>
      </c>
      <c r="Q552" s="387">
        <f t="shared" si="1832"/>
        <v>590</v>
      </c>
      <c r="R552" s="387">
        <f t="shared" si="1833"/>
        <v>400</v>
      </c>
      <c r="S552" s="380">
        <f t="shared" si="1834"/>
        <v>1700</v>
      </c>
      <c r="T552" s="380">
        <f t="shared" si="1835"/>
        <v>810</v>
      </c>
      <c r="U552" s="380">
        <f t="shared" si="1836"/>
        <v>660</v>
      </c>
      <c r="V552" s="380">
        <f t="shared" si="1837"/>
        <v>450</v>
      </c>
      <c r="W552" s="380">
        <f t="shared" si="1837"/>
        <v>3</v>
      </c>
      <c r="X552" s="380" t="str">
        <f t="shared" si="1838"/>
        <v xml:space="preserve">Các tuyến đường giao thông đấu nối trực tiếp ra </v>
      </c>
      <c r="Y552" s="380" t="str">
        <f t="shared" si="1839"/>
        <v>Đường Điểu Xiển (Bàu Trâm 1)</v>
      </c>
      <c r="Z552" s="380" t="str">
        <f t="shared" si="1839"/>
        <v xml:space="preserve"> đoạn từ Ngã ba đi Miếu Bà</v>
      </c>
      <c r="AA552" s="380" t="str">
        <f t="shared" si="1840"/>
        <v xml:space="preserve"> đến Ngã ba cầu Hòa Bình</v>
      </c>
      <c r="AB552" s="380" t="str">
        <f t="shared" ref="AB552:AE552" si="1841">AB545</f>
        <v xml:space="preserve"> đã được đầu tư mặt đường nhựa, bê tông xi măng:</v>
      </c>
      <c r="AC552" s="380" t="str">
        <f t="shared" si="1841"/>
        <v>- Có bề rộng ≥5m, cách đường giao thông &gt;1.000m.</v>
      </c>
      <c r="AD552" s="380" t="str">
        <f t="shared" si="1841"/>
        <v>- Có bề rộng từ ≥3m đến &lt;5m, cách đường giao thông từ &gt;500m đến ≤1.000m.</v>
      </c>
      <c r="AE552" s="380" t="str">
        <f t="shared" si="1841"/>
        <v>- Có bề rộng &lt;3m, cách đường giao thông ≤200m.</v>
      </c>
    </row>
    <row r="553" spans="1:31" ht="94.5">
      <c r="A553" s="86">
        <f t="shared" si="1726"/>
        <v>550</v>
      </c>
      <c r="B553" s="86" t="str">
        <f t="shared" si="1822"/>
        <v>VT4</v>
      </c>
      <c r="C553" s="454" t="str">
        <f>X553&amp;Y553&amp;Z553&amp;AA553&amp;AB553</f>
        <v>Các tuyến đường giao thông đấu nối trực tiếp ra Đường Điểu Xiển (Bàu Trâm 1) đoạn từ Ngã ba đi Miếu Bà đến Ngã ba cầu Hòa Bình đã được đầu tư mặt đường nhựa, bê tông xi măng:
- Có bề rộng từ ≥3m đến &lt;5m, cách đường giao thông &gt;1.000m.
- Có bề rộng &lt;3m, cách đường giao thông &gt;200m.</v>
      </c>
      <c r="D553" s="455"/>
      <c r="E553" s="456"/>
      <c r="F553" s="180">
        <f t="shared" si="1823"/>
        <v>400</v>
      </c>
      <c r="G553" s="223">
        <f t="shared" si="1824"/>
        <v>280</v>
      </c>
      <c r="H553" s="223">
        <f t="shared" si="1825"/>
        <v>240</v>
      </c>
      <c r="I553" s="180">
        <f t="shared" si="1826"/>
        <v>450</v>
      </c>
      <c r="J553" s="223">
        <f t="shared" si="1723"/>
        <v>320</v>
      </c>
      <c r="K553" s="223">
        <f t="shared" si="1724"/>
        <v>270</v>
      </c>
      <c r="L553" s="176">
        <f t="shared" si="1827"/>
        <v>1.125</v>
      </c>
      <c r="M553" s="398">
        <f t="shared" si="1828"/>
        <v>1.1428571428571428</v>
      </c>
      <c r="N553" s="398">
        <f t="shared" si="1829"/>
        <v>1.125</v>
      </c>
      <c r="O553" s="387">
        <f t="shared" si="1830"/>
        <v>1600</v>
      </c>
      <c r="P553" s="387">
        <f t="shared" si="1831"/>
        <v>720</v>
      </c>
      <c r="Q553" s="387">
        <f t="shared" si="1832"/>
        <v>590</v>
      </c>
      <c r="R553" s="387">
        <f t="shared" si="1833"/>
        <v>400</v>
      </c>
      <c r="S553" s="380">
        <f t="shared" si="1834"/>
        <v>1700</v>
      </c>
      <c r="T553" s="380">
        <f t="shared" si="1835"/>
        <v>810</v>
      </c>
      <c r="U553" s="380">
        <f t="shared" si="1836"/>
        <v>660</v>
      </c>
      <c r="V553" s="380">
        <f t="shared" si="1837"/>
        <v>450</v>
      </c>
      <c r="W553" s="380">
        <f t="shared" si="1837"/>
        <v>3</v>
      </c>
      <c r="X553" s="380" t="str">
        <f t="shared" si="1838"/>
        <v xml:space="preserve">Các tuyến đường giao thông đấu nối trực tiếp ra </v>
      </c>
      <c r="Y553" s="380" t="str">
        <f t="shared" si="1839"/>
        <v>Đường Điểu Xiển (Bàu Trâm 1)</v>
      </c>
      <c r="Z553" s="380" t="str">
        <f t="shared" si="1839"/>
        <v xml:space="preserve"> đoạn từ Ngã ba đi Miếu Bà</v>
      </c>
      <c r="AA553" s="380" t="str">
        <f t="shared" si="1840"/>
        <v xml:space="preserve"> đến Ngã ba cầu Hòa Bình</v>
      </c>
      <c r="AB553" s="380" t="str">
        <f t="shared" ref="AB553:AE553" si="1842">AB546</f>
        <v xml:space="preserve"> đã được đầu tư mặt đường nhựa, bê tông xi măng:
- Có bề rộng từ ≥3m đến &lt;5m, cách đường giao thông &gt;1.000m.
- Có bề rộng &lt;3m, cách đường giao thông &gt;200m.</v>
      </c>
      <c r="AC553" s="380">
        <f t="shared" si="1842"/>
        <v>0</v>
      </c>
      <c r="AD553" s="380">
        <f t="shared" si="1842"/>
        <v>0</v>
      </c>
      <c r="AE553" s="380">
        <f t="shared" si="1842"/>
        <v>0</v>
      </c>
    </row>
    <row r="554" spans="1:31" ht="110.25" customHeight="1">
      <c r="A554" s="86">
        <f t="shared" si="1726"/>
        <v>551</v>
      </c>
      <c r="B554" s="86" t="str">
        <f t="shared" si="1822"/>
        <v>VT2*0,8</v>
      </c>
      <c r="C554" s="454" t="str">
        <f>X554&amp;Y554&amp;Z554&amp;AA554&amp;AB554&amp;"
"&amp;AC554&amp;"
"
&amp;AD554</f>
        <v>Các tuyến đường giao thông không đấu nối trực tiếp và thông ra Đường Điểu Xiển (Bàu Trâm 1) đoạn từ Ngã ba đi Miếu Bà đến Ngã ba cầu Hòa Bình đã được đầu tư mặt đường nhựa, bê tông xi măng:
- Có bề rộng ≥5m, cách đường giao thông ≤1.000m.
- Có bề rộng từ ≥3m đến &lt;5m, cách đường giao thông ≤500m.</v>
      </c>
      <c r="D554" s="455"/>
      <c r="E554" s="456"/>
      <c r="F554" s="180">
        <f t="shared" si="1823"/>
        <v>720</v>
      </c>
      <c r="G554" s="223">
        <f t="shared" si="1824"/>
        <v>503.99999999999994</v>
      </c>
      <c r="H554" s="223">
        <f t="shared" si="1825"/>
        <v>432</v>
      </c>
      <c r="I554" s="180">
        <f t="shared" si="1826"/>
        <v>730</v>
      </c>
      <c r="J554" s="223">
        <f t="shared" si="1723"/>
        <v>510</v>
      </c>
      <c r="K554" s="223">
        <f t="shared" si="1724"/>
        <v>440</v>
      </c>
      <c r="L554" s="176">
        <f t="shared" si="1827"/>
        <v>1.0138888888888888</v>
      </c>
      <c r="M554" s="398">
        <f t="shared" si="1828"/>
        <v>1.0119047619047621</v>
      </c>
      <c r="N554" s="398">
        <f t="shared" si="1829"/>
        <v>1.0185185185185186</v>
      </c>
      <c r="O554" s="387">
        <f t="shared" si="1830"/>
        <v>1600</v>
      </c>
      <c r="P554" s="387">
        <f t="shared" si="1831"/>
        <v>720</v>
      </c>
      <c r="Q554" s="387">
        <f t="shared" si="1832"/>
        <v>590</v>
      </c>
      <c r="R554" s="387">
        <f t="shared" si="1833"/>
        <v>400</v>
      </c>
      <c r="S554" s="380">
        <f t="shared" si="1834"/>
        <v>1700</v>
      </c>
      <c r="T554" s="380">
        <f t="shared" si="1835"/>
        <v>810</v>
      </c>
      <c r="U554" s="380">
        <f t="shared" si="1836"/>
        <v>660</v>
      </c>
      <c r="V554" s="380">
        <f t="shared" si="1837"/>
        <v>450</v>
      </c>
      <c r="W554" s="380">
        <f t="shared" si="1837"/>
        <v>3</v>
      </c>
      <c r="X554" s="380" t="str">
        <f t="shared" si="1838"/>
        <v xml:space="preserve">Các tuyến đường giao thông không đấu nối trực tiếp và thông ra </v>
      </c>
      <c r="Y554" s="380" t="str">
        <f t="shared" si="1839"/>
        <v>Đường Điểu Xiển (Bàu Trâm 1)</v>
      </c>
      <c r="Z554" s="380" t="str">
        <f t="shared" si="1839"/>
        <v xml:space="preserve"> đoạn từ Ngã ba đi Miếu Bà</v>
      </c>
      <c r="AA554" s="380" t="str">
        <f t="shared" si="1840"/>
        <v xml:space="preserve"> đến Ngã ba cầu Hòa Bình</v>
      </c>
      <c r="AB554" s="380" t="str">
        <f t="shared" ref="AB554:AE554" si="1843">AB547</f>
        <v xml:space="preserve"> đã được đầu tư mặt đường nhựa, bê tông xi măng:</v>
      </c>
      <c r="AC554" s="380" t="str">
        <f t="shared" si="1843"/>
        <v>- Có bề rộng ≥5m, cách đường giao thông ≤1.000m.</v>
      </c>
      <c r="AD554" s="380" t="str">
        <f t="shared" si="1843"/>
        <v>- Có bề rộng từ ≥3m đến &lt;5m, cách đường giao thông ≤500m.</v>
      </c>
      <c r="AE554" s="380">
        <f t="shared" si="1843"/>
        <v>0</v>
      </c>
    </row>
    <row r="555" spans="1:31" ht="126" customHeight="1">
      <c r="A555" s="86">
        <f t="shared" si="1726"/>
        <v>552</v>
      </c>
      <c r="B555" s="86" t="str">
        <f t="shared" si="1822"/>
        <v>VT3*0,8</v>
      </c>
      <c r="C555" s="454" t="str">
        <f>X555&amp;Y555&amp;Z555&amp;AA555&amp;AB555&amp;"
"&amp;AC555&amp;"
"
&amp;AD555&amp;"
"&amp;AE555</f>
        <v>Các tuyến đường giao thông không đấu nối trực tiếp và thông ra Đường Điểu Xiển (Bàu Trâm 1) đoạn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5" s="455"/>
      <c r="E555" s="456"/>
      <c r="F555" s="180">
        <f t="shared" si="1823"/>
        <v>590</v>
      </c>
      <c r="G555" s="223">
        <f t="shared" si="1824"/>
        <v>413</v>
      </c>
      <c r="H555" s="223">
        <f t="shared" si="1825"/>
        <v>354</v>
      </c>
      <c r="I555" s="180">
        <f t="shared" si="1826"/>
        <v>590</v>
      </c>
      <c r="J555" s="223">
        <f t="shared" si="1723"/>
        <v>410</v>
      </c>
      <c r="K555" s="223">
        <f t="shared" si="1724"/>
        <v>350</v>
      </c>
      <c r="L555" s="176">
        <f t="shared" si="1827"/>
        <v>1</v>
      </c>
      <c r="M555" s="398">
        <f t="shared" si="1828"/>
        <v>0.99273607748184023</v>
      </c>
      <c r="N555" s="398">
        <f t="shared" si="1829"/>
        <v>0.98870056497175141</v>
      </c>
      <c r="O555" s="387">
        <f t="shared" si="1830"/>
        <v>1600</v>
      </c>
      <c r="P555" s="387">
        <f t="shared" si="1831"/>
        <v>720</v>
      </c>
      <c r="Q555" s="387">
        <f t="shared" si="1832"/>
        <v>590</v>
      </c>
      <c r="R555" s="387">
        <f t="shared" si="1833"/>
        <v>400</v>
      </c>
      <c r="S555" s="380">
        <f t="shared" si="1834"/>
        <v>1700</v>
      </c>
      <c r="T555" s="380">
        <f t="shared" si="1835"/>
        <v>810</v>
      </c>
      <c r="U555" s="380">
        <f t="shared" si="1836"/>
        <v>660</v>
      </c>
      <c r="V555" s="380">
        <f t="shared" si="1837"/>
        <v>450</v>
      </c>
      <c r="W555" s="380">
        <f t="shared" si="1837"/>
        <v>3</v>
      </c>
      <c r="X555" s="380" t="str">
        <f t="shared" si="1838"/>
        <v xml:space="preserve">Các tuyến đường giao thông không đấu nối trực tiếp và thông ra </v>
      </c>
      <c r="Y555" s="380" t="str">
        <f t="shared" si="1839"/>
        <v>Đường Điểu Xiển (Bàu Trâm 1)</v>
      </c>
      <c r="Z555" s="380" t="str">
        <f t="shared" si="1839"/>
        <v xml:space="preserve"> đoạn từ Ngã ba đi Miếu Bà</v>
      </c>
      <c r="AA555" s="380" t="str">
        <f t="shared" si="1840"/>
        <v xml:space="preserve"> đến Ngã ba cầu Hòa Bình</v>
      </c>
      <c r="AB555" s="380" t="str">
        <f t="shared" ref="AB555:AE555" si="1844">AB548</f>
        <v xml:space="preserve"> đã được đầu tư mặt đường nhựa, bê tông xi măng:</v>
      </c>
      <c r="AC555" s="380" t="str">
        <f t="shared" si="1844"/>
        <v>- Có bề rộng ≥5m, cách đường giao thông &gt;1.000m.</v>
      </c>
      <c r="AD555" s="380" t="str">
        <f t="shared" si="1844"/>
        <v>- Có bề rộng từ ≥3m đến &lt;5m, cách đường giao thông từ &gt;500m đến ≤1.000m.</v>
      </c>
      <c r="AE555" s="380" t="str">
        <f t="shared" si="1844"/>
        <v>- Có bề rộng &lt;3m, cách đường giao thông ≤200m.</v>
      </c>
    </row>
    <row r="556" spans="1:31" ht="94.5">
      <c r="A556" s="86">
        <f t="shared" si="1726"/>
        <v>553</v>
      </c>
      <c r="B556" s="86" t="str">
        <f t="shared" si="1822"/>
        <v>VT4*0,8</v>
      </c>
      <c r="C556" s="454" t="str">
        <f>X556&amp;Y556&amp;Z556&amp;AA556&amp;AB556</f>
        <v>Các tuyến đường giao thông không đấu nối trực tiếp và thông ra Đường Điểu Xiển (Bàu Trâm 1) đoạn từ Ngã ba đi Miếu Bà đến Ngã ba cầu Hòa Bình đã được đầu tư mặt đường nhựa, bê tông xi măng:
- Có bề rộng từ ≥3m đến &lt;5m, cách đường giao thông &gt;1.000m.
- Có bề rộng &lt;3m, cách đường giao thông &gt;200m.</v>
      </c>
      <c r="D556" s="455"/>
      <c r="E556" s="456"/>
      <c r="F556" s="180">
        <f t="shared" si="1823"/>
        <v>400</v>
      </c>
      <c r="G556" s="223">
        <f t="shared" si="1824"/>
        <v>280</v>
      </c>
      <c r="H556" s="223">
        <f t="shared" si="1825"/>
        <v>240</v>
      </c>
      <c r="I556" s="180">
        <f t="shared" si="1826"/>
        <v>410</v>
      </c>
      <c r="J556" s="223">
        <f t="shared" si="1723"/>
        <v>290</v>
      </c>
      <c r="K556" s="223">
        <f t="shared" si="1724"/>
        <v>250</v>
      </c>
      <c r="L556" s="176">
        <f t="shared" si="1827"/>
        <v>1.0249999999999999</v>
      </c>
      <c r="M556" s="398">
        <f t="shared" si="1828"/>
        <v>1.0357142857142858</v>
      </c>
      <c r="N556" s="398">
        <f t="shared" si="1829"/>
        <v>1.0416666666666667</v>
      </c>
      <c r="O556" s="387">
        <f t="shared" si="1830"/>
        <v>1600</v>
      </c>
      <c r="P556" s="387">
        <f t="shared" si="1831"/>
        <v>720</v>
      </c>
      <c r="Q556" s="387">
        <f t="shared" si="1832"/>
        <v>590</v>
      </c>
      <c r="R556" s="387">
        <f t="shared" si="1833"/>
        <v>400</v>
      </c>
      <c r="S556" s="380">
        <f t="shared" si="1834"/>
        <v>1700</v>
      </c>
      <c r="T556" s="380">
        <f t="shared" si="1835"/>
        <v>810</v>
      </c>
      <c r="U556" s="380">
        <f t="shared" si="1836"/>
        <v>660</v>
      </c>
      <c r="V556" s="380">
        <f t="shared" si="1837"/>
        <v>450</v>
      </c>
      <c r="W556" s="380">
        <f t="shared" si="1837"/>
        <v>3</v>
      </c>
      <c r="X556" s="380" t="str">
        <f t="shared" si="1838"/>
        <v xml:space="preserve">Các tuyến đường giao thông không đấu nối trực tiếp và thông ra </v>
      </c>
      <c r="Y556" s="380" t="str">
        <f t="shared" si="1839"/>
        <v>Đường Điểu Xiển (Bàu Trâm 1)</v>
      </c>
      <c r="Z556" s="380" t="str">
        <f t="shared" si="1839"/>
        <v xml:space="preserve"> đoạn từ Ngã ba đi Miếu Bà</v>
      </c>
      <c r="AA556" s="380" t="str">
        <f t="shared" si="1840"/>
        <v xml:space="preserve"> đến Ngã ba cầu Hòa Bình</v>
      </c>
      <c r="AB556" s="380" t="str">
        <f t="shared" ref="AB556:AE556" si="1845">AB549</f>
        <v xml:space="preserve"> đã được đầu tư mặt đường nhựa, bê tông xi măng:
- Có bề rộng từ ≥3m đến &lt;5m, cách đường giao thông &gt;1.000m.
- Có bề rộng &lt;3m, cách đường giao thông &gt;200m.</v>
      </c>
      <c r="AC556" s="380">
        <f t="shared" si="1845"/>
        <v>0</v>
      </c>
      <c r="AD556" s="380">
        <f t="shared" si="1845"/>
        <v>0</v>
      </c>
      <c r="AE556" s="380">
        <f t="shared" si="1845"/>
        <v>0</v>
      </c>
    </row>
    <row r="557" spans="1:31" ht="16.5" customHeight="1">
      <c r="A557" s="86">
        <f t="shared" si="1726"/>
        <v>554</v>
      </c>
      <c r="B557" s="86" t="str">
        <f>'Đầu vào (2)'!G554</f>
        <v>LK17NT2_D1</v>
      </c>
      <c r="C557" s="94" t="str">
        <f>'Đầu vào (2)'!H554</f>
        <v>Đường Bàu Trâm 1</v>
      </c>
      <c r="D557" s="94" t="str">
        <f>'Đầu vào (2)'!I554</f>
        <v>Đường Điểu Xiển</v>
      </c>
      <c r="E557" s="94" t="str">
        <f>'Đầu vào (2)'!K554</f>
        <v>Ngã ba cầu Hòa Bình</v>
      </c>
      <c r="F557" s="96">
        <f>O557</f>
        <v>1600</v>
      </c>
      <c r="G557" s="256">
        <f>F557*0.7</f>
        <v>1120</v>
      </c>
      <c r="H557" s="256">
        <f>F557*0.6</f>
        <v>960</v>
      </c>
      <c r="I557" s="96">
        <f>S557</f>
        <v>1700</v>
      </c>
      <c r="J557" s="223">
        <f t="shared" si="1723"/>
        <v>1200</v>
      </c>
      <c r="K557" s="223">
        <f t="shared" si="1724"/>
        <v>1000</v>
      </c>
      <c r="L557" s="405">
        <f>I557/F557</f>
        <v>1.0625</v>
      </c>
      <c r="M557" s="379">
        <f>J557/G557</f>
        <v>1.0714285714285714</v>
      </c>
      <c r="N557" s="379">
        <f>K557/H557</f>
        <v>1.0416666666666667</v>
      </c>
      <c r="O557" s="387">
        <f>'Đầu vào (2)'!L554</f>
        <v>1600</v>
      </c>
      <c r="P557" s="387">
        <f>'Đầu vào (2)'!M554</f>
        <v>720</v>
      </c>
      <c r="Q557" s="387">
        <f>'Đầu vào (2)'!N554</f>
        <v>590</v>
      </c>
      <c r="R557" s="387">
        <f>'Đầu vào (2)'!O554</f>
        <v>400</v>
      </c>
      <c r="S557" s="380">
        <f>VLOOKUP(B557,'[1]Giá đề xuất ODT'!$G$11:$AD$2233,21,0)</f>
        <v>1700</v>
      </c>
      <c r="T557" s="380">
        <f>VLOOKUP(B557,'[1]Giá đề xuất ODT'!$G$11:$AD$2233,22,0)</f>
        <v>810</v>
      </c>
      <c r="U557" s="380">
        <f>VLOOKUP(B557,'[1]Giá đề xuất ODT'!$G$11:$AD$2233,23,0)</f>
        <v>660</v>
      </c>
      <c r="V557" s="380">
        <f>VLOOKUP(B557,'[1]Giá đề xuất ODT'!$G$11:$AD$2233,24,0)</f>
        <v>450</v>
      </c>
      <c r="W557" s="381">
        <v>4</v>
      </c>
      <c r="X557" s="381"/>
      <c r="Y557" s="380" t="str">
        <f>C557</f>
        <v>Đường Bàu Trâm 1</v>
      </c>
      <c r="Z557" s="380" t="str">
        <f>" đoạn từ "&amp;D557</f>
        <v xml:space="preserve"> đoạn từ Đường Điểu Xiển</v>
      </c>
      <c r="AA557" s="380" t="str">
        <f>" đến "&amp;E557</f>
        <v xml:space="preserve"> đến Ngã ba cầu Hòa Bình</v>
      </c>
      <c r="AB557" s="381"/>
      <c r="AC557" s="381"/>
      <c r="AD557" s="381"/>
      <c r="AE557" s="381"/>
    </row>
    <row r="558" spans="1:31" ht="110.25" customHeight="1">
      <c r="A558" s="86">
        <f t="shared" si="1726"/>
        <v>555</v>
      </c>
      <c r="B558" s="86" t="str">
        <f t="shared" ref="B558:B563" si="1846">B551</f>
        <v>VT2</v>
      </c>
      <c r="C558" s="454" t="str">
        <f>X558&amp;Y558&amp;Z558&amp;AA558&amp;AB558&amp;"
"&amp;AC558&amp;"
"
&amp;AD558</f>
        <v>Các tuyến đường giao thông đấu nối trực tiếp ra Đường Bàu Trâm 1 đoạn từ Đường Điểu Xiển đến Ngã ba cầu Hòa Bình đã được đầu tư mặt đường nhựa, bê tông xi măng:
- Có bề rộng ≥5m, cách đường giao thông ≤1.000m.
- Có bề rộng từ ≥3m đến &lt;5m, cách đường giao thông ≤500m.</v>
      </c>
      <c r="D558" s="455"/>
      <c r="E558" s="456"/>
      <c r="F558" s="180">
        <f t="shared" ref="F558:F563" si="1847">IF(B558="VT2",P558,IF(B558="VT3",Q558,IF(B558="VT2*0,8",P558,IF(B558="VT3*0,8",Q558,R558))))</f>
        <v>720</v>
      </c>
      <c r="G558" s="223">
        <f t="shared" ref="G558:G563" si="1848">F558*0.7</f>
        <v>503.99999999999994</v>
      </c>
      <c r="H558" s="223">
        <f t="shared" ref="H558:H563" si="1849">F558*0.6</f>
        <v>432</v>
      </c>
      <c r="I558" s="180">
        <f t="shared" ref="I558:I563" si="1850">IF(B558="VT2",T558,IF(B558="VT3",U558,IF(B558="VT4",V558,IF(B558="VT2*0,8",IF(T558*$T$1&lt;1000,ROUND(T558*$T$1,-1),ROUND(T558*$T$1,-2)),IF(B558="VT3*0,8",IF(U558*$T$1&lt;1000,ROUND(U558*$T$1,-1),ROUND(U558*$T$1,-2)),IF(V558*$T$1&lt;1000,ROUND(V558*$T$1,-1),ROUND(V558*$T$1,-2)))))))</f>
        <v>810</v>
      </c>
      <c r="J558" s="223">
        <f t="shared" si="1723"/>
        <v>570</v>
      </c>
      <c r="K558" s="223">
        <f t="shared" si="1724"/>
        <v>490</v>
      </c>
      <c r="L558" s="176">
        <f t="shared" ref="L558:L563" si="1851">I558/F558</f>
        <v>1.125</v>
      </c>
      <c r="M558" s="398">
        <f t="shared" ref="M558:M563" si="1852">J558/G558</f>
        <v>1.1309523809523812</v>
      </c>
      <c r="N558" s="398">
        <f t="shared" ref="N558:N563" si="1853">K558/H558</f>
        <v>1.1342592592592593</v>
      </c>
      <c r="O558" s="387">
        <f t="shared" ref="O558:O563" si="1854">O557</f>
        <v>1600</v>
      </c>
      <c r="P558" s="387">
        <f t="shared" ref="P558:P563" si="1855">P557</f>
        <v>720</v>
      </c>
      <c r="Q558" s="387">
        <f t="shared" ref="Q558:Q563" si="1856">Q557</f>
        <v>590</v>
      </c>
      <c r="R558" s="387">
        <f t="shared" ref="R558:R563" si="1857">R557</f>
        <v>400</v>
      </c>
      <c r="S558" s="380">
        <f t="shared" ref="S558:S563" si="1858">S557</f>
        <v>1700</v>
      </c>
      <c r="T558" s="380">
        <f t="shared" ref="T558:T563" si="1859">T557</f>
        <v>810</v>
      </c>
      <c r="U558" s="380">
        <f t="shared" ref="U558:U563" si="1860">U557</f>
        <v>660</v>
      </c>
      <c r="V558" s="380">
        <f t="shared" ref="V558:W563" si="1861">V557</f>
        <v>450</v>
      </c>
      <c r="W558" s="380">
        <f t="shared" si="1861"/>
        <v>4</v>
      </c>
      <c r="X558" s="380" t="str">
        <f t="shared" ref="X558:X563" si="1862">X551</f>
        <v xml:space="preserve">Các tuyến đường giao thông đấu nối trực tiếp ra </v>
      </c>
      <c r="Y558" s="380" t="str">
        <f t="shared" ref="Y558:Z563" si="1863">Y557</f>
        <v>Đường Bàu Trâm 1</v>
      </c>
      <c r="Z558" s="380" t="str">
        <f t="shared" si="1863"/>
        <v xml:space="preserve"> đoạn từ Đường Điểu Xiển</v>
      </c>
      <c r="AA558" s="380" t="str">
        <f t="shared" ref="AA558:AA563" si="1864">AA557</f>
        <v xml:space="preserve"> đến Ngã ba cầu Hòa Bình</v>
      </c>
      <c r="AB558" s="380" t="str">
        <f>AB551</f>
        <v xml:space="preserve"> đã được đầu tư mặt đường nhựa, bê tông xi măng:</v>
      </c>
      <c r="AC558" s="380" t="str">
        <f>AC551</f>
        <v>- Có bề rộng ≥5m, cách đường giao thông ≤1.000m.</v>
      </c>
      <c r="AD558" s="380" t="str">
        <f>AD551</f>
        <v>- Có bề rộng từ ≥3m đến &lt;5m, cách đường giao thông ≤500m.</v>
      </c>
      <c r="AE558" s="380">
        <f>AE551</f>
        <v>0</v>
      </c>
    </row>
    <row r="559" spans="1:31" ht="126" customHeight="1">
      <c r="A559" s="86">
        <f t="shared" si="1726"/>
        <v>556</v>
      </c>
      <c r="B559" s="86" t="str">
        <f t="shared" si="1846"/>
        <v>VT3</v>
      </c>
      <c r="C559" s="454" t="str">
        <f>X559&amp;Y559&amp;Z559&amp;AA559&amp;AB559&amp;"
"&amp;AC559&amp;"
"&amp;AD559&amp;"
"&amp;AE559</f>
        <v>Các tuyến đường giao thông đấu nối trực tiếp ra Đường Bàu Trâm 1 đoạn từ Đường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9" s="455"/>
      <c r="E559" s="456"/>
      <c r="F559" s="180">
        <f t="shared" si="1847"/>
        <v>590</v>
      </c>
      <c r="G559" s="223">
        <f t="shared" si="1848"/>
        <v>413</v>
      </c>
      <c r="H559" s="223">
        <f t="shared" si="1849"/>
        <v>354</v>
      </c>
      <c r="I559" s="180">
        <f t="shared" si="1850"/>
        <v>660</v>
      </c>
      <c r="J559" s="223">
        <f t="shared" si="1723"/>
        <v>460</v>
      </c>
      <c r="K559" s="223">
        <f t="shared" si="1724"/>
        <v>400</v>
      </c>
      <c r="L559" s="176">
        <f t="shared" si="1851"/>
        <v>1.1186440677966101</v>
      </c>
      <c r="M559" s="398">
        <f t="shared" si="1852"/>
        <v>1.1138014527845037</v>
      </c>
      <c r="N559" s="398">
        <f t="shared" si="1853"/>
        <v>1.1299435028248588</v>
      </c>
      <c r="O559" s="387">
        <f t="shared" si="1854"/>
        <v>1600</v>
      </c>
      <c r="P559" s="387">
        <f t="shared" si="1855"/>
        <v>720</v>
      </c>
      <c r="Q559" s="387">
        <f t="shared" si="1856"/>
        <v>590</v>
      </c>
      <c r="R559" s="387">
        <f t="shared" si="1857"/>
        <v>400</v>
      </c>
      <c r="S559" s="380">
        <f t="shared" si="1858"/>
        <v>1700</v>
      </c>
      <c r="T559" s="380">
        <f t="shared" si="1859"/>
        <v>810</v>
      </c>
      <c r="U559" s="380">
        <f t="shared" si="1860"/>
        <v>660</v>
      </c>
      <c r="V559" s="380">
        <f t="shared" si="1861"/>
        <v>450</v>
      </c>
      <c r="W559" s="380">
        <f t="shared" si="1861"/>
        <v>4</v>
      </c>
      <c r="X559" s="380" t="str">
        <f t="shared" si="1862"/>
        <v xml:space="preserve">Các tuyến đường giao thông đấu nối trực tiếp ra </v>
      </c>
      <c r="Y559" s="380" t="str">
        <f t="shared" si="1863"/>
        <v>Đường Bàu Trâm 1</v>
      </c>
      <c r="Z559" s="380" t="str">
        <f t="shared" si="1863"/>
        <v xml:space="preserve"> đoạn từ Đường Điểu Xiển</v>
      </c>
      <c r="AA559" s="380" t="str">
        <f t="shared" si="1864"/>
        <v xml:space="preserve"> đến Ngã ba cầu Hòa Bình</v>
      </c>
      <c r="AB559" s="380" t="str">
        <f t="shared" ref="AB559:AE559" si="1865">AB552</f>
        <v xml:space="preserve"> đã được đầu tư mặt đường nhựa, bê tông xi măng:</v>
      </c>
      <c r="AC559" s="380" t="str">
        <f t="shared" si="1865"/>
        <v>- Có bề rộng ≥5m, cách đường giao thông &gt;1.000m.</v>
      </c>
      <c r="AD559" s="380" t="str">
        <f t="shared" si="1865"/>
        <v>- Có bề rộng từ ≥3m đến &lt;5m, cách đường giao thông từ &gt;500m đến ≤1.000m.</v>
      </c>
      <c r="AE559" s="380" t="str">
        <f t="shared" si="1865"/>
        <v>- Có bề rộng &lt;3m, cách đường giao thông ≤200m.</v>
      </c>
    </row>
    <row r="560" spans="1:31" ht="94.5">
      <c r="A560" s="86">
        <f t="shared" si="1726"/>
        <v>557</v>
      </c>
      <c r="B560" s="86" t="str">
        <f t="shared" si="1846"/>
        <v>VT4</v>
      </c>
      <c r="C560" s="454" t="str">
        <f>X560&amp;Y560&amp;Z560&amp;AA560&amp;AB560</f>
        <v>Các tuyến đường giao thông đấu nối trực tiếp ra Đường Bàu Trâm 1 đoạn từ Đường Điểu Xiển đến Ngã ba cầu Hòa Bình đã được đầu tư mặt đường nhựa, bê tông xi măng:
- Có bề rộng từ ≥3m đến &lt;5m, cách đường giao thông &gt;1.000m.
- Có bề rộng &lt;3m, cách đường giao thông &gt;200m.</v>
      </c>
      <c r="D560" s="455"/>
      <c r="E560" s="456"/>
      <c r="F560" s="180">
        <f t="shared" si="1847"/>
        <v>400</v>
      </c>
      <c r="G560" s="223">
        <f t="shared" si="1848"/>
        <v>280</v>
      </c>
      <c r="H560" s="223">
        <f t="shared" si="1849"/>
        <v>240</v>
      </c>
      <c r="I560" s="180">
        <f t="shared" si="1850"/>
        <v>450</v>
      </c>
      <c r="J560" s="223">
        <f t="shared" si="1723"/>
        <v>320</v>
      </c>
      <c r="K560" s="223">
        <f t="shared" si="1724"/>
        <v>270</v>
      </c>
      <c r="L560" s="176">
        <f t="shared" si="1851"/>
        <v>1.125</v>
      </c>
      <c r="M560" s="398">
        <f t="shared" si="1852"/>
        <v>1.1428571428571428</v>
      </c>
      <c r="N560" s="398">
        <f t="shared" si="1853"/>
        <v>1.125</v>
      </c>
      <c r="O560" s="387">
        <f t="shared" si="1854"/>
        <v>1600</v>
      </c>
      <c r="P560" s="387">
        <f t="shared" si="1855"/>
        <v>720</v>
      </c>
      <c r="Q560" s="387">
        <f t="shared" si="1856"/>
        <v>590</v>
      </c>
      <c r="R560" s="387">
        <f t="shared" si="1857"/>
        <v>400</v>
      </c>
      <c r="S560" s="380">
        <f t="shared" si="1858"/>
        <v>1700</v>
      </c>
      <c r="T560" s="380">
        <f t="shared" si="1859"/>
        <v>810</v>
      </c>
      <c r="U560" s="380">
        <f t="shared" si="1860"/>
        <v>660</v>
      </c>
      <c r="V560" s="380">
        <f t="shared" si="1861"/>
        <v>450</v>
      </c>
      <c r="W560" s="380">
        <f t="shared" si="1861"/>
        <v>4</v>
      </c>
      <c r="X560" s="380" t="str">
        <f t="shared" si="1862"/>
        <v xml:space="preserve">Các tuyến đường giao thông đấu nối trực tiếp ra </v>
      </c>
      <c r="Y560" s="380" t="str">
        <f t="shared" si="1863"/>
        <v>Đường Bàu Trâm 1</v>
      </c>
      <c r="Z560" s="380" t="str">
        <f t="shared" si="1863"/>
        <v xml:space="preserve"> đoạn từ Đường Điểu Xiển</v>
      </c>
      <c r="AA560" s="380" t="str">
        <f t="shared" si="1864"/>
        <v xml:space="preserve"> đến Ngã ba cầu Hòa Bình</v>
      </c>
      <c r="AB560" s="380" t="str">
        <f t="shared" ref="AB560:AE560" si="1866">AB553</f>
        <v xml:space="preserve"> đã được đầu tư mặt đường nhựa, bê tông xi măng:
- Có bề rộng từ ≥3m đến &lt;5m, cách đường giao thông &gt;1.000m.
- Có bề rộng &lt;3m, cách đường giao thông &gt;200m.</v>
      </c>
      <c r="AC560" s="380">
        <f t="shared" si="1866"/>
        <v>0</v>
      </c>
      <c r="AD560" s="380">
        <f t="shared" si="1866"/>
        <v>0</v>
      </c>
      <c r="AE560" s="380">
        <f t="shared" si="1866"/>
        <v>0</v>
      </c>
    </row>
    <row r="561" spans="1:31" ht="110.25" customHeight="1">
      <c r="A561" s="86">
        <f t="shared" si="1726"/>
        <v>558</v>
      </c>
      <c r="B561" s="86" t="str">
        <f t="shared" si="1846"/>
        <v>VT2*0,8</v>
      </c>
      <c r="C561" s="454" t="str">
        <f>X561&amp;Y561&amp;Z561&amp;AA561&amp;AB561&amp;"
"&amp;AC561&amp;"
"
&amp;AD561</f>
        <v>Các tuyến đường giao thông không đấu nối trực tiếp và thông ra Đường Bàu Trâm 1 đoạn từ Đường Điểu Xiển đến Ngã ba cầu Hòa Bình đã được đầu tư mặt đường nhựa, bê tông xi măng:
- Có bề rộng ≥5m, cách đường giao thông ≤1.000m.
- Có bề rộng từ ≥3m đến &lt;5m, cách đường giao thông ≤500m.</v>
      </c>
      <c r="D561" s="455"/>
      <c r="E561" s="456"/>
      <c r="F561" s="180">
        <f t="shared" si="1847"/>
        <v>720</v>
      </c>
      <c r="G561" s="223">
        <f t="shared" si="1848"/>
        <v>503.99999999999994</v>
      </c>
      <c r="H561" s="223">
        <f t="shared" si="1849"/>
        <v>432</v>
      </c>
      <c r="I561" s="180">
        <f t="shared" si="1850"/>
        <v>730</v>
      </c>
      <c r="J561" s="223">
        <f t="shared" si="1723"/>
        <v>510</v>
      </c>
      <c r="K561" s="223">
        <f t="shared" si="1724"/>
        <v>440</v>
      </c>
      <c r="L561" s="176">
        <f t="shared" si="1851"/>
        <v>1.0138888888888888</v>
      </c>
      <c r="M561" s="398">
        <f t="shared" si="1852"/>
        <v>1.0119047619047621</v>
      </c>
      <c r="N561" s="398">
        <f t="shared" si="1853"/>
        <v>1.0185185185185186</v>
      </c>
      <c r="O561" s="387">
        <f t="shared" si="1854"/>
        <v>1600</v>
      </c>
      <c r="P561" s="387">
        <f t="shared" si="1855"/>
        <v>720</v>
      </c>
      <c r="Q561" s="387">
        <f t="shared" si="1856"/>
        <v>590</v>
      </c>
      <c r="R561" s="387">
        <f t="shared" si="1857"/>
        <v>400</v>
      </c>
      <c r="S561" s="380">
        <f t="shared" si="1858"/>
        <v>1700</v>
      </c>
      <c r="T561" s="380">
        <f t="shared" si="1859"/>
        <v>810</v>
      </c>
      <c r="U561" s="380">
        <f t="shared" si="1860"/>
        <v>660</v>
      </c>
      <c r="V561" s="380">
        <f t="shared" si="1861"/>
        <v>450</v>
      </c>
      <c r="W561" s="380">
        <f t="shared" si="1861"/>
        <v>4</v>
      </c>
      <c r="X561" s="380" t="str">
        <f t="shared" si="1862"/>
        <v xml:space="preserve">Các tuyến đường giao thông không đấu nối trực tiếp và thông ra </v>
      </c>
      <c r="Y561" s="380" t="str">
        <f t="shared" si="1863"/>
        <v>Đường Bàu Trâm 1</v>
      </c>
      <c r="Z561" s="380" t="str">
        <f t="shared" si="1863"/>
        <v xml:space="preserve"> đoạn từ Đường Điểu Xiển</v>
      </c>
      <c r="AA561" s="380" t="str">
        <f t="shared" si="1864"/>
        <v xml:space="preserve"> đến Ngã ba cầu Hòa Bình</v>
      </c>
      <c r="AB561" s="380" t="str">
        <f t="shared" ref="AB561:AE561" si="1867">AB554</f>
        <v xml:space="preserve"> đã được đầu tư mặt đường nhựa, bê tông xi măng:</v>
      </c>
      <c r="AC561" s="380" t="str">
        <f t="shared" si="1867"/>
        <v>- Có bề rộng ≥5m, cách đường giao thông ≤1.000m.</v>
      </c>
      <c r="AD561" s="380" t="str">
        <f t="shared" si="1867"/>
        <v>- Có bề rộng từ ≥3m đến &lt;5m, cách đường giao thông ≤500m.</v>
      </c>
      <c r="AE561" s="380">
        <f t="shared" si="1867"/>
        <v>0</v>
      </c>
    </row>
    <row r="562" spans="1:31" ht="126" customHeight="1">
      <c r="A562" s="86">
        <f t="shared" si="1726"/>
        <v>559</v>
      </c>
      <c r="B562" s="86" t="str">
        <f t="shared" si="1846"/>
        <v>VT3*0,8</v>
      </c>
      <c r="C562" s="454" t="str">
        <f>X562&amp;Y562&amp;Z562&amp;AA562&amp;AB562&amp;"
"&amp;AC562&amp;"
"
&amp;AD562&amp;"
"&amp;AE562</f>
        <v>Các tuyến đường giao thông không đấu nối trực tiếp và thông ra Đường Bàu Trâm 1 đoạn từ Đường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2" s="455"/>
      <c r="E562" s="456"/>
      <c r="F562" s="180">
        <f t="shared" si="1847"/>
        <v>590</v>
      </c>
      <c r="G562" s="223">
        <f t="shared" si="1848"/>
        <v>413</v>
      </c>
      <c r="H562" s="223">
        <f t="shared" si="1849"/>
        <v>354</v>
      </c>
      <c r="I562" s="180">
        <f t="shared" si="1850"/>
        <v>590</v>
      </c>
      <c r="J562" s="223">
        <f t="shared" si="1723"/>
        <v>410</v>
      </c>
      <c r="K562" s="223">
        <f t="shared" si="1724"/>
        <v>350</v>
      </c>
      <c r="L562" s="176">
        <f t="shared" si="1851"/>
        <v>1</v>
      </c>
      <c r="M562" s="398">
        <f t="shared" si="1852"/>
        <v>0.99273607748184023</v>
      </c>
      <c r="N562" s="398">
        <f t="shared" si="1853"/>
        <v>0.98870056497175141</v>
      </c>
      <c r="O562" s="387">
        <f t="shared" si="1854"/>
        <v>1600</v>
      </c>
      <c r="P562" s="387">
        <f t="shared" si="1855"/>
        <v>720</v>
      </c>
      <c r="Q562" s="387">
        <f t="shared" si="1856"/>
        <v>590</v>
      </c>
      <c r="R562" s="387">
        <f t="shared" si="1857"/>
        <v>400</v>
      </c>
      <c r="S562" s="380">
        <f t="shared" si="1858"/>
        <v>1700</v>
      </c>
      <c r="T562" s="380">
        <f t="shared" si="1859"/>
        <v>810</v>
      </c>
      <c r="U562" s="380">
        <f t="shared" si="1860"/>
        <v>660</v>
      </c>
      <c r="V562" s="380">
        <f t="shared" si="1861"/>
        <v>450</v>
      </c>
      <c r="W562" s="380">
        <f t="shared" si="1861"/>
        <v>4</v>
      </c>
      <c r="X562" s="380" t="str">
        <f t="shared" si="1862"/>
        <v xml:space="preserve">Các tuyến đường giao thông không đấu nối trực tiếp và thông ra </v>
      </c>
      <c r="Y562" s="380" t="str">
        <f t="shared" si="1863"/>
        <v>Đường Bàu Trâm 1</v>
      </c>
      <c r="Z562" s="380" t="str">
        <f t="shared" si="1863"/>
        <v xml:space="preserve"> đoạn từ Đường Điểu Xiển</v>
      </c>
      <c r="AA562" s="380" t="str">
        <f t="shared" si="1864"/>
        <v xml:space="preserve"> đến Ngã ba cầu Hòa Bình</v>
      </c>
      <c r="AB562" s="380" t="str">
        <f t="shared" ref="AB562:AE562" si="1868">AB555</f>
        <v xml:space="preserve"> đã được đầu tư mặt đường nhựa, bê tông xi măng:</v>
      </c>
      <c r="AC562" s="380" t="str">
        <f t="shared" si="1868"/>
        <v>- Có bề rộng ≥5m, cách đường giao thông &gt;1.000m.</v>
      </c>
      <c r="AD562" s="380" t="str">
        <f t="shared" si="1868"/>
        <v>- Có bề rộng từ ≥3m đến &lt;5m, cách đường giao thông từ &gt;500m đến ≤1.000m.</v>
      </c>
      <c r="AE562" s="380" t="str">
        <f t="shared" si="1868"/>
        <v>- Có bề rộng &lt;3m, cách đường giao thông ≤200m.</v>
      </c>
    </row>
    <row r="563" spans="1:31" ht="94.5">
      <c r="A563" s="86">
        <f t="shared" si="1726"/>
        <v>560</v>
      </c>
      <c r="B563" s="86" t="str">
        <f t="shared" si="1846"/>
        <v>VT4*0,8</v>
      </c>
      <c r="C563" s="454" t="str">
        <f>X563&amp;Y563&amp;Z563&amp;AA563&amp;AB563</f>
        <v>Các tuyến đường giao thông không đấu nối trực tiếp và thông ra Đường Bàu Trâm 1 đoạn từ Đường Điểu Xiển đến Ngã ba cầu Hòa Bình đã được đầu tư mặt đường nhựa, bê tông xi măng:
- Có bề rộng từ ≥3m đến &lt;5m, cách đường giao thông &gt;1.000m.
- Có bề rộng &lt;3m, cách đường giao thông &gt;200m.</v>
      </c>
      <c r="D563" s="455"/>
      <c r="E563" s="456"/>
      <c r="F563" s="180">
        <f t="shared" si="1847"/>
        <v>400</v>
      </c>
      <c r="G563" s="223">
        <f t="shared" si="1848"/>
        <v>280</v>
      </c>
      <c r="H563" s="223">
        <f t="shared" si="1849"/>
        <v>240</v>
      </c>
      <c r="I563" s="180">
        <f t="shared" si="1850"/>
        <v>410</v>
      </c>
      <c r="J563" s="223">
        <f t="shared" si="1723"/>
        <v>290</v>
      </c>
      <c r="K563" s="223">
        <f t="shared" si="1724"/>
        <v>250</v>
      </c>
      <c r="L563" s="176">
        <f t="shared" si="1851"/>
        <v>1.0249999999999999</v>
      </c>
      <c r="M563" s="398">
        <f t="shared" si="1852"/>
        <v>1.0357142857142858</v>
      </c>
      <c r="N563" s="398">
        <f t="shared" si="1853"/>
        <v>1.0416666666666667</v>
      </c>
      <c r="O563" s="387">
        <f t="shared" si="1854"/>
        <v>1600</v>
      </c>
      <c r="P563" s="387">
        <f t="shared" si="1855"/>
        <v>720</v>
      </c>
      <c r="Q563" s="387">
        <f t="shared" si="1856"/>
        <v>590</v>
      </c>
      <c r="R563" s="387">
        <f t="shared" si="1857"/>
        <v>400</v>
      </c>
      <c r="S563" s="380">
        <f t="shared" si="1858"/>
        <v>1700</v>
      </c>
      <c r="T563" s="380">
        <f t="shared" si="1859"/>
        <v>810</v>
      </c>
      <c r="U563" s="380">
        <f t="shared" si="1860"/>
        <v>660</v>
      </c>
      <c r="V563" s="380">
        <f t="shared" si="1861"/>
        <v>450</v>
      </c>
      <c r="W563" s="380">
        <f t="shared" si="1861"/>
        <v>4</v>
      </c>
      <c r="X563" s="380" t="str">
        <f t="shared" si="1862"/>
        <v xml:space="preserve">Các tuyến đường giao thông không đấu nối trực tiếp và thông ra </v>
      </c>
      <c r="Y563" s="380" t="str">
        <f t="shared" si="1863"/>
        <v>Đường Bàu Trâm 1</v>
      </c>
      <c r="Z563" s="380" t="str">
        <f t="shared" si="1863"/>
        <v xml:space="preserve"> đoạn từ Đường Điểu Xiển</v>
      </c>
      <c r="AA563" s="380" t="str">
        <f t="shared" si="1864"/>
        <v xml:space="preserve"> đến Ngã ba cầu Hòa Bình</v>
      </c>
      <c r="AB563" s="380" t="str">
        <f t="shared" ref="AB563:AE563" si="1869">AB556</f>
        <v xml:space="preserve"> đã được đầu tư mặt đường nhựa, bê tông xi măng:
- Có bề rộng từ ≥3m đến &lt;5m, cách đường giao thông &gt;1.000m.
- Có bề rộng &lt;3m, cách đường giao thông &gt;200m.</v>
      </c>
      <c r="AC563" s="380">
        <f t="shared" si="1869"/>
        <v>0</v>
      </c>
      <c r="AD563" s="380">
        <f t="shared" si="1869"/>
        <v>0</v>
      </c>
      <c r="AE563" s="380">
        <f t="shared" si="1869"/>
        <v>0</v>
      </c>
    </row>
    <row r="564" spans="1:31" ht="16.5" customHeight="1">
      <c r="A564" s="86">
        <f t="shared" si="1726"/>
        <v>561</v>
      </c>
      <c r="B564" s="86" t="str">
        <f>'Đầu vào (2)'!G561</f>
        <v>LK17NT2_D2</v>
      </c>
      <c r="C564" s="94" t="str">
        <f>'Đầu vào (2)'!H561</f>
        <v>Đường Bàu Trâm 1</v>
      </c>
      <c r="D564" s="94" t="str">
        <f>'Đầu vào (2)'!I561</f>
        <v>Ngã ba cầu Hòa Bình</v>
      </c>
      <c r="E564" s="94" t="str">
        <f>'Đầu vào (2)'!K561</f>
        <v>Giáp ranh xã Xuân Định</v>
      </c>
      <c r="F564" s="96">
        <f>O564</f>
        <v>1500</v>
      </c>
      <c r="G564" s="256">
        <f>F564*0.7</f>
        <v>1050</v>
      </c>
      <c r="H564" s="256">
        <f>F564*0.6</f>
        <v>900</v>
      </c>
      <c r="I564" s="96">
        <f>S564</f>
        <v>1600</v>
      </c>
      <c r="J564" s="223">
        <f t="shared" si="1723"/>
        <v>1100</v>
      </c>
      <c r="K564" s="223">
        <f t="shared" si="1724"/>
        <v>960</v>
      </c>
      <c r="L564" s="405">
        <f>I564/F564</f>
        <v>1.0666666666666667</v>
      </c>
      <c r="M564" s="379">
        <f>J564/G564</f>
        <v>1.0476190476190477</v>
      </c>
      <c r="N564" s="379">
        <f>K564/H564</f>
        <v>1.0666666666666667</v>
      </c>
      <c r="O564" s="387">
        <f>'Đầu vào (2)'!L561</f>
        <v>1500</v>
      </c>
      <c r="P564" s="387">
        <f>'Đầu vào (2)'!M561</f>
        <v>720</v>
      </c>
      <c r="Q564" s="387">
        <f>'Đầu vào (2)'!N561</f>
        <v>500</v>
      </c>
      <c r="R564" s="387">
        <f>'Đầu vào (2)'!O561</f>
        <v>400</v>
      </c>
      <c r="S564" s="380">
        <f>VLOOKUP(B564,'[1]Giá đề xuất ODT'!$G$11:$AD$2233,21,0)</f>
        <v>1600</v>
      </c>
      <c r="T564" s="380">
        <f>VLOOKUP(B564,'[1]Giá đề xuất ODT'!$G$11:$AD$2233,22,0)</f>
        <v>810</v>
      </c>
      <c r="U564" s="380">
        <f>VLOOKUP(B564,'[1]Giá đề xuất ODT'!$G$11:$AD$2233,23,0)</f>
        <v>560</v>
      </c>
      <c r="V564" s="380">
        <f>VLOOKUP(B564,'[1]Giá đề xuất ODT'!$G$11:$AD$2233,24,0)</f>
        <v>450</v>
      </c>
      <c r="W564" s="381">
        <v>4</v>
      </c>
      <c r="X564" s="381"/>
      <c r="Y564" s="380" t="str">
        <f>C564</f>
        <v>Đường Bàu Trâm 1</v>
      </c>
      <c r="Z564" s="380" t="str">
        <f>" đoạn từ "&amp;D564</f>
        <v xml:space="preserve"> đoạn từ Ngã ba cầu Hòa Bình</v>
      </c>
      <c r="AA564" s="380" t="str">
        <f>" đến "&amp;E564</f>
        <v xml:space="preserve"> đến Giáp ranh xã Xuân Định</v>
      </c>
      <c r="AB564" s="381"/>
      <c r="AC564" s="381"/>
      <c r="AD564" s="381"/>
      <c r="AE564" s="381"/>
    </row>
    <row r="565" spans="1:31" ht="110.25" customHeight="1">
      <c r="A565" s="86">
        <f t="shared" si="1726"/>
        <v>562</v>
      </c>
      <c r="B565" s="86" t="str">
        <f t="shared" ref="B565:B570" si="1870">B558</f>
        <v>VT2</v>
      </c>
      <c r="C565" s="454" t="str">
        <f>X565&amp;Y565&amp;Z565&amp;AA565&amp;AB565&amp;"
"&amp;AC565&amp;"
"
&amp;AD565</f>
        <v>Các tuyến đường giao thông đấu nối trực tiếp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v>
      </c>
      <c r="D565" s="455"/>
      <c r="E565" s="456"/>
      <c r="F565" s="180">
        <f t="shared" ref="F565:F570" si="1871">IF(B565="VT2",P565,IF(B565="VT3",Q565,IF(B565="VT2*0,8",P565,IF(B565="VT3*0,8",Q565,R565))))</f>
        <v>720</v>
      </c>
      <c r="G565" s="223">
        <f t="shared" ref="G565:G570" si="1872">F565*0.7</f>
        <v>503.99999999999994</v>
      </c>
      <c r="H565" s="223">
        <f t="shared" ref="H565:H570" si="1873">F565*0.6</f>
        <v>432</v>
      </c>
      <c r="I565" s="180">
        <f t="shared" ref="I565:I570" si="1874">IF(B565="VT2",T565,IF(B565="VT3",U565,IF(B565="VT4",V565,IF(B565="VT2*0,8",IF(T565*$T$1&lt;1000,ROUND(T565*$T$1,-1),ROUND(T565*$T$1,-2)),IF(B565="VT3*0,8",IF(U565*$T$1&lt;1000,ROUND(U565*$T$1,-1),ROUND(U565*$T$1,-2)),IF(V565*$T$1&lt;1000,ROUND(V565*$T$1,-1),ROUND(V565*$T$1,-2)))))))</f>
        <v>810</v>
      </c>
      <c r="J565" s="223">
        <f t="shared" si="1723"/>
        <v>570</v>
      </c>
      <c r="K565" s="223">
        <f t="shared" si="1724"/>
        <v>490</v>
      </c>
      <c r="L565" s="176">
        <f t="shared" ref="L565:L570" si="1875">I565/F565</f>
        <v>1.125</v>
      </c>
      <c r="M565" s="398">
        <f t="shared" ref="M565:M570" si="1876">J565/G565</f>
        <v>1.1309523809523812</v>
      </c>
      <c r="N565" s="398">
        <f t="shared" ref="N565:N570" si="1877">K565/H565</f>
        <v>1.1342592592592593</v>
      </c>
      <c r="O565" s="387">
        <f t="shared" ref="O565:O570" si="1878">O564</f>
        <v>1500</v>
      </c>
      <c r="P565" s="387">
        <f t="shared" ref="P565:P570" si="1879">P564</f>
        <v>720</v>
      </c>
      <c r="Q565" s="387">
        <f t="shared" ref="Q565:Q570" si="1880">Q564</f>
        <v>500</v>
      </c>
      <c r="R565" s="387">
        <f t="shared" ref="R565:R570" si="1881">R564</f>
        <v>400</v>
      </c>
      <c r="S565" s="380">
        <f t="shared" ref="S565:S570" si="1882">S564</f>
        <v>1600</v>
      </c>
      <c r="T565" s="380">
        <f t="shared" ref="T565:T570" si="1883">T564</f>
        <v>810</v>
      </c>
      <c r="U565" s="380">
        <f t="shared" ref="U565:U570" si="1884">U564</f>
        <v>560</v>
      </c>
      <c r="V565" s="380">
        <f t="shared" ref="V565:W570" si="1885">V564</f>
        <v>450</v>
      </c>
      <c r="W565" s="380">
        <f t="shared" si="1885"/>
        <v>4</v>
      </c>
      <c r="X565" s="380" t="str">
        <f t="shared" ref="X565:X570" si="1886">X558</f>
        <v xml:space="preserve">Các tuyến đường giao thông đấu nối trực tiếp ra </v>
      </c>
      <c r="Y565" s="380" t="str">
        <f t="shared" ref="Y565:Z570" si="1887">Y564</f>
        <v>Đường Bàu Trâm 1</v>
      </c>
      <c r="Z565" s="380" t="str">
        <f t="shared" si="1887"/>
        <v xml:space="preserve"> đoạn từ Ngã ba cầu Hòa Bình</v>
      </c>
      <c r="AA565" s="380" t="str">
        <f t="shared" ref="AA565:AA570" si="1888">AA564</f>
        <v xml:space="preserve"> đến Giáp ranh xã Xuân Định</v>
      </c>
      <c r="AB565" s="380" t="str">
        <f>AB558</f>
        <v xml:space="preserve"> đã được đầu tư mặt đường nhựa, bê tông xi măng:</v>
      </c>
      <c r="AC565" s="380" t="str">
        <f>AC558</f>
        <v>- Có bề rộng ≥5m, cách đường giao thông ≤1.000m.</v>
      </c>
      <c r="AD565" s="380" t="str">
        <f>AD558</f>
        <v>- Có bề rộng từ ≥3m đến &lt;5m, cách đường giao thông ≤500m.</v>
      </c>
      <c r="AE565" s="380">
        <f>AE558</f>
        <v>0</v>
      </c>
    </row>
    <row r="566" spans="1:31" ht="126" customHeight="1">
      <c r="A566" s="86">
        <f t="shared" si="1726"/>
        <v>563</v>
      </c>
      <c r="B566" s="86" t="str">
        <f t="shared" si="1870"/>
        <v>VT3</v>
      </c>
      <c r="C566" s="454" t="str">
        <f>X566&amp;Y566&amp;Z566&amp;AA566&amp;AB566&amp;"
"&amp;AC566&amp;"
"&amp;AD566&amp;"
"&amp;AE566</f>
        <v>Các tuyến đường giao thông đấu nối trực tiếp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6" s="455"/>
      <c r="E566" s="456"/>
      <c r="F566" s="180">
        <f t="shared" si="1871"/>
        <v>500</v>
      </c>
      <c r="G566" s="223">
        <f t="shared" si="1872"/>
        <v>350</v>
      </c>
      <c r="H566" s="223">
        <f t="shared" si="1873"/>
        <v>300</v>
      </c>
      <c r="I566" s="180">
        <f t="shared" si="1874"/>
        <v>560</v>
      </c>
      <c r="J566" s="223">
        <f t="shared" si="1723"/>
        <v>390</v>
      </c>
      <c r="K566" s="223">
        <f t="shared" si="1724"/>
        <v>340</v>
      </c>
      <c r="L566" s="176">
        <f t="shared" si="1875"/>
        <v>1.1200000000000001</v>
      </c>
      <c r="M566" s="398">
        <f t="shared" si="1876"/>
        <v>1.1142857142857143</v>
      </c>
      <c r="N566" s="398">
        <f t="shared" si="1877"/>
        <v>1.1333333333333333</v>
      </c>
      <c r="O566" s="387">
        <f t="shared" si="1878"/>
        <v>1500</v>
      </c>
      <c r="P566" s="387">
        <f t="shared" si="1879"/>
        <v>720</v>
      </c>
      <c r="Q566" s="387">
        <f t="shared" si="1880"/>
        <v>500</v>
      </c>
      <c r="R566" s="387">
        <f t="shared" si="1881"/>
        <v>400</v>
      </c>
      <c r="S566" s="380">
        <f t="shared" si="1882"/>
        <v>1600</v>
      </c>
      <c r="T566" s="380">
        <f t="shared" si="1883"/>
        <v>810</v>
      </c>
      <c r="U566" s="380">
        <f t="shared" si="1884"/>
        <v>560</v>
      </c>
      <c r="V566" s="380">
        <f t="shared" si="1885"/>
        <v>450</v>
      </c>
      <c r="W566" s="380">
        <f t="shared" si="1885"/>
        <v>4</v>
      </c>
      <c r="X566" s="380" t="str">
        <f t="shared" si="1886"/>
        <v xml:space="preserve">Các tuyến đường giao thông đấu nối trực tiếp ra </v>
      </c>
      <c r="Y566" s="380" t="str">
        <f t="shared" si="1887"/>
        <v>Đường Bàu Trâm 1</v>
      </c>
      <c r="Z566" s="380" t="str">
        <f t="shared" si="1887"/>
        <v xml:space="preserve"> đoạn từ Ngã ba cầu Hòa Bình</v>
      </c>
      <c r="AA566" s="380" t="str">
        <f t="shared" si="1888"/>
        <v xml:space="preserve"> đến Giáp ranh xã Xuân Định</v>
      </c>
      <c r="AB566" s="380" t="str">
        <f t="shared" ref="AB566:AE566" si="1889">AB559</f>
        <v xml:space="preserve"> đã được đầu tư mặt đường nhựa, bê tông xi măng:</v>
      </c>
      <c r="AC566" s="380" t="str">
        <f t="shared" si="1889"/>
        <v>- Có bề rộng ≥5m, cách đường giao thông &gt;1.000m.</v>
      </c>
      <c r="AD566" s="380" t="str">
        <f t="shared" si="1889"/>
        <v>- Có bề rộng từ ≥3m đến &lt;5m, cách đường giao thông từ &gt;500m đến ≤1.000m.</v>
      </c>
      <c r="AE566" s="380" t="str">
        <f t="shared" si="1889"/>
        <v>- Có bề rộng &lt;3m, cách đường giao thông ≤200m.</v>
      </c>
    </row>
    <row r="567" spans="1:31" ht="94.5">
      <c r="A567" s="86">
        <f t="shared" si="1726"/>
        <v>564</v>
      </c>
      <c r="B567" s="86" t="str">
        <f t="shared" si="1870"/>
        <v>VT4</v>
      </c>
      <c r="C567" s="454" t="str">
        <f>X567&amp;Y567&amp;Z567&amp;AA567&amp;AB567</f>
        <v>Các tuyến đường giao thông đấu nối trực tiếp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v>
      </c>
      <c r="D567" s="455"/>
      <c r="E567" s="456"/>
      <c r="F567" s="180">
        <f t="shared" si="1871"/>
        <v>400</v>
      </c>
      <c r="G567" s="223">
        <f t="shared" si="1872"/>
        <v>280</v>
      </c>
      <c r="H567" s="223">
        <f t="shared" si="1873"/>
        <v>240</v>
      </c>
      <c r="I567" s="180">
        <f t="shared" si="1874"/>
        <v>450</v>
      </c>
      <c r="J567" s="223">
        <f t="shared" si="1723"/>
        <v>320</v>
      </c>
      <c r="K567" s="223">
        <f t="shared" si="1724"/>
        <v>270</v>
      </c>
      <c r="L567" s="176">
        <f t="shared" si="1875"/>
        <v>1.125</v>
      </c>
      <c r="M567" s="398">
        <f t="shared" si="1876"/>
        <v>1.1428571428571428</v>
      </c>
      <c r="N567" s="398">
        <f t="shared" si="1877"/>
        <v>1.125</v>
      </c>
      <c r="O567" s="387">
        <f t="shared" si="1878"/>
        <v>1500</v>
      </c>
      <c r="P567" s="387">
        <f t="shared" si="1879"/>
        <v>720</v>
      </c>
      <c r="Q567" s="387">
        <f t="shared" si="1880"/>
        <v>500</v>
      </c>
      <c r="R567" s="387">
        <f t="shared" si="1881"/>
        <v>400</v>
      </c>
      <c r="S567" s="380">
        <f t="shared" si="1882"/>
        <v>1600</v>
      </c>
      <c r="T567" s="380">
        <f t="shared" si="1883"/>
        <v>810</v>
      </c>
      <c r="U567" s="380">
        <f t="shared" si="1884"/>
        <v>560</v>
      </c>
      <c r="V567" s="380">
        <f t="shared" si="1885"/>
        <v>450</v>
      </c>
      <c r="W567" s="380">
        <f t="shared" si="1885"/>
        <v>4</v>
      </c>
      <c r="X567" s="380" t="str">
        <f t="shared" si="1886"/>
        <v xml:space="preserve">Các tuyến đường giao thông đấu nối trực tiếp ra </v>
      </c>
      <c r="Y567" s="380" t="str">
        <f t="shared" si="1887"/>
        <v>Đường Bàu Trâm 1</v>
      </c>
      <c r="Z567" s="380" t="str">
        <f t="shared" si="1887"/>
        <v xml:space="preserve"> đoạn từ Ngã ba cầu Hòa Bình</v>
      </c>
      <c r="AA567" s="380" t="str">
        <f t="shared" si="1888"/>
        <v xml:space="preserve"> đến Giáp ranh xã Xuân Định</v>
      </c>
      <c r="AB567" s="380" t="str">
        <f t="shared" ref="AB567:AE567" si="1890">AB560</f>
        <v xml:space="preserve"> đã được đầu tư mặt đường nhựa, bê tông xi măng:
- Có bề rộng từ ≥3m đến &lt;5m, cách đường giao thông &gt;1.000m.
- Có bề rộng &lt;3m, cách đường giao thông &gt;200m.</v>
      </c>
      <c r="AC567" s="380">
        <f t="shared" si="1890"/>
        <v>0</v>
      </c>
      <c r="AD567" s="380">
        <f t="shared" si="1890"/>
        <v>0</v>
      </c>
      <c r="AE567" s="380">
        <f t="shared" si="1890"/>
        <v>0</v>
      </c>
    </row>
    <row r="568" spans="1:31" ht="110.25" customHeight="1">
      <c r="A568" s="86">
        <f t="shared" si="1726"/>
        <v>565</v>
      </c>
      <c r="B568" s="86" t="str">
        <f t="shared" si="1870"/>
        <v>VT2*0,8</v>
      </c>
      <c r="C568" s="454" t="str">
        <f>X568&amp;Y568&amp;Z568&amp;AA568&amp;AB568&amp;"
"&amp;AC568&amp;"
"
&amp;AD568</f>
        <v>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v>
      </c>
      <c r="D568" s="455"/>
      <c r="E568" s="456"/>
      <c r="F568" s="180">
        <f t="shared" si="1871"/>
        <v>720</v>
      </c>
      <c r="G568" s="223">
        <f t="shared" si="1872"/>
        <v>503.99999999999994</v>
      </c>
      <c r="H568" s="223">
        <f t="shared" si="1873"/>
        <v>432</v>
      </c>
      <c r="I568" s="180">
        <f t="shared" si="1874"/>
        <v>730</v>
      </c>
      <c r="J568" s="223">
        <f t="shared" si="1723"/>
        <v>510</v>
      </c>
      <c r="K568" s="223">
        <f t="shared" si="1724"/>
        <v>440</v>
      </c>
      <c r="L568" s="176">
        <f t="shared" si="1875"/>
        <v>1.0138888888888888</v>
      </c>
      <c r="M568" s="398">
        <f t="shared" si="1876"/>
        <v>1.0119047619047621</v>
      </c>
      <c r="N568" s="398">
        <f t="shared" si="1877"/>
        <v>1.0185185185185186</v>
      </c>
      <c r="O568" s="387">
        <f t="shared" si="1878"/>
        <v>1500</v>
      </c>
      <c r="P568" s="387">
        <f t="shared" si="1879"/>
        <v>720</v>
      </c>
      <c r="Q568" s="387">
        <f t="shared" si="1880"/>
        <v>500</v>
      </c>
      <c r="R568" s="387">
        <f t="shared" si="1881"/>
        <v>400</v>
      </c>
      <c r="S568" s="380">
        <f t="shared" si="1882"/>
        <v>1600</v>
      </c>
      <c r="T568" s="380">
        <f t="shared" si="1883"/>
        <v>810</v>
      </c>
      <c r="U568" s="380">
        <f t="shared" si="1884"/>
        <v>560</v>
      </c>
      <c r="V568" s="380">
        <f t="shared" si="1885"/>
        <v>450</v>
      </c>
      <c r="W568" s="380">
        <f t="shared" si="1885"/>
        <v>4</v>
      </c>
      <c r="X568" s="380" t="str">
        <f t="shared" si="1886"/>
        <v xml:space="preserve">Các tuyến đường giao thông không đấu nối trực tiếp và thông ra </v>
      </c>
      <c r="Y568" s="380" t="str">
        <f t="shared" si="1887"/>
        <v>Đường Bàu Trâm 1</v>
      </c>
      <c r="Z568" s="380" t="str">
        <f t="shared" si="1887"/>
        <v xml:space="preserve"> đoạn từ Ngã ba cầu Hòa Bình</v>
      </c>
      <c r="AA568" s="380" t="str">
        <f t="shared" si="1888"/>
        <v xml:space="preserve"> đến Giáp ranh xã Xuân Định</v>
      </c>
      <c r="AB568" s="380" t="str">
        <f t="shared" ref="AB568:AE568" si="1891">AB561</f>
        <v xml:space="preserve"> đã được đầu tư mặt đường nhựa, bê tông xi măng:</v>
      </c>
      <c r="AC568" s="380" t="str">
        <f t="shared" si="1891"/>
        <v>- Có bề rộng ≥5m, cách đường giao thông ≤1.000m.</v>
      </c>
      <c r="AD568" s="380" t="str">
        <f t="shared" si="1891"/>
        <v>- Có bề rộng từ ≥3m đến &lt;5m, cách đường giao thông ≤500m.</v>
      </c>
      <c r="AE568" s="380">
        <f t="shared" si="1891"/>
        <v>0</v>
      </c>
    </row>
    <row r="569" spans="1:31" ht="126" customHeight="1">
      <c r="A569" s="86">
        <f t="shared" si="1726"/>
        <v>566</v>
      </c>
      <c r="B569" s="86" t="str">
        <f t="shared" si="1870"/>
        <v>VT3*0,8</v>
      </c>
      <c r="C569" s="454" t="str">
        <f>X569&amp;Y569&amp;Z569&amp;AA569&amp;AB569&amp;"
"&amp;AC569&amp;"
"
&amp;AD569&amp;"
"&amp;AE569</f>
        <v>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9" s="455"/>
      <c r="E569" s="456"/>
      <c r="F569" s="180">
        <f t="shared" si="1871"/>
        <v>500</v>
      </c>
      <c r="G569" s="223">
        <f t="shared" si="1872"/>
        <v>350</v>
      </c>
      <c r="H569" s="223">
        <f t="shared" si="1873"/>
        <v>300</v>
      </c>
      <c r="I569" s="180">
        <f t="shared" si="1874"/>
        <v>500</v>
      </c>
      <c r="J569" s="223">
        <f t="shared" si="1723"/>
        <v>350</v>
      </c>
      <c r="K569" s="223">
        <f t="shared" si="1724"/>
        <v>300</v>
      </c>
      <c r="L569" s="176">
        <f t="shared" si="1875"/>
        <v>1</v>
      </c>
      <c r="M569" s="398">
        <f t="shared" si="1876"/>
        <v>1</v>
      </c>
      <c r="N569" s="398">
        <f t="shared" si="1877"/>
        <v>1</v>
      </c>
      <c r="O569" s="387">
        <f t="shared" si="1878"/>
        <v>1500</v>
      </c>
      <c r="P569" s="387">
        <f t="shared" si="1879"/>
        <v>720</v>
      </c>
      <c r="Q569" s="387">
        <f t="shared" si="1880"/>
        <v>500</v>
      </c>
      <c r="R569" s="387">
        <f t="shared" si="1881"/>
        <v>400</v>
      </c>
      <c r="S569" s="380">
        <f t="shared" si="1882"/>
        <v>1600</v>
      </c>
      <c r="T569" s="380">
        <f t="shared" si="1883"/>
        <v>810</v>
      </c>
      <c r="U569" s="380">
        <f t="shared" si="1884"/>
        <v>560</v>
      </c>
      <c r="V569" s="380">
        <f t="shared" si="1885"/>
        <v>450</v>
      </c>
      <c r="W569" s="380">
        <f t="shared" si="1885"/>
        <v>4</v>
      </c>
      <c r="X569" s="380" t="str">
        <f t="shared" si="1886"/>
        <v xml:space="preserve">Các tuyến đường giao thông không đấu nối trực tiếp và thông ra </v>
      </c>
      <c r="Y569" s="380" t="str">
        <f t="shared" si="1887"/>
        <v>Đường Bàu Trâm 1</v>
      </c>
      <c r="Z569" s="380" t="str">
        <f t="shared" si="1887"/>
        <v xml:space="preserve"> đoạn từ Ngã ba cầu Hòa Bình</v>
      </c>
      <c r="AA569" s="380" t="str">
        <f t="shared" si="1888"/>
        <v xml:space="preserve"> đến Giáp ranh xã Xuân Định</v>
      </c>
      <c r="AB569" s="380" t="str">
        <f t="shared" ref="AB569:AE569" si="1892">AB562</f>
        <v xml:space="preserve"> đã được đầu tư mặt đường nhựa, bê tông xi măng:</v>
      </c>
      <c r="AC569" s="380" t="str">
        <f t="shared" si="1892"/>
        <v>- Có bề rộng ≥5m, cách đường giao thông &gt;1.000m.</v>
      </c>
      <c r="AD569" s="380" t="str">
        <f t="shared" si="1892"/>
        <v>- Có bề rộng từ ≥3m đến &lt;5m, cách đường giao thông từ &gt;500m đến ≤1.000m.</v>
      </c>
      <c r="AE569" s="380" t="str">
        <f t="shared" si="1892"/>
        <v>- Có bề rộng &lt;3m, cách đường giao thông ≤200m.</v>
      </c>
    </row>
    <row r="570" spans="1:31" ht="94.5">
      <c r="A570" s="86">
        <f t="shared" si="1726"/>
        <v>567</v>
      </c>
      <c r="B570" s="86" t="str">
        <f t="shared" si="1870"/>
        <v>VT4*0,8</v>
      </c>
      <c r="C570" s="454" t="str">
        <f>X570&amp;Y570&amp;Z570&amp;AA570&amp;AB570</f>
        <v>Các tuyến đường giao thông không đấu nối trực tiếp và thông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v>
      </c>
      <c r="D570" s="455"/>
      <c r="E570" s="456"/>
      <c r="F570" s="180">
        <f t="shared" si="1871"/>
        <v>400</v>
      </c>
      <c r="G570" s="223">
        <f t="shared" si="1872"/>
        <v>280</v>
      </c>
      <c r="H570" s="223">
        <f t="shared" si="1873"/>
        <v>240</v>
      </c>
      <c r="I570" s="180">
        <f t="shared" si="1874"/>
        <v>410</v>
      </c>
      <c r="J570" s="223">
        <f t="shared" si="1723"/>
        <v>290</v>
      </c>
      <c r="K570" s="223">
        <f t="shared" si="1724"/>
        <v>250</v>
      </c>
      <c r="L570" s="176">
        <f t="shared" si="1875"/>
        <v>1.0249999999999999</v>
      </c>
      <c r="M570" s="398">
        <f t="shared" si="1876"/>
        <v>1.0357142857142858</v>
      </c>
      <c r="N570" s="398">
        <f t="shared" si="1877"/>
        <v>1.0416666666666667</v>
      </c>
      <c r="O570" s="387">
        <f t="shared" si="1878"/>
        <v>1500</v>
      </c>
      <c r="P570" s="387">
        <f t="shared" si="1879"/>
        <v>720</v>
      </c>
      <c r="Q570" s="387">
        <f t="shared" si="1880"/>
        <v>500</v>
      </c>
      <c r="R570" s="387">
        <f t="shared" si="1881"/>
        <v>400</v>
      </c>
      <c r="S570" s="380">
        <f t="shared" si="1882"/>
        <v>1600</v>
      </c>
      <c r="T570" s="380">
        <f t="shared" si="1883"/>
        <v>810</v>
      </c>
      <c r="U570" s="380">
        <f t="shared" si="1884"/>
        <v>560</v>
      </c>
      <c r="V570" s="380">
        <f t="shared" si="1885"/>
        <v>450</v>
      </c>
      <c r="W570" s="380">
        <f t="shared" si="1885"/>
        <v>4</v>
      </c>
      <c r="X570" s="380" t="str">
        <f t="shared" si="1886"/>
        <v xml:space="preserve">Các tuyến đường giao thông không đấu nối trực tiếp và thông ra </v>
      </c>
      <c r="Y570" s="380" t="str">
        <f t="shared" si="1887"/>
        <v>Đường Bàu Trâm 1</v>
      </c>
      <c r="Z570" s="380" t="str">
        <f t="shared" si="1887"/>
        <v xml:space="preserve"> đoạn từ Ngã ba cầu Hòa Bình</v>
      </c>
      <c r="AA570" s="380" t="str">
        <f t="shared" si="1888"/>
        <v xml:space="preserve"> đến Giáp ranh xã Xuân Định</v>
      </c>
      <c r="AB570" s="380" t="str">
        <f t="shared" ref="AB570:AE570" si="1893">AB563</f>
        <v xml:space="preserve"> đã được đầu tư mặt đường nhựa, bê tông xi măng:
- Có bề rộng từ ≥3m đến &lt;5m, cách đường giao thông &gt;1.000m.
- Có bề rộng &lt;3m, cách đường giao thông &gt;200m.</v>
      </c>
      <c r="AC570" s="380">
        <f t="shared" si="1893"/>
        <v>0</v>
      </c>
      <c r="AD570" s="380">
        <f t="shared" si="1893"/>
        <v>0</v>
      </c>
      <c r="AE570" s="380">
        <f t="shared" si="1893"/>
        <v>0</v>
      </c>
    </row>
    <row r="571" spans="1:31" ht="16.5" customHeight="1">
      <c r="A571" s="86">
        <f t="shared" si="1726"/>
        <v>568</v>
      </c>
      <c r="B571" s="86" t="str">
        <f>'Đầu vào (2)'!G568</f>
        <v>LK18NT2</v>
      </c>
      <c r="C571" s="94" t="str">
        <f>'Đầu vào (2)'!H568</f>
        <v>Đường Bàu Trâm - Xuân Thọ</v>
      </c>
      <c r="D571" s="94" t="str">
        <f>'Đầu vào (2)'!I568</f>
        <v>Cầu Hòa Bình</v>
      </c>
      <c r="E571" s="94" t="str">
        <f>'Đầu vào (2)'!K568</f>
        <v>Giáp ranh xã Xuân Lộc</v>
      </c>
      <c r="F571" s="96">
        <f>O571</f>
        <v>1500</v>
      </c>
      <c r="G571" s="256">
        <f>F571*0.7</f>
        <v>1050</v>
      </c>
      <c r="H571" s="256">
        <f>F571*0.6</f>
        <v>900</v>
      </c>
      <c r="I571" s="96">
        <f>S571</f>
        <v>1600</v>
      </c>
      <c r="J571" s="223">
        <f t="shared" si="1723"/>
        <v>1100</v>
      </c>
      <c r="K571" s="223">
        <f t="shared" si="1724"/>
        <v>960</v>
      </c>
      <c r="L571" s="405">
        <f>I571/F571</f>
        <v>1.0666666666666667</v>
      </c>
      <c r="M571" s="379">
        <f>J571/G571</f>
        <v>1.0476190476190477</v>
      </c>
      <c r="N571" s="379">
        <f>K571/H571</f>
        <v>1.0666666666666667</v>
      </c>
      <c r="O571" s="387">
        <f>'Đầu vào (2)'!L568</f>
        <v>1500</v>
      </c>
      <c r="P571" s="387">
        <f>'Đầu vào (2)'!M568</f>
        <v>720</v>
      </c>
      <c r="Q571" s="387">
        <f>'Đầu vào (2)'!N568</f>
        <v>500</v>
      </c>
      <c r="R571" s="387">
        <f>'Đầu vào (2)'!O568</f>
        <v>400</v>
      </c>
      <c r="S571" s="380">
        <f>VLOOKUP(B571,'[1]Giá đề xuất ODT'!$G$11:$AD$2233,21,0)</f>
        <v>1600</v>
      </c>
      <c r="T571" s="380">
        <f>VLOOKUP(B571,'[1]Giá đề xuất ODT'!$G$11:$AD$2233,22,0)</f>
        <v>810</v>
      </c>
      <c r="U571" s="380">
        <f>VLOOKUP(B571,'[1]Giá đề xuất ODT'!$G$11:$AD$2233,23,0)</f>
        <v>560</v>
      </c>
      <c r="V571" s="380">
        <f>VLOOKUP(B571,'[1]Giá đề xuất ODT'!$G$11:$AD$2233,24,0)</f>
        <v>450</v>
      </c>
      <c r="W571" s="381">
        <v>4</v>
      </c>
      <c r="X571" s="381"/>
      <c r="Y571" s="380" t="str">
        <f>C571</f>
        <v>Đường Bàu Trâm - Xuân Thọ</v>
      </c>
      <c r="Z571" s="380" t="str">
        <f>" đoạn từ "&amp;D571</f>
        <v xml:space="preserve"> đoạn từ Cầu Hòa Bình</v>
      </c>
      <c r="AA571" s="380" t="str">
        <f>" đến "&amp;E571</f>
        <v xml:space="preserve"> đến Giáp ranh xã Xuân Lộc</v>
      </c>
      <c r="AB571" s="381"/>
      <c r="AC571" s="381"/>
      <c r="AD571" s="381"/>
      <c r="AE571" s="381"/>
    </row>
    <row r="572" spans="1:31" ht="110.25" customHeight="1">
      <c r="A572" s="86">
        <f t="shared" si="1726"/>
        <v>569</v>
      </c>
      <c r="B572" s="86" t="str">
        <f t="shared" ref="B572:B577" si="1894">B565</f>
        <v>VT2</v>
      </c>
      <c r="C572" s="454" t="str">
        <f>X572&amp;Y572&amp;Z572&amp;AA572&amp;AB572&amp;"
"&amp;AC572&amp;"
"
&amp;AD572</f>
        <v>Các tuyến đường giao thông đấu nối trực tiếp ra Đường Bàu Trâm - Xuân Thọ đoạn từ Cầu Hòa Bình đến Giáp ranh xã Xuân Lộc đã được đầu tư mặt đường nhựa, bê tông xi măng:
- Có bề rộng ≥5m, cách đường giao thông ≤1.000m.
- Có bề rộng từ ≥3m đến &lt;5m, cách đường giao thông ≤500m.</v>
      </c>
      <c r="D572" s="455"/>
      <c r="E572" s="456"/>
      <c r="F572" s="180">
        <f t="shared" ref="F572:F577" si="1895">IF(B572="VT2",P572,IF(B572="VT3",Q572,IF(B572="VT2*0,8",P572,IF(B572="VT3*0,8",Q572,R572))))</f>
        <v>720</v>
      </c>
      <c r="G572" s="223">
        <f t="shared" ref="G572:G577" si="1896">F572*0.7</f>
        <v>503.99999999999994</v>
      </c>
      <c r="H572" s="223">
        <f t="shared" ref="H572:H577" si="1897">F572*0.6</f>
        <v>432</v>
      </c>
      <c r="I572" s="180">
        <f t="shared" ref="I572:I577" si="1898">IF(B572="VT2",T572,IF(B572="VT3",U572,IF(B572="VT4",V572,IF(B572="VT2*0,8",IF(T572*$T$1&lt;1000,ROUND(T572*$T$1,-1),ROUND(T572*$T$1,-2)),IF(B572="VT3*0,8",IF(U572*$T$1&lt;1000,ROUND(U572*$T$1,-1),ROUND(U572*$T$1,-2)),IF(V572*$T$1&lt;1000,ROUND(V572*$T$1,-1),ROUND(V572*$T$1,-2)))))))</f>
        <v>810</v>
      </c>
      <c r="J572" s="223">
        <f t="shared" si="1723"/>
        <v>570</v>
      </c>
      <c r="K572" s="223">
        <f t="shared" si="1724"/>
        <v>490</v>
      </c>
      <c r="L572" s="176">
        <f t="shared" ref="L572:L577" si="1899">I572/F572</f>
        <v>1.125</v>
      </c>
      <c r="M572" s="398">
        <f t="shared" ref="M572:M577" si="1900">J572/G572</f>
        <v>1.1309523809523812</v>
      </c>
      <c r="N572" s="398">
        <f t="shared" ref="N572:N577" si="1901">K572/H572</f>
        <v>1.1342592592592593</v>
      </c>
      <c r="O572" s="387">
        <f t="shared" ref="O572:O577" si="1902">O571</f>
        <v>1500</v>
      </c>
      <c r="P572" s="387">
        <f t="shared" ref="P572:P577" si="1903">P571</f>
        <v>720</v>
      </c>
      <c r="Q572" s="387">
        <f t="shared" ref="Q572:Q577" si="1904">Q571</f>
        <v>500</v>
      </c>
      <c r="R572" s="387">
        <f t="shared" ref="R572:R577" si="1905">R571</f>
        <v>400</v>
      </c>
      <c r="S572" s="380">
        <f t="shared" ref="S572:S577" si="1906">S571</f>
        <v>1600</v>
      </c>
      <c r="T572" s="380">
        <f t="shared" ref="T572:T577" si="1907">T571</f>
        <v>810</v>
      </c>
      <c r="U572" s="380">
        <f t="shared" ref="U572:U577" si="1908">U571</f>
        <v>560</v>
      </c>
      <c r="V572" s="380">
        <f t="shared" ref="V572:W577" si="1909">V571</f>
        <v>450</v>
      </c>
      <c r="W572" s="380">
        <f t="shared" si="1909"/>
        <v>4</v>
      </c>
      <c r="X572" s="380" t="str">
        <f t="shared" ref="X572:X577" si="1910">X565</f>
        <v xml:space="preserve">Các tuyến đường giao thông đấu nối trực tiếp ra </v>
      </c>
      <c r="Y572" s="380" t="str">
        <f t="shared" ref="Y572:Z577" si="1911">Y571</f>
        <v>Đường Bàu Trâm - Xuân Thọ</v>
      </c>
      <c r="Z572" s="380" t="str">
        <f t="shared" si="1911"/>
        <v xml:space="preserve"> đoạn từ Cầu Hòa Bình</v>
      </c>
      <c r="AA572" s="380" t="str">
        <f t="shared" ref="AA572:AA577" si="1912">AA571</f>
        <v xml:space="preserve"> đến Giáp ranh xã Xuân Lộc</v>
      </c>
      <c r="AB572" s="380" t="str">
        <f>AB565</f>
        <v xml:space="preserve"> đã được đầu tư mặt đường nhựa, bê tông xi măng:</v>
      </c>
      <c r="AC572" s="380" t="str">
        <f>AC565</f>
        <v>- Có bề rộng ≥5m, cách đường giao thông ≤1.000m.</v>
      </c>
      <c r="AD572" s="380" t="str">
        <f>AD565</f>
        <v>- Có bề rộng từ ≥3m đến &lt;5m, cách đường giao thông ≤500m.</v>
      </c>
      <c r="AE572" s="380">
        <f>AE565</f>
        <v>0</v>
      </c>
    </row>
    <row r="573" spans="1:31" ht="126" customHeight="1">
      <c r="A573" s="86">
        <f t="shared" si="1726"/>
        <v>570</v>
      </c>
      <c r="B573" s="86" t="str">
        <f t="shared" si="1894"/>
        <v>VT3</v>
      </c>
      <c r="C573" s="454" t="str">
        <f>X573&amp;Y573&amp;Z573&amp;AA573&amp;AB573&amp;"
"&amp;AC573&amp;"
"&amp;AD573&amp;"
"&amp;AE573</f>
        <v>Các tuyến đường giao thông đấu nối trực tiếp ra Đường Bàu Trâm - Xuân Thọ đoạn từ Cầu Hòa Bình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573" s="455"/>
      <c r="E573" s="456"/>
      <c r="F573" s="180">
        <f t="shared" si="1895"/>
        <v>500</v>
      </c>
      <c r="G573" s="223">
        <f t="shared" si="1896"/>
        <v>350</v>
      </c>
      <c r="H573" s="223">
        <f t="shared" si="1897"/>
        <v>300</v>
      </c>
      <c r="I573" s="180">
        <f t="shared" si="1898"/>
        <v>560</v>
      </c>
      <c r="J573" s="223">
        <f t="shared" si="1723"/>
        <v>390</v>
      </c>
      <c r="K573" s="223">
        <f t="shared" si="1724"/>
        <v>340</v>
      </c>
      <c r="L573" s="176">
        <f t="shared" si="1899"/>
        <v>1.1200000000000001</v>
      </c>
      <c r="M573" s="398">
        <f t="shared" si="1900"/>
        <v>1.1142857142857143</v>
      </c>
      <c r="N573" s="398">
        <f t="shared" si="1901"/>
        <v>1.1333333333333333</v>
      </c>
      <c r="O573" s="387">
        <f t="shared" si="1902"/>
        <v>1500</v>
      </c>
      <c r="P573" s="387">
        <f t="shared" si="1903"/>
        <v>720</v>
      </c>
      <c r="Q573" s="387">
        <f t="shared" si="1904"/>
        <v>500</v>
      </c>
      <c r="R573" s="387">
        <f t="shared" si="1905"/>
        <v>400</v>
      </c>
      <c r="S573" s="380">
        <f t="shared" si="1906"/>
        <v>1600</v>
      </c>
      <c r="T573" s="380">
        <f t="shared" si="1907"/>
        <v>810</v>
      </c>
      <c r="U573" s="380">
        <f t="shared" si="1908"/>
        <v>560</v>
      </c>
      <c r="V573" s="380">
        <f t="shared" si="1909"/>
        <v>450</v>
      </c>
      <c r="W573" s="380">
        <f t="shared" si="1909"/>
        <v>4</v>
      </c>
      <c r="X573" s="380" t="str">
        <f t="shared" si="1910"/>
        <v xml:space="preserve">Các tuyến đường giao thông đấu nối trực tiếp ra </v>
      </c>
      <c r="Y573" s="380" t="str">
        <f t="shared" si="1911"/>
        <v>Đường Bàu Trâm - Xuân Thọ</v>
      </c>
      <c r="Z573" s="380" t="str">
        <f t="shared" si="1911"/>
        <v xml:space="preserve"> đoạn từ Cầu Hòa Bình</v>
      </c>
      <c r="AA573" s="380" t="str">
        <f t="shared" si="1912"/>
        <v xml:space="preserve"> đến Giáp ranh xã Xuân Lộc</v>
      </c>
      <c r="AB573" s="380" t="str">
        <f t="shared" ref="AB573:AE573" si="1913">AB566</f>
        <v xml:space="preserve"> đã được đầu tư mặt đường nhựa, bê tông xi măng:</v>
      </c>
      <c r="AC573" s="380" t="str">
        <f t="shared" si="1913"/>
        <v>- Có bề rộng ≥5m, cách đường giao thông &gt;1.000m.</v>
      </c>
      <c r="AD573" s="380" t="str">
        <f t="shared" si="1913"/>
        <v>- Có bề rộng từ ≥3m đến &lt;5m, cách đường giao thông từ &gt;500m đến ≤1.000m.</v>
      </c>
      <c r="AE573" s="380" t="str">
        <f t="shared" si="1913"/>
        <v>- Có bề rộng &lt;3m, cách đường giao thông ≤200m.</v>
      </c>
    </row>
    <row r="574" spans="1:31" ht="94.5">
      <c r="A574" s="86">
        <f t="shared" si="1726"/>
        <v>571</v>
      </c>
      <c r="B574" s="86" t="str">
        <f t="shared" si="1894"/>
        <v>VT4</v>
      </c>
      <c r="C574" s="454" t="str">
        <f>X574&amp;Y574&amp;Z574&amp;AA574&amp;AB574</f>
        <v>Các tuyến đường giao thông đấu nối trực tiếp ra Đường Bàu Trâm - Xuân Thọ đoạn từ Cầu Hòa Bình đến Giáp ranh xã Xuân Lộc đã được đầu tư mặt đường nhựa, bê tông xi măng:
- Có bề rộng từ ≥3m đến &lt;5m, cách đường giao thông &gt;1.000m.
- Có bề rộng &lt;3m, cách đường giao thông &gt;200m.</v>
      </c>
      <c r="D574" s="455"/>
      <c r="E574" s="456"/>
      <c r="F574" s="180">
        <f t="shared" si="1895"/>
        <v>400</v>
      </c>
      <c r="G574" s="223">
        <f t="shared" si="1896"/>
        <v>280</v>
      </c>
      <c r="H574" s="223">
        <f t="shared" si="1897"/>
        <v>240</v>
      </c>
      <c r="I574" s="180">
        <f t="shared" si="1898"/>
        <v>450</v>
      </c>
      <c r="J574" s="223">
        <f t="shared" si="1723"/>
        <v>320</v>
      </c>
      <c r="K574" s="223">
        <f t="shared" si="1724"/>
        <v>270</v>
      </c>
      <c r="L574" s="176">
        <f t="shared" si="1899"/>
        <v>1.125</v>
      </c>
      <c r="M574" s="398">
        <f t="shared" si="1900"/>
        <v>1.1428571428571428</v>
      </c>
      <c r="N574" s="398">
        <f t="shared" si="1901"/>
        <v>1.125</v>
      </c>
      <c r="O574" s="387">
        <f t="shared" si="1902"/>
        <v>1500</v>
      </c>
      <c r="P574" s="387">
        <f t="shared" si="1903"/>
        <v>720</v>
      </c>
      <c r="Q574" s="387">
        <f t="shared" si="1904"/>
        <v>500</v>
      </c>
      <c r="R574" s="387">
        <f t="shared" si="1905"/>
        <v>400</v>
      </c>
      <c r="S574" s="380">
        <f t="shared" si="1906"/>
        <v>1600</v>
      </c>
      <c r="T574" s="380">
        <f t="shared" si="1907"/>
        <v>810</v>
      </c>
      <c r="U574" s="380">
        <f t="shared" si="1908"/>
        <v>560</v>
      </c>
      <c r="V574" s="380">
        <f t="shared" si="1909"/>
        <v>450</v>
      </c>
      <c r="W574" s="380">
        <f t="shared" si="1909"/>
        <v>4</v>
      </c>
      <c r="X574" s="380" t="str">
        <f t="shared" si="1910"/>
        <v xml:space="preserve">Các tuyến đường giao thông đấu nối trực tiếp ra </v>
      </c>
      <c r="Y574" s="380" t="str">
        <f t="shared" si="1911"/>
        <v>Đường Bàu Trâm - Xuân Thọ</v>
      </c>
      <c r="Z574" s="380" t="str">
        <f t="shared" si="1911"/>
        <v xml:space="preserve"> đoạn từ Cầu Hòa Bình</v>
      </c>
      <c r="AA574" s="380" t="str">
        <f t="shared" si="1912"/>
        <v xml:space="preserve"> đến Giáp ranh xã Xuân Lộc</v>
      </c>
      <c r="AB574" s="380" t="str">
        <f t="shared" ref="AB574:AE574" si="1914">AB567</f>
        <v xml:space="preserve"> đã được đầu tư mặt đường nhựa, bê tông xi măng:
- Có bề rộng từ ≥3m đến &lt;5m, cách đường giao thông &gt;1.000m.
- Có bề rộng &lt;3m, cách đường giao thông &gt;200m.</v>
      </c>
      <c r="AC574" s="380">
        <f t="shared" si="1914"/>
        <v>0</v>
      </c>
      <c r="AD574" s="380">
        <f t="shared" si="1914"/>
        <v>0</v>
      </c>
      <c r="AE574" s="380">
        <f t="shared" si="1914"/>
        <v>0</v>
      </c>
    </row>
    <row r="575" spans="1:31" ht="110.25" customHeight="1">
      <c r="A575" s="86">
        <f t="shared" si="1726"/>
        <v>572</v>
      </c>
      <c r="B575" s="86" t="str">
        <f t="shared" si="1894"/>
        <v>VT2*0,8</v>
      </c>
      <c r="C575" s="454" t="str">
        <f>X575&amp;Y575&amp;Z575&amp;AA575&amp;AB575&amp;"
"&amp;AC575&amp;"
"
&amp;AD575</f>
        <v>Các tuyến đường giao thông không đấu nối trực tiếp và thông ra Đường Bàu Trâm - Xuân Thọ đoạn từ Cầu Hòa Bình đến Giáp ranh xã Xuân Lộc đã được đầu tư mặt đường nhựa, bê tông xi măng:
- Có bề rộng ≥5m, cách đường giao thông ≤1.000m.
- Có bề rộng từ ≥3m đến &lt;5m, cách đường giao thông ≤500m.</v>
      </c>
      <c r="D575" s="455"/>
      <c r="E575" s="456"/>
      <c r="F575" s="180">
        <f t="shared" si="1895"/>
        <v>720</v>
      </c>
      <c r="G575" s="223">
        <f t="shared" si="1896"/>
        <v>503.99999999999994</v>
      </c>
      <c r="H575" s="223">
        <f t="shared" si="1897"/>
        <v>432</v>
      </c>
      <c r="I575" s="180">
        <f t="shared" si="1898"/>
        <v>730</v>
      </c>
      <c r="J575" s="223">
        <f t="shared" si="1723"/>
        <v>510</v>
      </c>
      <c r="K575" s="223">
        <f t="shared" si="1724"/>
        <v>440</v>
      </c>
      <c r="L575" s="176">
        <f t="shared" si="1899"/>
        <v>1.0138888888888888</v>
      </c>
      <c r="M575" s="398">
        <f t="shared" si="1900"/>
        <v>1.0119047619047621</v>
      </c>
      <c r="N575" s="398">
        <f t="shared" si="1901"/>
        <v>1.0185185185185186</v>
      </c>
      <c r="O575" s="387">
        <f t="shared" si="1902"/>
        <v>1500</v>
      </c>
      <c r="P575" s="387">
        <f t="shared" si="1903"/>
        <v>720</v>
      </c>
      <c r="Q575" s="387">
        <f t="shared" si="1904"/>
        <v>500</v>
      </c>
      <c r="R575" s="387">
        <f t="shared" si="1905"/>
        <v>400</v>
      </c>
      <c r="S575" s="380">
        <f t="shared" si="1906"/>
        <v>1600</v>
      </c>
      <c r="T575" s="380">
        <f t="shared" si="1907"/>
        <v>810</v>
      </c>
      <c r="U575" s="380">
        <f t="shared" si="1908"/>
        <v>560</v>
      </c>
      <c r="V575" s="380">
        <f t="shared" si="1909"/>
        <v>450</v>
      </c>
      <c r="W575" s="380">
        <f t="shared" si="1909"/>
        <v>4</v>
      </c>
      <c r="X575" s="380" t="str">
        <f t="shared" si="1910"/>
        <v xml:space="preserve">Các tuyến đường giao thông không đấu nối trực tiếp và thông ra </v>
      </c>
      <c r="Y575" s="380" t="str">
        <f t="shared" si="1911"/>
        <v>Đường Bàu Trâm - Xuân Thọ</v>
      </c>
      <c r="Z575" s="380" t="str">
        <f t="shared" si="1911"/>
        <v xml:space="preserve"> đoạn từ Cầu Hòa Bình</v>
      </c>
      <c r="AA575" s="380" t="str">
        <f t="shared" si="1912"/>
        <v xml:space="preserve"> đến Giáp ranh xã Xuân Lộc</v>
      </c>
      <c r="AB575" s="380" t="str">
        <f t="shared" ref="AB575:AE575" si="1915">AB568</f>
        <v xml:space="preserve"> đã được đầu tư mặt đường nhựa, bê tông xi măng:</v>
      </c>
      <c r="AC575" s="380" t="str">
        <f t="shared" si="1915"/>
        <v>- Có bề rộng ≥5m, cách đường giao thông ≤1.000m.</v>
      </c>
      <c r="AD575" s="380" t="str">
        <f t="shared" si="1915"/>
        <v>- Có bề rộng từ ≥3m đến &lt;5m, cách đường giao thông ≤500m.</v>
      </c>
      <c r="AE575" s="380">
        <f t="shared" si="1915"/>
        <v>0</v>
      </c>
    </row>
    <row r="576" spans="1:31" ht="126" customHeight="1">
      <c r="A576" s="86">
        <f t="shared" si="1726"/>
        <v>573</v>
      </c>
      <c r="B576" s="86" t="str">
        <f t="shared" si="1894"/>
        <v>VT3*0,8</v>
      </c>
      <c r="C576" s="454" t="str">
        <f>X576&amp;Y576&amp;Z576&amp;AA576&amp;AB576&amp;"
"&amp;AC576&amp;"
"
&amp;AD576&amp;"
"&amp;AE576</f>
        <v>Các tuyến đường giao thông không đấu nối trực tiếp và thông ra Đường Bàu Trâm - Xuân Thọ đoạn từ Cầu Hòa Bình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576" s="455"/>
      <c r="E576" s="456"/>
      <c r="F576" s="180">
        <f t="shared" si="1895"/>
        <v>500</v>
      </c>
      <c r="G576" s="223">
        <f t="shared" si="1896"/>
        <v>350</v>
      </c>
      <c r="H576" s="223">
        <f t="shared" si="1897"/>
        <v>300</v>
      </c>
      <c r="I576" s="180">
        <f t="shared" si="1898"/>
        <v>500</v>
      </c>
      <c r="J576" s="223">
        <f t="shared" si="1723"/>
        <v>350</v>
      </c>
      <c r="K576" s="223">
        <f t="shared" si="1724"/>
        <v>300</v>
      </c>
      <c r="L576" s="176">
        <f t="shared" si="1899"/>
        <v>1</v>
      </c>
      <c r="M576" s="398">
        <f t="shared" si="1900"/>
        <v>1</v>
      </c>
      <c r="N576" s="398">
        <f t="shared" si="1901"/>
        <v>1</v>
      </c>
      <c r="O576" s="387">
        <f t="shared" si="1902"/>
        <v>1500</v>
      </c>
      <c r="P576" s="387">
        <f t="shared" si="1903"/>
        <v>720</v>
      </c>
      <c r="Q576" s="387">
        <f t="shared" si="1904"/>
        <v>500</v>
      </c>
      <c r="R576" s="387">
        <f t="shared" si="1905"/>
        <v>400</v>
      </c>
      <c r="S576" s="380">
        <f t="shared" si="1906"/>
        <v>1600</v>
      </c>
      <c r="T576" s="380">
        <f t="shared" si="1907"/>
        <v>810</v>
      </c>
      <c r="U576" s="380">
        <f t="shared" si="1908"/>
        <v>560</v>
      </c>
      <c r="V576" s="380">
        <f t="shared" si="1909"/>
        <v>450</v>
      </c>
      <c r="W576" s="380">
        <f t="shared" si="1909"/>
        <v>4</v>
      </c>
      <c r="X576" s="380" t="str">
        <f t="shared" si="1910"/>
        <v xml:space="preserve">Các tuyến đường giao thông không đấu nối trực tiếp và thông ra </v>
      </c>
      <c r="Y576" s="380" t="str">
        <f t="shared" si="1911"/>
        <v>Đường Bàu Trâm - Xuân Thọ</v>
      </c>
      <c r="Z576" s="380" t="str">
        <f t="shared" si="1911"/>
        <v xml:space="preserve"> đoạn từ Cầu Hòa Bình</v>
      </c>
      <c r="AA576" s="380" t="str">
        <f t="shared" si="1912"/>
        <v xml:space="preserve"> đến Giáp ranh xã Xuân Lộc</v>
      </c>
      <c r="AB576" s="380" t="str">
        <f t="shared" ref="AB576:AE576" si="1916">AB569</f>
        <v xml:space="preserve"> đã được đầu tư mặt đường nhựa, bê tông xi măng:</v>
      </c>
      <c r="AC576" s="380" t="str">
        <f t="shared" si="1916"/>
        <v>- Có bề rộng ≥5m, cách đường giao thông &gt;1.000m.</v>
      </c>
      <c r="AD576" s="380" t="str">
        <f t="shared" si="1916"/>
        <v>- Có bề rộng từ ≥3m đến &lt;5m, cách đường giao thông từ &gt;500m đến ≤1.000m.</v>
      </c>
      <c r="AE576" s="380" t="str">
        <f t="shared" si="1916"/>
        <v>- Có bề rộng &lt;3m, cách đường giao thông ≤200m.</v>
      </c>
    </row>
    <row r="577" spans="1:31" ht="94.5">
      <c r="A577" s="86">
        <f t="shared" si="1726"/>
        <v>574</v>
      </c>
      <c r="B577" s="86" t="str">
        <f t="shared" si="1894"/>
        <v>VT4*0,8</v>
      </c>
      <c r="C577" s="454" t="str">
        <f>X577&amp;Y577&amp;Z577&amp;AA577&amp;AB577</f>
        <v>Các tuyến đường giao thông không đấu nối trực tiếp và thông ra Đường Bàu Trâm - Xuân Thọ đoạn từ Cầu Hòa Bình đến Giáp ranh xã Xuân Lộc đã được đầu tư mặt đường nhựa, bê tông xi măng:
- Có bề rộng từ ≥3m đến &lt;5m, cách đường giao thông &gt;1.000m.
- Có bề rộng &lt;3m, cách đường giao thông &gt;200m.</v>
      </c>
      <c r="D577" s="455"/>
      <c r="E577" s="456"/>
      <c r="F577" s="180">
        <f t="shared" si="1895"/>
        <v>400</v>
      </c>
      <c r="G577" s="223">
        <f t="shared" si="1896"/>
        <v>280</v>
      </c>
      <c r="H577" s="223">
        <f t="shared" si="1897"/>
        <v>240</v>
      </c>
      <c r="I577" s="180">
        <f t="shared" si="1898"/>
        <v>410</v>
      </c>
      <c r="J577" s="223">
        <f t="shared" si="1723"/>
        <v>290</v>
      </c>
      <c r="K577" s="223">
        <f t="shared" si="1724"/>
        <v>250</v>
      </c>
      <c r="L577" s="176">
        <f t="shared" si="1899"/>
        <v>1.0249999999999999</v>
      </c>
      <c r="M577" s="398">
        <f t="shared" si="1900"/>
        <v>1.0357142857142858</v>
      </c>
      <c r="N577" s="398">
        <f t="shared" si="1901"/>
        <v>1.0416666666666667</v>
      </c>
      <c r="O577" s="387">
        <f t="shared" si="1902"/>
        <v>1500</v>
      </c>
      <c r="P577" s="387">
        <f t="shared" si="1903"/>
        <v>720</v>
      </c>
      <c r="Q577" s="387">
        <f t="shared" si="1904"/>
        <v>500</v>
      </c>
      <c r="R577" s="387">
        <f t="shared" si="1905"/>
        <v>400</v>
      </c>
      <c r="S577" s="380">
        <f t="shared" si="1906"/>
        <v>1600</v>
      </c>
      <c r="T577" s="380">
        <f t="shared" si="1907"/>
        <v>810</v>
      </c>
      <c r="U577" s="380">
        <f t="shared" si="1908"/>
        <v>560</v>
      </c>
      <c r="V577" s="380">
        <f t="shared" si="1909"/>
        <v>450</v>
      </c>
      <c r="W577" s="380">
        <f t="shared" si="1909"/>
        <v>4</v>
      </c>
      <c r="X577" s="380" t="str">
        <f t="shared" si="1910"/>
        <v xml:space="preserve">Các tuyến đường giao thông không đấu nối trực tiếp và thông ra </v>
      </c>
      <c r="Y577" s="380" t="str">
        <f t="shared" si="1911"/>
        <v>Đường Bàu Trâm - Xuân Thọ</v>
      </c>
      <c r="Z577" s="380" t="str">
        <f t="shared" si="1911"/>
        <v xml:space="preserve"> đoạn từ Cầu Hòa Bình</v>
      </c>
      <c r="AA577" s="380" t="str">
        <f t="shared" si="1912"/>
        <v xml:space="preserve"> đến Giáp ranh xã Xuân Lộc</v>
      </c>
      <c r="AB577" s="380" t="str">
        <f t="shared" ref="AB577:AE577" si="1917">AB570</f>
        <v xml:space="preserve"> đã được đầu tư mặt đường nhựa, bê tông xi măng:
- Có bề rộng từ ≥3m đến &lt;5m, cách đường giao thông &gt;1.000m.
- Có bề rộng &lt;3m, cách đường giao thông &gt;200m.</v>
      </c>
      <c r="AC577" s="380">
        <f t="shared" si="1917"/>
        <v>0</v>
      </c>
      <c r="AD577" s="380">
        <f t="shared" si="1917"/>
        <v>0</v>
      </c>
      <c r="AE577" s="380">
        <f t="shared" si="1917"/>
        <v>0</v>
      </c>
    </row>
    <row r="578" spans="1:31" ht="16.5" customHeight="1">
      <c r="A578" s="86">
        <f t="shared" si="1726"/>
        <v>575</v>
      </c>
      <c r="B578" s="86" t="str">
        <f>'Đầu vào (2)'!G575</f>
        <v>LK19DT_D1</v>
      </c>
      <c r="C578" s="94" t="str">
        <f>'Đầu vào (2)'!H575</f>
        <v>Đường Hồ Thị Hương</v>
      </c>
      <c r="D578" s="94" t="str">
        <f>'Đầu vào (2)'!I575</f>
        <v>Đường Lê A</v>
      </c>
      <c r="E578" s="94" t="str">
        <f>'Đầu vào (2)'!K575</f>
        <v>Đường Khổng Tử</v>
      </c>
      <c r="F578" s="96">
        <f>O578</f>
        <v>6000</v>
      </c>
      <c r="G578" s="256">
        <f>F578*0.7</f>
        <v>4200</v>
      </c>
      <c r="H578" s="256">
        <f>F578*0.6</f>
        <v>3600</v>
      </c>
      <c r="I578" s="96">
        <f>S578</f>
        <v>8400</v>
      </c>
      <c r="J578" s="223">
        <f t="shared" si="1723"/>
        <v>5900</v>
      </c>
      <c r="K578" s="223">
        <f t="shared" si="1724"/>
        <v>5000</v>
      </c>
      <c r="L578" s="405">
        <f>I578/F578</f>
        <v>1.4</v>
      </c>
      <c r="M578" s="379">
        <f>J578/G578</f>
        <v>1.4047619047619047</v>
      </c>
      <c r="N578" s="379">
        <f>K578/H578</f>
        <v>1.3888888888888888</v>
      </c>
      <c r="O578" s="387">
        <f>'Đầu vào (2)'!L575</f>
        <v>6000</v>
      </c>
      <c r="P578" s="387">
        <f>'Đầu vào (2)'!M575</f>
        <v>2400</v>
      </c>
      <c r="Q578" s="387">
        <f>'Đầu vào (2)'!N575</f>
        <v>1900</v>
      </c>
      <c r="R578" s="387">
        <f>'Đầu vào (2)'!O575</f>
        <v>1200</v>
      </c>
      <c r="S578" s="380">
        <f>VLOOKUP(B578,'[1]Giá đề xuất ODT'!$G$11:$AD$2233,21,0)</f>
        <v>8400</v>
      </c>
      <c r="T578" s="380">
        <f>VLOOKUP(B578,'[1]Giá đề xuất ODT'!$G$11:$AD$2233,22,0)</f>
        <v>3400</v>
      </c>
      <c r="U578" s="380">
        <f>VLOOKUP(B578,'[1]Giá đề xuất ODT'!$G$11:$AD$2233,23,0)</f>
        <v>2700</v>
      </c>
      <c r="V578" s="380">
        <f>VLOOKUP(B578,'[1]Giá đề xuất ODT'!$G$11:$AD$2233,24,0)</f>
        <v>1700</v>
      </c>
      <c r="W578" s="380">
        <v>2</v>
      </c>
      <c r="X578" s="381"/>
      <c r="Y578" s="380" t="str">
        <f>C578</f>
        <v>Đường Hồ Thị Hương</v>
      </c>
      <c r="Z578" s="380" t="str">
        <f>" đoạn từ "&amp;D578</f>
        <v xml:space="preserve"> đoạn từ Đường Lê A</v>
      </c>
      <c r="AA578" s="380" t="str">
        <f>" đến "&amp;E578</f>
        <v xml:space="preserve"> đến Đường Khổng Tử</v>
      </c>
      <c r="AB578" s="381"/>
      <c r="AC578" s="381"/>
      <c r="AD578" s="381"/>
      <c r="AE578" s="381"/>
    </row>
    <row r="579" spans="1:31" ht="110.25" customHeight="1">
      <c r="A579" s="86">
        <f t="shared" si="1726"/>
        <v>576</v>
      </c>
      <c r="B579" s="86" t="str">
        <f t="shared" ref="B579:B584" si="1918">B572</f>
        <v>VT2</v>
      </c>
      <c r="C579" s="454" t="str">
        <f>X579&amp;Y579&amp;Z579&amp;AA579&amp;AB579&amp;"
"&amp;AC579&amp;"
"
&amp;AD579</f>
        <v>Các tuyến đường giao thông đấu nối trực tiếp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v>
      </c>
      <c r="D579" s="455"/>
      <c r="E579" s="456"/>
      <c r="F579" s="180">
        <f t="shared" ref="F579:F584" si="1919">IF(B579="VT2",P579,IF(B579="VT3",Q579,IF(B579="VT2*0,8",P579,IF(B579="VT3*0,8",Q579,R579))))</f>
        <v>2400</v>
      </c>
      <c r="G579" s="223">
        <f t="shared" ref="G579:G584" si="1920">F579*0.7</f>
        <v>1680</v>
      </c>
      <c r="H579" s="223">
        <f t="shared" ref="H579:H584" si="1921">F579*0.6</f>
        <v>1440</v>
      </c>
      <c r="I579" s="180">
        <f t="shared" ref="I579:I584" si="1922">IF(B579="VT2",T579,IF(B579="VT3",U579,IF(B579="VT4",V579,IF(B579="VT2*0,8",IF(T579*$T$1&lt;1000,ROUND(T579*$T$1,-1),ROUND(T579*$T$1,-2)),IF(B579="VT3*0,8",IF(U579*$T$1&lt;1000,ROUND(U579*$T$1,-1),ROUND(U579*$T$1,-2)),IF(V579*$T$1&lt;1000,ROUND(V579*$T$1,-1),ROUND(V579*$T$1,-2)))))))</f>
        <v>3400</v>
      </c>
      <c r="J579" s="223">
        <f t="shared" si="1723"/>
        <v>2400</v>
      </c>
      <c r="K579" s="223">
        <f t="shared" si="1724"/>
        <v>2000</v>
      </c>
      <c r="L579" s="176">
        <f t="shared" ref="L579:L584" si="1923">I579/F579</f>
        <v>1.4166666666666667</v>
      </c>
      <c r="M579" s="398">
        <f t="shared" ref="M579:M584" si="1924">J579/G579</f>
        <v>1.4285714285714286</v>
      </c>
      <c r="N579" s="398">
        <f t="shared" ref="N579:N584" si="1925">K579/H579</f>
        <v>1.3888888888888888</v>
      </c>
      <c r="O579" s="387">
        <f t="shared" ref="O579:O584" si="1926">O578</f>
        <v>6000</v>
      </c>
      <c r="P579" s="387">
        <f t="shared" ref="P579:P584" si="1927">P578</f>
        <v>2400</v>
      </c>
      <c r="Q579" s="387">
        <f t="shared" ref="Q579:Q584" si="1928">Q578</f>
        <v>1900</v>
      </c>
      <c r="R579" s="387">
        <f t="shared" ref="R579:R584" si="1929">R578</f>
        <v>1200</v>
      </c>
      <c r="S579" s="380">
        <f t="shared" ref="S579:S584" si="1930">S578</f>
        <v>8400</v>
      </c>
      <c r="T579" s="380">
        <f t="shared" ref="T579:T584" si="1931">T578</f>
        <v>3400</v>
      </c>
      <c r="U579" s="380">
        <f t="shared" ref="U579:U584" si="1932">U578</f>
        <v>2700</v>
      </c>
      <c r="V579" s="380">
        <f t="shared" ref="V579:W584" si="1933">V578</f>
        <v>1700</v>
      </c>
      <c r="W579" s="380">
        <f t="shared" si="1933"/>
        <v>2</v>
      </c>
      <c r="X579" s="380" t="str">
        <f t="shared" ref="X579:X584" si="1934">X572</f>
        <v xml:space="preserve">Các tuyến đường giao thông đấu nối trực tiếp ra </v>
      </c>
      <c r="Y579" s="380" t="str">
        <f t="shared" ref="Y579:Z584" si="1935">Y578</f>
        <v>Đường Hồ Thị Hương</v>
      </c>
      <c r="Z579" s="380" t="str">
        <f t="shared" si="1935"/>
        <v xml:space="preserve"> đoạn từ Đường Lê A</v>
      </c>
      <c r="AA579" s="380" t="str">
        <f t="shared" ref="AA579:AA584" si="1936">AA578</f>
        <v xml:space="preserve"> đến Đường Khổng Tử</v>
      </c>
      <c r="AB579" s="380" t="s">
        <v>93</v>
      </c>
      <c r="AC579" s="380" t="s">
        <v>6758</v>
      </c>
      <c r="AD579" s="380" t="s">
        <v>6759</v>
      </c>
      <c r="AE579" s="380">
        <v>0</v>
      </c>
    </row>
    <row r="580" spans="1:31" ht="126" customHeight="1">
      <c r="A580" s="86">
        <f t="shared" si="1726"/>
        <v>577</v>
      </c>
      <c r="B580" s="86" t="str">
        <f t="shared" si="1918"/>
        <v>VT3</v>
      </c>
      <c r="C580" s="454" t="str">
        <f>X580&amp;Y580&amp;Z580&amp;AA580&amp;AB580&amp;"
"&amp;AC580&amp;"
"&amp;AD580&amp;"
"&amp;AE580</f>
        <v>Các tuyến đường giao thông đấu nối trực tiếp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v>
      </c>
      <c r="D580" s="455"/>
      <c r="E580" s="456"/>
      <c r="F580" s="180">
        <f t="shared" si="1919"/>
        <v>1900</v>
      </c>
      <c r="G580" s="223">
        <f t="shared" si="1920"/>
        <v>1330</v>
      </c>
      <c r="H580" s="223">
        <f t="shared" si="1921"/>
        <v>1140</v>
      </c>
      <c r="I580" s="180">
        <f t="shared" si="1922"/>
        <v>2700</v>
      </c>
      <c r="J580" s="223">
        <f t="shared" si="1723"/>
        <v>1900</v>
      </c>
      <c r="K580" s="223">
        <f t="shared" si="1724"/>
        <v>1600</v>
      </c>
      <c r="L580" s="176">
        <f t="shared" si="1923"/>
        <v>1.4210526315789473</v>
      </c>
      <c r="M580" s="398">
        <f t="shared" si="1924"/>
        <v>1.4285714285714286</v>
      </c>
      <c r="N580" s="398">
        <f t="shared" si="1925"/>
        <v>1.4035087719298245</v>
      </c>
      <c r="O580" s="387">
        <f t="shared" si="1926"/>
        <v>6000</v>
      </c>
      <c r="P580" s="387">
        <f t="shared" si="1927"/>
        <v>2400</v>
      </c>
      <c r="Q580" s="387">
        <f t="shared" si="1928"/>
        <v>1900</v>
      </c>
      <c r="R580" s="387">
        <f t="shared" si="1929"/>
        <v>1200</v>
      </c>
      <c r="S580" s="380">
        <f t="shared" si="1930"/>
        <v>8400</v>
      </c>
      <c r="T580" s="380">
        <f t="shared" si="1931"/>
        <v>3400</v>
      </c>
      <c r="U580" s="380">
        <f t="shared" si="1932"/>
        <v>2700</v>
      </c>
      <c r="V580" s="380">
        <f t="shared" si="1933"/>
        <v>1700</v>
      </c>
      <c r="W580" s="380">
        <f t="shared" si="1933"/>
        <v>2</v>
      </c>
      <c r="X580" s="380" t="str">
        <f t="shared" si="1934"/>
        <v xml:space="preserve">Các tuyến đường giao thông đấu nối trực tiếp ra </v>
      </c>
      <c r="Y580" s="380" t="str">
        <f t="shared" si="1935"/>
        <v>Đường Hồ Thị Hương</v>
      </c>
      <c r="Z580" s="380" t="str">
        <f t="shared" si="1935"/>
        <v xml:space="preserve"> đoạn từ Đường Lê A</v>
      </c>
      <c r="AA580" s="380" t="str">
        <f t="shared" si="1936"/>
        <v xml:space="preserve"> đến Đường Khổng Tử</v>
      </c>
      <c r="AB580" s="380" t="s">
        <v>93</v>
      </c>
      <c r="AC580" s="380" t="s">
        <v>6760</v>
      </c>
      <c r="AD580" s="380" t="s">
        <v>6761</v>
      </c>
      <c r="AE580" s="380" t="s">
        <v>6756</v>
      </c>
    </row>
    <row r="581" spans="1:31" ht="94.5">
      <c r="A581" s="86">
        <f t="shared" si="1726"/>
        <v>578</v>
      </c>
      <c r="B581" s="86" t="str">
        <f t="shared" si="1918"/>
        <v>VT4</v>
      </c>
      <c r="C581" s="454" t="str">
        <f>X581&amp;Y581&amp;Z581&amp;AA581&amp;AB581</f>
        <v>Các tuyến đường giao thông đấu nối trực tiếp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&gt;200m.</v>
      </c>
      <c r="D581" s="455"/>
      <c r="E581" s="456"/>
      <c r="F581" s="180">
        <f t="shared" si="1919"/>
        <v>1200</v>
      </c>
      <c r="G581" s="223">
        <f t="shared" si="1920"/>
        <v>840</v>
      </c>
      <c r="H581" s="223">
        <f t="shared" si="1921"/>
        <v>720</v>
      </c>
      <c r="I581" s="180">
        <f t="shared" si="1922"/>
        <v>1700</v>
      </c>
      <c r="J581" s="223">
        <f t="shared" ref="J581:J644" si="1937">IF(I581*0.7&lt;1000,ROUND(I581*0.7,-1),ROUND(I581*0.7,-2))</f>
        <v>1200</v>
      </c>
      <c r="K581" s="223">
        <f t="shared" ref="K581:K644" si="1938">IF(I581*0.6&lt;1000,ROUND(I581*0.6,-1),ROUND(I581*0.6,-2))</f>
        <v>1000</v>
      </c>
      <c r="L581" s="176">
        <f t="shared" si="1923"/>
        <v>1.4166666666666667</v>
      </c>
      <c r="M581" s="398">
        <f t="shared" si="1924"/>
        <v>1.4285714285714286</v>
      </c>
      <c r="N581" s="398">
        <f t="shared" si="1925"/>
        <v>1.3888888888888888</v>
      </c>
      <c r="O581" s="387">
        <f t="shared" si="1926"/>
        <v>6000</v>
      </c>
      <c r="P581" s="387">
        <f t="shared" si="1927"/>
        <v>2400</v>
      </c>
      <c r="Q581" s="387">
        <f t="shared" si="1928"/>
        <v>1900</v>
      </c>
      <c r="R581" s="387">
        <f t="shared" si="1929"/>
        <v>1200</v>
      </c>
      <c r="S581" s="380">
        <f t="shared" si="1930"/>
        <v>8400</v>
      </c>
      <c r="T581" s="380">
        <f t="shared" si="1931"/>
        <v>3400</v>
      </c>
      <c r="U581" s="380">
        <f t="shared" si="1932"/>
        <v>2700</v>
      </c>
      <c r="V581" s="380">
        <f t="shared" si="1933"/>
        <v>1700</v>
      </c>
      <c r="W581" s="380">
        <f t="shared" si="1933"/>
        <v>2</v>
      </c>
      <c r="X581" s="380" t="str">
        <f t="shared" si="1934"/>
        <v xml:space="preserve">Các tuyến đường giao thông đấu nối trực tiếp ra </v>
      </c>
      <c r="Y581" s="380" t="str">
        <f t="shared" si="1935"/>
        <v>Đường Hồ Thị Hương</v>
      </c>
      <c r="Z581" s="380" t="str">
        <f t="shared" si="1935"/>
        <v xml:space="preserve"> đoạn từ Đường Lê A</v>
      </c>
      <c r="AA581" s="380" t="str">
        <f t="shared" si="1936"/>
        <v xml:space="preserve"> đến Đường Khổng Tử</v>
      </c>
      <c r="AB581" s="380" t="s">
        <v>6762</v>
      </c>
      <c r="AC581" s="380">
        <v>0</v>
      </c>
      <c r="AD581" s="380">
        <v>0</v>
      </c>
      <c r="AE581" s="380">
        <v>0</v>
      </c>
    </row>
    <row r="582" spans="1:31" ht="110.25" customHeight="1">
      <c r="A582" s="86">
        <f t="shared" ref="A582:A645" si="1939">A581+1</f>
        <v>579</v>
      </c>
      <c r="B582" s="86" t="str">
        <f t="shared" si="1918"/>
        <v>VT2*0,8</v>
      </c>
      <c r="C582" s="454" t="str">
        <f>X582&amp;Y582&amp;Z582&amp;AA582&amp;AB582&amp;"
"&amp;AC582&amp;"
"
&amp;AD582</f>
        <v>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v>
      </c>
      <c r="D582" s="455"/>
      <c r="E582" s="456"/>
      <c r="F582" s="180">
        <f t="shared" si="1919"/>
        <v>2400</v>
      </c>
      <c r="G582" s="223">
        <f t="shared" si="1920"/>
        <v>1680</v>
      </c>
      <c r="H582" s="223">
        <f t="shared" si="1921"/>
        <v>1440</v>
      </c>
      <c r="I582" s="180">
        <f t="shared" si="1922"/>
        <v>3100</v>
      </c>
      <c r="J582" s="223">
        <f t="shared" si="1937"/>
        <v>2200</v>
      </c>
      <c r="K582" s="223">
        <f t="shared" si="1938"/>
        <v>1900</v>
      </c>
      <c r="L582" s="176">
        <f t="shared" si="1923"/>
        <v>1.2916666666666667</v>
      </c>
      <c r="M582" s="398">
        <f t="shared" si="1924"/>
        <v>1.3095238095238095</v>
      </c>
      <c r="N582" s="398">
        <f t="shared" si="1925"/>
        <v>1.3194444444444444</v>
      </c>
      <c r="O582" s="387">
        <f t="shared" si="1926"/>
        <v>6000</v>
      </c>
      <c r="P582" s="387">
        <f t="shared" si="1927"/>
        <v>2400</v>
      </c>
      <c r="Q582" s="387">
        <f t="shared" si="1928"/>
        <v>1900</v>
      </c>
      <c r="R582" s="387">
        <f t="shared" si="1929"/>
        <v>1200</v>
      </c>
      <c r="S582" s="380">
        <f t="shared" si="1930"/>
        <v>8400</v>
      </c>
      <c r="T582" s="380">
        <f t="shared" si="1931"/>
        <v>3400</v>
      </c>
      <c r="U582" s="380">
        <f t="shared" si="1932"/>
        <v>2700</v>
      </c>
      <c r="V582" s="380">
        <f t="shared" si="1933"/>
        <v>1700</v>
      </c>
      <c r="W582" s="380">
        <f t="shared" si="1933"/>
        <v>2</v>
      </c>
      <c r="X582" s="380" t="str">
        <f t="shared" si="1934"/>
        <v xml:space="preserve">Các tuyến đường giao thông không đấu nối trực tiếp và thông ra </v>
      </c>
      <c r="Y582" s="380" t="str">
        <f t="shared" si="1935"/>
        <v>Đường Hồ Thị Hương</v>
      </c>
      <c r="Z582" s="380" t="str">
        <f t="shared" si="1935"/>
        <v xml:space="preserve"> đoạn từ Đường Lê A</v>
      </c>
      <c r="AA582" s="380" t="str">
        <f t="shared" si="1936"/>
        <v xml:space="preserve"> đến Đường Khổng Tử</v>
      </c>
      <c r="AB582" s="380" t="s">
        <v>93</v>
      </c>
      <c r="AC582" s="380" t="s">
        <v>6758</v>
      </c>
      <c r="AD582" s="380" t="s">
        <v>6759</v>
      </c>
      <c r="AE582" s="380">
        <v>0</v>
      </c>
    </row>
    <row r="583" spans="1:31" ht="126" customHeight="1">
      <c r="A583" s="86">
        <f t="shared" si="1939"/>
        <v>580</v>
      </c>
      <c r="B583" s="86" t="str">
        <f t="shared" si="1918"/>
        <v>VT3*0,8</v>
      </c>
      <c r="C583" s="454" t="str">
        <f>X583&amp;Y583&amp;Z583&amp;AA583&amp;AB583&amp;"
"&amp;AC583&amp;"
"
&amp;AD583&amp;"
"&amp;AE583</f>
        <v>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v>
      </c>
      <c r="D583" s="455"/>
      <c r="E583" s="456"/>
      <c r="F583" s="180">
        <f t="shared" si="1919"/>
        <v>1900</v>
      </c>
      <c r="G583" s="223">
        <f t="shared" si="1920"/>
        <v>1330</v>
      </c>
      <c r="H583" s="223">
        <f t="shared" si="1921"/>
        <v>1140</v>
      </c>
      <c r="I583" s="180">
        <f t="shared" si="1922"/>
        <v>2400</v>
      </c>
      <c r="J583" s="223">
        <f t="shared" si="1937"/>
        <v>1700</v>
      </c>
      <c r="K583" s="223">
        <f t="shared" si="1938"/>
        <v>1400</v>
      </c>
      <c r="L583" s="176">
        <f t="shared" si="1923"/>
        <v>1.263157894736842</v>
      </c>
      <c r="M583" s="398">
        <f t="shared" si="1924"/>
        <v>1.2781954887218046</v>
      </c>
      <c r="N583" s="398">
        <f t="shared" si="1925"/>
        <v>1.2280701754385965</v>
      </c>
      <c r="O583" s="387">
        <f t="shared" si="1926"/>
        <v>6000</v>
      </c>
      <c r="P583" s="387">
        <f t="shared" si="1927"/>
        <v>2400</v>
      </c>
      <c r="Q583" s="387">
        <f t="shared" si="1928"/>
        <v>1900</v>
      </c>
      <c r="R583" s="387">
        <f t="shared" si="1929"/>
        <v>1200</v>
      </c>
      <c r="S583" s="380">
        <f t="shared" si="1930"/>
        <v>8400</v>
      </c>
      <c r="T583" s="380">
        <f t="shared" si="1931"/>
        <v>3400</v>
      </c>
      <c r="U583" s="380">
        <f t="shared" si="1932"/>
        <v>2700</v>
      </c>
      <c r="V583" s="380">
        <f t="shared" si="1933"/>
        <v>1700</v>
      </c>
      <c r="W583" s="380">
        <f t="shared" si="1933"/>
        <v>2</v>
      </c>
      <c r="X583" s="380" t="str">
        <f t="shared" si="1934"/>
        <v xml:space="preserve">Các tuyến đường giao thông không đấu nối trực tiếp và thông ra </v>
      </c>
      <c r="Y583" s="380" t="str">
        <f t="shared" si="1935"/>
        <v>Đường Hồ Thị Hương</v>
      </c>
      <c r="Z583" s="380" t="str">
        <f t="shared" si="1935"/>
        <v xml:space="preserve"> đoạn từ Đường Lê A</v>
      </c>
      <c r="AA583" s="380" t="str">
        <f t="shared" si="1936"/>
        <v xml:space="preserve"> đến Đường Khổng Tử</v>
      </c>
      <c r="AB583" s="380" t="s">
        <v>93</v>
      </c>
      <c r="AC583" s="380" t="s">
        <v>6760</v>
      </c>
      <c r="AD583" s="380" t="s">
        <v>6761</v>
      </c>
      <c r="AE583" s="380" t="s">
        <v>6756</v>
      </c>
    </row>
    <row r="584" spans="1:31" ht="94.5">
      <c r="A584" s="86">
        <f t="shared" si="1939"/>
        <v>581</v>
      </c>
      <c r="B584" s="86" t="str">
        <f t="shared" si="1918"/>
        <v>VT4*0,8</v>
      </c>
      <c r="C584" s="454" t="str">
        <f>X584&amp;Y584&amp;Z584&amp;AA584&amp;AB584</f>
        <v>Các tuyến đường giao thông không đấu nối trực tiếp và thông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 200m.</v>
      </c>
      <c r="D584" s="455"/>
      <c r="E584" s="456"/>
      <c r="F584" s="180">
        <f t="shared" si="1919"/>
        <v>1200</v>
      </c>
      <c r="G584" s="223">
        <f t="shared" si="1920"/>
        <v>840</v>
      </c>
      <c r="H584" s="223">
        <f t="shared" si="1921"/>
        <v>720</v>
      </c>
      <c r="I584" s="180">
        <f t="shared" si="1922"/>
        <v>1500</v>
      </c>
      <c r="J584" s="223">
        <f t="shared" si="1937"/>
        <v>1100</v>
      </c>
      <c r="K584" s="223">
        <f t="shared" si="1938"/>
        <v>900</v>
      </c>
      <c r="L584" s="176">
        <f t="shared" si="1923"/>
        <v>1.25</v>
      </c>
      <c r="M584" s="398">
        <f t="shared" si="1924"/>
        <v>1.3095238095238095</v>
      </c>
      <c r="N584" s="398">
        <f t="shared" si="1925"/>
        <v>1.25</v>
      </c>
      <c r="O584" s="387">
        <f t="shared" si="1926"/>
        <v>6000</v>
      </c>
      <c r="P584" s="387">
        <f t="shared" si="1927"/>
        <v>2400</v>
      </c>
      <c r="Q584" s="387">
        <f t="shared" si="1928"/>
        <v>1900</v>
      </c>
      <c r="R584" s="387">
        <f t="shared" si="1929"/>
        <v>1200</v>
      </c>
      <c r="S584" s="380">
        <f t="shared" si="1930"/>
        <v>8400</v>
      </c>
      <c r="T584" s="380">
        <f t="shared" si="1931"/>
        <v>3400</v>
      </c>
      <c r="U584" s="380">
        <f t="shared" si="1932"/>
        <v>2700</v>
      </c>
      <c r="V584" s="380">
        <f t="shared" si="1933"/>
        <v>1700</v>
      </c>
      <c r="W584" s="380">
        <f t="shared" si="1933"/>
        <v>2</v>
      </c>
      <c r="X584" s="380" t="str">
        <f t="shared" si="1934"/>
        <v xml:space="preserve">Các tuyến đường giao thông không đấu nối trực tiếp và thông ra </v>
      </c>
      <c r="Y584" s="380" t="str">
        <f t="shared" si="1935"/>
        <v>Đường Hồ Thị Hương</v>
      </c>
      <c r="Z584" s="380" t="str">
        <f t="shared" si="1935"/>
        <v xml:space="preserve"> đoạn từ Đường Lê A</v>
      </c>
      <c r="AA584" s="380" t="str">
        <f t="shared" si="1936"/>
        <v xml:space="preserve"> đến Đường Khổng Tử</v>
      </c>
      <c r="AB584" s="380" t="s">
        <v>6763</v>
      </c>
      <c r="AC584" s="380">
        <v>0</v>
      </c>
      <c r="AD584" s="380">
        <v>0</v>
      </c>
      <c r="AE584" s="380">
        <v>0</v>
      </c>
    </row>
    <row r="585" spans="1:31" ht="31.5" customHeight="1">
      <c r="A585" s="86">
        <f t="shared" si="1939"/>
        <v>582</v>
      </c>
      <c r="B585" s="86" t="str">
        <f>'Đầu vào (2)'!G582</f>
        <v>LK19DT_D2</v>
      </c>
      <c r="C585" s="94" t="str">
        <f>'Đầu vào (2)'!H582</f>
        <v>Đường Hồ Thị Hương</v>
      </c>
      <c r="D585" s="94" t="str">
        <f>'Đầu vào (2)'!I582</f>
        <v>Đường Khổng Tử</v>
      </c>
      <c r="E585" s="94" t="str">
        <f>'Đầu vào (2)'!K582</f>
        <v>Đường Nguyễn Thị Minh Khai</v>
      </c>
      <c r="F585" s="96">
        <f>O585</f>
        <v>7500</v>
      </c>
      <c r="G585" s="256">
        <f>F585*0.7</f>
        <v>5250</v>
      </c>
      <c r="H585" s="256">
        <f>F585*0.6</f>
        <v>4500</v>
      </c>
      <c r="I585" s="96">
        <f>S585</f>
        <v>10500</v>
      </c>
      <c r="J585" s="223">
        <f t="shared" si="1937"/>
        <v>7400</v>
      </c>
      <c r="K585" s="223">
        <f t="shared" si="1938"/>
        <v>6300</v>
      </c>
      <c r="L585" s="405">
        <f>I585/F585</f>
        <v>1.4</v>
      </c>
      <c r="M585" s="379">
        <f>J585/G585</f>
        <v>1.4095238095238096</v>
      </c>
      <c r="N585" s="379">
        <f>K585/H585</f>
        <v>1.4</v>
      </c>
      <c r="O585" s="387">
        <f>'Đầu vào (2)'!L582</f>
        <v>7500</v>
      </c>
      <c r="P585" s="387">
        <f>'Đầu vào (2)'!M582</f>
        <v>2400</v>
      </c>
      <c r="Q585" s="387">
        <f>'Đầu vào (2)'!N582</f>
        <v>1900</v>
      </c>
      <c r="R585" s="387">
        <f>'Đầu vào (2)'!O582</f>
        <v>1200</v>
      </c>
      <c r="S585" s="380">
        <f>VLOOKUP(B585,'[1]Giá đề xuất ODT'!$G$11:$AD$2233,21,0)</f>
        <v>10500</v>
      </c>
      <c r="T585" s="380">
        <f>VLOOKUP(B585,'[1]Giá đề xuất ODT'!$G$11:$AD$2233,22,0)</f>
        <v>3400</v>
      </c>
      <c r="U585" s="380">
        <f>VLOOKUP(B585,'[1]Giá đề xuất ODT'!$G$11:$AD$2233,23,0)</f>
        <v>2700</v>
      </c>
      <c r="V585" s="380">
        <f>VLOOKUP(B585,'[1]Giá đề xuất ODT'!$G$11:$AD$2233,24,0)</f>
        <v>1700</v>
      </c>
      <c r="W585" s="380">
        <v>1</v>
      </c>
      <c r="X585" s="381"/>
      <c r="Y585" s="380" t="str">
        <f>C585</f>
        <v>Đường Hồ Thị Hương</v>
      </c>
      <c r="Z585" s="380" t="str">
        <f>" đoạn từ "&amp;D585</f>
        <v xml:space="preserve"> đoạn từ Đường Khổng Tử</v>
      </c>
      <c r="AA585" s="380" t="str">
        <f>" đến "&amp;E585</f>
        <v xml:space="preserve"> đến Đường Nguyễn Thị Minh Khai</v>
      </c>
      <c r="AB585" s="381"/>
      <c r="AC585" s="381"/>
      <c r="AD585" s="381"/>
      <c r="AE585" s="381"/>
    </row>
    <row r="586" spans="1:31" ht="110.25" customHeight="1">
      <c r="A586" s="86">
        <f t="shared" si="1939"/>
        <v>583</v>
      </c>
      <c r="B586" s="86" t="str">
        <f t="shared" ref="B586:B591" si="1940">B579</f>
        <v>VT2</v>
      </c>
      <c r="C586" s="454" t="str">
        <f>X586&amp;Y586&amp;Z586&amp;AA586&amp;AB586&amp;"
"&amp;AC586&amp;"
"
&amp;AD586</f>
        <v>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≤600m.
- Có bề rộng từ ≥3m đến &lt;5m, cách đường giao thông ≤400m.</v>
      </c>
      <c r="D586" s="455"/>
      <c r="E586" s="456"/>
      <c r="F586" s="180">
        <f t="shared" ref="F586:F591" si="1941">IF(B586="VT2",P586,IF(B586="VT3",Q586,IF(B586="VT2*0,8",P586,IF(B586="VT3*0,8",Q586,R586))))</f>
        <v>2400</v>
      </c>
      <c r="G586" s="223">
        <f t="shared" ref="G586:G591" si="1942">F586*0.7</f>
        <v>1680</v>
      </c>
      <c r="H586" s="223">
        <f t="shared" ref="H586:H591" si="1943">F586*0.6</f>
        <v>1440</v>
      </c>
      <c r="I586" s="180">
        <f t="shared" ref="I586:I591" si="1944">IF(B586="VT2",T586,IF(B586="VT3",U586,IF(B586="VT4",V586,IF(B586="VT2*0,8",IF(T586*$T$1&lt;1000,ROUND(T586*$T$1,-1),ROUND(T586*$T$1,-2)),IF(B586="VT3*0,8",IF(U586*$T$1&lt;1000,ROUND(U586*$T$1,-1),ROUND(U586*$T$1,-2)),IF(V586*$T$1&lt;1000,ROUND(V586*$T$1,-1),ROUND(V586*$T$1,-2)))))))</f>
        <v>3400</v>
      </c>
      <c r="J586" s="223">
        <f t="shared" si="1937"/>
        <v>2400</v>
      </c>
      <c r="K586" s="223">
        <f t="shared" si="1938"/>
        <v>2000</v>
      </c>
      <c r="L586" s="176">
        <f t="shared" ref="L586:L591" si="1945">I586/F586</f>
        <v>1.4166666666666667</v>
      </c>
      <c r="M586" s="398">
        <f t="shared" ref="M586:M591" si="1946">J586/G586</f>
        <v>1.4285714285714286</v>
      </c>
      <c r="N586" s="398">
        <f t="shared" ref="N586:N591" si="1947">K586/H586</f>
        <v>1.3888888888888888</v>
      </c>
      <c r="O586" s="387">
        <f t="shared" ref="O586:O591" si="1948">O585</f>
        <v>7500</v>
      </c>
      <c r="P586" s="387">
        <f t="shared" ref="P586:P591" si="1949">P585</f>
        <v>2400</v>
      </c>
      <c r="Q586" s="387">
        <f t="shared" ref="Q586:Q591" si="1950">Q585</f>
        <v>1900</v>
      </c>
      <c r="R586" s="387">
        <f t="shared" ref="R586:R591" si="1951">R585</f>
        <v>1200</v>
      </c>
      <c r="S586" s="380">
        <f t="shared" ref="S586:S591" si="1952">S585</f>
        <v>10500</v>
      </c>
      <c r="T586" s="380">
        <f t="shared" ref="T586:T591" si="1953">T585</f>
        <v>3400</v>
      </c>
      <c r="U586" s="380">
        <f t="shared" ref="U586:U591" si="1954">U585</f>
        <v>2700</v>
      </c>
      <c r="V586" s="380">
        <f t="shared" ref="V586:W591" si="1955">V585</f>
        <v>1700</v>
      </c>
      <c r="W586" s="380">
        <f t="shared" si="1955"/>
        <v>1</v>
      </c>
      <c r="X586" s="380" t="str">
        <f t="shared" ref="X586:X591" si="1956">X579</f>
        <v xml:space="preserve">Các tuyến đường giao thông đấu nối trực tiếp ra </v>
      </c>
      <c r="Y586" s="380" t="str">
        <f t="shared" ref="Y586:Z591" si="1957">Y585</f>
        <v>Đường Hồ Thị Hương</v>
      </c>
      <c r="Z586" s="380" t="str">
        <f t="shared" si="1957"/>
        <v xml:space="preserve"> đoạn từ Đường Khổng Tử</v>
      </c>
      <c r="AA586" s="380" t="str">
        <f t="shared" ref="AA586:AA591" si="1958">AA585</f>
        <v xml:space="preserve"> đến Đường Nguyễn Thị Minh Khai</v>
      </c>
      <c r="AB586" s="380" t="str">
        <f>AB579</f>
        <v xml:space="preserve"> đã được đầu tư mặt đường nhựa, bê tông xi măng:</v>
      </c>
      <c r="AC586" s="380" t="str">
        <f>AC579</f>
        <v>- Có bề rộng ≥5m, cách đường giao thông ≤600m.</v>
      </c>
      <c r="AD586" s="380" t="str">
        <f>AD579</f>
        <v>- Có bề rộng từ ≥3m đến &lt;5m, cách đường giao thông ≤400m.</v>
      </c>
      <c r="AE586" s="380">
        <f>AE579</f>
        <v>0</v>
      </c>
    </row>
    <row r="587" spans="1:31" ht="126" customHeight="1">
      <c r="A587" s="86">
        <f t="shared" si="1939"/>
        <v>584</v>
      </c>
      <c r="B587" s="86" t="str">
        <f t="shared" si="1940"/>
        <v>VT3</v>
      </c>
      <c r="C587" s="454" t="str">
        <f>X587&amp;Y587&amp;Z587&amp;AA587&amp;AB587&amp;"
"&amp;AC587&amp;"
"&amp;AD587&amp;"
"&amp;AE587</f>
        <v>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587" s="455"/>
      <c r="E587" s="456"/>
      <c r="F587" s="180">
        <f t="shared" si="1941"/>
        <v>1900</v>
      </c>
      <c r="G587" s="223">
        <f t="shared" si="1942"/>
        <v>1330</v>
      </c>
      <c r="H587" s="223">
        <f t="shared" si="1943"/>
        <v>1140</v>
      </c>
      <c r="I587" s="180">
        <f t="shared" si="1944"/>
        <v>2700</v>
      </c>
      <c r="J587" s="223">
        <f t="shared" si="1937"/>
        <v>1900</v>
      </c>
      <c r="K587" s="223">
        <f t="shared" si="1938"/>
        <v>1600</v>
      </c>
      <c r="L587" s="176">
        <f t="shared" si="1945"/>
        <v>1.4210526315789473</v>
      </c>
      <c r="M587" s="398">
        <f t="shared" si="1946"/>
        <v>1.4285714285714286</v>
      </c>
      <c r="N587" s="398">
        <f t="shared" si="1947"/>
        <v>1.4035087719298245</v>
      </c>
      <c r="O587" s="387">
        <f t="shared" si="1948"/>
        <v>7500</v>
      </c>
      <c r="P587" s="387">
        <f t="shared" si="1949"/>
        <v>2400</v>
      </c>
      <c r="Q587" s="387">
        <f t="shared" si="1950"/>
        <v>1900</v>
      </c>
      <c r="R587" s="387">
        <f t="shared" si="1951"/>
        <v>1200</v>
      </c>
      <c r="S587" s="380">
        <f t="shared" si="1952"/>
        <v>10500</v>
      </c>
      <c r="T587" s="380">
        <f t="shared" si="1953"/>
        <v>3400</v>
      </c>
      <c r="U587" s="380">
        <f t="shared" si="1954"/>
        <v>2700</v>
      </c>
      <c r="V587" s="380">
        <f t="shared" si="1955"/>
        <v>1700</v>
      </c>
      <c r="W587" s="380">
        <f t="shared" si="1955"/>
        <v>1</v>
      </c>
      <c r="X587" s="380" t="str">
        <f t="shared" si="1956"/>
        <v xml:space="preserve">Các tuyến đường giao thông đấu nối trực tiếp ra </v>
      </c>
      <c r="Y587" s="380" t="str">
        <f t="shared" si="1957"/>
        <v>Đường Hồ Thị Hương</v>
      </c>
      <c r="Z587" s="380" t="str">
        <f t="shared" si="1957"/>
        <v xml:space="preserve"> đoạn từ Đường Khổng Tử</v>
      </c>
      <c r="AA587" s="380" t="str">
        <f t="shared" si="1958"/>
        <v xml:space="preserve"> đến Đường Nguyễn Thị Minh Khai</v>
      </c>
      <c r="AB587" s="380" t="str">
        <f t="shared" ref="AB587:AE587" si="1959">AB580</f>
        <v xml:space="preserve"> đã được đầu tư mặt đường nhựa, bê tông xi măng:</v>
      </c>
      <c r="AC587" s="380" t="str">
        <f t="shared" si="1959"/>
        <v>- Có bề rộng ≥5m, cách đường giao thông &gt;600m.</v>
      </c>
      <c r="AD587" s="380" t="str">
        <f t="shared" si="1959"/>
        <v>- Có bề rộng từ ≥3m đến &lt;5m, cách đường giao thông từ &gt;400m đến ≤600m.</v>
      </c>
      <c r="AE587" s="380" t="str">
        <f t="shared" si="1959"/>
        <v>- Có bề rộng &lt;3m, cách đường giao thông ≤200m.</v>
      </c>
    </row>
    <row r="588" spans="1:31" ht="94.5">
      <c r="A588" s="86">
        <f t="shared" si="1939"/>
        <v>585</v>
      </c>
      <c r="B588" s="86" t="str">
        <f t="shared" si="1940"/>
        <v>VT4</v>
      </c>
      <c r="C588" s="454" t="str">
        <f>X588&amp;Y588&amp;Z588&amp;AA588&amp;AB588</f>
        <v>Các tuyến đường giao thông đấu nối trực tiếp ra Đường Hồ Thị Hương đoạn từ Đường Khổng Tử đến Đường Nguyễn Thị Minh Khai đã được đầu tư mặt đường nhựa, bê tông xi măng:
- Có bề rộng từ ≥3m đến &lt;5m, cách đường giao thông &gt;600m.
- Có bề rộng &lt;3m, cách đường giao thông &gt;200m.</v>
      </c>
      <c r="D588" s="455"/>
      <c r="E588" s="456"/>
      <c r="F588" s="180">
        <f t="shared" si="1941"/>
        <v>1200</v>
      </c>
      <c r="G588" s="223">
        <f t="shared" si="1942"/>
        <v>840</v>
      </c>
      <c r="H588" s="223">
        <f t="shared" si="1943"/>
        <v>720</v>
      </c>
      <c r="I588" s="180">
        <f t="shared" si="1944"/>
        <v>1700</v>
      </c>
      <c r="J588" s="223">
        <f t="shared" si="1937"/>
        <v>1200</v>
      </c>
      <c r="K588" s="223">
        <f t="shared" si="1938"/>
        <v>1000</v>
      </c>
      <c r="L588" s="176">
        <f t="shared" si="1945"/>
        <v>1.4166666666666667</v>
      </c>
      <c r="M588" s="398">
        <f t="shared" si="1946"/>
        <v>1.4285714285714286</v>
      </c>
      <c r="N588" s="398">
        <f t="shared" si="1947"/>
        <v>1.3888888888888888</v>
      </c>
      <c r="O588" s="387">
        <f t="shared" si="1948"/>
        <v>7500</v>
      </c>
      <c r="P588" s="387">
        <f t="shared" si="1949"/>
        <v>2400</v>
      </c>
      <c r="Q588" s="387">
        <f t="shared" si="1950"/>
        <v>1900</v>
      </c>
      <c r="R588" s="387">
        <f t="shared" si="1951"/>
        <v>1200</v>
      </c>
      <c r="S588" s="380">
        <f t="shared" si="1952"/>
        <v>10500</v>
      </c>
      <c r="T588" s="380">
        <f t="shared" si="1953"/>
        <v>3400</v>
      </c>
      <c r="U588" s="380">
        <f t="shared" si="1954"/>
        <v>2700</v>
      </c>
      <c r="V588" s="380">
        <f t="shared" si="1955"/>
        <v>1700</v>
      </c>
      <c r="W588" s="380">
        <f t="shared" si="1955"/>
        <v>1</v>
      </c>
      <c r="X588" s="380" t="str">
        <f t="shared" si="1956"/>
        <v xml:space="preserve">Các tuyến đường giao thông đấu nối trực tiếp ra </v>
      </c>
      <c r="Y588" s="380" t="str">
        <f t="shared" si="1957"/>
        <v>Đường Hồ Thị Hương</v>
      </c>
      <c r="Z588" s="380" t="str">
        <f t="shared" si="1957"/>
        <v xml:space="preserve"> đoạn từ Đường Khổng Tử</v>
      </c>
      <c r="AA588" s="380" t="str">
        <f t="shared" si="1958"/>
        <v xml:space="preserve"> đến Đường Nguyễn Thị Minh Khai</v>
      </c>
      <c r="AB588" s="380" t="str">
        <f t="shared" ref="AB588:AE588" si="1960">AB581</f>
        <v xml:space="preserve"> đã được đầu tư mặt đường nhựa, bê tông xi măng:
- Có bề rộng từ ≥3m đến &lt;5m, cách đường giao thông &gt;600m.
- Có bề rộng &lt;3m, cách đường giao thông &gt;200m.</v>
      </c>
      <c r="AC588" s="380">
        <f t="shared" si="1960"/>
        <v>0</v>
      </c>
      <c r="AD588" s="380">
        <f t="shared" si="1960"/>
        <v>0</v>
      </c>
      <c r="AE588" s="380">
        <f t="shared" si="1960"/>
        <v>0</v>
      </c>
    </row>
    <row r="589" spans="1:31" ht="110.25" customHeight="1">
      <c r="A589" s="86">
        <f t="shared" si="1939"/>
        <v>586</v>
      </c>
      <c r="B589" s="86" t="str">
        <f t="shared" si="1940"/>
        <v>VT2*0,8</v>
      </c>
      <c r="C589" s="454" t="str">
        <f>X589&amp;Y589&amp;Z589&amp;AA589&amp;AB589&amp;"
"&amp;AC589&amp;"
"
&amp;AD589</f>
        <v>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≤600m.
- Có bề rộng từ ≥3m đến &lt;5m, cách đường giao thông ≤400m.</v>
      </c>
      <c r="D589" s="455"/>
      <c r="E589" s="456"/>
      <c r="F589" s="180">
        <f t="shared" si="1941"/>
        <v>2400</v>
      </c>
      <c r="G589" s="223">
        <f t="shared" si="1942"/>
        <v>1680</v>
      </c>
      <c r="H589" s="223">
        <f t="shared" si="1943"/>
        <v>1440</v>
      </c>
      <c r="I589" s="180">
        <f t="shared" si="1944"/>
        <v>3100</v>
      </c>
      <c r="J589" s="223">
        <f t="shared" si="1937"/>
        <v>2200</v>
      </c>
      <c r="K589" s="223">
        <f t="shared" si="1938"/>
        <v>1900</v>
      </c>
      <c r="L589" s="176">
        <f t="shared" si="1945"/>
        <v>1.2916666666666667</v>
      </c>
      <c r="M589" s="398">
        <f t="shared" si="1946"/>
        <v>1.3095238095238095</v>
      </c>
      <c r="N589" s="398">
        <f t="shared" si="1947"/>
        <v>1.3194444444444444</v>
      </c>
      <c r="O589" s="387">
        <f t="shared" si="1948"/>
        <v>7500</v>
      </c>
      <c r="P589" s="387">
        <f t="shared" si="1949"/>
        <v>2400</v>
      </c>
      <c r="Q589" s="387">
        <f t="shared" si="1950"/>
        <v>1900</v>
      </c>
      <c r="R589" s="387">
        <f t="shared" si="1951"/>
        <v>1200</v>
      </c>
      <c r="S589" s="380">
        <f t="shared" si="1952"/>
        <v>10500</v>
      </c>
      <c r="T589" s="380">
        <f t="shared" si="1953"/>
        <v>3400</v>
      </c>
      <c r="U589" s="380">
        <f t="shared" si="1954"/>
        <v>2700</v>
      </c>
      <c r="V589" s="380">
        <f t="shared" si="1955"/>
        <v>1700</v>
      </c>
      <c r="W589" s="380">
        <f t="shared" si="1955"/>
        <v>1</v>
      </c>
      <c r="X589" s="380" t="str">
        <f t="shared" si="1956"/>
        <v xml:space="preserve">Các tuyến đường giao thông không đấu nối trực tiếp và thông ra </v>
      </c>
      <c r="Y589" s="380" t="str">
        <f t="shared" si="1957"/>
        <v>Đường Hồ Thị Hương</v>
      </c>
      <c r="Z589" s="380" t="str">
        <f t="shared" si="1957"/>
        <v xml:space="preserve"> đoạn từ Đường Khổng Tử</v>
      </c>
      <c r="AA589" s="380" t="str">
        <f t="shared" si="1958"/>
        <v xml:space="preserve"> đến Đường Nguyễn Thị Minh Khai</v>
      </c>
      <c r="AB589" s="380" t="str">
        <f t="shared" ref="AB589:AE589" si="1961">AB582</f>
        <v xml:space="preserve"> đã được đầu tư mặt đường nhựa, bê tông xi măng:</v>
      </c>
      <c r="AC589" s="380" t="str">
        <f t="shared" si="1961"/>
        <v>- Có bề rộng ≥5m, cách đường giao thông ≤600m.</v>
      </c>
      <c r="AD589" s="380" t="str">
        <f t="shared" si="1961"/>
        <v>- Có bề rộng từ ≥3m đến &lt;5m, cách đường giao thông ≤400m.</v>
      </c>
      <c r="AE589" s="380">
        <f t="shared" si="1961"/>
        <v>0</v>
      </c>
    </row>
    <row r="590" spans="1:31" ht="126" customHeight="1">
      <c r="A590" s="86">
        <f t="shared" si="1939"/>
        <v>587</v>
      </c>
      <c r="B590" s="86" t="str">
        <f t="shared" si="1940"/>
        <v>VT3*0,8</v>
      </c>
      <c r="C590" s="454" t="str">
        <f>X590&amp;Y590&amp;Z590&amp;AA590&amp;AB590&amp;"
"&amp;AC590&amp;"
"
&amp;AD590&amp;"
"&amp;AE590</f>
        <v>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590" s="455"/>
      <c r="E590" s="456"/>
      <c r="F590" s="180">
        <f t="shared" si="1941"/>
        <v>1900</v>
      </c>
      <c r="G590" s="223">
        <f t="shared" si="1942"/>
        <v>1330</v>
      </c>
      <c r="H590" s="223">
        <f t="shared" si="1943"/>
        <v>1140</v>
      </c>
      <c r="I590" s="180">
        <f t="shared" si="1944"/>
        <v>2400</v>
      </c>
      <c r="J590" s="223">
        <f t="shared" si="1937"/>
        <v>1700</v>
      </c>
      <c r="K590" s="223">
        <f t="shared" si="1938"/>
        <v>1400</v>
      </c>
      <c r="L590" s="176">
        <f t="shared" si="1945"/>
        <v>1.263157894736842</v>
      </c>
      <c r="M590" s="398">
        <f t="shared" si="1946"/>
        <v>1.2781954887218046</v>
      </c>
      <c r="N590" s="398">
        <f t="shared" si="1947"/>
        <v>1.2280701754385965</v>
      </c>
      <c r="O590" s="387">
        <f t="shared" si="1948"/>
        <v>7500</v>
      </c>
      <c r="P590" s="387">
        <f t="shared" si="1949"/>
        <v>2400</v>
      </c>
      <c r="Q590" s="387">
        <f t="shared" si="1950"/>
        <v>1900</v>
      </c>
      <c r="R590" s="387">
        <f t="shared" si="1951"/>
        <v>1200</v>
      </c>
      <c r="S590" s="380">
        <f t="shared" si="1952"/>
        <v>10500</v>
      </c>
      <c r="T590" s="380">
        <f t="shared" si="1953"/>
        <v>3400</v>
      </c>
      <c r="U590" s="380">
        <f t="shared" si="1954"/>
        <v>2700</v>
      </c>
      <c r="V590" s="380">
        <f t="shared" si="1955"/>
        <v>1700</v>
      </c>
      <c r="W590" s="380">
        <f t="shared" si="1955"/>
        <v>1</v>
      </c>
      <c r="X590" s="380" t="str">
        <f t="shared" si="1956"/>
        <v xml:space="preserve">Các tuyến đường giao thông không đấu nối trực tiếp và thông ra </v>
      </c>
      <c r="Y590" s="380" t="str">
        <f t="shared" si="1957"/>
        <v>Đường Hồ Thị Hương</v>
      </c>
      <c r="Z590" s="380" t="str">
        <f t="shared" si="1957"/>
        <v xml:space="preserve"> đoạn từ Đường Khổng Tử</v>
      </c>
      <c r="AA590" s="380" t="str">
        <f t="shared" si="1958"/>
        <v xml:space="preserve"> đến Đường Nguyễn Thị Minh Khai</v>
      </c>
      <c r="AB590" s="380" t="str">
        <f t="shared" ref="AB590:AE590" si="1962">AB583</f>
        <v xml:space="preserve"> đã được đầu tư mặt đường nhựa, bê tông xi măng:</v>
      </c>
      <c r="AC590" s="380" t="str">
        <f t="shared" si="1962"/>
        <v>- Có bề rộng ≥5m, cách đường giao thông &gt;600m.</v>
      </c>
      <c r="AD590" s="380" t="str">
        <f t="shared" si="1962"/>
        <v>- Có bề rộng từ ≥3m đến &lt;5m, cách đường giao thông từ &gt;400m đến ≤600m.</v>
      </c>
      <c r="AE590" s="380" t="str">
        <f t="shared" si="1962"/>
        <v>- Có bề rộng &lt;3m, cách đường giao thông ≤200m.</v>
      </c>
    </row>
    <row r="591" spans="1:31" ht="94.5">
      <c r="A591" s="86">
        <f t="shared" si="1939"/>
        <v>588</v>
      </c>
      <c r="B591" s="86" t="str">
        <f t="shared" si="1940"/>
        <v>VT4*0,8</v>
      </c>
      <c r="C591" s="454" t="str">
        <f>X591&amp;Y591&amp;Z591&amp;AA591&amp;AB591</f>
        <v>Các tuyến đường giao thông không đấu nối trực tiếp và thông ra Đường Hồ Thị Hương đoạn từ Đường Khổng Tử đến Đường Nguyễn Thị Minh Khai đã được đầu tư mặt đường nhựa, bê tông xi măng:
- Có bề rộng từ ≥3m đến &lt;5m, cách đường giao thông &gt;600m.
- Có bề rộng &lt;3m, cách đường giao thông &gt; 200m.</v>
      </c>
      <c r="D591" s="455"/>
      <c r="E591" s="456"/>
      <c r="F591" s="180">
        <f t="shared" si="1941"/>
        <v>1200</v>
      </c>
      <c r="G591" s="223">
        <f t="shared" si="1942"/>
        <v>840</v>
      </c>
      <c r="H591" s="223">
        <f t="shared" si="1943"/>
        <v>720</v>
      </c>
      <c r="I591" s="180">
        <f t="shared" si="1944"/>
        <v>1500</v>
      </c>
      <c r="J591" s="223">
        <f t="shared" si="1937"/>
        <v>1100</v>
      </c>
      <c r="K591" s="223">
        <f t="shared" si="1938"/>
        <v>900</v>
      </c>
      <c r="L591" s="176">
        <f t="shared" si="1945"/>
        <v>1.25</v>
      </c>
      <c r="M591" s="398">
        <f t="shared" si="1946"/>
        <v>1.3095238095238095</v>
      </c>
      <c r="N591" s="398">
        <f t="shared" si="1947"/>
        <v>1.25</v>
      </c>
      <c r="O591" s="387">
        <f t="shared" si="1948"/>
        <v>7500</v>
      </c>
      <c r="P591" s="387">
        <f t="shared" si="1949"/>
        <v>2400</v>
      </c>
      <c r="Q591" s="387">
        <f t="shared" si="1950"/>
        <v>1900</v>
      </c>
      <c r="R591" s="387">
        <f t="shared" si="1951"/>
        <v>1200</v>
      </c>
      <c r="S591" s="380">
        <f t="shared" si="1952"/>
        <v>10500</v>
      </c>
      <c r="T591" s="380">
        <f t="shared" si="1953"/>
        <v>3400</v>
      </c>
      <c r="U591" s="380">
        <f t="shared" si="1954"/>
        <v>2700</v>
      </c>
      <c r="V591" s="380">
        <f t="shared" si="1955"/>
        <v>1700</v>
      </c>
      <c r="W591" s="380">
        <f t="shared" si="1955"/>
        <v>1</v>
      </c>
      <c r="X591" s="380" t="str">
        <f t="shared" si="1956"/>
        <v xml:space="preserve">Các tuyến đường giao thông không đấu nối trực tiếp và thông ra </v>
      </c>
      <c r="Y591" s="380" t="str">
        <f t="shared" si="1957"/>
        <v>Đường Hồ Thị Hương</v>
      </c>
      <c r="Z591" s="380" t="str">
        <f t="shared" si="1957"/>
        <v xml:space="preserve"> đoạn từ Đường Khổng Tử</v>
      </c>
      <c r="AA591" s="380" t="str">
        <f t="shared" si="1958"/>
        <v xml:space="preserve"> đến Đường Nguyễn Thị Minh Khai</v>
      </c>
      <c r="AB591" s="380" t="str">
        <f t="shared" ref="AB591:AE591" si="1963">AB584</f>
        <v xml:space="preserve"> đã được đầu tư mặt đường nhựa, bê tông xi măng:
- Có bề rộng từ ≥3m đến &lt;5m, cách đường giao thông &gt;600m.
- Có bề rộng &lt;3m, cách đường giao thông &gt; 200m.</v>
      </c>
      <c r="AC591" s="380">
        <f t="shared" si="1963"/>
        <v>0</v>
      </c>
      <c r="AD591" s="380">
        <f t="shared" si="1963"/>
        <v>0</v>
      </c>
      <c r="AE591" s="380">
        <f t="shared" si="1963"/>
        <v>0</v>
      </c>
    </row>
    <row r="592" spans="1:31" ht="31.5" customHeight="1">
      <c r="A592" s="86">
        <f t="shared" si="1939"/>
        <v>589</v>
      </c>
      <c r="B592" s="86" t="str">
        <f>'Đầu vào (2)'!G589</f>
        <v>LK19DT_D3</v>
      </c>
      <c r="C592" s="94" t="str">
        <f>'Đầu vào (2)'!H589</f>
        <v>Đường Hồ Thị Hương</v>
      </c>
      <c r="D592" s="94" t="str">
        <f>'Đầu vào (2)'!I589</f>
        <v>Đường Nguyễn Thị Minh Khai</v>
      </c>
      <c r="E592" s="94" t="str">
        <f>'Đầu vào (2)'!K589</f>
        <v>Giáp cầu Xuân Thanh</v>
      </c>
      <c r="F592" s="96">
        <f>O592</f>
        <v>4000</v>
      </c>
      <c r="G592" s="256">
        <f>F592*0.7</f>
        <v>2800</v>
      </c>
      <c r="H592" s="256">
        <f>F592*0.6</f>
        <v>2400</v>
      </c>
      <c r="I592" s="96">
        <f>S592</f>
        <v>5600</v>
      </c>
      <c r="J592" s="223">
        <f t="shared" si="1937"/>
        <v>3900</v>
      </c>
      <c r="K592" s="223">
        <f t="shared" si="1938"/>
        <v>3400</v>
      </c>
      <c r="L592" s="405">
        <f>I592/F592</f>
        <v>1.4</v>
      </c>
      <c r="M592" s="379">
        <f>J592/G592</f>
        <v>1.3928571428571428</v>
      </c>
      <c r="N592" s="379">
        <f>K592/H592</f>
        <v>1.4166666666666667</v>
      </c>
      <c r="O592" s="387">
        <f>'Đầu vào (2)'!L589</f>
        <v>4000</v>
      </c>
      <c r="P592" s="387">
        <f>'Đầu vào (2)'!M589</f>
        <v>1600</v>
      </c>
      <c r="Q592" s="387">
        <f>'Đầu vào (2)'!N589</f>
        <v>1300</v>
      </c>
      <c r="R592" s="387">
        <f>'Đầu vào (2)'!O589</f>
        <v>950</v>
      </c>
      <c r="S592" s="380">
        <f>VLOOKUP(B592,'[1]Giá đề xuất ODT'!$G$11:$AD$2233,21,0)</f>
        <v>5600</v>
      </c>
      <c r="T592" s="380">
        <f>VLOOKUP(B592,'[1]Giá đề xuất ODT'!$G$11:$AD$2233,22,0)</f>
        <v>2200</v>
      </c>
      <c r="U592" s="380">
        <f>VLOOKUP(B592,'[1]Giá đề xuất ODT'!$G$11:$AD$2233,23,0)</f>
        <v>1800</v>
      </c>
      <c r="V592" s="380">
        <f>VLOOKUP(B592,'[1]Giá đề xuất ODT'!$G$11:$AD$2233,24,0)</f>
        <v>1300</v>
      </c>
      <c r="W592" s="380">
        <v>2</v>
      </c>
      <c r="X592" s="381"/>
      <c r="Y592" s="380" t="str">
        <f>C592</f>
        <v>Đường Hồ Thị Hương</v>
      </c>
      <c r="Z592" s="380" t="str">
        <f>" đoạn từ "&amp;D592</f>
        <v xml:space="preserve"> đoạn từ Đường Nguyễn Thị Minh Khai</v>
      </c>
      <c r="AA592" s="380" t="str">
        <f>" đến "&amp;E592</f>
        <v xml:space="preserve"> đến Giáp cầu Xuân Thanh</v>
      </c>
      <c r="AB592" s="381"/>
      <c r="AC592" s="381"/>
      <c r="AD592" s="381"/>
      <c r="AE592" s="381"/>
    </row>
    <row r="593" spans="1:31" ht="110.25" customHeight="1">
      <c r="A593" s="86">
        <f t="shared" si="1939"/>
        <v>590</v>
      </c>
      <c r="B593" s="86" t="str">
        <f t="shared" ref="B593:B598" si="1964">B586</f>
        <v>VT2</v>
      </c>
      <c r="C593" s="454" t="str">
        <f>X593&amp;Y593&amp;Z593&amp;AA593&amp;AB593&amp;"
"&amp;AC593&amp;"
"
&amp;AD593</f>
        <v>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≤600m.
- Có bề rộng từ ≥3m đến &lt;5m, cách đường giao thông ≤400m.</v>
      </c>
      <c r="D593" s="455"/>
      <c r="E593" s="456"/>
      <c r="F593" s="180">
        <f t="shared" ref="F593:F598" si="1965">IF(B593="VT2",P593,IF(B593="VT3",Q593,IF(B593="VT2*0,8",P593,IF(B593="VT3*0,8",Q593,R593))))</f>
        <v>1600</v>
      </c>
      <c r="G593" s="223">
        <f t="shared" ref="G593:G598" si="1966">F593*0.7</f>
        <v>1120</v>
      </c>
      <c r="H593" s="223">
        <f t="shared" ref="H593:H598" si="1967">F593*0.6</f>
        <v>960</v>
      </c>
      <c r="I593" s="180">
        <f t="shared" ref="I593:I598" si="1968">IF(B593="VT2",T593,IF(B593="VT3",U593,IF(B593="VT4",V593,IF(B593="VT2*0,8",IF(T593*$T$1&lt;1000,ROUND(T593*$T$1,-1),ROUND(T593*$T$1,-2)),IF(B593="VT3*0,8",IF(U593*$T$1&lt;1000,ROUND(U593*$T$1,-1),ROUND(U593*$T$1,-2)),IF(V593*$T$1&lt;1000,ROUND(V593*$T$1,-1),ROUND(V593*$T$1,-2)))))))</f>
        <v>2200</v>
      </c>
      <c r="J593" s="223">
        <f t="shared" si="1937"/>
        <v>1500</v>
      </c>
      <c r="K593" s="223">
        <f t="shared" si="1938"/>
        <v>1300</v>
      </c>
      <c r="L593" s="176">
        <f t="shared" ref="L593:L598" si="1969">I593/F593</f>
        <v>1.375</v>
      </c>
      <c r="M593" s="398">
        <f t="shared" ref="M593:M598" si="1970">J593/G593</f>
        <v>1.3392857142857142</v>
      </c>
      <c r="N593" s="398">
        <f t="shared" ref="N593:N598" si="1971">K593/H593</f>
        <v>1.3541666666666667</v>
      </c>
      <c r="O593" s="387">
        <f t="shared" ref="O593:O598" si="1972">O592</f>
        <v>4000</v>
      </c>
      <c r="P593" s="387">
        <f t="shared" ref="P593:P598" si="1973">P592</f>
        <v>1600</v>
      </c>
      <c r="Q593" s="387">
        <f t="shared" ref="Q593:Q598" si="1974">Q592</f>
        <v>1300</v>
      </c>
      <c r="R593" s="387">
        <f t="shared" ref="R593:R598" si="1975">R592</f>
        <v>950</v>
      </c>
      <c r="S593" s="380">
        <f t="shared" ref="S593:S598" si="1976">S592</f>
        <v>5600</v>
      </c>
      <c r="T593" s="380">
        <f t="shared" ref="T593:T598" si="1977">T592</f>
        <v>2200</v>
      </c>
      <c r="U593" s="380">
        <f t="shared" ref="U593:U598" si="1978">U592</f>
        <v>1800</v>
      </c>
      <c r="V593" s="380">
        <f t="shared" ref="V593:W598" si="1979">V592</f>
        <v>1300</v>
      </c>
      <c r="W593" s="380">
        <f t="shared" si="1979"/>
        <v>2</v>
      </c>
      <c r="X593" s="380" t="str">
        <f t="shared" ref="X593:X598" si="1980">X586</f>
        <v xml:space="preserve">Các tuyến đường giao thông đấu nối trực tiếp ra </v>
      </c>
      <c r="Y593" s="380" t="str">
        <f t="shared" ref="Y593:Z598" si="1981">Y592</f>
        <v>Đường Hồ Thị Hương</v>
      </c>
      <c r="Z593" s="380" t="str">
        <f t="shared" si="1981"/>
        <v xml:space="preserve"> đoạn từ Đường Nguyễn Thị Minh Khai</v>
      </c>
      <c r="AA593" s="380" t="str">
        <f t="shared" ref="AA593:AA598" si="1982">AA592</f>
        <v xml:space="preserve"> đến Giáp cầu Xuân Thanh</v>
      </c>
      <c r="AB593" s="380" t="str">
        <f>AB586</f>
        <v xml:space="preserve"> đã được đầu tư mặt đường nhựa, bê tông xi măng:</v>
      </c>
      <c r="AC593" s="380" t="str">
        <f>AC586</f>
        <v>- Có bề rộng ≥5m, cách đường giao thông ≤600m.</v>
      </c>
      <c r="AD593" s="380" t="str">
        <f>AD586</f>
        <v>- Có bề rộng từ ≥3m đến &lt;5m, cách đường giao thông ≤400m.</v>
      </c>
      <c r="AE593" s="380">
        <f>AE586</f>
        <v>0</v>
      </c>
    </row>
    <row r="594" spans="1:31" ht="126" customHeight="1">
      <c r="A594" s="86">
        <f t="shared" si="1939"/>
        <v>591</v>
      </c>
      <c r="B594" s="86" t="str">
        <f t="shared" si="1964"/>
        <v>VT3</v>
      </c>
      <c r="C594" s="454" t="str">
        <f>X594&amp;Y594&amp;Z594&amp;AA594&amp;AB594&amp;"
"&amp;AC594&amp;"
"&amp;AD594&amp;"
"&amp;AE594</f>
        <v>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94" s="455"/>
      <c r="E594" s="456"/>
      <c r="F594" s="180">
        <f t="shared" si="1965"/>
        <v>1300</v>
      </c>
      <c r="G594" s="223">
        <f t="shared" si="1966"/>
        <v>909.99999999999989</v>
      </c>
      <c r="H594" s="223">
        <f t="shared" si="1967"/>
        <v>780</v>
      </c>
      <c r="I594" s="180">
        <f t="shared" si="1968"/>
        <v>1800</v>
      </c>
      <c r="J594" s="223">
        <f t="shared" si="1937"/>
        <v>1300</v>
      </c>
      <c r="K594" s="223">
        <f t="shared" si="1938"/>
        <v>1100</v>
      </c>
      <c r="L594" s="176">
        <f t="shared" si="1969"/>
        <v>1.3846153846153846</v>
      </c>
      <c r="M594" s="398">
        <f t="shared" si="1970"/>
        <v>1.4285714285714288</v>
      </c>
      <c r="N594" s="398">
        <f t="shared" si="1971"/>
        <v>1.4102564102564104</v>
      </c>
      <c r="O594" s="387">
        <f t="shared" si="1972"/>
        <v>4000</v>
      </c>
      <c r="P594" s="387">
        <f t="shared" si="1973"/>
        <v>1600</v>
      </c>
      <c r="Q594" s="387">
        <f t="shared" si="1974"/>
        <v>1300</v>
      </c>
      <c r="R594" s="387">
        <f t="shared" si="1975"/>
        <v>950</v>
      </c>
      <c r="S594" s="380">
        <f t="shared" si="1976"/>
        <v>5600</v>
      </c>
      <c r="T594" s="380">
        <f t="shared" si="1977"/>
        <v>2200</v>
      </c>
      <c r="U594" s="380">
        <f t="shared" si="1978"/>
        <v>1800</v>
      </c>
      <c r="V594" s="380">
        <f t="shared" si="1979"/>
        <v>1300</v>
      </c>
      <c r="W594" s="380">
        <f t="shared" si="1979"/>
        <v>2</v>
      </c>
      <c r="X594" s="380" t="str">
        <f t="shared" si="1980"/>
        <v xml:space="preserve">Các tuyến đường giao thông đấu nối trực tiếp ra </v>
      </c>
      <c r="Y594" s="380" t="str">
        <f t="shared" si="1981"/>
        <v>Đường Hồ Thị Hương</v>
      </c>
      <c r="Z594" s="380" t="str">
        <f t="shared" si="1981"/>
        <v xml:space="preserve"> đoạn từ Đường Nguyễn Thị Minh Khai</v>
      </c>
      <c r="AA594" s="380" t="str">
        <f t="shared" si="1982"/>
        <v xml:space="preserve"> đến Giáp cầu Xuân Thanh</v>
      </c>
      <c r="AB594" s="380" t="str">
        <f t="shared" ref="AB594:AE594" si="1983">AB587</f>
        <v xml:space="preserve"> đã được đầu tư mặt đường nhựa, bê tông xi măng:</v>
      </c>
      <c r="AC594" s="380" t="str">
        <f t="shared" si="1983"/>
        <v>- Có bề rộng ≥5m, cách đường giao thông &gt;600m.</v>
      </c>
      <c r="AD594" s="380" t="str">
        <f t="shared" si="1983"/>
        <v>- Có bề rộng từ ≥3m đến &lt;5m, cách đường giao thông từ &gt;400m đến ≤600m.</v>
      </c>
      <c r="AE594" s="380" t="str">
        <f t="shared" si="1983"/>
        <v>- Có bề rộng &lt;3m, cách đường giao thông ≤200m.</v>
      </c>
    </row>
    <row r="595" spans="1:31" ht="94.5">
      <c r="A595" s="86">
        <f t="shared" si="1939"/>
        <v>592</v>
      </c>
      <c r="B595" s="86" t="str">
        <f t="shared" si="1964"/>
        <v>VT4</v>
      </c>
      <c r="C595" s="454" t="str">
        <f>X595&amp;Y595&amp;Z595&amp;AA595&amp;AB595</f>
        <v>Các tuyến đường giao thông đấu nối trực tiếp ra Đường Hồ Thị Hương đoạn từ Đường Nguyễn Thị Minh Khai đến Giáp cầu Xuân Thanh đã được đầu tư mặt đường nhựa, bê tông xi măng:
- Có bề rộng từ ≥3m đến &lt;5m, cách đường giao thông &gt;600m.
- Có bề rộng &lt;3m, cách đường giao thông &gt;200m.</v>
      </c>
      <c r="D595" s="455"/>
      <c r="E595" s="456"/>
      <c r="F595" s="180">
        <f t="shared" si="1965"/>
        <v>950</v>
      </c>
      <c r="G595" s="223">
        <f t="shared" si="1966"/>
        <v>665</v>
      </c>
      <c r="H595" s="223">
        <f t="shared" si="1967"/>
        <v>570</v>
      </c>
      <c r="I595" s="180">
        <f t="shared" si="1968"/>
        <v>1300</v>
      </c>
      <c r="J595" s="223">
        <f t="shared" si="1937"/>
        <v>910</v>
      </c>
      <c r="K595" s="223">
        <f t="shared" si="1938"/>
        <v>780</v>
      </c>
      <c r="L595" s="176">
        <f t="shared" si="1969"/>
        <v>1.368421052631579</v>
      </c>
      <c r="M595" s="398">
        <f t="shared" si="1970"/>
        <v>1.368421052631579</v>
      </c>
      <c r="N595" s="398">
        <f t="shared" si="1971"/>
        <v>1.368421052631579</v>
      </c>
      <c r="O595" s="387">
        <f t="shared" si="1972"/>
        <v>4000</v>
      </c>
      <c r="P595" s="387">
        <f t="shared" si="1973"/>
        <v>1600</v>
      </c>
      <c r="Q595" s="387">
        <f t="shared" si="1974"/>
        <v>1300</v>
      </c>
      <c r="R595" s="387">
        <f t="shared" si="1975"/>
        <v>950</v>
      </c>
      <c r="S595" s="380">
        <f t="shared" si="1976"/>
        <v>5600</v>
      </c>
      <c r="T595" s="380">
        <f t="shared" si="1977"/>
        <v>2200</v>
      </c>
      <c r="U595" s="380">
        <f t="shared" si="1978"/>
        <v>1800</v>
      </c>
      <c r="V595" s="380">
        <f t="shared" si="1979"/>
        <v>1300</v>
      </c>
      <c r="W595" s="380">
        <f t="shared" si="1979"/>
        <v>2</v>
      </c>
      <c r="X595" s="380" t="str">
        <f t="shared" si="1980"/>
        <v xml:space="preserve">Các tuyến đường giao thông đấu nối trực tiếp ra </v>
      </c>
      <c r="Y595" s="380" t="str">
        <f t="shared" si="1981"/>
        <v>Đường Hồ Thị Hương</v>
      </c>
      <c r="Z595" s="380" t="str">
        <f t="shared" si="1981"/>
        <v xml:space="preserve"> đoạn từ Đường Nguyễn Thị Minh Khai</v>
      </c>
      <c r="AA595" s="380" t="str">
        <f t="shared" si="1982"/>
        <v xml:space="preserve"> đến Giáp cầu Xuân Thanh</v>
      </c>
      <c r="AB595" s="380" t="str">
        <f t="shared" ref="AB595:AE595" si="1984">AB588</f>
        <v xml:space="preserve"> đã được đầu tư mặt đường nhựa, bê tông xi măng:
- Có bề rộng từ ≥3m đến &lt;5m, cách đường giao thông &gt;600m.
- Có bề rộng &lt;3m, cách đường giao thông &gt;200m.</v>
      </c>
      <c r="AC595" s="380">
        <f t="shared" si="1984"/>
        <v>0</v>
      </c>
      <c r="AD595" s="380">
        <f t="shared" si="1984"/>
        <v>0</v>
      </c>
      <c r="AE595" s="380">
        <f t="shared" si="1984"/>
        <v>0</v>
      </c>
    </row>
    <row r="596" spans="1:31" ht="110.25" customHeight="1">
      <c r="A596" s="86">
        <f t="shared" si="1939"/>
        <v>593</v>
      </c>
      <c r="B596" s="86" t="str">
        <f t="shared" si="1964"/>
        <v>VT2*0,8</v>
      </c>
      <c r="C596" s="454" t="str">
        <f>X596&amp;Y596&amp;Z596&amp;AA596&amp;AB596&amp;"
"&amp;AC596&amp;"
"
&amp;AD596</f>
        <v>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≤600m.
- Có bề rộng từ ≥3m đến &lt;5m, cách đường giao thông ≤400m.</v>
      </c>
      <c r="D596" s="455"/>
      <c r="E596" s="456"/>
      <c r="F596" s="180">
        <f t="shared" si="1965"/>
        <v>1600</v>
      </c>
      <c r="G596" s="223">
        <f t="shared" si="1966"/>
        <v>1120</v>
      </c>
      <c r="H596" s="223">
        <f t="shared" si="1967"/>
        <v>960</v>
      </c>
      <c r="I596" s="180">
        <f t="shared" si="1968"/>
        <v>2000</v>
      </c>
      <c r="J596" s="223">
        <f t="shared" si="1937"/>
        <v>1400</v>
      </c>
      <c r="K596" s="223">
        <f t="shared" si="1938"/>
        <v>1200</v>
      </c>
      <c r="L596" s="176">
        <f t="shared" si="1969"/>
        <v>1.25</v>
      </c>
      <c r="M596" s="398">
        <f t="shared" si="1970"/>
        <v>1.25</v>
      </c>
      <c r="N596" s="398">
        <f t="shared" si="1971"/>
        <v>1.25</v>
      </c>
      <c r="O596" s="387">
        <f t="shared" si="1972"/>
        <v>4000</v>
      </c>
      <c r="P596" s="387">
        <f t="shared" si="1973"/>
        <v>1600</v>
      </c>
      <c r="Q596" s="387">
        <f t="shared" si="1974"/>
        <v>1300</v>
      </c>
      <c r="R596" s="387">
        <f t="shared" si="1975"/>
        <v>950</v>
      </c>
      <c r="S596" s="380">
        <f t="shared" si="1976"/>
        <v>5600</v>
      </c>
      <c r="T596" s="380">
        <f t="shared" si="1977"/>
        <v>2200</v>
      </c>
      <c r="U596" s="380">
        <f t="shared" si="1978"/>
        <v>1800</v>
      </c>
      <c r="V596" s="380">
        <f t="shared" si="1979"/>
        <v>1300</v>
      </c>
      <c r="W596" s="380">
        <f t="shared" si="1979"/>
        <v>2</v>
      </c>
      <c r="X596" s="380" t="str">
        <f t="shared" si="1980"/>
        <v xml:space="preserve">Các tuyến đường giao thông không đấu nối trực tiếp và thông ra </v>
      </c>
      <c r="Y596" s="380" t="str">
        <f t="shared" si="1981"/>
        <v>Đường Hồ Thị Hương</v>
      </c>
      <c r="Z596" s="380" t="str">
        <f t="shared" si="1981"/>
        <v xml:space="preserve"> đoạn từ Đường Nguyễn Thị Minh Khai</v>
      </c>
      <c r="AA596" s="380" t="str">
        <f t="shared" si="1982"/>
        <v xml:space="preserve"> đến Giáp cầu Xuân Thanh</v>
      </c>
      <c r="AB596" s="380" t="str">
        <f t="shared" ref="AB596:AE596" si="1985">AB589</f>
        <v xml:space="preserve"> đã được đầu tư mặt đường nhựa, bê tông xi măng:</v>
      </c>
      <c r="AC596" s="380" t="str">
        <f t="shared" si="1985"/>
        <v>- Có bề rộng ≥5m, cách đường giao thông ≤600m.</v>
      </c>
      <c r="AD596" s="380" t="str">
        <f t="shared" si="1985"/>
        <v>- Có bề rộng từ ≥3m đến &lt;5m, cách đường giao thông ≤400m.</v>
      </c>
      <c r="AE596" s="380">
        <f t="shared" si="1985"/>
        <v>0</v>
      </c>
    </row>
    <row r="597" spans="1:31" ht="126" customHeight="1">
      <c r="A597" s="86">
        <f t="shared" si="1939"/>
        <v>594</v>
      </c>
      <c r="B597" s="86" t="str">
        <f t="shared" si="1964"/>
        <v>VT3*0,8</v>
      </c>
      <c r="C597" s="454" t="str">
        <f>X597&amp;Y597&amp;Z597&amp;AA597&amp;AB597&amp;"
"&amp;AC597&amp;"
"
&amp;AD597&amp;"
"&amp;AE597</f>
        <v>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97" s="455"/>
      <c r="E597" s="456"/>
      <c r="F597" s="180">
        <f t="shared" si="1965"/>
        <v>1300</v>
      </c>
      <c r="G597" s="223">
        <f t="shared" si="1966"/>
        <v>909.99999999999989</v>
      </c>
      <c r="H597" s="223">
        <f t="shared" si="1967"/>
        <v>780</v>
      </c>
      <c r="I597" s="180">
        <f t="shared" si="1968"/>
        <v>1600</v>
      </c>
      <c r="J597" s="223">
        <f t="shared" si="1937"/>
        <v>1100</v>
      </c>
      <c r="K597" s="223">
        <f t="shared" si="1938"/>
        <v>960</v>
      </c>
      <c r="L597" s="176">
        <f t="shared" si="1969"/>
        <v>1.2307692307692308</v>
      </c>
      <c r="M597" s="398">
        <f t="shared" si="1970"/>
        <v>1.2087912087912089</v>
      </c>
      <c r="N597" s="398">
        <f t="shared" si="1971"/>
        <v>1.2307692307692308</v>
      </c>
      <c r="O597" s="387">
        <f t="shared" si="1972"/>
        <v>4000</v>
      </c>
      <c r="P597" s="387">
        <f t="shared" si="1973"/>
        <v>1600</v>
      </c>
      <c r="Q597" s="387">
        <f t="shared" si="1974"/>
        <v>1300</v>
      </c>
      <c r="R597" s="387">
        <f t="shared" si="1975"/>
        <v>950</v>
      </c>
      <c r="S597" s="380">
        <f t="shared" si="1976"/>
        <v>5600</v>
      </c>
      <c r="T597" s="380">
        <f t="shared" si="1977"/>
        <v>2200</v>
      </c>
      <c r="U597" s="380">
        <f t="shared" si="1978"/>
        <v>1800</v>
      </c>
      <c r="V597" s="380">
        <f t="shared" si="1979"/>
        <v>1300</v>
      </c>
      <c r="W597" s="380">
        <f t="shared" si="1979"/>
        <v>2</v>
      </c>
      <c r="X597" s="380" t="str">
        <f t="shared" si="1980"/>
        <v xml:space="preserve">Các tuyến đường giao thông không đấu nối trực tiếp và thông ra </v>
      </c>
      <c r="Y597" s="380" t="str">
        <f t="shared" si="1981"/>
        <v>Đường Hồ Thị Hương</v>
      </c>
      <c r="Z597" s="380" t="str">
        <f t="shared" si="1981"/>
        <v xml:space="preserve"> đoạn từ Đường Nguyễn Thị Minh Khai</v>
      </c>
      <c r="AA597" s="380" t="str">
        <f t="shared" si="1982"/>
        <v xml:space="preserve"> đến Giáp cầu Xuân Thanh</v>
      </c>
      <c r="AB597" s="380" t="str">
        <f t="shared" ref="AB597:AE597" si="1986">AB590</f>
        <v xml:space="preserve"> đã được đầu tư mặt đường nhựa, bê tông xi măng:</v>
      </c>
      <c r="AC597" s="380" t="str">
        <f t="shared" si="1986"/>
        <v>- Có bề rộng ≥5m, cách đường giao thông &gt;600m.</v>
      </c>
      <c r="AD597" s="380" t="str">
        <f t="shared" si="1986"/>
        <v>- Có bề rộng từ ≥3m đến &lt;5m, cách đường giao thông từ &gt;400m đến ≤600m.</v>
      </c>
      <c r="AE597" s="380" t="str">
        <f t="shared" si="1986"/>
        <v>- Có bề rộng &lt;3m, cách đường giao thông ≤200m.</v>
      </c>
    </row>
    <row r="598" spans="1:31" ht="94.5">
      <c r="A598" s="86">
        <f t="shared" si="1939"/>
        <v>595</v>
      </c>
      <c r="B598" s="86" t="str">
        <f t="shared" si="1964"/>
        <v>VT4*0,8</v>
      </c>
      <c r="C598" s="454" t="str">
        <f>X598&amp;Y598&amp;Z598&amp;AA598&amp;AB598</f>
        <v>Các tuyến đường giao thông không đấu nối trực tiếp và thông ra Đường Hồ Thị Hương đoạn từ Đường Nguyễn Thị Minh Khai đến Giáp cầu Xuân Thanh đã được đầu tư mặt đường nhựa, bê tông xi măng:
- Có bề rộng từ ≥3m đến &lt;5m, cách đường giao thông &gt;600m.
- Có bề rộng &lt;3m, cách đường giao thông &gt; 200m.</v>
      </c>
      <c r="D598" s="455"/>
      <c r="E598" s="456"/>
      <c r="F598" s="180">
        <f t="shared" si="1965"/>
        <v>950</v>
      </c>
      <c r="G598" s="223">
        <f t="shared" si="1966"/>
        <v>665</v>
      </c>
      <c r="H598" s="223">
        <f t="shared" si="1967"/>
        <v>570</v>
      </c>
      <c r="I598" s="180">
        <f t="shared" si="1968"/>
        <v>1200</v>
      </c>
      <c r="J598" s="223">
        <f t="shared" si="1937"/>
        <v>840</v>
      </c>
      <c r="K598" s="223">
        <f t="shared" si="1938"/>
        <v>720</v>
      </c>
      <c r="L598" s="176">
        <f t="shared" si="1969"/>
        <v>1.263157894736842</v>
      </c>
      <c r="M598" s="398">
        <f t="shared" si="1970"/>
        <v>1.263157894736842</v>
      </c>
      <c r="N598" s="398">
        <f t="shared" si="1971"/>
        <v>1.263157894736842</v>
      </c>
      <c r="O598" s="387">
        <f t="shared" si="1972"/>
        <v>4000</v>
      </c>
      <c r="P598" s="387">
        <f t="shared" si="1973"/>
        <v>1600</v>
      </c>
      <c r="Q598" s="387">
        <f t="shared" si="1974"/>
        <v>1300</v>
      </c>
      <c r="R598" s="387">
        <f t="shared" si="1975"/>
        <v>950</v>
      </c>
      <c r="S598" s="380">
        <f t="shared" si="1976"/>
        <v>5600</v>
      </c>
      <c r="T598" s="380">
        <f t="shared" si="1977"/>
        <v>2200</v>
      </c>
      <c r="U598" s="380">
        <f t="shared" si="1978"/>
        <v>1800</v>
      </c>
      <c r="V598" s="380">
        <f t="shared" si="1979"/>
        <v>1300</v>
      </c>
      <c r="W598" s="380">
        <f t="shared" si="1979"/>
        <v>2</v>
      </c>
      <c r="X598" s="380" t="str">
        <f t="shared" si="1980"/>
        <v xml:space="preserve">Các tuyến đường giao thông không đấu nối trực tiếp và thông ra </v>
      </c>
      <c r="Y598" s="380" t="str">
        <f t="shared" si="1981"/>
        <v>Đường Hồ Thị Hương</v>
      </c>
      <c r="Z598" s="380" t="str">
        <f t="shared" si="1981"/>
        <v xml:space="preserve"> đoạn từ Đường Nguyễn Thị Minh Khai</v>
      </c>
      <c r="AA598" s="380" t="str">
        <f t="shared" si="1982"/>
        <v xml:space="preserve"> đến Giáp cầu Xuân Thanh</v>
      </c>
      <c r="AB598" s="380" t="str">
        <f t="shared" ref="AB598:AE598" si="1987">AB591</f>
        <v xml:space="preserve"> đã được đầu tư mặt đường nhựa, bê tông xi măng:
- Có bề rộng từ ≥3m đến &lt;5m, cách đường giao thông &gt;600m.
- Có bề rộng &lt;3m, cách đường giao thông &gt; 200m.</v>
      </c>
      <c r="AC598" s="380">
        <f t="shared" si="1987"/>
        <v>0</v>
      </c>
      <c r="AD598" s="380">
        <f t="shared" si="1987"/>
        <v>0</v>
      </c>
      <c r="AE598" s="380">
        <f t="shared" si="1987"/>
        <v>0</v>
      </c>
    </row>
    <row r="599" spans="1:31" ht="31.5" customHeight="1">
      <c r="A599" s="86">
        <f t="shared" si="1939"/>
        <v>596</v>
      </c>
      <c r="B599" s="86" t="str">
        <f>'Đầu vào (2)'!G596</f>
        <v>LK19DT_D4</v>
      </c>
      <c r="C599" s="94" t="str">
        <f>'Đầu vào (2)'!H596</f>
        <v>Đường Hồ Thị Hương</v>
      </c>
      <c r="D599" s="94" t="str">
        <f>'Đầu vào (2)'!I596</f>
        <v>Đầu cầu Xuân Thanh</v>
      </c>
      <c r="E599" s="94" t="str">
        <f>'Đầu vào (2)'!K596</f>
        <v>Giáp ranh xã Xuân Lộc</v>
      </c>
      <c r="F599" s="96">
        <f>O599</f>
        <v>3000</v>
      </c>
      <c r="G599" s="256">
        <f>F599*0.7</f>
        <v>2100</v>
      </c>
      <c r="H599" s="256">
        <f>F599*0.6</f>
        <v>1800</v>
      </c>
      <c r="I599" s="96">
        <f>S599</f>
        <v>4200</v>
      </c>
      <c r="J599" s="223">
        <f t="shared" si="1937"/>
        <v>2900</v>
      </c>
      <c r="K599" s="223">
        <f t="shared" si="1938"/>
        <v>2500</v>
      </c>
      <c r="L599" s="405">
        <f>I599/F599</f>
        <v>1.4</v>
      </c>
      <c r="M599" s="379">
        <f>J599/G599</f>
        <v>1.3809523809523809</v>
      </c>
      <c r="N599" s="379">
        <f>K599/H599</f>
        <v>1.3888888888888888</v>
      </c>
      <c r="O599" s="387">
        <f>'Đầu vào (2)'!L596</f>
        <v>3000</v>
      </c>
      <c r="P599" s="387">
        <f>'Đầu vào (2)'!M596</f>
        <v>1300</v>
      </c>
      <c r="Q599" s="387">
        <f>'Đầu vào (2)'!N596</f>
        <v>1100</v>
      </c>
      <c r="R599" s="387">
        <f>'Đầu vào (2)'!O596</f>
        <v>950</v>
      </c>
      <c r="S599" s="380">
        <f>VLOOKUP(B599,'[1]Giá đề xuất ODT'!$G$11:$AD$2233,21,0)</f>
        <v>4200</v>
      </c>
      <c r="T599" s="380">
        <f>VLOOKUP(B599,'[1]Giá đề xuất ODT'!$G$11:$AD$2233,22,0)</f>
        <v>1800</v>
      </c>
      <c r="U599" s="380">
        <f>VLOOKUP(B599,'[1]Giá đề xuất ODT'!$G$11:$AD$2233,23,0)</f>
        <v>1500</v>
      </c>
      <c r="V599" s="380">
        <f>VLOOKUP(B599,'[1]Giá đề xuất ODT'!$G$11:$AD$2233,24,0)</f>
        <v>1300</v>
      </c>
      <c r="W599" s="380">
        <v>2</v>
      </c>
      <c r="X599" s="381"/>
      <c r="Y599" s="380" t="str">
        <f>C599</f>
        <v>Đường Hồ Thị Hương</v>
      </c>
      <c r="Z599" s="380" t="str">
        <f>" đoạn từ "&amp;D599</f>
        <v xml:space="preserve"> đoạn từ Đầu cầu Xuân Thanh</v>
      </c>
      <c r="AA599" s="380" t="str">
        <f>" đến "&amp;E599</f>
        <v xml:space="preserve"> đến Giáp ranh xã Xuân Lộc</v>
      </c>
      <c r="AB599" s="381"/>
      <c r="AC599" s="381"/>
      <c r="AD599" s="381"/>
      <c r="AE599" s="381"/>
    </row>
    <row r="600" spans="1:31" ht="110.25" customHeight="1">
      <c r="A600" s="86">
        <f t="shared" si="1939"/>
        <v>597</v>
      </c>
      <c r="B600" s="86" t="str">
        <f t="shared" ref="B600:B605" si="1988">B593</f>
        <v>VT2</v>
      </c>
      <c r="C600" s="454" t="str">
        <f>X600&amp;Y600&amp;Z600&amp;AA600&amp;AB600&amp;"
"&amp;AC600&amp;"
"
&amp;AD600</f>
        <v>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≤600m.
- Có bề rộng từ ≥3m đến &lt;5m, cách đường giao thông ≤400m.</v>
      </c>
      <c r="D600" s="455"/>
      <c r="E600" s="456"/>
      <c r="F600" s="180">
        <f t="shared" ref="F600:F605" si="1989">IF(B600="VT2",P600,IF(B600="VT3",Q600,IF(B600="VT2*0,8",P600,IF(B600="VT3*0,8",Q600,R600))))</f>
        <v>1300</v>
      </c>
      <c r="G600" s="223">
        <f t="shared" ref="G600:G605" si="1990">F600*0.7</f>
        <v>909.99999999999989</v>
      </c>
      <c r="H600" s="223">
        <f t="shared" ref="H600:H605" si="1991">F600*0.6</f>
        <v>780</v>
      </c>
      <c r="I600" s="180">
        <f t="shared" ref="I600:I605" si="1992">IF(B600="VT2",T600,IF(B600="VT3",U600,IF(B600="VT4",V600,IF(B600="VT2*0,8",IF(T600*$T$1&lt;1000,ROUND(T600*$T$1,-1),ROUND(T600*$T$1,-2)),IF(B600="VT3*0,8",IF(U600*$T$1&lt;1000,ROUND(U600*$T$1,-1),ROUND(U600*$T$1,-2)),IF(V600*$T$1&lt;1000,ROUND(V600*$T$1,-1),ROUND(V600*$T$1,-2)))))))</f>
        <v>1800</v>
      </c>
      <c r="J600" s="223">
        <f t="shared" si="1937"/>
        <v>1300</v>
      </c>
      <c r="K600" s="223">
        <f t="shared" si="1938"/>
        <v>1100</v>
      </c>
      <c r="L600" s="176">
        <f t="shared" ref="L600:L605" si="1993">I600/F600</f>
        <v>1.3846153846153846</v>
      </c>
      <c r="M600" s="398">
        <f t="shared" ref="M600:M605" si="1994">J600/G600</f>
        <v>1.4285714285714288</v>
      </c>
      <c r="N600" s="398">
        <f t="shared" ref="N600:N605" si="1995">K600/H600</f>
        <v>1.4102564102564104</v>
      </c>
      <c r="O600" s="387">
        <f t="shared" ref="O600:O605" si="1996">O599</f>
        <v>3000</v>
      </c>
      <c r="P600" s="387">
        <f t="shared" ref="P600:P605" si="1997">P599</f>
        <v>1300</v>
      </c>
      <c r="Q600" s="387">
        <f t="shared" ref="Q600:Q605" si="1998">Q599</f>
        <v>1100</v>
      </c>
      <c r="R600" s="387">
        <f t="shared" ref="R600:R605" si="1999">R599</f>
        <v>950</v>
      </c>
      <c r="S600" s="380">
        <f t="shared" ref="S600:S605" si="2000">S599</f>
        <v>4200</v>
      </c>
      <c r="T600" s="380">
        <f t="shared" ref="T600:T605" si="2001">T599</f>
        <v>1800</v>
      </c>
      <c r="U600" s="380">
        <f t="shared" ref="U600:U605" si="2002">U599</f>
        <v>1500</v>
      </c>
      <c r="V600" s="380">
        <f t="shared" ref="V600:W605" si="2003">V599</f>
        <v>1300</v>
      </c>
      <c r="W600" s="380">
        <f t="shared" si="2003"/>
        <v>2</v>
      </c>
      <c r="X600" s="380" t="str">
        <f t="shared" ref="X600:X605" si="2004">X593</f>
        <v xml:space="preserve">Các tuyến đường giao thông đấu nối trực tiếp ra </v>
      </c>
      <c r="Y600" s="380" t="str">
        <f t="shared" ref="Y600:Z605" si="2005">Y599</f>
        <v>Đường Hồ Thị Hương</v>
      </c>
      <c r="Z600" s="380" t="str">
        <f t="shared" si="2005"/>
        <v xml:space="preserve"> đoạn từ Đầu cầu Xuân Thanh</v>
      </c>
      <c r="AA600" s="380" t="str">
        <f t="shared" ref="AA600:AA605" si="2006">AA599</f>
        <v xml:space="preserve"> đến Giáp ranh xã Xuân Lộc</v>
      </c>
      <c r="AB600" s="380" t="str">
        <f>AB593</f>
        <v xml:space="preserve"> đã được đầu tư mặt đường nhựa, bê tông xi măng:</v>
      </c>
      <c r="AC600" s="380" t="str">
        <f>AC593</f>
        <v>- Có bề rộng ≥5m, cách đường giao thông ≤600m.</v>
      </c>
      <c r="AD600" s="380" t="str">
        <f>AD593</f>
        <v>- Có bề rộng từ ≥3m đến &lt;5m, cách đường giao thông ≤400m.</v>
      </c>
      <c r="AE600" s="380">
        <f>AE593</f>
        <v>0</v>
      </c>
    </row>
    <row r="601" spans="1:31" ht="126" customHeight="1">
      <c r="A601" s="86">
        <f t="shared" si="1939"/>
        <v>598</v>
      </c>
      <c r="B601" s="86" t="str">
        <f t="shared" si="1988"/>
        <v>VT3</v>
      </c>
      <c r="C601" s="454" t="str">
        <f>X601&amp;Y601&amp;Z601&amp;AA601&amp;AB601&amp;"
"&amp;AC601&amp;"
"&amp;AD601&amp;"
"&amp;AE601</f>
        <v>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01" s="455"/>
      <c r="E601" s="456"/>
      <c r="F601" s="180">
        <f t="shared" si="1989"/>
        <v>1100</v>
      </c>
      <c r="G601" s="223">
        <f t="shared" si="1990"/>
        <v>770</v>
      </c>
      <c r="H601" s="223">
        <f t="shared" si="1991"/>
        <v>660</v>
      </c>
      <c r="I601" s="180">
        <f t="shared" si="1992"/>
        <v>1500</v>
      </c>
      <c r="J601" s="223">
        <f t="shared" si="1937"/>
        <v>1100</v>
      </c>
      <c r="K601" s="223">
        <f t="shared" si="1938"/>
        <v>900</v>
      </c>
      <c r="L601" s="176">
        <f t="shared" si="1993"/>
        <v>1.3636363636363635</v>
      </c>
      <c r="M601" s="398">
        <f t="shared" si="1994"/>
        <v>1.4285714285714286</v>
      </c>
      <c r="N601" s="398">
        <f t="shared" si="1995"/>
        <v>1.3636363636363635</v>
      </c>
      <c r="O601" s="387">
        <f t="shared" si="1996"/>
        <v>3000</v>
      </c>
      <c r="P601" s="387">
        <f t="shared" si="1997"/>
        <v>1300</v>
      </c>
      <c r="Q601" s="387">
        <f t="shared" si="1998"/>
        <v>1100</v>
      </c>
      <c r="R601" s="387">
        <f t="shared" si="1999"/>
        <v>950</v>
      </c>
      <c r="S601" s="380">
        <f t="shared" si="2000"/>
        <v>4200</v>
      </c>
      <c r="T601" s="380">
        <f t="shared" si="2001"/>
        <v>1800</v>
      </c>
      <c r="U601" s="380">
        <f t="shared" si="2002"/>
        <v>1500</v>
      </c>
      <c r="V601" s="380">
        <f t="shared" si="2003"/>
        <v>1300</v>
      </c>
      <c r="W601" s="380">
        <f t="shared" si="2003"/>
        <v>2</v>
      </c>
      <c r="X601" s="380" t="str">
        <f t="shared" si="2004"/>
        <v xml:space="preserve">Các tuyến đường giao thông đấu nối trực tiếp ra </v>
      </c>
      <c r="Y601" s="380" t="str">
        <f t="shared" si="2005"/>
        <v>Đường Hồ Thị Hương</v>
      </c>
      <c r="Z601" s="380" t="str">
        <f t="shared" si="2005"/>
        <v xml:space="preserve"> đoạn từ Đầu cầu Xuân Thanh</v>
      </c>
      <c r="AA601" s="380" t="str">
        <f t="shared" si="2006"/>
        <v xml:space="preserve"> đến Giáp ranh xã Xuân Lộc</v>
      </c>
      <c r="AB601" s="380" t="str">
        <f t="shared" ref="AB601:AE601" si="2007">AB594</f>
        <v xml:space="preserve"> đã được đầu tư mặt đường nhựa, bê tông xi măng:</v>
      </c>
      <c r="AC601" s="380" t="str">
        <f t="shared" si="2007"/>
        <v>- Có bề rộng ≥5m, cách đường giao thông &gt;600m.</v>
      </c>
      <c r="AD601" s="380" t="str">
        <f t="shared" si="2007"/>
        <v>- Có bề rộng từ ≥3m đến &lt;5m, cách đường giao thông từ &gt;400m đến ≤600m.</v>
      </c>
      <c r="AE601" s="380" t="str">
        <f t="shared" si="2007"/>
        <v>- Có bề rộng &lt;3m, cách đường giao thông ≤200m.</v>
      </c>
    </row>
    <row r="602" spans="1:31" ht="94.5">
      <c r="A602" s="86">
        <f t="shared" si="1939"/>
        <v>599</v>
      </c>
      <c r="B602" s="86" t="str">
        <f t="shared" si="1988"/>
        <v>VT4</v>
      </c>
      <c r="C602" s="454" t="str">
        <f>X602&amp;Y602&amp;Z602&amp;AA602&amp;AB602</f>
        <v>Các tuyến đường giao thông đấu nối trực tiếp ra Đường Hồ Thị Hương đoạn từ Đầu cầu Xuân Thanh đến Giáp ranh xã Xuân Lộc đã được đầu tư mặt đường nhựa, bê tông xi măng:
- Có bề rộng từ ≥3m đến &lt;5m, cách đường giao thông &gt;600m.
- Có bề rộng &lt;3m, cách đường giao thông &gt;200m.</v>
      </c>
      <c r="D602" s="455"/>
      <c r="E602" s="456"/>
      <c r="F602" s="180">
        <f t="shared" si="1989"/>
        <v>950</v>
      </c>
      <c r="G602" s="223">
        <f t="shared" si="1990"/>
        <v>665</v>
      </c>
      <c r="H602" s="223">
        <f t="shared" si="1991"/>
        <v>570</v>
      </c>
      <c r="I602" s="180">
        <f t="shared" si="1992"/>
        <v>1300</v>
      </c>
      <c r="J602" s="223">
        <f t="shared" si="1937"/>
        <v>910</v>
      </c>
      <c r="K602" s="223">
        <f t="shared" si="1938"/>
        <v>780</v>
      </c>
      <c r="L602" s="176">
        <f t="shared" si="1993"/>
        <v>1.368421052631579</v>
      </c>
      <c r="M602" s="398">
        <f t="shared" si="1994"/>
        <v>1.368421052631579</v>
      </c>
      <c r="N602" s="398">
        <f t="shared" si="1995"/>
        <v>1.368421052631579</v>
      </c>
      <c r="O602" s="387">
        <f t="shared" si="1996"/>
        <v>3000</v>
      </c>
      <c r="P602" s="387">
        <f t="shared" si="1997"/>
        <v>1300</v>
      </c>
      <c r="Q602" s="387">
        <f t="shared" si="1998"/>
        <v>1100</v>
      </c>
      <c r="R602" s="387">
        <f t="shared" si="1999"/>
        <v>950</v>
      </c>
      <c r="S602" s="380">
        <f t="shared" si="2000"/>
        <v>4200</v>
      </c>
      <c r="T602" s="380">
        <f t="shared" si="2001"/>
        <v>1800</v>
      </c>
      <c r="U602" s="380">
        <f t="shared" si="2002"/>
        <v>1500</v>
      </c>
      <c r="V602" s="380">
        <f t="shared" si="2003"/>
        <v>1300</v>
      </c>
      <c r="W602" s="380">
        <f t="shared" si="2003"/>
        <v>2</v>
      </c>
      <c r="X602" s="380" t="str">
        <f t="shared" si="2004"/>
        <v xml:space="preserve">Các tuyến đường giao thông đấu nối trực tiếp ra </v>
      </c>
      <c r="Y602" s="380" t="str">
        <f t="shared" si="2005"/>
        <v>Đường Hồ Thị Hương</v>
      </c>
      <c r="Z602" s="380" t="str">
        <f t="shared" si="2005"/>
        <v xml:space="preserve"> đoạn từ Đầu cầu Xuân Thanh</v>
      </c>
      <c r="AA602" s="380" t="str">
        <f t="shared" si="2006"/>
        <v xml:space="preserve"> đến Giáp ranh xã Xuân Lộc</v>
      </c>
      <c r="AB602" s="380" t="str">
        <f t="shared" ref="AB602:AE602" si="2008">AB595</f>
        <v xml:space="preserve"> đã được đầu tư mặt đường nhựa, bê tông xi măng:
- Có bề rộng từ ≥3m đến &lt;5m, cách đường giao thông &gt;600m.
- Có bề rộng &lt;3m, cách đường giao thông &gt;200m.</v>
      </c>
      <c r="AC602" s="380">
        <f t="shared" si="2008"/>
        <v>0</v>
      </c>
      <c r="AD602" s="380">
        <f t="shared" si="2008"/>
        <v>0</v>
      </c>
      <c r="AE602" s="380">
        <f t="shared" si="2008"/>
        <v>0</v>
      </c>
    </row>
    <row r="603" spans="1:31" ht="110.25" customHeight="1">
      <c r="A603" s="86">
        <f t="shared" si="1939"/>
        <v>600</v>
      </c>
      <c r="B603" s="86" t="str">
        <f t="shared" si="1988"/>
        <v>VT2*0,8</v>
      </c>
      <c r="C603" s="454" t="str">
        <f>X603&amp;Y603&amp;Z603&amp;AA603&amp;AB603&amp;"
"&amp;AC603&amp;"
"
&amp;AD603</f>
        <v>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≤600m.
- Có bề rộng từ ≥3m đến &lt;5m, cách đường giao thông ≤400m.</v>
      </c>
      <c r="D603" s="455"/>
      <c r="E603" s="456"/>
      <c r="F603" s="180">
        <f t="shared" si="1989"/>
        <v>1300</v>
      </c>
      <c r="G603" s="223">
        <f t="shared" si="1990"/>
        <v>909.99999999999989</v>
      </c>
      <c r="H603" s="223">
        <f t="shared" si="1991"/>
        <v>780</v>
      </c>
      <c r="I603" s="180">
        <f t="shared" si="1992"/>
        <v>1600</v>
      </c>
      <c r="J603" s="223">
        <f t="shared" si="1937"/>
        <v>1100</v>
      </c>
      <c r="K603" s="223">
        <f t="shared" si="1938"/>
        <v>960</v>
      </c>
      <c r="L603" s="176">
        <f t="shared" si="1993"/>
        <v>1.2307692307692308</v>
      </c>
      <c r="M603" s="398">
        <f t="shared" si="1994"/>
        <v>1.2087912087912089</v>
      </c>
      <c r="N603" s="398">
        <f t="shared" si="1995"/>
        <v>1.2307692307692308</v>
      </c>
      <c r="O603" s="387">
        <f t="shared" si="1996"/>
        <v>3000</v>
      </c>
      <c r="P603" s="387">
        <f t="shared" si="1997"/>
        <v>1300</v>
      </c>
      <c r="Q603" s="387">
        <f t="shared" si="1998"/>
        <v>1100</v>
      </c>
      <c r="R603" s="387">
        <f t="shared" si="1999"/>
        <v>950</v>
      </c>
      <c r="S603" s="380">
        <f t="shared" si="2000"/>
        <v>4200</v>
      </c>
      <c r="T603" s="380">
        <f t="shared" si="2001"/>
        <v>1800</v>
      </c>
      <c r="U603" s="380">
        <f t="shared" si="2002"/>
        <v>1500</v>
      </c>
      <c r="V603" s="380">
        <f t="shared" si="2003"/>
        <v>1300</v>
      </c>
      <c r="W603" s="380">
        <f t="shared" si="2003"/>
        <v>2</v>
      </c>
      <c r="X603" s="380" t="str">
        <f t="shared" si="2004"/>
        <v xml:space="preserve">Các tuyến đường giao thông không đấu nối trực tiếp và thông ra </v>
      </c>
      <c r="Y603" s="380" t="str">
        <f t="shared" si="2005"/>
        <v>Đường Hồ Thị Hương</v>
      </c>
      <c r="Z603" s="380" t="str">
        <f t="shared" si="2005"/>
        <v xml:space="preserve"> đoạn từ Đầu cầu Xuân Thanh</v>
      </c>
      <c r="AA603" s="380" t="str">
        <f t="shared" si="2006"/>
        <v xml:space="preserve"> đến Giáp ranh xã Xuân Lộc</v>
      </c>
      <c r="AB603" s="380" t="str">
        <f t="shared" ref="AB603:AE603" si="2009">AB596</f>
        <v xml:space="preserve"> đã được đầu tư mặt đường nhựa, bê tông xi măng:</v>
      </c>
      <c r="AC603" s="380" t="str">
        <f t="shared" si="2009"/>
        <v>- Có bề rộng ≥5m, cách đường giao thông ≤600m.</v>
      </c>
      <c r="AD603" s="380" t="str">
        <f t="shared" si="2009"/>
        <v>- Có bề rộng từ ≥3m đến &lt;5m, cách đường giao thông ≤400m.</v>
      </c>
      <c r="AE603" s="380">
        <f t="shared" si="2009"/>
        <v>0</v>
      </c>
    </row>
    <row r="604" spans="1:31" ht="126" customHeight="1">
      <c r="A604" s="86">
        <f t="shared" si="1939"/>
        <v>601</v>
      </c>
      <c r="B604" s="86" t="str">
        <f t="shared" si="1988"/>
        <v>VT3*0,8</v>
      </c>
      <c r="C604" s="454" t="str">
        <f>X604&amp;Y604&amp;Z604&amp;AA604&amp;AB604&amp;"
"&amp;AC604&amp;"
"
&amp;AD604&amp;"
"&amp;AE604</f>
        <v>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04" s="455"/>
      <c r="E604" s="456"/>
      <c r="F604" s="180">
        <f t="shared" si="1989"/>
        <v>1100</v>
      </c>
      <c r="G604" s="223">
        <f t="shared" si="1990"/>
        <v>770</v>
      </c>
      <c r="H604" s="223">
        <f t="shared" si="1991"/>
        <v>660</v>
      </c>
      <c r="I604" s="180">
        <f t="shared" si="1992"/>
        <v>1400</v>
      </c>
      <c r="J604" s="223">
        <f t="shared" si="1937"/>
        <v>980</v>
      </c>
      <c r="K604" s="223">
        <f t="shared" si="1938"/>
        <v>840</v>
      </c>
      <c r="L604" s="176">
        <f t="shared" si="1993"/>
        <v>1.2727272727272727</v>
      </c>
      <c r="M604" s="398">
        <f t="shared" si="1994"/>
        <v>1.2727272727272727</v>
      </c>
      <c r="N604" s="398">
        <f t="shared" si="1995"/>
        <v>1.2727272727272727</v>
      </c>
      <c r="O604" s="387">
        <f t="shared" si="1996"/>
        <v>3000</v>
      </c>
      <c r="P604" s="387">
        <f t="shared" si="1997"/>
        <v>1300</v>
      </c>
      <c r="Q604" s="387">
        <f t="shared" si="1998"/>
        <v>1100</v>
      </c>
      <c r="R604" s="387">
        <f t="shared" si="1999"/>
        <v>950</v>
      </c>
      <c r="S604" s="380">
        <f t="shared" si="2000"/>
        <v>4200</v>
      </c>
      <c r="T604" s="380">
        <f t="shared" si="2001"/>
        <v>1800</v>
      </c>
      <c r="U604" s="380">
        <f t="shared" si="2002"/>
        <v>1500</v>
      </c>
      <c r="V604" s="380">
        <f t="shared" si="2003"/>
        <v>1300</v>
      </c>
      <c r="W604" s="380">
        <f t="shared" si="2003"/>
        <v>2</v>
      </c>
      <c r="X604" s="380" t="str">
        <f t="shared" si="2004"/>
        <v xml:space="preserve">Các tuyến đường giao thông không đấu nối trực tiếp và thông ra </v>
      </c>
      <c r="Y604" s="380" t="str">
        <f t="shared" si="2005"/>
        <v>Đường Hồ Thị Hương</v>
      </c>
      <c r="Z604" s="380" t="str">
        <f t="shared" si="2005"/>
        <v xml:space="preserve"> đoạn từ Đầu cầu Xuân Thanh</v>
      </c>
      <c r="AA604" s="380" t="str">
        <f t="shared" si="2006"/>
        <v xml:space="preserve"> đến Giáp ranh xã Xuân Lộc</v>
      </c>
      <c r="AB604" s="380" t="str">
        <f t="shared" ref="AB604:AE604" si="2010">AB597</f>
        <v xml:space="preserve"> đã được đầu tư mặt đường nhựa, bê tông xi măng:</v>
      </c>
      <c r="AC604" s="380" t="str">
        <f t="shared" si="2010"/>
        <v>- Có bề rộng ≥5m, cách đường giao thông &gt;600m.</v>
      </c>
      <c r="AD604" s="380" t="str">
        <f t="shared" si="2010"/>
        <v>- Có bề rộng từ ≥3m đến &lt;5m, cách đường giao thông từ &gt;400m đến ≤600m.</v>
      </c>
      <c r="AE604" s="380" t="str">
        <f t="shared" si="2010"/>
        <v>- Có bề rộng &lt;3m, cách đường giao thông ≤200m.</v>
      </c>
    </row>
    <row r="605" spans="1:31" ht="94.5">
      <c r="A605" s="86">
        <f t="shared" si="1939"/>
        <v>602</v>
      </c>
      <c r="B605" s="86" t="str">
        <f t="shared" si="1988"/>
        <v>VT4*0,8</v>
      </c>
      <c r="C605" s="454" t="str">
        <f>X605&amp;Y605&amp;Z605&amp;AA605&amp;AB605</f>
        <v>Các tuyến đường giao thông không đấu nối trực tiếp và thông ra Đường Hồ Thị Hương đoạn từ Đầu cầu Xuân Thanh đến Giáp ranh xã Xuân Lộc đã được đầu tư mặt đường nhựa, bê tông xi măng:
- Có bề rộng từ ≥3m đến &lt;5m, cách đường giao thông &gt;600m.
- Có bề rộng &lt;3m, cách đường giao thông &gt; 200m.</v>
      </c>
      <c r="D605" s="455"/>
      <c r="E605" s="456"/>
      <c r="F605" s="180">
        <f t="shared" si="1989"/>
        <v>950</v>
      </c>
      <c r="G605" s="223">
        <f t="shared" si="1990"/>
        <v>665</v>
      </c>
      <c r="H605" s="223">
        <f t="shared" si="1991"/>
        <v>570</v>
      </c>
      <c r="I605" s="180">
        <f t="shared" si="1992"/>
        <v>1200</v>
      </c>
      <c r="J605" s="223">
        <f t="shared" si="1937"/>
        <v>840</v>
      </c>
      <c r="K605" s="223">
        <f t="shared" si="1938"/>
        <v>720</v>
      </c>
      <c r="L605" s="176">
        <f t="shared" si="1993"/>
        <v>1.263157894736842</v>
      </c>
      <c r="M605" s="398">
        <f t="shared" si="1994"/>
        <v>1.263157894736842</v>
      </c>
      <c r="N605" s="398">
        <f t="shared" si="1995"/>
        <v>1.263157894736842</v>
      </c>
      <c r="O605" s="387">
        <f t="shared" si="1996"/>
        <v>3000</v>
      </c>
      <c r="P605" s="387">
        <f t="shared" si="1997"/>
        <v>1300</v>
      </c>
      <c r="Q605" s="387">
        <f t="shared" si="1998"/>
        <v>1100</v>
      </c>
      <c r="R605" s="387">
        <f t="shared" si="1999"/>
        <v>950</v>
      </c>
      <c r="S605" s="380">
        <f t="shared" si="2000"/>
        <v>4200</v>
      </c>
      <c r="T605" s="380">
        <f t="shared" si="2001"/>
        <v>1800</v>
      </c>
      <c r="U605" s="380">
        <f t="shared" si="2002"/>
        <v>1500</v>
      </c>
      <c r="V605" s="380">
        <f t="shared" si="2003"/>
        <v>1300</v>
      </c>
      <c r="W605" s="380">
        <f t="shared" si="2003"/>
        <v>2</v>
      </c>
      <c r="X605" s="380" t="str">
        <f t="shared" si="2004"/>
        <v xml:space="preserve">Các tuyến đường giao thông không đấu nối trực tiếp và thông ra </v>
      </c>
      <c r="Y605" s="380" t="str">
        <f t="shared" si="2005"/>
        <v>Đường Hồ Thị Hương</v>
      </c>
      <c r="Z605" s="380" t="str">
        <f t="shared" si="2005"/>
        <v xml:space="preserve"> đoạn từ Đầu cầu Xuân Thanh</v>
      </c>
      <c r="AA605" s="380" t="str">
        <f t="shared" si="2006"/>
        <v xml:space="preserve"> đến Giáp ranh xã Xuân Lộc</v>
      </c>
      <c r="AB605" s="380" t="str">
        <f t="shared" ref="AB605:AE605" si="2011">AB598</f>
        <v xml:space="preserve"> đã được đầu tư mặt đường nhựa, bê tông xi măng:
- Có bề rộng từ ≥3m đến &lt;5m, cách đường giao thông &gt;600m.
- Có bề rộng &lt;3m, cách đường giao thông &gt; 200m.</v>
      </c>
      <c r="AC605" s="380">
        <f t="shared" si="2011"/>
        <v>0</v>
      </c>
      <c r="AD605" s="380">
        <f t="shared" si="2011"/>
        <v>0</v>
      </c>
      <c r="AE605" s="380">
        <f t="shared" si="2011"/>
        <v>0</v>
      </c>
    </row>
    <row r="606" spans="1:31" ht="16.5" customHeight="1">
      <c r="A606" s="86">
        <f t="shared" si="1939"/>
        <v>603</v>
      </c>
      <c r="B606" s="86" t="str">
        <f>'Đầu vào (2)'!G603</f>
        <v>LK17DT</v>
      </c>
      <c r="C606" s="94" t="str">
        <f>'Đầu vào (2)'!H603</f>
        <v>Đường Nguyễn Tri Phương</v>
      </c>
      <c r="D606" s="94" t="str">
        <f>'Đầu vào (2)'!I603</f>
        <v>Đường Nguyễn Du</v>
      </c>
      <c r="E606" s="94" t="str">
        <f>'Đầu vào (2)'!K603</f>
        <v>Nguyễn Thị Minh Khai</v>
      </c>
      <c r="F606" s="96">
        <f>O606</f>
        <v>3500</v>
      </c>
      <c r="G606" s="256">
        <f>F606*0.7</f>
        <v>2450</v>
      </c>
      <c r="H606" s="256">
        <f>F606*0.6</f>
        <v>2100</v>
      </c>
      <c r="I606" s="96">
        <f>S606</f>
        <v>4900</v>
      </c>
      <c r="J606" s="223">
        <f t="shared" si="1937"/>
        <v>3400</v>
      </c>
      <c r="K606" s="223">
        <f t="shared" si="1938"/>
        <v>2900</v>
      </c>
      <c r="L606" s="405">
        <f>I606/F606</f>
        <v>1.4</v>
      </c>
      <c r="M606" s="379">
        <f>J606/G606</f>
        <v>1.3877551020408163</v>
      </c>
      <c r="N606" s="379">
        <f>K606/H606</f>
        <v>1.3809523809523809</v>
      </c>
      <c r="O606" s="387">
        <f>'Đầu vào (2)'!L603</f>
        <v>3500</v>
      </c>
      <c r="P606" s="387">
        <f>'Đầu vào (2)'!M603</f>
        <v>1900</v>
      </c>
      <c r="Q606" s="387">
        <f>'Đầu vào (2)'!N603</f>
        <v>1500</v>
      </c>
      <c r="R606" s="387">
        <f>'Đầu vào (2)'!O603</f>
        <v>950</v>
      </c>
      <c r="S606" s="380">
        <f>VLOOKUP(B606,'[1]Giá đề xuất ODT'!$G$11:$AD$2233,21,0)</f>
        <v>4900</v>
      </c>
      <c r="T606" s="380">
        <f>VLOOKUP(B606,'[1]Giá đề xuất ODT'!$G$11:$AD$2233,22,0)</f>
        <v>2700</v>
      </c>
      <c r="U606" s="380">
        <f>VLOOKUP(B606,'[1]Giá đề xuất ODT'!$G$11:$AD$2233,23,0)</f>
        <v>2100</v>
      </c>
      <c r="V606" s="380">
        <f>VLOOKUP(B606,'[1]Giá đề xuất ODT'!$G$11:$AD$2233,24,0)</f>
        <v>1300</v>
      </c>
      <c r="W606" s="380">
        <v>2</v>
      </c>
      <c r="X606" s="381"/>
      <c r="Y606" s="380" t="str">
        <f>C606</f>
        <v>Đường Nguyễn Tri Phương</v>
      </c>
      <c r="Z606" s="380" t="str">
        <f>" đoạn từ "&amp;D606</f>
        <v xml:space="preserve"> đoạn từ Đường Nguyễn Du</v>
      </c>
      <c r="AA606" s="380" t="str">
        <f>" đến "&amp;E606</f>
        <v xml:space="preserve"> đến Nguyễn Thị Minh Khai</v>
      </c>
      <c r="AB606" s="381"/>
      <c r="AC606" s="381"/>
      <c r="AD606" s="381"/>
      <c r="AE606" s="381"/>
    </row>
    <row r="607" spans="1:31" ht="110.25" customHeight="1">
      <c r="A607" s="86">
        <f t="shared" si="1939"/>
        <v>604</v>
      </c>
      <c r="B607" s="86" t="str">
        <f t="shared" ref="B607:B612" si="2012">B600</f>
        <v>VT2</v>
      </c>
      <c r="C607" s="454" t="str">
        <f>X607&amp;Y607&amp;Z607&amp;AA607&amp;AB607&amp;"
"&amp;AC607&amp;"
"
&amp;AD607</f>
        <v>Các tuyến đường giao thông đấu nối trực tiếp ra Đường Nguyễn Tri Phương đoạn từ Đường Nguyễn Du đến Nguyễn Thị Minh Khai đã được đầu tư mặt đường nhựa, bê tông xi măng:
- Có bề rộng ≥5m, cách đường giao thông ≤600m.
- Có bề rộng từ ≥3m đến &lt;5m, cách đường giao thông ≤400m.</v>
      </c>
      <c r="D607" s="455"/>
      <c r="E607" s="456"/>
      <c r="F607" s="180">
        <f t="shared" ref="F607:F612" si="2013">IF(B607="VT2",P607,IF(B607="VT3",Q607,IF(B607="VT2*0,8",P607,IF(B607="VT3*0,8",Q607,R607))))</f>
        <v>1900</v>
      </c>
      <c r="G607" s="223">
        <f t="shared" ref="G607:G612" si="2014">F607*0.7</f>
        <v>1330</v>
      </c>
      <c r="H607" s="223">
        <f t="shared" ref="H607:H612" si="2015">F607*0.6</f>
        <v>1140</v>
      </c>
      <c r="I607" s="180">
        <f t="shared" ref="I607:I612" si="2016">IF(B607="VT2",T607,IF(B607="VT3",U607,IF(B607="VT4",V607,IF(B607="VT2*0,8",IF(T607*$T$1&lt;1000,ROUND(T607*$T$1,-1),ROUND(T607*$T$1,-2)),IF(B607="VT3*0,8",IF(U607*$T$1&lt;1000,ROUND(U607*$T$1,-1),ROUND(U607*$T$1,-2)),IF(V607*$T$1&lt;1000,ROUND(V607*$T$1,-1),ROUND(V607*$T$1,-2)))))))</f>
        <v>2700</v>
      </c>
      <c r="J607" s="223">
        <f t="shared" si="1937"/>
        <v>1900</v>
      </c>
      <c r="K607" s="223">
        <f t="shared" si="1938"/>
        <v>1600</v>
      </c>
      <c r="L607" s="176">
        <f t="shared" ref="L607:L612" si="2017">I607/F607</f>
        <v>1.4210526315789473</v>
      </c>
      <c r="M607" s="398">
        <f t="shared" ref="M607:M612" si="2018">J607/G607</f>
        <v>1.4285714285714286</v>
      </c>
      <c r="N607" s="398">
        <f t="shared" ref="N607:N612" si="2019">K607/H607</f>
        <v>1.4035087719298245</v>
      </c>
      <c r="O607" s="387">
        <f t="shared" ref="O607:O612" si="2020">O606</f>
        <v>3500</v>
      </c>
      <c r="P607" s="387">
        <f t="shared" ref="P607:P612" si="2021">P606</f>
        <v>1900</v>
      </c>
      <c r="Q607" s="387">
        <f t="shared" ref="Q607:Q612" si="2022">Q606</f>
        <v>1500</v>
      </c>
      <c r="R607" s="387">
        <f t="shared" ref="R607:R612" si="2023">R606</f>
        <v>950</v>
      </c>
      <c r="S607" s="380">
        <f t="shared" ref="S607:S612" si="2024">S606</f>
        <v>4900</v>
      </c>
      <c r="T607" s="380">
        <f t="shared" ref="T607:T612" si="2025">T606</f>
        <v>2700</v>
      </c>
      <c r="U607" s="380">
        <f t="shared" ref="U607:U612" si="2026">U606</f>
        <v>2100</v>
      </c>
      <c r="V607" s="380">
        <f t="shared" ref="V607:W612" si="2027">V606</f>
        <v>1300</v>
      </c>
      <c r="W607" s="380">
        <f t="shared" si="2027"/>
        <v>2</v>
      </c>
      <c r="X607" s="380" t="str">
        <f t="shared" ref="X607:X612" si="2028">X600</f>
        <v xml:space="preserve">Các tuyến đường giao thông đấu nối trực tiếp ra </v>
      </c>
      <c r="Y607" s="380" t="str">
        <f t="shared" ref="Y607:Z612" si="2029">Y606</f>
        <v>Đường Nguyễn Tri Phương</v>
      </c>
      <c r="Z607" s="380" t="str">
        <f t="shared" si="2029"/>
        <v xml:space="preserve"> đoạn từ Đường Nguyễn Du</v>
      </c>
      <c r="AA607" s="380" t="str">
        <f t="shared" ref="AA607:AA612" si="2030">AA606</f>
        <v xml:space="preserve"> đến Nguyễn Thị Minh Khai</v>
      </c>
      <c r="AB607" s="380" t="str">
        <f>AB600</f>
        <v xml:space="preserve"> đã được đầu tư mặt đường nhựa, bê tông xi măng:</v>
      </c>
      <c r="AC607" s="380" t="str">
        <f>AC600</f>
        <v>- Có bề rộng ≥5m, cách đường giao thông ≤600m.</v>
      </c>
      <c r="AD607" s="380" t="str">
        <f>AD600</f>
        <v>- Có bề rộng từ ≥3m đến &lt;5m, cách đường giao thông ≤400m.</v>
      </c>
      <c r="AE607" s="380">
        <f>AE600</f>
        <v>0</v>
      </c>
    </row>
    <row r="608" spans="1:31" ht="126" customHeight="1">
      <c r="A608" s="86">
        <f t="shared" si="1939"/>
        <v>605</v>
      </c>
      <c r="B608" s="86" t="str">
        <f t="shared" si="2012"/>
        <v>VT3</v>
      </c>
      <c r="C608" s="454" t="str">
        <f>X608&amp;Y608&amp;Z608&amp;AA608&amp;AB608&amp;"
"&amp;AC608&amp;"
"&amp;AD608&amp;"
"&amp;AE608</f>
        <v>Các tuyến đường giao thông đấu nối trực tiếp ra Đường Nguyễn Tri Phương đoạn từ Đường Nguyễn Du đến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608" s="455"/>
      <c r="E608" s="456"/>
      <c r="F608" s="180">
        <f t="shared" si="2013"/>
        <v>1500</v>
      </c>
      <c r="G608" s="223">
        <f t="shared" si="2014"/>
        <v>1050</v>
      </c>
      <c r="H608" s="223">
        <f t="shared" si="2015"/>
        <v>900</v>
      </c>
      <c r="I608" s="180">
        <f t="shared" si="2016"/>
        <v>2100</v>
      </c>
      <c r="J608" s="223">
        <f t="shared" si="1937"/>
        <v>1500</v>
      </c>
      <c r="K608" s="223">
        <f t="shared" si="1938"/>
        <v>1300</v>
      </c>
      <c r="L608" s="176">
        <f t="shared" si="2017"/>
        <v>1.4</v>
      </c>
      <c r="M608" s="398">
        <f t="shared" si="2018"/>
        <v>1.4285714285714286</v>
      </c>
      <c r="N608" s="398">
        <f t="shared" si="2019"/>
        <v>1.4444444444444444</v>
      </c>
      <c r="O608" s="387">
        <f t="shared" si="2020"/>
        <v>3500</v>
      </c>
      <c r="P608" s="387">
        <f t="shared" si="2021"/>
        <v>1900</v>
      </c>
      <c r="Q608" s="387">
        <f t="shared" si="2022"/>
        <v>1500</v>
      </c>
      <c r="R608" s="387">
        <f t="shared" si="2023"/>
        <v>950</v>
      </c>
      <c r="S608" s="380">
        <f t="shared" si="2024"/>
        <v>4900</v>
      </c>
      <c r="T608" s="380">
        <f t="shared" si="2025"/>
        <v>2700</v>
      </c>
      <c r="U608" s="380">
        <f t="shared" si="2026"/>
        <v>2100</v>
      </c>
      <c r="V608" s="380">
        <f t="shared" si="2027"/>
        <v>1300</v>
      </c>
      <c r="W608" s="380">
        <f t="shared" si="2027"/>
        <v>2</v>
      </c>
      <c r="X608" s="380" t="str">
        <f t="shared" si="2028"/>
        <v xml:space="preserve">Các tuyến đường giao thông đấu nối trực tiếp ra </v>
      </c>
      <c r="Y608" s="380" t="str">
        <f t="shared" si="2029"/>
        <v>Đường Nguyễn Tri Phương</v>
      </c>
      <c r="Z608" s="380" t="str">
        <f t="shared" si="2029"/>
        <v xml:space="preserve"> đoạn từ Đường Nguyễn Du</v>
      </c>
      <c r="AA608" s="380" t="str">
        <f t="shared" si="2030"/>
        <v xml:space="preserve"> đến Nguyễn Thị Minh Khai</v>
      </c>
      <c r="AB608" s="380" t="str">
        <f t="shared" ref="AB608:AE608" si="2031">AB601</f>
        <v xml:space="preserve"> đã được đầu tư mặt đường nhựa, bê tông xi măng:</v>
      </c>
      <c r="AC608" s="380" t="str">
        <f t="shared" si="2031"/>
        <v>- Có bề rộng ≥5m, cách đường giao thông &gt;600m.</v>
      </c>
      <c r="AD608" s="380" t="str">
        <f t="shared" si="2031"/>
        <v>- Có bề rộng từ ≥3m đến &lt;5m, cách đường giao thông từ &gt;400m đến ≤600m.</v>
      </c>
      <c r="AE608" s="380" t="str">
        <f t="shared" si="2031"/>
        <v>- Có bề rộng &lt;3m, cách đường giao thông ≤200m.</v>
      </c>
    </row>
    <row r="609" spans="1:16148" ht="94.5">
      <c r="A609" s="86">
        <f t="shared" si="1939"/>
        <v>606</v>
      </c>
      <c r="B609" s="86" t="str">
        <f t="shared" si="2012"/>
        <v>VT4</v>
      </c>
      <c r="C609" s="454" t="str">
        <f>X609&amp;Y609&amp;Z609&amp;AA609&amp;AB609</f>
        <v>Các tuyến đường giao thông đấu nối trực tiếp ra Đường Nguyễn Tri Phương đoạn từ Đường Nguyễn Du đến Nguyễn Thị Minh Khai đã được đầu tư mặt đường nhựa, bê tông xi măng:
- Có bề rộng từ ≥3m đến &lt;5m, cách đường giao thông &gt;600m.
- Có bề rộng &lt;3m, cách đường giao thông &gt;200m.</v>
      </c>
      <c r="D609" s="455"/>
      <c r="E609" s="456"/>
      <c r="F609" s="180">
        <f t="shared" si="2013"/>
        <v>950</v>
      </c>
      <c r="G609" s="223">
        <f t="shared" si="2014"/>
        <v>665</v>
      </c>
      <c r="H609" s="223">
        <f t="shared" si="2015"/>
        <v>570</v>
      </c>
      <c r="I609" s="180">
        <f t="shared" si="2016"/>
        <v>1300</v>
      </c>
      <c r="J609" s="223">
        <f t="shared" si="1937"/>
        <v>910</v>
      </c>
      <c r="K609" s="223">
        <f t="shared" si="1938"/>
        <v>780</v>
      </c>
      <c r="L609" s="176">
        <f t="shared" si="2017"/>
        <v>1.368421052631579</v>
      </c>
      <c r="M609" s="398">
        <f t="shared" si="2018"/>
        <v>1.368421052631579</v>
      </c>
      <c r="N609" s="398">
        <f t="shared" si="2019"/>
        <v>1.368421052631579</v>
      </c>
      <c r="O609" s="387">
        <f t="shared" si="2020"/>
        <v>3500</v>
      </c>
      <c r="P609" s="387">
        <f t="shared" si="2021"/>
        <v>1900</v>
      </c>
      <c r="Q609" s="387">
        <f t="shared" si="2022"/>
        <v>1500</v>
      </c>
      <c r="R609" s="387">
        <f t="shared" si="2023"/>
        <v>950</v>
      </c>
      <c r="S609" s="380">
        <f t="shared" si="2024"/>
        <v>4900</v>
      </c>
      <c r="T609" s="380">
        <f t="shared" si="2025"/>
        <v>2700</v>
      </c>
      <c r="U609" s="380">
        <f t="shared" si="2026"/>
        <v>2100</v>
      </c>
      <c r="V609" s="380">
        <f t="shared" si="2027"/>
        <v>1300</v>
      </c>
      <c r="W609" s="380">
        <f t="shared" si="2027"/>
        <v>2</v>
      </c>
      <c r="X609" s="380" t="str">
        <f t="shared" si="2028"/>
        <v xml:space="preserve">Các tuyến đường giao thông đấu nối trực tiếp ra </v>
      </c>
      <c r="Y609" s="380" t="str">
        <f t="shared" si="2029"/>
        <v>Đường Nguyễn Tri Phương</v>
      </c>
      <c r="Z609" s="380" t="str">
        <f t="shared" si="2029"/>
        <v xml:space="preserve"> đoạn từ Đường Nguyễn Du</v>
      </c>
      <c r="AA609" s="380" t="str">
        <f t="shared" si="2030"/>
        <v xml:space="preserve"> đến Nguyễn Thị Minh Khai</v>
      </c>
      <c r="AB609" s="380" t="str">
        <f t="shared" ref="AB609:AE609" si="2032">AB602</f>
        <v xml:space="preserve"> đã được đầu tư mặt đường nhựa, bê tông xi măng:
- Có bề rộng từ ≥3m đến &lt;5m, cách đường giao thông &gt;600m.
- Có bề rộng &lt;3m, cách đường giao thông &gt;200m.</v>
      </c>
      <c r="AC609" s="380">
        <f t="shared" si="2032"/>
        <v>0</v>
      </c>
      <c r="AD609" s="380">
        <f t="shared" si="2032"/>
        <v>0</v>
      </c>
      <c r="AE609" s="380">
        <f t="shared" si="2032"/>
        <v>0</v>
      </c>
    </row>
    <row r="610" spans="1:16148" ht="110.25" customHeight="1">
      <c r="A610" s="86">
        <f t="shared" si="1939"/>
        <v>607</v>
      </c>
      <c r="B610" s="86" t="str">
        <f t="shared" si="2012"/>
        <v>VT2*0,8</v>
      </c>
      <c r="C610" s="454" t="str">
        <f>X610&amp;Y610&amp;Z610&amp;AA610&amp;AB610&amp;"
"&amp;AC610&amp;"
"
&amp;AD610</f>
        <v>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≤600m.
- Có bề rộng từ ≥3m đến &lt;5m, cách đường giao thông ≤400m.</v>
      </c>
      <c r="D610" s="455"/>
      <c r="E610" s="456"/>
      <c r="F610" s="180">
        <f t="shared" si="2013"/>
        <v>1900</v>
      </c>
      <c r="G610" s="223">
        <f t="shared" si="2014"/>
        <v>1330</v>
      </c>
      <c r="H610" s="223">
        <f t="shared" si="2015"/>
        <v>1140</v>
      </c>
      <c r="I610" s="180">
        <f t="shared" si="2016"/>
        <v>2400</v>
      </c>
      <c r="J610" s="223">
        <f t="shared" si="1937"/>
        <v>1700</v>
      </c>
      <c r="K610" s="223">
        <f t="shared" si="1938"/>
        <v>1400</v>
      </c>
      <c r="L610" s="176">
        <f t="shared" si="2017"/>
        <v>1.263157894736842</v>
      </c>
      <c r="M610" s="398">
        <f t="shared" si="2018"/>
        <v>1.2781954887218046</v>
      </c>
      <c r="N610" s="398">
        <f t="shared" si="2019"/>
        <v>1.2280701754385965</v>
      </c>
      <c r="O610" s="387">
        <f t="shared" si="2020"/>
        <v>3500</v>
      </c>
      <c r="P610" s="387">
        <f t="shared" si="2021"/>
        <v>1900</v>
      </c>
      <c r="Q610" s="387">
        <f t="shared" si="2022"/>
        <v>1500</v>
      </c>
      <c r="R610" s="387">
        <f t="shared" si="2023"/>
        <v>950</v>
      </c>
      <c r="S610" s="380">
        <f t="shared" si="2024"/>
        <v>4900</v>
      </c>
      <c r="T610" s="380">
        <f t="shared" si="2025"/>
        <v>2700</v>
      </c>
      <c r="U610" s="380">
        <f t="shared" si="2026"/>
        <v>2100</v>
      </c>
      <c r="V610" s="380">
        <f t="shared" si="2027"/>
        <v>1300</v>
      </c>
      <c r="W610" s="380">
        <f t="shared" si="2027"/>
        <v>2</v>
      </c>
      <c r="X610" s="380" t="str">
        <f t="shared" si="2028"/>
        <v xml:space="preserve">Các tuyến đường giao thông không đấu nối trực tiếp và thông ra </v>
      </c>
      <c r="Y610" s="380" t="str">
        <f t="shared" si="2029"/>
        <v>Đường Nguyễn Tri Phương</v>
      </c>
      <c r="Z610" s="380" t="str">
        <f t="shared" si="2029"/>
        <v xml:space="preserve"> đoạn từ Đường Nguyễn Du</v>
      </c>
      <c r="AA610" s="380" t="str">
        <f t="shared" si="2030"/>
        <v xml:space="preserve"> đến Nguyễn Thị Minh Khai</v>
      </c>
      <c r="AB610" s="380" t="str">
        <f t="shared" ref="AB610:AE610" si="2033">AB603</f>
        <v xml:space="preserve"> đã được đầu tư mặt đường nhựa, bê tông xi măng:</v>
      </c>
      <c r="AC610" s="380" t="str">
        <f t="shared" si="2033"/>
        <v>- Có bề rộng ≥5m, cách đường giao thông ≤600m.</v>
      </c>
      <c r="AD610" s="380" t="str">
        <f t="shared" si="2033"/>
        <v>- Có bề rộng từ ≥3m đến &lt;5m, cách đường giao thông ≤400m.</v>
      </c>
      <c r="AE610" s="380">
        <f t="shared" si="2033"/>
        <v>0</v>
      </c>
    </row>
    <row r="611" spans="1:16148" ht="126" customHeight="1">
      <c r="A611" s="86">
        <f t="shared" si="1939"/>
        <v>608</v>
      </c>
      <c r="B611" s="86" t="str">
        <f t="shared" si="2012"/>
        <v>VT3*0,8</v>
      </c>
      <c r="C611" s="454" t="str">
        <f>X611&amp;Y611&amp;Z611&amp;AA611&amp;AB611&amp;"
"&amp;AC611&amp;"
"
&amp;AD611&amp;"
"&amp;AE611</f>
        <v>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611" s="455"/>
      <c r="E611" s="456"/>
      <c r="F611" s="180">
        <f t="shared" si="2013"/>
        <v>1500</v>
      </c>
      <c r="G611" s="223">
        <f t="shared" si="2014"/>
        <v>1050</v>
      </c>
      <c r="H611" s="223">
        <f t="shared" si="2015"/>
        <v>900</v>
      </c>
      <c r="I611" s="180">
        <f t="shared" si="2016"/>
        <v>1900</v>
      </c>
      <c r="J611" s="223">
        <f t="shared" si="1937"/>
        <v>1300</v>
      </c>
      <c r="K611" s="223">
        <f t="shared" si="1938"/>
        <v>1100</v>
      </c>
      <c r="L611" s="176">
        <f t="shared" si="2017"/>
        <v>1.2666666666666666</v>
      </c>
      <c r="M611" s="398">
        <f t="shared" si="2018"/>
        <v>1.2380952380952381</v>
      </c>
      <c r="N611" s="398">
        <f t="shared" si="2019"/>
        <v>1.2222222222222223</v>
      </c>
      <c r="O611" s="387">
        <f t="shared" si="2020"/>
        <v>3500</v>
      </c>
      <c r="P611" s="387">
        <f t="shared" si="2021"/>
        <v>1900</v>
      </c>
      <c r="Q611" s="387">
        <f t="shared" si="2022"/>
        <v>1500</v>
      </c>
      <c r="R611" s="387">
        <f t="shared" si="2023"/>
        <v>950</v>
      </c>
      <c r="S611" s="380">
        <f t="shared" si="2024"/>
        <v>4900</v>
      </c>
      <c r="T611" s="380">
        <f t="shared" si="2025"/>
        <v>2700</v>
      </c>
      <c r="U611" s="380">
        <f t="shared" si="2026"/>
        <v>2100</v>
      </c>
      <c r="V611" s="380">
        <f t="shared" si="2027"/>
        <v>1300</v>
      </c>
      <c r="W611" s="380">
        <f t="shared" si="2027"/>
        <v>2</v>
      </c>
      <c r="X611" s="380" t="str">
        <f t="shared" si="2028"/>
        <v xml:space="preserve">Các tuyến đường giao thông không đấu nối trực tiếp và thông ra </v>
      </c>
      <c r="Y611" s="380" t="str">
        <f t="shared" si="2029"/>
        <v>Đường Nguyễn Tri Phương</v>
      </c>
      <c r="Z611" s="380" t="str">
        <f t="shared" si="2029"/>
        <v xml:space="preserve"> đoạn từ Đường Nguyễn Du</v>
      </c>
      <c r="AA611" s="380" t="str">
        <f t="shared" si="2030"/>
        <v xml:space="preserve"> đến Nguyễn Thị Minh Khai</v>
      </c>
      <c r="AB611" s="380" t="str">
        <f t="shared" ref="AB611:AE611" si="2034">AB604</f>
        <v xml:space="preserve"> đã được đầu tư mặt đường nhựa, bê tông xi măng:</v>
      </c>
      <c r="AC611" s="380" t="str">
        <f t="shared" si="2034"/>
        <v>- Có bề rộng ≥5m, cách đường giao thông &gt;600m.</v>
      </c>
      <c r="AD611" s="380" t="str">
        <f t="shared" si="2034"/>
        <v>- Có bề rộng từ ≥3m đến &lt;5m, cách đường giao thông từ &gt;400m đến ≤600m.</v>
      </c>
      <c r="AE611" s="380" t="str">
        <f t="shared" si="2034"/>
        <v>- Có bề rộng &lt;3m, cách đường giao thông ≤200m.</v>
      </c>
    </row>
    <row r="612" spans="1:16148" ht="94.5">
      <c r="A612" s="86">
        <f t="shared" si="1939"/>
        <v>609</v>
      </c>
      <c r="B612" s="86" t="str">
        <f t="shared" si="2012"/>
        <v>VT4*0,8</v>
      </c>
      <c r="C612" s="454" t="str">
        <f>X612&amp;Y612&amp;Z612&amp;AA612&amp;AB612</f>
        <v>Các tuyến đường giao thông không đấu nối trực tiếp và thông ra Đường Nguyễn Tri Phương đoạn từ Đường Nguyễn Du đến Nguyễn Thị Minh Khai đã được đầu tư mặt đường nhựa, bê tông xi măng:
- Có bề rộng từ ≥3m đến &lt;5m, cách đường giao thông &gt;600m.
- Có bề rộng &lt;3m, cách đường giao thông &gt; 200m.</v>
      </c>
      <c r="D612" s="455"/>
      <c r="E612" s="456"/>
      <c r="F612" s="180">
        <f t="shared" si="2013"/>
        <v>950</v>
      </c>
      <c r="G612" s="223">
        <f t="shared" si="2014"/>
        <v>665</v>
      </c>
      <c r="H612" s="223">
        <f t="shared" si="2015"/>
        <v>570</v>
      </c>
      <c r="I612" s="180">
        <f t="shared" si="2016"/>
        <v>1200</v>
      </c>
      <c r="J612" s="223">
        <f t="shared" si="1937"/>
        <v>840</v>
      </c>
      <c r="K612" s="223">
        <f t="shared" si="1938"/>
        <v>720</v>
      </c>
      <c r="L612" s="176">
        <f t="shared" si="2017"/>
        <v>1.263157894736842</v>
      </c>
      <c r="M612" s="398">
        <f t="shared" si="2018"/>
        <v>1.263157894736842</v>
      </c>
      <c r="N612" s="398">
        <f t="shared" si="2019"/>
        <v>1.263157894736842</v>
      </c>
      <c r="O612" s="387">
        <f t="shared" si="2020"/>
        <v>3500</v>
      </c>
      <c r="P612" s="387">
        <f t="shared" si="2021"/>
        <v>1900</v>
      </c>
      <c r="Q612" s="387">
        <f t="shared" si="2022"/>
        <v>1500</v>
      </c>
      <c r="R612" s="387">
        <f t="shared" si="2023"/>
        <v>950</v>
      </c>
      <c r="S612" s="380">
        <f t="shared" si="2024"/>
        <v>4900</v>
      </c>
      <c r="T612" s="380">
        <f t="shared" si="2025"/>
        <v>2700</v>
      </c>
      <c r="U612" s="380">
        <f t="shared" si="2026"/>
        <v>2100</v>
      </c>
      <c r="V612" s="380">
        <f t="shared" si="2027"/>
        <v>1300</v>
      </c>
      <c r="W612" s="380">
        <f t="shared" si="2027"/>
        <v>2</v>
      </c>
      <c r="X612" s="380" t="str">
        <f t="shared" si="2028"/>
        <v xml:space="preserve">Các tuyến đường giao thông không đấu nối trực tiếp và thông ra </v>
      </c>
      <c r="Y612" s="380" t="str">
        <f t="shared" si="2029"/>
        <v>Đường Nguyễn Tri Phương</v>
      </c>
      <c r="Z612" s="380" t="str">
        <f t="shared" si="2029"/>
        <v xml:space="preserve"> đoạn từ Đường Nguyễn Du</v>
      </c>
      <c r="AA612" s="380" t="str">
        <f t="shared" si="2030"/>
        <v xml:space="preserve"> đến Nguyễn Thị Minh Khai</v>
      </c>
      <c r="AB612" s="380" t="str">
        <f t="shared" ref="AB612:AE612" si="2035">AB605</f>
        <v xml:space="preserve"> đã được đầu tư mặt đường nhựa, bê tông xi măng:
- Có bề rộng từ ≥3m đến &lt;5m, cách đường giao thông &gt;600m.
- Có bề rộng &lt;3m, cách đường giao thông &gt; 200m.</v>
      </c>
      <c r="AC612" s="380">
        <f t="shared" si="2035"/>
        <v>0</v>
      </c>
      <c r="AD612" s="380">
        <f t="shared" si="2035"/>
        <v>0</v>
      </c>
      <c r="AE612" s="380">
        <f t="shared" si="2035"/>
        <v>0</v>
      </c>
    </row>
    <row r="613" spans="1:16148" s="374" customFormat="1" ht="16.5" customHeight="1">
      <c r="A613" s="86">
        <f t="shared" si="1939"/>
        <v>610</v>
      </c>
      <c r="B613" s="86" t="str">
        <f>'Đầu vào (2)'!G610</f>
        <v>NTP nối dài</v>
      </c>
      <c r="C613" s="94" t="str">
        <f>'Đầu vào (2)'!H610</f>
        <v>Đường Nguyễn Tri Phương</v>
      </c>
      <c r="D613" s="94" t="str">
        <f>'Đầu vào (2)'!I610</f>
        <v>Nguyễn Thị Minh Khai</v>
      </c>
      <c r="E613" s="94" t="str">
        <f>'Đầu vào (2)'!K610</f>
        <v>Đường Thích Quảng Đức</v>
      </c>
      <c r="F613" s="94"/>
      <c r="G613" s="97"/>
      <c r="H613" s="97"/>
      <c r="I613" s="96">
        <f>S613</f>
        <v>4200</v>
      </c>
      <c r="J613" s="223">
        <f t="shared" si="1937"/>
        <v>2900</v>
      </c>
      <c r="K613" s="223">
        <f t="shared" si="1938"/>
        <v>2500</v>
      </c>
      <c r="L613" s="405"/>
      <c r="M613" s="97"/>
      <c r="N613" s="97"/>
      <c r="O613" s="387"/>
      <c r="P613" s="387"/>
      <c r="Q613" s="387"/>
      <c r="R613" s="387"/>
      <c r="S613" s="380">
        <f>S333</f>
        <v>4200</v>
      </c>
      <c r="T613" s="380">
        <f t="shared" ref="T613:V613" si="2036">T333</f>
        <v>2100</v>
      </c>
      <c r="U613" s="380">
        <f t="shared" si="2036"/>
        <v>1400</v>
      </c>
      <c r="V613" s="380">
        <f t="shared" si="2036"/>
        <v>1100</v>
      </c>
      <c r="W613" s="380">
        <v>2</v>
      </c>
      <c r="X613" s="381"/>
      <c r="Y613" s="380" t="str">
        <f>C613</f>
        <v>Đường Nguyễn Tri Phương</v>
      </c>
      <c r="Z613" s="380" t="str">
        <f>" đoạn từ "&amp;D613</f>
        <v xml:space="preserve"> đoạn từ Nguyễn Thị Minh Khai</v>
      </c>
      <c r="AA613" s="380" t="str">
        <f>" đến "&amp;E613</f>
        <v xml:space="preserve"> đến Đường Thích Quảng Đức</v>
      </c>
      <c r="AB613" s="381"/>
      <c r="AC613" s="381"/>
      <c r="AD613" s="381"/>
      <c r="AE613" s="381"/>
      <c r="HK613" s="6"/>
      <c r="HL613" s="6"/>
      <c r="HM613" s="6"/>
      <c r="HN613" s="6"/>
      <c r="HZ613" s="6"/>
      <c r="IA613" s="6"/>
      <c r="IB613" s="6"/>
      <c r="IC613" s="6"/>
      <c r="ID613" s="6"/>
      <c r="IE613" s="6"/>
      <c r="IF613" s="6"/>
      <c r="IG613" s="6"/>
      <c r="IH613" s="6"/>
      <c r="II613" s="6"/>
      <c r="IJ613" s="6"/>
      <c r="IK613" s="6"/>
      <c r="IL613" s="6"/>
      <c r="IM613" s="6"/>
      <c r="IN613" s="6"/>
      <c r="IO613" s="6"/>
      <c r="IP613" s="6"/>
      <c r="IQ613" s="6"/>
      <c r="IR613" s="6"/>
      <c r="IS613" s="6"/>
      <c r="IT613" s="6"/>
      <c r="IU613" s="6"/>
      <c r="IV613" s="6"/>
      <c r="IW613" s="6"/>
      <c r="IX613" s="6"/>
      <c r="IY613" s="6"/>
      <c r="IZ613" s="6"/>
      <c r="JA613" s="6"/>
      <c r="JB613" s="6"/>
      <c r="JC613" s="6"/>
      <c r="JD613" s="6"/>
      <c r="JE613" s="6"/>
      <c r="JF613" s="6"/>
      <c r="JG613" s="6"/>
      <c r="JH613" s="6"/>
      <c r="JI613" s="6"/>
      <c r="JJ613" s="6"/>
      <c r="JK613" s="6"/>
      <c r="JL613" s="6"/>
      <c r="JM613" s="6"/>
      <c r="JN613" s="6"/>
      <c r="JO613" s="6"/>
      <c r="JP613" s="6"/>
      <c r="RG613" s="6"/>
      <c r="RH613" s="6"/>
      <c r="RI613" s="6"/>
      <c r="RJ613" s="6"/>
      <c r="RV613" s="6"/>
      <c r="RW613" s="6"/>
      <c r="RX613" s="6"/>
      <c r="RY613" s="6"/>
      <c r="RZ613" s="6"/>
      <c r="SA613" s="6"/>
      <c r="SB613" s="6"/>
      <c r="SC613" s="6"/>
      <c r="SD613" s="6"/>
      <c r="SE613" s="6"/>
      <c r="SF613" s="6"/>
      <c r="SG613" s="6"/>
      <c r="SH613" s="6"/>
      <c r="SI613" s="6"/>
      <c r="SJ613" s="6"/>
      <c r="SK613" s="6"/>
      <c r="SL613" s="6"/>
      <c r="SM613" s="6"/>
      <c r="SN613" s="6"/>
      <c r="SO613" s="6"/>
      <c r="SP613" s="6"/>
      <c r="SQ613" s="6"/>
      <c r="SR613" s="6"/>
      <c r="SS613" s="6"/>
      <c r="ST613" s="6"/>
      <c r="SU613" s="6"/>
      <c r="SV613" s="6"/>
      <c r="SW613" s="6"/>
      <c r="SX613" s="6"/>
      <c r="SY613" s="6"/>
      <c r="SZ613" s="6"/>
      <c r="TA613" s="6"/>
      <c r="TB613" s="6"/>
      <c r="TC613" s="6"/>
      <c r="TD613" s="6"/>
      <c r="TE613" s="6"/>
      <c r="TF613" s="6"/>
      <c r="TG613" s="6"/>
      <c r="TH613" s="6"/>
      <c r="TI613" s="6"/>
      <c r="TJ613" s="6"/>
      <c r="TK613" s="6"/>
      <c r="TL613" s="6"/>
      <c r="ABC613" s="6"/>
      <c r="ABD613" s="6"/>
      <c r="ABE613" s="6"/>
      <c r="ABF613" s="6"/>
      <c r="ABR613" s="6"/>
      <c r="ABS613" s="6"/>
      <c r="ABT613" s="6"/>
      <c r="ABU613" s="6"/>
      <c r="ABV613" s="6"/>
      <c r="ABW613" s="6"/>
      <c r="ABX613" s="6"/>
      <c r="ABY613" s="6"/>
      <c r="ABZ613" s="6"/>
      <c r="ACA613" s="6"/>
      <c r="ACB613" s="6"/>
      <c r="ACC613" s="6"/>
      <c r="ACD613" s="6"/>
      <c r="ACE613" s="6"/>
      <c r="ACF613" s="6"/>
      <c r="ACG613" s="6"/>
      <c r="ACH613" s="6"/>
      <c r="ACI613" s="6"/>
      <c r="ACJ613" s="6"/>
      <c r="ACK613" s="6"/>
      <c r="ACL613" s="6"/>
      <c r="ACM613" s="6"/>
      <c r="ACN613" s="6"/>
      <c r="ACO613" s="6"/>
      <c r="ACP613" s="6"/>
      <c r="ACQ613" s="6"/>
      <c r="ACR613" s="6"/>
      <c r="ACS613" s="6"/>
      <c r="ACT613" s="6"/>
      <c r="ACU613" s="6"/>
      <c r="ACV613" s="6"/>
      <c r="ACW613" s="6"/>
      <c r="ACX613" s="6"/>
      <c r="ACY613" s="6"/>
      <c r="ACZ613" s="6"/>
      <c r="ADA613" s="6"/>
      <c r="ADB613" s="6"/>
      <c r="ADC613" s="6"/>
      <c r="ADD613" s="6"/>
      <c r="ADE613" s="6"/>
      <c r="ADF613" s="6"/>
      <c r="ADG613" s="6"/>
      <c r="ADH613" s="6"/>
      <c r="AKY613" s="6"/>
      <c r="AKZ613" s="6"/>
      <c r="ALA613" s="6"/>
      <c r="ALB613" s="6"/>
      <c r="ALN613" s="6"/>
      <c r="ALO613" s="6"/>
      <c r="ALP613" s="6"/>
      <c r="ALQ613" s="6"/>
      <c r="ALR613" s="6"/>
      <c r="ALS613" s="6"/>
      <c r="ALT613" s="6"/>
      <c r="ALU613" s="6"/>
      <c r="ALV613" s="6"/>
      <c r="ALW613" s="6"/>
      <c r="ALX613" s="6"/>
      <c r="ALY613" s="6"/>
      <c r="ALZ613" s="6"/>
      <c r="AMA613" s="6"/>
      <c r="AMB613" s="6"/>
      <c r="AMC613" s="6"/>
      <c r="AMD613" s="6"/>
      <c r="AME613" s="6"/>
      <c r="AMF613" s="6"/>
      <c r="AMG613" s="6"/>
      <c r="AMH613" s="6"/>
      <c r="AMI613" s="6"/>
      <c r="AMJ613" s="6"/>
      <c r="AMK613" s="6"/>
      <c r="AML613" s="6"/>
      <c r="AMM613" s="6"/>
      <c r="AMN613" s="6"/>
      <c r="AMO613" s="6"/>
      <c r="AMP613" s="6"/>
      <c r="AMQ613" s="6"/>
      <c r="AMR613" s="6"/>
      <c r="AMS613" s="6"/>
      <c r="AMT613" s="6"/>
      <c r="AMU613" s="6"/>
      <c r="AMV613" s="6"/>
      <c r="AMW613" s="6"/>
      <c r="AMX613" s="6"/>
      <c r="AMY613" s="6"/>
      <c r="AMZ613" s="6"/>
      <c r="ANA613" s="6"/>
      <c r="ANB613" s="6"/>
      <c r="ANC613" s="6"/>
      <c r="AND613" s="6"/>
      <c r="AUU613" s="6"/>
      <c r="AUV613" s="6"/>
      <c r="AUW613" s="6"/>
      <c r="AUX613" s="6"/>
      <c r="AVJ613" s="6"/>
      <c r="AVK613" s="6"/>
      <c r="AVL613" s="6"/>
      <c r="AVM613" s="6"/>
      <c r="AVN613" s="6"/>
      <c r="AVO613" s="6"/>
      <c r="AVP613" s="6"/>
      <c r="AVQ613" s="6"/>
      <c r="AVR613" s="6"/>
      <c r="AVS613" s="6"/>
      <c r="AVT613" s="6"/>
      <c r="AVU613" s="6"/>
      <c r="AVV613" s="6"/>
      <c r="AVW613" s="6"/>
      <c r="AVX613" s="6"/>
      <c r="AVY613" s="6"/>
      <c r="AVZ613" s="6"/>
      <c r="AWA613" s="6"/>
      <c r="AWB613" s="6"/>
      <c r="AWC613" s="6"/>
      <c r="AWD613" s="6"/>
      <c r="AWE613" s="6"/>
      <c r="AWF613" s="6"/>
      <c r="AWG613" s="6"/>
      <c r="AWH613" s="6"/>
      <c r="AWI613" s="6"/>
      <c r="AWJ613" s="6"/>
      <c r="AWK613" s="6"/>
      <c r="AWL613" s="6"/>
      <c r="AWM613" s="6"/>
      <c r="AWN613" s="6"/>
      <c r="AWO613" s="6"/>
      <c r="AWP613" s="6"/>
      <c r="AWQ613" s="6"/>
      <c r="AWR613" s="6"/>
      <c r="AWS613" s="6"/>
      <c r="AWT613" s="6"/>
      <c r="AWU613" s="6"/>
      <c r="AWV613" s="6"/>
      <c r="AWW613" s="6"/>
      <c r="AWX613" s="6"/>
      <c r="AWY613" s="6"/>
      <c r="AWZ613" s="6"/>
      <c r="BEQ613" s="6"/>
      <c r="BER613" s="6"/>
      <c r="BES613" s="6"/>
      <c r="BET613" s="6"/>
      <c r="BFF613" s="6"/>
      <c r="BFG613" s="6"/>
      <c r="BFH613" s="6"/>
      <c r="BFI613" s="6"/>
      <c r="BFJ613" s="6"/>
      <c r="BFK613" s="6"/>
      <c r="BFL613" s="6"/>
      <c r="BFM613" s="6"/>
      <c r="BFN613" s="6"/>
      <c r="BFO613" s="6"/>
      <c r="BFP613" s="6"/>
      <c r="BFQ613" s="6"/>
      <c r="BFR613" s="6"/>
      <c r="BFS613" s="6"/>
      <c r="BFT613" s="6"/>
      <c r="BFU613" s="6"/>
      <c r="BFV613" s="6"/>
      <c r="BFW613" s="6"/>
      <c r="BFX613" s="6"/>
      <c r="BFY613" s="6"/>
      <c r="BFZ613" s="6"/>
      <c r="BGA613" s="6"/>
      <c r="BGB613" s="6"/>
      <c r="BGC613" s="6"/>
      <c r="BGD613" s="6"/>
      <c r="BGE613" s="6"/>
      <c r="BGF613" s="6"/>
      <c r="BGG613" s="6"/>
      <c r="BGH613" s="6"/>
      <c r="BGI613" s="6"/>
      <c r="BGJ613" s="6"/>
      <c r="BGK613" s="6"/>
      <c r="BGL613" s="6"/>
      <c r="BGM613" s="6"/>
      <c r="BGN613" s="6"/>
      <c r="BGO613" s="6"/>
      <c r="BGP613" s="6"/>
      <c r="BGQ613" s="6"/>
      <c r="BGR613" s="6"/>
      <c r="BGS613" s="6"/>
      <c r="BGT613" s="6"/>
      <c r="BGU613" s="6"/>
      <c r="BGV613" s="6"/>
      <c r="BOM613" s="6"/>
      <c r="BON613" s="6"/>
      <c r="BOO613" s="6"/>
      <c r="BOP613" s="6"/>
      <c r="BPB613" s="6"/>
      <c r="BPC613" s="6"/>
      <c r="BPD613" s="6"/>
      <c r="BPE613" s="6"/>
      <c r="BPF613" s="6"/>
      <c r="BPG613" s="6"/>
      <c r="BPH613" s="6"/>
      <c r="BPI613" s="6"/>
      <c r="BPJ613" s="6"/>
      <c r="BPK613" s="6"/>
      <c r="BPL613" s="6"/>
      <c r="BPM613" s="6"/>
      <c r="BPN613" s="6"/>
      <c r="BPO613" s="6"/>
      <c r="BPP613" s="6"/>
      <c r="BPQ613" s="6"/>
      <c r="BPR613" s="6"/>
      <c r="BPS613" s="6"/>
      <c r="BPT613" s="6"/>
      <c r="BPU613" s="6"/>
      <c r="BPV613" s="6"/>
      <c r="BPW613" s="6"/>
      <c r="BPX613" s="6"/>
      <c r="BPY613" s="6"/>
      <c r="BPZ613" s="6"/>
      <c r="BQA613" s="6"/>
      <c r="BQB613" s="6"/>
      <c r="BQC613" s="6"/>
      <c r="BQD613" s="6"/>
      <c r="BQE613" s="6"/>
      <c r="BQF613" s="6"/>
      <c r="BQG613" s="6"/>
      <c r="BQH613" s="6"/>
      <c r="BQI613" s="6"/>
      <c r="BQJ613" s="6"/>
      <c r="BQK613" s="6"/>
      <c r="BQL613" s="6"/>
      <c r="BQM613" s="6"/>
      <c r="BQN613" s="6"/>
      <c r="BQO613" s="6"/>
      <c r="BQP613" s="6"/>
      <c r="BQQ613" s="6"/>
      <c r="BQR613" s="6"/>
      <c r="BYI613" s="6"/>
      <c r="BYJ613" s="6"/>
      <c r="BYK613" s="6"/>
      <c r="BYL613" s="6"/>
      <c r="BYX613" s="6"/>
      <c r="BYY613" s="6"/>
      <c r="BYZ613" s="6"/>
      <c r="BZA613" s="6"/>
      <c r="BZB613" s="6"/>
      <c r="BZC613" s="6"/>
      <c r="BZD613" s="6"/>
      <c r="BZE613" s="6"/>
      <c r="BZF613" s="6"/>
      <c r="BZG613" s="6"/>
      <c r="BZH613" s="6"/>
      <c r="BZI613" s="6"/>
      <c r="BZJ613" s="6"/>
      <c r="BZK613" s="6"/>
      <c r="BZL613" s="6"/>
      <c r="BZM613" s="6"/>
      <c r="BZN613" s="6"/>
      <c r="BZO613" s="6"/>
      <c r="BZP613" s="6"/>
      <c r="BZQ613" s="6"/>
      <c r="BZR613" s="6"/>
      <c r="BZS613" s="6"/>
      <c r="BZT613" s="6"/>
      <c r="BZU613" s="6"/>
      <c r="BZV613" s="6"/>
      <c r="BZW613" s="6"/>
      <c r="BZX613" s="6"/>
      <c r="BZY613" s="6"/>
      <c r="BZZ613" s="6"/>
      <c r="CAA613" s="6"/>
      <c r="CAB613" s="6"/>
      <c r="CAC613" s="6"/>
      <c r="CAD613" s="6"/>
      <c r="CAE613" s="6"/>
      <c r="CAF613" s="6"/>
      <c r="CAG613" s="6"/>
      <c r="CAH613" s="6"/>
      <c r="CAI613" s="6"/>
      <c r="CAJ613" s="6"/>
      <c r="CAK613" s="6"/>
      <c r="CAL613" s="6"/>
      <c r="CAM613" s="6"/>
      <c r="CAN613" s="6"/>
      <c r="CIE613" s="6"/>
      <c r="CIF613" s="6"/>
      <c r="CIG613" s="6"/>
      <c r="CIH613" s="6"/>
      <c r="CIT613" s="6"/>
      <c r="CIU613" s="6"/>
      <c r="CIV613" s="6"/>
      <c r="CIW613" s="6"/>
      <c r="CIX613" s="6"/>
      <c r="CIY613" s="6"/>
      <c r="CIZ613" s="6"/>
      <c r="CJA613" s="6"/>
      <c r="CJB613" s="6"/>
      <c r="CJC613" s="6"/>
      <c r="CJD613" s="6"/>
      <c r="CJE613" s="6"/>
      <c r="CJF613" s="6"/>
      <c r="CJG613" s="6"/>
      <c r="CJH613" s="6"/>
      <c r="CJI613" s="6"/>
      <c r="CJJ613" s="6"/>
      <c r="CJK613" s="6"/>
      <c r="CJL613" s="6"/>
      <c r="CJM613" s="6"/>
      <c r="CJN613" s="6"/>
      <c r="CJO613" s="6"/>
      <c r="CJP613" s="6"/>
      <c r="CJQ613" s="6"/>
      <c r="CJR613" s="6"/>
      <c r="CJS613" s="6"/>
      <c r="CJT613" s="6"/>
      <c r="CJU613" s="6"/>
      <c r="CJV613" s="6"/>
      <c r="CJW613" s="6"/>
      <c r="CJX613" s="6"/>
      <c r="CJY613" s="6"/>
      <c r="CJZ613" s="6"/>
      <c r="CKA613" s="6"/>
      <c r="CKB613" s="6"/>
      <c r="CKC613" s="6"/>
      <c r="CKD613" s="6"/>
      <c r="CKE613" s="6"/>
      <c r="CKF613" s="6"/>
      <c r="CKG613" s="6"/>
      <c r="CKH613" s="6"/>
      <c r="CKI613" s="6"/>
      <c r="CKJ613" s="6"/>
      <c r="CSA613" s="6"/>
      <c r="CSB613" s="6"/>
      <c r="CSC613" s="6"/>
      <c r="CSD613" s="6"/>
      <c r="CSP613" s="6"/>
      <c r="CSQ613" s="6"/>
      <c r="CSR613" s="6"/>
      <c r="CSS613" s="6"/>
      <c r="CST613" s="6"/>
      <c r="CSU613" s="6"/>
      <c r="CSV613" s="6"/>
      <c r="CSW613" s="6"/>
      <c r="CSX613" s="6"/>
      <c r="CSY613" s="6"/>
      <c r="CSZ613" s="6"/>
      <c r="CTA613" s="6"/>
      <c r="CTB613" s="6"/>
      <c r="CTC613" s="6"/>
      <c r="CTD613" s="6"/>
      <c r="CTE613" s="6"/>
      <c r="CTF613" s="6"/>
      <c r="CTG613" s="6"/>
      <c r="CTH613" s="6"/>
      <c r="CTI613" s="6"/>
      <c r="CTJ613" s="6"/>
      <c r="CTK613" s="6"/>
      <c r="CTL613" s="6"/>
      <c r="CTM613" s="6"/>
      <c r="CTN613" s="6"/>
      <c r="CTO613" s="6"/>
      <c r="CTP613" s="6"/>
      <c r="CTQ613" s="6"/>
      <c r="CTR613" s="6"/>
      <c r="CTS613" s="6"/>
      <c r="CTT613" s="6"/>
      <c r="CTU613" s="6"/>
      <c r="CTV613" s="6"/>
      <c r="CTW613" s="6"/>
      <c r="CTX613" s="6"/>
      <c r="CTY613" s="6"/>
      <c r="CTZ613" s="6"/>
      <c r="CUA613" s="6"/>
      <c r="CUB613" s="6"/>
      <c r="CUC613" s="6"/>
      <c r="CUD613" s="6"/>
      <c r="CUE613" s="6"/>
      <c r="CUF613" s="6"/>
      <c r="DBW613" s="6"/>
      <c r="DBX613" s="6"/>
      <c r="DBY613" s="6"/>
      <c r="DBZ613" s="6"/>
      <c r="DCL613" s="6"/>
      <c r="DCM613" s="6"/>
      <c r="DCN613" s="6"/>
      <c r="DCO613" s="6"/>
      <c r="DCP613" s="6"/>
      <c r="DCQ613" s="6"/>
      <c r="DCR613" s="6"/>
      <c r="DCS613" s="6"/>
      <c r="DCT613" s="6"/>
      <c r="DCU613" s="6"/>
      <c r="DCV613" s="6"/>
      <c r="DCW613" s="6"/>
      <c r="DCX613" s="6"/>
      <c r="DCY613" s="6"/>
      <c r="DCZ613" s="6"/>
      <c r="DDA613" s="6"/>
      <c r="DDB613" s="6"/>
      <c r="DDC613" s="6"/>
      <c r="DDD613" s="6"/>
      <c r="DDE613" s="6"/>
      <c r="DDF613" s="6"/>
      <c r="DDG613" s="6"/>
      <c r="DDH613" s="6"/>
      <c r="DDI613" s="6"/>
      <c r="DDJ613" s="6"/>
      <c r="DDK613" s="6"/>
      <c r="DDL613" s="6"/>
      <c r="DDM613" s="6"/>
      <c r="DDN613" s="6"/>
      <c r="DDO613" s="6"/>
      <c r="DDP613" s="6"/>
      <c r="DDQ613" s="6"/>
      <c r="DDR613" s="6"/>
      <c r="DDS613" s="6"/>
      <c r="DDT613" s="6"/>
      <c r="DDU613" s="6"/>
      <c r="DDV613" s="6"/>
      <c r="DDW613" s="6"/>
      <c r="DDX613" s="6"/>
      <c r="DDY613" s="6"/>
      <c r="DDZ613" s="6"/>
      <c r="DEA613" s="6"/>
      <c r="DEB613" s="6"/>
      <c r="DLS613" s="6"/>
      <c r="DLT613" s="6"/>
      <c r="DLU613" s="6"/>
      <c r="DLV613" s="6"/>
      <c r="DMH613" s="6"/>
      <c r="DMI613" s="6"/>
      <c r="DMJ613" s="6"/>
      <c r="DMK613" s="6"/>
      <c r="DML613" s="6"/>
      <c r="DMM613" s="6"/>
      <c r="DMN613" s="6"/>
      <c r="DMO613" s="6"/>
      <c r="DMP613" s="6"/>
      <c r="DMQ613" s="6"/>
      <c r="DMR613" s="6"/>
      <c r="DMS613" s="6"/>
      <c r="DMT613" s="6"/>
      <c r="DMU613" s="6"/>
      <c r="DMV613" s="6"/>
      <c r="DMW613" s="6"/>
      <c r="DMX613" s="6"/>
      <c r="DMY613" s="6"/>
      <c r="DMZ613" s="6"/>
      <c r="DNA613" s="6"/>
      <c r="DNB613" s="6"/>
      <c r="DNC613" s="6"/>
      <c r="DND613" s="6"/>
      <c r="DNE613" s="6"/>
      <c r="DNF613" s="6"/>
      <c r="DNG613" s="6"/>
      <c r="DNH613" s="6"/>
      <c r="DNI613" s="6"/>
      <c r="DNJ613" s="6"/>
      <c r="DNK613" s="6"/>
      <c r="DNL613" s="6"/>
      <c r="DNM613" s="6"/>
      <c r="DNN613" s="6"/>
      <c r="DNO613" s="6"/>
      <c r="DNP613" s="6"/>
      <c r="DNQ613" s="6"/>
      <c r="DNR613" s="6"/>
      <c r="DNS613" s="6"/>
      <c r="DNT613" s="6"/>
      <c r="DNU613" s="6"/>
      <c r="DNV613" s="6"/>
      <c r="DNW613" s="6"/>
      <c r="DNX613" s="6"/>
      <c r="DVO613" s="6"/>
      <c r="DVP613" s="6"/>
      <c r="DVQ613" s="6"/>
      <c r="DVR613" s="6"/>
      <c r="DWD613" s="6"/>
      <c r="DWE613" s="6"/>
      <c r="DWF613" s="6"/>
      <c r="DWG613" s="6"/>
      <c r="DWH613" s="6"/>
      <c r="DWI613" s="6"/>
      <c r="DWJ613" s="6"/>
      <c r="DWK613" s="6"/>
      <c r="DWL613" s="6"/>
      <c r="DWM613" s="6"/>
      <c r="DWN613" s="6"/>
      <c r="DWO613" s="6"/>
      <c r="DWP613" s="6"/>
      <c r="DWQ613" s="6"/>
      <c r="DWR613" s="6"/>
      <c r="DWS613" s="6"/>
      <c r="DWT613" s="6"/>
      <c r="DWU613" s="6"/>
      <c r="DWV613" s="6"/>
      <c r="DWW613" s="6"/>
      <c r="DWX613" s="6"/>
      <c r="DWY613" s="6"/>
      <c r="DWZ613" s="6"/>
      <c r="DXA613" s="6"/>
      <c r="DXB613" s="6"/>
      <c r="DXC613" s="6"/>
      <c r="DXD613" s="6"/>
      <c r="DXE613" s="6"/>
      <c r="DXF613" s="6"/>
      <c r="DXG613" s="6"/>
      <c r="DXH613" s="6"/>
      <c r="DXI613" s="6"/>
      <c r="DXJ613" s="6"/>
      <c r="DXK613" s="6"/>
      <c r="DXL613" s="6"/>
      <c r="DXM613" s="6"/>
      <c r="DXN613" s="6"/>
      <c r="DXO613" s="6"/>
      <c r="DXP613" s="6"/>
      <c r="DXQ613" s="6"/>
      <c r="DXR613" s="6"/>
      <c r="DXS613" s="6"/>
      <c r="DXT613" s="6"/>
      <c r="EFK613" s="6"/>
      <c r="EFL613" s="6"/>
      <c r="EFM613" s="6"/>
      <c r="EFN613" s="6"/>
      <c r="EFZ613" s="6"/>
      <c r="EGA613" s="6"/>
      <c r="EGB613" s="6"/>
      <c r="EGC613" s="6"/>
      <c r="EGD613" s="6"/>
      <c r="EGE613" s="6"/>
      <c r="EGF613" s="6"/>
      <c r="EGG613" s="6"/>
      <c r="EGH613" s="6"/>
      <c r="EGI613" s="6"/>
      <c r="EGJ613" s="6"/>
      <c r="EGK613" s="6"/>
      <c r="EGL613" s="6"/>
      <c r="EGM613" s="6"/>
      <c r="EGN613" s="6"/>
      <c r="EGO613" s="6"/>
      <c r="EGP613" s="6"/>
      <c r="EGQ613" s="6"/>
      <c r="EGR613" s="6"/>
      <c r="EGS613" s="6"/>
      <c r="EGT613" s="6"/>
      <c r="EGU613" s="6"/>
      <c r="EGV613" s="6"/>
      <c r="EGW613" s="6"/>
      <c r="EGX613" s="6"/>
      <c r="EGY613" s="6"/>
      <c r="EGZ613" s="6"/>
      <c r="EHA613" s="6"/>
      <c r="EHB613" s="6"/>
      <c r="EHC613" s="6"/>
      <c r="EHD613" s="6"/>
      <c r="EHE613" s="6"/>
      <c r="EHF613" s="6"/>
      <c r="EHG613" s="6"/>
      <c r="EHH613" s="6"/>
      <c r="EHI613" s="6"/>
      <c r="EHJ613" s="6"/>
      <c r="EHK613" s="6"/>
      <c r="EHL613" s="6"/>
      <c r="EHM613" s="6"/>
      <c r="EHN613" s="6"/>
      <c r="EHO613" s="6"/>
      <c r="EHP613" s="6"/>
      <c r="EPG613" s="6"/>
      <c r="EPH613" s="6"/>
      <c r="EPI613" s="6"/>
      <c r="EPJ613" s="6"/>
      <c r="EPV613" s="6"/>
      <c r="EPW613" s="6"/>
      <c r="EPX613" s="6"/>
      <c r="EPY613" s="6"/>
      <c r="EPZ613" s="6"/>
      <c r="EQA613" s="6"/>
      <c r="EQB613" s="6"/>
      <c r="EQC613" s="6"/>
      <c r="EQD613" s="6"/>
      <c r="EQE613" s="6"/>
      <c r="EQF613" s="6"/>
      <c r="EQG613" s="6"/>
      <c r="EQH613" s="6"/>
      <c r="EQI613" s="6"/>
      <c r="EQJ613" s="6"/>
      <c r="EQK613" s="6"/>
      <c r="EQL613" s="6"/>
      <c r="EQM613" s="6"/>
      <c r="EQN613" s="6"/>
      <c r="EQO613" s="6"/>
      <c r="EQP613" s="6"/>
      <c r="EQQ613" s="6"/>
      <c r="EQR613" s="6"/>
      <c r="EQS613" s="6"/>
      <c r="EQT613" s="6"/>
      <c r="EQU613" s="6"/>
      <c r="EQV613" s="6"/>
      <c r="EQW613" s="6"/>
      <c r="EQX613" s="6"/>
      <c r="EQY613" s="6"/>
      <c r="EQZ613" s="6"/>
      <c r="ERA613" s="6"/>
      <c r="ERB613" s="6"/>
      <c r="ERC613" s="6"/>
      <c r="ERD613" s="6"/>
      <c r="ERE613" s="6"/>
      <c r="ERF613" s="6"/>
      <c r="ERG613" s="6"/>
      <c r="ERH613" s="6"/>
      <c r="ERI613" s="6"/>
      <c r="ERJ613" s="6"/>
      <c r="ERK613" s="6"/>
      <c r="ERL613" s="6"/>
      <c r="EZC613" s="6"/>
      <c r="EZD613" s="6"/>
      <c r="EZE613" s="6"/>
      <c r="EZF613" s="6"/>
      <c r="EZR613" s="6"/>
      <c r="EZS613" s="6"/>
      <c r="EZT613" s="6"/>
      <c r="EZU613" s="6"/>
      <c r="EZV613" s="6"/>
      <c r="EZW613" s="6"/>
      <c r="EZX613" s="6"/>
      <c r="EZY613" s="6"/>
      <c r="EZZ613" s="6"/>
      <c r="FAA613" s="6"/>
      <c r="FAB613" s="6"/>
      <c r="FAC613" s="6"/>
      <c r="FAD613" s="6"/>
      <c r="FAE613" s="6"/>
      <c r="FAF613" s="6"/>
      <c r="FAG613" s="6"/>
      <c r="FAH613" s="6"/>
      <c r="FAI613" s="6"/>
      <c r="FAJ613" s="6"/>
      <c r="FAK613" s="6"/>
      <c r="FAL613" s="6"/>
      <c r="FAM613" s="6"/>
      <c r="FAN613" s="6"/>
      <c r="FAO613" s="6"/>
      <c r="FAP613" s="6"/>
      <c r="FAQ613" s="6"/>
      <c r="FAR613" s="6"/>
      <c r="FAS613" s="6"/>
      <c r="FAT613" s="6"/>
      <c r="FAU613" s="6"/>
      <c r="FAV613" s="6"/>
      <c r="FAW613" s="6"/>
      <c r="FAX613" s="6"/>
      <c r="FAY613" s="6"/>
      <c r="FAZ613" s="6"/>
      <c r="FBA613" s="6"/>
      <c r="FBB613" s="6"/>
      <c r="FBC613" s="6"/>
      <c r="FBD613" s="6"/>
      <c r="FBE613" s="6"/>
      <c r="FBF613" s="6"/>
      <c r="FBG613" s="6"/>
      <c r="FBH613" s="6"/>
      <c r="FIY613" s="6"/>
      <c r="FIZ613" s="6"/>
      <c r="FJA613" s="6"/>
      <c r="FJB613" s="6"/>
      <c r="FJN613" s="6"/>
      <c r="FJO613" s="6"/>
      <c r="FJP613" s="6"/>
      <c r="FJQ613" s="6"/>
      <c r="FJR613" s="6"/>
      <c r="FJS613" s="6"/>
      <c r="FJT613" s="6"/>
      <c r="FJU613" s="6"/>
      <c r="FJV613" s="6"/>
      <c r="FJW613" s="6"/>
      <c r="FJX613" s="6"/>
      <c r="FJY613" s="6"/>
      <c r="FJZ613" s="6"/>
      <c r="FKA613" s="6"/>
      <c r="FKB613" s="6"/>
      <c r="FKC613" s="6"/>
      <c r="FKD613" s="6"/>
      <c r="FKE613" s="6"/>
      <c r="FKF613" s="6"/>
      <c r="FKG613" s="6"/>
      <c r="FKH613" s="6"/>
      <c r="FKI613" s="6"/>
      <c r="FKJ613" s="6"/>
      <c r="FKK613" s="6"/>
      <c r="FKL613" s="6"/>
      <c r="FKM613" s="6"/>
      <c r="FKN613" s="6"/>
      <c r="FKO613" s="6"/>
      <c r="FKP613" s="6"/>
      <c r="FKQ613" s="6"/>
      <c r="FKR613" s="6"/>
      <c r="FKS613" s="6"/>
      <c r="FKT613" s="6"/>
      <c r="FKU613" s="6"/>
      <c r="FKV613" s="6"/>
      <c r="FKW613" s="6"/>
      <c r="FKX613" s="6"/>
      <c r="FKY613" s="6"/>
      <c r="FKZ613" s="6"/>
      <c r="FLA613" s="6"/>
      <c r="FLB613" s="6"/>
      <c r="FLC613" s="6"/>
      <c r="FLD613" s="6"/>
      <c r="FSU613" s="6"/>
      <c r="FSV613" s="6"/>
      <c r="FSW613" s="6"/>
      <c r="FSX613" s="6"/>
      <c r="FTJ613" s="6"/>
      <c r="FTK613" s="6"/>
      <c r="FTL613" s="6"/>
      <c r="FTM613" s="6"/>
      <c r="FTN613" s="6"/>
      <c r="FTO613" s="6"/>
      <c r="FTP613" s="6"/>
      <c r="FTQ613" s="6"/>
      <c r="FTR613" s="6"/>
      <c r="FTS613" s="6"/>
      <c r="FTT613" s="6"/>
      <c r="FTU613" s="6"/>
      <c r="FTV613" s="6"/>
      <c r="FTW613" s="6"/>
      <c r="FTX613" s="6"/>
      <c r="FTY613" s="6"/>
      <c r="FTZ613" s="6"/>
      <c r="FUA613" s="6"/>
      <c r="FUB613" s="6"/>
      <c r="FUC613" s="6"/>
      <c r="FUD613" s="6"/>
      <c r="FUE613" s="6"/>
      <c r="FUF613" s="6"/>
      <c r="FUG613" s="6"/>
      <c r="FUH613" s="6"/>
      <c r="FUI613" s="6"/>
      <c r="FUJ613" s="6"/>
      <c r="FUK613" s="6"/>
      <c r="FUL613" s="6"/>
      <c r="FUM613" s="6"/>
      <c r="FUN613" s="6"/>
      <c r="FUO613" s="6"/>
      <c r="FUP613" s="6"/>
      <c r="FUQ613" s="6"/>
      <c r="FUR613" s="6"/>
      <c r="FUS613" s="6"/>
      <c r="FUT613" s="6"/>
      <c r="FUU613" s="6"/>
      <c r="FUV613" s="6"/>
      <c r="FUW613" s="6"/>
      <c r="FUX613" s="6"/>
      <c r="FUY613" s="6"/>
      <c r="FUZ613" s="6"/>
      <c r="GCQ613" s="6"/>
      <c r="GCR613" s="6"/>
      <c r="GCS613" s="6"/>
      <c r="GCT613" s="6"/>
      <c r="GDF613" s="6"/>
      <c r="GDG613" s="6"/>
      <c r="GDH613" s="6"/>
      <c r="GDI613" s="6"/>
      <c r="GDJ613" s="6"/>
      <c r="GDK613" s="6"/>
      <c r="GDL613" s="6"/>
      <c r="GDM613" s="6"/>
      <c r="GDN613" s="6"/>
      <c r="GDO613" s="6"/>
      <c r="GDP613" s="6"/>
      <c r="GDQ613" s="6"/>
      <c r="GDR613" s="6"/>
      <c r="GDS613" s="6"/>
      <c r="GDT613" s="6"/>
      <c r="GDU613" s="6"/>
      <c r="GDV613" s="6"/>
      <c r="GDW613" s="6"/>
      <c r="GDX613" s="6"/>
      <c r="GDY613" s="6"/>
      <c r="GDZ613" s="6"/>
      <c r="GEA613" s="6"/>
      <c r="GEB613" s="6"/>
      <c r="GEC613" s="6"/>
      <c r="GED613" s="6"/>
      <c r="GEE613" s="6"/>
      <c r="GEF613" s="6"/>
      <c r="GEG613" s="6"/>
      <c r="GEH613" s="6"/>
      <c r="GEI613" s="6"/>
      <c r="GEJ613" s="6"/>
      <c r="GEK613" s="6"/>
      <c r="GEL613" s="6"/>
      <c r="GEM613" s="6"/>
      <c r="GEN613" s="6"/>
      <c r="GEO613" s="6"/>
      <c r="GEP613" s="6"/>
      <c r="GEQ613" s="6"/>
      <c r="GER613" s="6"/>
      <c r="GES613" s="6"/>
      <c r="GET613" s="6"/>
      <c r="GEU613" s="6"/>
      <c r="GEV613" s="6"/>
      <c r="GMM613" s="6"/>
      <c r="GMN613" s="6"/>
      <c r="GMO613" s="6"/>
      <c r="GMP613" s="6"/>
      <c r="GNB613" s="6"/>
      <c r="GNC613" s="6"/>
      <c r="GND613" s="6"/>
      <c r="GNE613" s="6"/>
      <c r="GNF613" s="6"/>
      <c r="GNG613" s="6"/>
      <c r="GNH613" s="6"/>
      <c r="GNI613" s="6"/>
      <c r="GNJ613" s="6"/>
      <c r="GNK613" s="6"/>
      <c r="GNL613" s="6"/>
      <c r="GNM613" s="6"/>
      <c r="GNN613" s="6"/>
      <c r="GNO613" s="6"/>
      <c r="GNP613" s="6"/>
      <c r="GNQ613" s="6"/>
      <c r="GNR613" s="6"/>
      <c r="GNS613" s="6"/>
      <c r="GNT613" s="6"/>
      <c r="GNU613" s="6"/>
      <c r="GNV613" s="6"/>
      <c r="GNW613" s="6"/>
      <c r="GNX613" s="6"/>
      <c r="GNY613" s="6"/>
      <c r="GNZ613" s="6"/>
      <c r="GOA613" s="6"/>
      <c r="GOB613" s="6"/>
      <c r="GOC613" s="6"/>
      <c r="GOD613" s="6"/>
      <c r="GOE613" s="6"/>
      <c r="GOF613" s="6"/>
      <c r="GOG613" s="6"/>
      <c r="GOH613" s="6"/>
      <c r="GOI613" s="6"/>
      <c r="GOJ613" s="6"/>
      <c r="GOK613" s="6"/>
      <c r="GOL613" s="6"/>
      <c r="GOM613" s="6"/>
      <c r="GON613" s="6"/>
      <c r="GOO613" s="6"/>
      <c r="GOP613" s="6"/>
      <c r="GOQ613" s="6"/>
      <c r="GOR613" s="6"/>
      <c r="GWI613" s="6"/>
      <c r="GWJ613" s="6"/>
      <c r="GWK613" s="6"/>
      <c r="GWL613" s="6"/>
      <c r="GWX613" s="6"/>
      <c r="GWY613" s="6"/>
      <c r="GWZ613" s="6"/>
      <c r="GXA613" s="6"/>
      <c r="GXB613" s="6"/>
      <c r="GXC613" s="6"/>
      <c r="GXD613" s="6"/>
      <c r="GXE613" s="6"/>
      <c r="GXF613" s="6"/>
      <c r="GXG613" s="6"/>
      <c r="GXH613" s="6"/>
      <c r="GXI613" s="6"/>
      <c r="GXJ613" s="6"/>
      <c r="GXK613" s="6"/>
      <c r="GXL613" s="6"/>
      <c r="GXM613" s="6"/>
      <c r="GXN613" s="6"/>
      <c r="GXO613" s="6"/>
      <c r="GXP613" s="6"/>
      <c r="GXQ613" s="6"/>
      <c r="GXR613" s="6"/>
      <c r="GXS613" s="6"/>
      <c r="GXT613" s="6"/>
      <c r="GXU613" s="6"/>
      <c r="GXV613" s="6"/>
      <c r="GXW613" s="6"/>
      <c r="GXX613" s="6"/>
      <c r="GXY613" s="6"/>
      <c r="GXZ613" s="6"/>
      <c r="GYA613" s="6"/>
      <c r="GYB613" s="6"/>
      <c r="GYC613" s="6"/>
      <c r="GYD613" s="6"/>
      <c r="GYE613" s="6"/>
      <c r="GYF613" s="6"/>
      <c r="GYG613" s="6"/>
      <c r="GYH613" s="6"/>
      <c r="GYI613" s="6"/>
      <c r="GYJ613" s="6"/>
      <c r="GYK613" s="6"/>
      <c r="GYL613" s="6"/>
      <c r="GYM613" s="6"/>
      <c r="GYN613" s="6"/>
      <c r="HGE613" s="6"/>
      <c r="HGF613" s="6"/>
      <c r="HGG613" s="6"/>
      <c r="HGH613" s="6"/>
      <c r="HGT613" s="6"/>
      <c r="HGU613" s="6"/>
      <c r="HGV613" s="6"/>
      <c r="HGW613" s="6"/>
      <c r="HGX613" s="6"/>
      <c r="HGY613" s="6"/>
      <c r="HGZ613" s="6"/>
      <c r="HHA613" s="6"/>
      <c r="HHB613" s="6"/>
      <c r="HHC613" s="6"/>
      <c r="HHD613" s="6"/>
      <c r="HHE613" s="6"/>
      <c r="HHF613" s="6"/>
      <c r="HHG613" s="6"/>
      <c r="HHH613" s="6"/>
      <c r="HHI613" s="6"/>
      <c r="HHJ613" s="6"/>
      <c r="HHK613" s="6"/>
      <c r="HHL613" s="6"/>
      <c r="HHM613" s="6"/>
      <c r="HHN613" s="6"/>
      <c r="HHO613" s="6"/>
      <c r="HHP613" s="6"/>
      <c r="HHQ613" s="6"/>
      <c r="HHR613" s="6"/>
      <c r="HHS613" s="6"/>
      <c r="HHT613" s="6"/>
      <c r="HHU613" s="6"/>
      <c r="HHV613" s="6"/>
      <c r="HHW613" s="6"/>
      <c r="HHX613" s="6"/>
      <c r="HHY613" s="6"/>
      <c r="HHZ613" s="6"/>
      <c r="HIA613" s="6"/>
      <c r="HIB613" s="6"/>
      <c r="HIC613" s="6"/>
      <c r="HID613" s="6"/>
      <c r="HIE613" s="6"/>
      <c r="HIF613" s="6"/>
      <c r="HIG613" s="6"/>
      <c r="HIH613" s="6"/>
      <c r="HII613" s="6"/>
      <c r="HIJ613" s="6"/>
      <c r="HQA613" s="6"/>
      <c r="HQB613" s="6"/>
      <c r="HQC613" s="6"/>
      <c r="HQD613" s="6"/>
      <c r="HQP613" s="6"/>
      <c r="HQQ613" s="6"/>
      <c r="HQR613" s="6"/>
      <c r="HQS613" s="6"/>
      <c r="HQT613" s="6"/>
      <c r="HQU613" s="6"/>
      <c r="HQV613" s="6"/>
      <c r="HQW613" s="6"/>
      <c r="HQX613" s="6"/>
      <c r="HQY613" s="6"/>
      <c r="HQZ613" s="6"/>
      <c r="HRA613" s="6"/>
      <c r="HRB613" s="6"/>
      <c r="HRC613" s="6"/>
      <c r="HRD613" s="6"/>
      <c r="HRE613" s="6"/>
      <c r="HRF613" s="6"/>
      <c r="HRG613" s="6"/>
      <c r="HRH613" s="6"/>
      <c r="HRI613" s="6"/>
      <c r="HRJ613" s="6"/>
      <c r="HRK613" s="6"/>
      <c r="HRL613" s="6"/>
      <c r="HRM613" s="6"/>
      <c r="HRN613" s="6"/>
      <c r="HRO613" s="6"/>
      <c r="HRP613" s="6"/>
      <c r="HRQ613" s="6"/>
      <c r="HRR613" s="6"/>
      <c r="HRS613" s="6"/>
      <c r="HRT613" s="6"/>
      <c r="HRU613" s="6"/>
      <c r="HRV613" s="6"/>
      <c r="HRW613" s="6"/>
      <c r="HRX613" s="6"/>
      <c r="HRY613" s="6"/>
      <c r="HRZ613" s="6"/>
      <c r="HSA613" s="6"/>
      <c r="HSB613" s="6"/>
      <c r="HSC613" s="6"/>
      <c r="HSD613" s="6"/>
      <c r="HSE613" s="6"/>
      <c r="HSF613" s="6"/>
      <c r="HZW613" s="6"/>
      <c r="HZX613" s="6"/>
      <c r="HZY613" s="6"/>
      <c r="HZZ613" s="6"/>
      <c r="IAL613" s="6"/>
      <c r="IAM613" s="6"/>
      <c r="IAN613" s="6"/>
      <c r="IAO613" s="6"/>
      <c r="IAP613" s="6"/>
      <c r="IAQ613" s="6"/>
      <c r="IAR613" s="6"/>
      <c r="IAS613" s="6"/>
      <c r="IAT613" s="6"/>
      <c r="IAU613" s="6"/>
      <c r="IAV613" s="6"/>
      <c r="IAW613" s="6"/>
      <c r="IAX613" s="6"/>
      <c r="IAY613" s="6"/>
      <c r="IAZ613" s="6"/>
      <c r="IBA613" s="6"/>
      <c r="IBB613" s="6"/>
      <c r="IBC613" s="6"/>
      <c r="IBD613" s="6"/>
      <c r="IBE613" s="6"/>
      <c r="IBF613" s="6"/>
      <c r="IBG613" s="6"/>
      <c r="IBH613" s="6"/>
      <c r="IBI613" s="6"/>
      <c r="IBJ613" s="6"/>
      <c r="IBK613" s="6"/>
      <c r="IBL613" s="6"/>
      <c r="IBM613" s="6"/>
      <c r="IBN613" s="6"/>
      <c r="IBO613" s="6"/>
      <c r="IBP613" s="6"/>
      <c r="IBQ613" s="6"/>
      <c r="IBR613" s="6"/>
      <c r="IBS613" s="6"/>
      <c r="IBT613" s="6"/>
      <c r="IBU613" s="6"/>
      <c r="IBV613" s="6"/>
      <c r="IBW613" s="6"/>
      <c r="IBX613" s="6"/>
      <c r="IBY613" s="6"/>
      <c r="IBZ613" s="6"/>
      <c r="ICA613" s="6"/>
      <c r="ICB613" s="6"/>
      <c r="IJS613" s="6"/>
      <c r="IJT613" s="6"/>
      <c r="IJU613" s="6"/>
      <c r="IJV613" s="6"/>
      <c r="IKH613" s="6"/>
      <c r="IKI613" s="6"/>
      <c r="IKJ613" s="6"/>
      <c r="IKK613" s="6"/>
      <c r="IKL613" s="6"/>
      <c r="IKM613" s="6"/>
      <c r="IKN613" s="6"/>
      <c r="IKO613" s="6"/>
      <c r="IKP613" s="6"/>
      <c r="IKQ613" s="6"/>
      <c r="IKR613" s="6"/>
      <c r="IKS613" s="6"/>
      <c r="IKT613" s="6"/>
      <c r="IKU613" s="6"/>
      <c r="IKV613" s="6"/>
      <c r="IKW613" s="6"/>
      <c r="IKX613" s="6"/>
      <c r="IKY613" s="6"/>
      <c r="IKZ613" s="6"/>
      <c r="ILA613" s="6"/>
      <c r="ILB613" s="6"/>
      <c r="ILC613" s="6"/>
      <c r="ILD613" s="6"/>
      <c r="ILE613" s="6"/>
      <c r="ILF613" s="6"/>
      <c r="ILG613" s="6"/>
      <c r="ILH613" s="6"/>
      <c r="ILI613" s="6"/>
      <c r="ILJ613" s="6"/>
      <c r="ILK613" s="6"/>
      <c r="ILL613" s="6"/>
      <c r="ILM613" s="6"/>
      <c r="ILN613" s="6"/>
      <c r="ILO613" s="6"/>
      <c r="ILP613" s="6"/>
      <c r="ILQ613" s="6"/>
      <c r="ILR613" s="6"/>
      <c r="ILS613" s="6"/>
      <c r="ILT613" s="6"/>
      <c r="ILU613" s="6"/>
      <c r="ILV613" s="6"/>
      <c r="ILW613" s="6"/>
      <c r="ILX613" s="6"/>
      <c r="ITO613" s="6"/>
      <c r="ITP613" s="6"/>
      <c r="ITQ613" s="6"/>
      <c r="ITR613" s="6"/>
      <c r="IUD613" s="6"/>
      <c r="IUE613" s="6"/>
      <c r="IUF613" s="6"/>
      <c r="IUG613" s="6"/>
      <c r="IUH613" s="6"/>
      <c r="IUI613" s="6"/>
      <c r="IUJ613" s="6"/>
      <c r="IUK613" s="6"/>
      <c r="IUL613" s="6"/>
      <c r="IUM613" s="6"/>
      <c r="IUN613" s="6"/>
      <c r="IUO613" s="6"/>
      <c r="IUP613" s="6"/>
      <c r="IUQ613" s="6"/>
      <c r="IUR613" s="6"/>
      <c r="IUS613" s="6"/>
      <c r="IUT613" s="6"/>
      <c r="IUU613" s="6"/>
      <c r="IUV613" s="6"/>
      <c r="IUW613" s="6"/>
      <c r="IUX613" s="6"/>
      <c r="IUY613" s="6"/>
      <c r="IUZ613" s="6"/>
      <c r="IVA613" s="6"/>
      <c r="IVB613" s="6"/>
      <c r="IVC613" s="6"/>
      <c r="IVD613" s="6"/>
      <c r="IVE613" s="6"/>
      <c r="IVF613" s="6"/>
      <c r="IVG613" s="6"/>
      <c r="IVH613" s="6"/>
      <c r="IVI613" s="6"/>
      <c r="IVJ613" s="6"/>
      <c r="IVK613" s="6"/>
      <c r="IVL613" s="6"/>
      <c r="IVM613" s="6"/>
      <c r="IVN613" s="6"/>
      <c r="IVO613" s="6"/>
      <c r="IVP613" s="6"/>
      <c r="IVQ613" s="6"/>
      <c r="IVR613" s="6"/>
      <c r="IVS613" s="6"/>
      <c r="IVT613" s="6"/>
      <c r="JDK613" s="6"/>
      <c r="JDL613" s="6"/>
      <c r="JDM613" s="6"/>
      <c r="JDN613" s="6"/>
      <c r="JDZ613" s="6"/>
      <c r="JEA613" s="6"/>
      <c r="JEB613" s="6"/>
      <c r="JEC613" s="6"/>
      <c r="JED613" s="6"/>
      <c r="JEE613" s="6"/>
      <c r="JEF613" s="6"/>
      <c r="JEG613" s="6"/>
      <c r="JEH613" s="6"/>
      <c r="JEI613" s="6"/>
      <c r="JEJ613" s="6"/>
      <c r="JEK613" s="6"/>
      <c r="JEL613" s="6"/>
      <c r="JEM613" s="6"/>
      <c r="JEN613" s="6"/>
      <c r="JEO613" s="6"/>
      <c r="JEP613" s="6"/>
      <c r="JEQ613" s="6"/>
      <c r="JER613" s="6"/>
      <c r="JES613" s="6"/>
      <c r="JET613" s="6"/>
      <c r="JEU613" s="6"/>
      <c r="JEV613" s="6"/>
      <c r="JEW613" s="6"/>
      <c r="JEX613" s="6"/>
      <c r="JEY613" s="6"/>
      <c r="JEZ613" s="6"/>
      <c r="JFA613" s="6"/>
      <c r="JFB613" s="6"/>
      <c r="JFC613" s="6"/>
      <c r="JFD613" s="6"/>
      <c r="JFE613" s="6"/>
      <c r="JFF613" s="6"/>
      <c r="JFG613" s="6"/>
      <c r="JFH613" s="6"/>
      <c r="JFI613" s="6"/>
      <c r="JFJ613" s="6"/>
      <c r="JFK613" s="6"/>
      <c r="JFL613" s="6"/>
      <c r="JFM613" s="6"/>
      <c r="JFN613" s="6"/>
      <c r="JFO613" s="6"/>
      <c r="JFP613" s="6"/>
      <c r="JNG613" s="6"/>
      <c r="JNH613" s="6"/>
      <c r="JNI613" s="6"/>
      <c r="JNJ613" s="6"/>
      <c r="JNV613" s="6"/>
      <c r="JNW613" s="6"/>
      <c r="JNX613" s="6"/>
      <c r="JNY613" s="6"/>
      <c r="JNZ613" s="6"/>
      <c r="JOA613" s="6"/>
      <c r="JOB613" s="6"/>
      <c r="JOC613" s="6"/>
      <c r="JOD613" s="6"/>
      <c r="JOE613" s="6"/>
      <c r="JOF613" s="6"/>
      <c r="JOG613" s="6"/>
      <c r="JOH613" s="6"/>
      <c r="JOI613" s="6"/>
      <c r="JOJ613" s="6"/>
      <c r="JOK613" s="6"/>
      <c r="JOL613" s="6"/>
      <c r="JOM613" s="6"/>
      <c r="JON613" s="6"/>
      <c r="JOO613" s="6"/>
      <c r="JOP613" s="6"/>
      <c r="JOQ613" s="6"/>
      <c r="JOR613" s="6"/>
      <c r="JOS613" s="6"/>
      <c r="JOT613" s="6"/>
      <c r="JOU613" s="6"/>
      <c r="JOV613" s="6"/>
      <c r="JOW613" s="6"/>
      <c r="JOX613" s="6"/>
      <c r="JOY613" s="6"/>
      <c r="JOZ613" s="6"/>
      <c r="JPA613" s="6"/>
      <c r="JPB613" s="6"/>
      <c r="JPC613" s="6"/>
      <c r="JPD613" s="6"/>
      <c r="JPE613" s="6"/>
      <c r="JPF613" s="6"/>
      <c r="JPG613" s="6"/>
      <c r="JPH613" s="6"/>
      <c r="JPI613" s="6"/>
      <c r="JPJ613" s="6"/>
      <c r="JPK613" s="6"/>
      <c r="JPL613" s="6"/>
      <c r="JXC613" s="6"/>
      <c r="JXD613" s="6"/>
      <c r="JXE613" s="6"/>
      <c r="JXF613" s="6"/>
      <c r="JXR613" s="6"/>
      <c r="JXS613" s="6"/>
      <c r="JXT613" s="6"/>
      <c r="JXU613" s="6"/>
      <c r="JXV613" s="6"/>
      <c r="JXW613" s="6"/>
      <c r="JXX613" s="6"/>
      <c r="JXY613" s="6"/>
      <c r="JXZ613" s="6"/>
      <c r="JYA613" s="6"/>
      <c r="JYB613" s="6"/>
      <c r="JYC613" s="6"/>
      <c r="JYD613" s="6"/>
      <c r="JYE613" s="6"/>
      <c r="JYF613" s="6"/>
      <c r="JYG613" s="6"/>
      <c r="JYH613" s="6"/>
      <c r="JYI613" s="6"/>
      <c r="JYJ613" s="6"/>
      <c r="JYK613" s="6"/>
      <c r="JYL613" s="6"/>
      <c r="JYM613" s="6"/>
      <c r="JYN613" s="6"/>
      <c r="JYO613" s="6"/>
      <c r="JYP613" s="6"/>
      <c r="JYQ613" s="6"/>
      <c r="JYR613" s="6"/>
      <c r="JYS613" s="6"/>
      <c r="JYT613" s="6"/>
      <c r="JYU613" s="6"/>
      <c r="JYV613" s="6"/>
      <c r="JYW613" s="6"/>
      <c r="JYX613" s="6"/>
      <c r="JYY613" s="6"/>
      <c r="JYZ613" s="6"/>
      <c r="JZA613" s="6"/>
      <c r="JZB613" s="6"/>
      <c r="JZC613" s="6"/>
      <c r="JZD613" s="6"/>
      <c r="JZE613" s="6"/>
      <c r="JZF613" s="6"/>
      <c r="JZG613" s="6"/>
      <c r="JZH613" s="6"/>
      <c r="KGY613" s="6"/>
      <c r="KGZ613" s="6"/>
      <c r="KHA613" s="6"/>
      <c r="KHB613" s="6"/>
      <c r="KHN613" s="6"/>
      <c r="KHO613" s="6"/>
      <c r="KHP613" s="6"/>
      <c r="KHQ613" s="6"/>
      <c r="KHR613" s="6"/>
      <c r="KHS613" s="6"/>
      <c r="KHT613" s="6"/>
      <c r="KHU613" s="6"/>
      <c r="KHV613" s="6"/>
      <c r="KHW613" s="6"/>
      <c r="KHX613" s="6"/>
      <c r="KHY613" s="6"/>
      <c r="KHZ613" s="6"/>
      <c r="KIA613" s="6"/>
      <c r="KIB613" s="6"/>
      <c r="KIC613" s="6"/>
      <c r="KID613" s="6"/>
      <c r="KIE613" s="6"/>
      <c r="KIF613" s="6"/>
      <c r="KIG613" s="6"/>
      <c r="KIH613" s="6"/>
      <c r="KII613" s="6"/>
      <c r="KIJ613" s="6"/>
      <c r="KIK613" s="6"/>
      <c r="KIL613" s="6"/>
      <c r="KIM613" s="6"/>
      <c r="KIN613" s="6"/>
      <c r="KIO613" s="6"/>
      <c r="KIP613" s="6"/>
      <c r="KIQ613" s="6"/>
      <c r="KIR613" s="6"/>
      <c r="KIS613" s="6"/>
      <c r="KIT613" s="6"/>
      <c r="KIU613" s="6"/>
      <c r="KIV613" s="6"/>
      <c r="KIW613" s="6"/>
      <c r="KIX613" s="6"/>
      <c r="KIY613" s="6"/>
      <c r="KIZ613" s="6"/>
      <c r="KJA613" s="6"/>
      <c r="KJB613" s="6"/>
      <c r="KJC613" s="6"/>
      <c r="KJD613" s="6"/>
      <c r="KQU613" s="6"/>
      <c r="KQV613" s="6"/>
      <c r="KQW613" s="6"/>
      <c r="KQX613" s="6"/>
      <c r="KRJ613" s="6"/>
      <c r="KRK613" s="6"/>
      <c r="KRL613" s="6"/>
      <c r="KRM613" s="6"/>
      <c r="KRN613" s="6"/>
      <c r="KRO613" s="6"/>
      <c r="KRP613" s="6"/>
      <c r="KRQ613" s="6"/>
      <c r="KRR613" s="6"/>
      <c r="KRS613" s="6"/>
      <c r="KRT613" s="6"/>
      <c r="KRU613" s="6"/>
      <c r="KRV613" s="6"/>
      <c r="KRW613" s="6"/>
      <c r="KRX613" s="6"/>
      <c r="KRY613" s="6"/>
      <c r="KRZ613" s="6"/>
      <c r="KSA613" s="6"/>
      <c r="KSB613" s="6"/>
      <c r="KSC613" s="6"/>
      <c r="KSD613" s="6"/>
      <c r="KSE613" s="6"/>
      <c r="KSF613" s="6"/>
      <c r="KSG613" s="6"/>
      <c r="KSH613" s="6"/>
      <c r="KSI613" s="6"/>
      <c r="KSJ613" s="6"/>
      <c r="KSK613" s="6"/>
      <c r="KSL613" s="6"/>
      <c r="KSM613" s="6"/>
      <c r="KSN613" s="6"/>
      <c r="KSO613" s="6"/>
      <c r="KSP613" s="6"/>
      <c r="KSQ613" s="6"/>
      <c r="KSR613" s="6"/>
      <c r="KSS613" s="6"/>
      <c r="KST613" s="6"/>
      <c r="KSU613" s="6"/>
      <c r="KSV613" s="6"/>
      <c r="KSW613" s="6"/>
      <c r="KSX613" s="6"/>
      <c r="KSY613" s="6"/>
      <c r="KSZ613" s="6"/>
      <c r="LAQ613" s="6"/>
      <c r="LAR613" s="6"/>
      <c r="LAS613" s="6"/>
      <c r="LAT613" s="6"/>
      <c r="LBF613" s="6"/>
      <c r="LBG613" s="6"/>
      <c r="LBH613" s="6"/>
      <c r="LBI613" s="6"/>
      <c r="LBJ613" s="6"/>
      <c r="LBK613" s="6"/>
      <c r="LBL613" s="6"/>
      <c r="LBM613" s="6"/>
      <c r="LBN613" s="6"/>
      <c r="LBO613" s="6"/>
      <c r="LBP613" s="6"/>
      <c r="LBQ613" s="6"/>
      <c r="LBR613" s="6"/>
      <c r="LBS613" s="6"/>
      <c r="LBT613" s="6"/>
      <c r="LBU613" s="6"/>
      <c r="LBV613" s="6"/>
      <c r="LBW613" s="6"/>
      <c r="LBX613" s="6"/>
      <c r="LBY613" s="6"/>
      <c r="LBZ613" s="6"/>
      <c r="LCA613" s="6"/>
      <c r="LCB613" s="6"/>
      <c r="LCC613" s="6"/>
      <c r="LCD613" s="6"/>
      <c r="LCE613" s="6"/>
      <c r="LCF613" s="6"/>
      <c r="LCG613" s="6"/>
      <c r="LCH613" s="6"/>
      <c r="LCI613" s="6"/>
      <c r="LCJ613" s="6"/>
      <c r="LCK613" s="6"/>
      <c r="LCL613" s="6"/>
      <c r="LCM613" s="6"/>
      <c r="LCN613" s="6"/>
      <c r="LCO613" s="6"/>
      <c r="LCP613" s="6"/>
      <c r="LCQ613" s="6"/>
      <c r="LCR613" s="6"/>
      <c r="LCS613" s="6"/>
      <c r="LCT613" s="6"/>
      <c r="LCU613" s="6"/>
      <c r="LCV613" s="6"/>
      <c r="LKM613" s="6"/>
      <c r="LKN613" s="6"/>
      <c r="LKO613" s="6"/>
      <c r="LKP613" s="6"/>
      <c r="LLB613" s="6"/>
      <c r="LLC613" s="6"/>
      <c r="LLD613" s="6"/>
      <c r="LLE613" s="6"/>
      <c r="LLF613" s="6"/>
      <c r="LLG613" s="6"/>
      <c r="LLH613" s="6"/>
      <c r="LLI613" s="6"/>
      <c r="LLJ613" s="6"/>
      <c r="LLK613" s="6"/>
      <c r="LLL613" s="6"/>
      <c r="LLM613" s="6"/>
      <c r="LLN613" s="6"/>
      <c r="LLO613" s="6"/>
      <c r="LLP613" s="6"/>
      <c r="LLQ613" s="6"/>
      <c r="LLR613" s="6"/>
      <c r="LLS613" s="6"/>
      <c r="LLT613" s="6"/>
      <c r="LLU613" s="6"/>
      <c r="LLV613" s="6"/>
      <c r="LLW613" s="6"/>
      <c r="LLX613" s="6"/>
      <c r="LLY613" s="6"/>
      <c r="LLZ613" s="6"/>
      <c r="LMA613" s="6"/>
      <c r="LMB613" s="6"/>
      <c r="LMC613" s="6"/>
      <c r="LMD613" s="6"/>
      <c r="LME613" s="6"/>
      <c r="LMF613" s="6"/>
      <c r="LMG613" s="6"/>
      <c r="LMH613" s="6"/>
      <c r="LMI613" s="6"/>
      <c r="LMJ613" s="6"/>
      <c r="LMK613" s="6"/>
      <c r="LML613" s="6"/>
      <c r="LMM613" s="6"/>
      <c r="LMN613" s="6"/>
      <c r="LMO613" s="6"/>
      <c r="LMP613" s="6"/>
      <c r="LMQ613" s="6"/>
      <c r="LMR613" s="6"/>
      <c r="LUI613" s="6"/>
      <c r="LUJ613" s="6"/>
      <c r="LUK613" s="6"/>
      <c r="LUL613" s="6"/>
      <c r="LUX613" s="6"/>
      <c r="LUY613" s="6"/>
      <c r="LUZ613" s="6"/>
      <c r="LVA613" s="6"/>
      <c r="LVB613" s="6"/>
      <c r="LVC613" s="6"/>
      <c r="LVD613" s="6"/>
      <c r="LVE613" s="6"/>
      <c r="LVF613" s="6"/>
      <c r="LVG613" s="6"/>
      <c r="LVH613" s="6"/>
      <c r="LVI613" s="6"/>
      <c r="LVJ613" s="6"/>
      <c r="LVK613" s="6"/>
      <c r="LVL613" s="6"/>
      <c r="LVM613" s="6"/>
      <c r="LVN613" s="6"/>
      <c r="LVO613" s="6"/>
      <c r="LVP613" s="6"/>
      <c r="LVQ613" s="6"/>
      <c r="LVR613" s="6"/>
      <c r="LVS613" s="6"/>
      <c r="LVT613" s="6"/>
      <c r="LVU613" s="6"/>
      <c r="LVV613" s="6"/>
      <c r="LVW613" s="6"/>
      <c r="LVX613" s="6"/>
      <c r="LVY613" s="6"/>
      <c r="LVZ613" s="6"/>
      <c r="LWA613" s="6"/>
      <c r="LWB613" s="6"/>
      <c r="LWC613" s="6"/>
      <c r="LWD613" s="6"/>
      <c r="LWE613" s="6"/>
      <c r="LWF613" s="6"/>
      <c r="LWG613" s="6"/>
      <c r="LWH613" s="6"/>
      <c r="LWI613" s="6"/>
      <c r="LWJ613" s="6"/>
      <c r="LWK613" s="6"/>
      <c r="LWL613" s="6"/>
      <c r="LWM613" s="6"/>
      <c r="LWN613" s="6"/>
      <c r="MEE613" s="6"/>
      <c r="MEF613" s="6"/>
      <c r="MEG613" s="6"/>
      <c r="MEH613" s="6"/>
      <c r="MET613" s="6"/>
      <c r="MEU613" s="6"/>
      <c r="MEV613" s="6"/>
      <c r="MEW613" s="6"/>
      <c r="MEX613" s="6"/>
      <c r="MEY613" s="6"/>
      <c r="MEZ613" s="6"/>
      <c r="MFA613" s="6"/>
      <c r="MFB613" s="6"/>
      <c r="MFC613" s="6"/>
      <c r="MFD613" s="6"/>
      <c r="MFE613" s="6"/>
      <c r="MFF613" s="6"/>
      <c r="MFG613" s="6"/>
      <c r="MFH613" s="6"/>
      <c r="MFI613" s="6"/>
      <c r="MFJ613" s="6"/>
      <c r="MFK613" s="6"/>
      <c r="MFL613" s="6"/>
      <c r="MFM613" s="6"/>
      <c r="MFN613" s="6"/>
      <c r="MFO613" s="6"/>
      <c r="MFP613" s="6"/>
      <c r="MFQ613" s="6"/>
      <c r="MFR613" s="6"/>
      <c r="MFS613" s="6"/>
      <c r="MFT613" s="6"/>
      <c r="MFU613" s="6"/>
      <c r="MFV613" s="6"/>
      <c r="MFW613" s="6"/>
      <c r="MFX613" s="6"/>
      <c r="MFY613" s="6"/>
      <c r="MFZ613" s="6"/>
      <c r="MGA613" s="6"/>
      <c r="MGB613" s="6"/>
      <c r="MGC613" s="6"/>
      <c r="MGD613" s="6"/>
      <c r="MGE613" s="6"/>
      <c r="MGF613" s="6"/>
      <c r="MGG613" s="6"/>
      <c r="MGH613" s="6"/>
      <c r="MGI613" s="6"/>
      <c r="MGJ613" s="6"/>
      <c r="MOA613" s="6"/>
      <c r="MOB613" s="6"/>
      <c r="MOC613" s="6"/>
      <c r="MOD613" s="6"/>
      <c r="MOP613" s="6"/>
      <c r="MOQ613" s="6"/>
      <c r="MOR613" s="6"/>
      <c r="MOS613" s="6"/>
      <c r="MOT613" s="6"/>
      <c r="MOU613" s="6"/>
      <c r="MOV613" s="6"/>
      <c r="MOW613" s="6"/>
      <c r="MOX613" s="6"/>
      <c r="MOY613" s="6"/>
      <c r="MOZ613" s="6"/>
      <c r="MPA613" s="6"/>
      <c r="MPB613" s="6"/>
      <c r="MPC613" s="6"/>
      <c r="MPD613" s="6"/>
      <c r="MPE613" s="6"/>
      <c r="MPF613" s="6"/>
      <c r="MPG613" s="6"/>
      <c r="MPH613" s="6"/>
      <c r="MPI613" s="6"/>
      <c r="MPJ613" s="6"/>
      <c r="MPK613" s="6"/>
      <c r="MPL613" s="6"/>
      <c r="MPM613" s="6"/>
      <c r="MPN613" s="6"/>
      <c r="MPO613" s="6"/>
      <c r="MPP613" s="6"/>
      <c r="MPQ613" s="6"/>
      <c r="MPR613" s="6"/>
      <c r="MPS613" s="6"/>
      <c r="MPT613" s="6"/>
      <c r="MPU613" s="6"/>
      <c r="MPV613" s="6"/>
      <c r="MPW613" s="6"/>
      <c r="MPX613" s="6"/>
      <c r="MPY613" s="6"/>
      <c r="MPZ613" s="6"/>
      <c r="MQA613" s="6"/>
      <c r="MQB613" s="6"/>
      <c r="MQC613" s="6"/>
      <c r="MQD613" s="6"/>
      <c r="MQE613" s="6"/>
      <c r="MQF613" s="6"/>
      <c r="MXW613" s="6"/>
      <c r="MXX613" s="6"/>
      <c r="MXY613" s="6"/>
      <c r="MXZ613" s="6"/>
      <c r="MYL613" s="6"/>
      <c r="MYM613" s="6"/>
      <c r="MYN613" s="6"/>
      <c r="MYO613" s="6"/>
      <c r="MYP613" s="6"/>
      <c r="MYQ613" s="6"/>
      <c r="MYR613" s="6"/>
      <c r="MYS613" s="6"/>
      <c r="MYT613" s="6"/>
      <c r="MYU613" s="6"/>
      <c r="MYV613" s="6"/>
      <c r="MYW613" s="6"/>
      <c r="MYX613" s="6"/>
      <c r="MYY613" s="6"/>
      <c r="MYZ613" s="6"/>
      <c r="MZA613" s="6"/>
      <c r="MZB613" s="6"/>
      <c r="MZC613" s="6"/>
      <c r="MZD613" s="6"/>
      <c r="MZE613" s="6"/>
      <c r="MZF613" s="6"/>
      <c r="MZG613" s="6"/>
      <c r="MZH613" s="6"/>
      <c r="MZI613" s="6"/>
      <c r="MZJ613" s="6"/>
      <c r="MZK613" s="6"/>
      <c r="MZL613" s="6"/>
      <c r="MZM613" s="6"/>
      <c r="MZN613" s="6"/>
      <c r="MZO613" s="6"/>
      <c r="MZP613" s="6"/>
      <c r="MZQ613" s="6"/>
      <c r="MZR613" s="6"/>
      <c r="MZS613" s="6"/>
      <c r="MZT613" s="6"/>
      <c r="MZU613" s="6"/>
      <c r="MZV613" s="6"/>
      <c r="MZW613" s="6"/>
      <c r="MZX613" s="6"/>
      <c r="MZY613" s="6"/>
      <c r="MZZ613" s="6"/>
      <c r="NAA613" s="6"/>
      <c r="NAB613" s="6"/>
      <c r="NHS613" s="6"/>
      <c r="NHT613" s="6"/>
      <c r="NHU613" s="6"/>
      <c r="NHV613" s="6"/>
      <c r="NIH613" s="6"/>
      <c r="NII613" s="6"/>
      <c r="NIJ613" s="6"/>
      <c r="NIK613" s="6"/>
      <c r="NIL613" s="6"/>
      <c r="NIM613" s="6"/>
      <c r="NIN613" s="6"/>
      <c r="NIO613" s="6"/>
      <c r="NIP613" s="6"/>
      <c r="NIQ613" s="6"/>
      <c r="NIR613" s="6"/>
      <c r="NIS613" s="6"/>
      <c r="NIT613" s="6"/>
      <c r="NIU613" s="6"/>
      <c r="NIV613" s="6"/>
      <c r="NIW613" s="6"/>
      <c r="NIX613" s="6"/>
      <c r="NIY613" s="6"/>
      <c r="NIZ613" s="6"/>
      <c r="NJA613" s="6"/>
      <c r="NJB613" s="6"/>
      <c r="NJC613" s="6"/>
      <c r="NJD613" s="6"/>
      <c r="NJE613" s="6"/>
      <c r="NJF613" s="6"/>
      <c r="NJG613" s="6"/>
      <c r="NJH613" s="6"/>
      <c r="NJI613" s="6"/>
      <c r="NJJ613" s="6"/>
      <c r="NJK613" s="6"/>
      <c r="NJL613" s="6"/>
      <c r="NJM613" s="6"/>
      <c r="NJN613" s="6"/>
      <c r="NJO613" s="6"/>
      <c r="NJP613" s="6"/>
      <c r="NJQ613" s="6"/>
      <c r="NJR613" s="6"/>
      <c r="NJS613" s="6"/>
      <c r="NJT613" s="6"/>
      <c r="NJU613" s="6"/>
      <c r="NJV613" s="6"/>
      <c r="NJW613" s="6"/>
      <c r="NJX613" s="6"/>
      <c r="NRO613" s="6"/>
      <c r="NRP613" s="6"/>
      <c r="NRQ613" s="6"/>
      <c r="NRR613" s="6"/>
      <c r="NSD613" s="6"/>
      <c r="NSE613" s="6"/>
      <c r="NSF613" s="6"/>
      <c r="NSG613" s="6"/>
      <c r="NSH613" s="6"/>
      <c r="NSI613" s="6"/>
      <c r="NSJ613" s="6"/>
      <c r="NSK613" s="6"/>
      <c r="NSL613" s="6"/>
      <c r="NSM613" s="6"/>
      <c r="NSN613" s="6"/>
      <c r="NSO613" s="6"/>
      <c r="NSP613" s="6"/>
      <c r="NSQ613" s="6"/>
      <c r="NSR613" s="6"/>
      <c r="NSS613" s="6"/>
      <c r="NST613" s="6"/>
      <c r="NSU613" s="6"/>
      <c r="NSV613" s="6"/>
      <c r="NSW613" s="6"/>
      <c r="NSX613" s="6"/>
      <c r="NSY613" s="6"/>
      <c r="NSZ613" s="6"/>
      <c r="NTA613" s="6"/>
      <c r="NTB613" s="6"/>
      <c r="NTC613" s="6"/>
      <c r="NTD613" s="6"/>
      <c r="NTE613" s="6"/>
      <c r="NTF613" s="6"/>
      <c r="NTG613" s="6"/>
      <c r="NTH613" s="6"/>
      <c r="NTI613" s="6"/>
      <c r="NTJ613" s="6"/>
      <c r="NTK613" s="6"/>
      <c r="NTL613" s="6"/>
      <c r="NTM613" s="6"/>
      <c r="NTN613" s="6"/>
      <c r="NTO613" s="6"/>
      <c r="NTP613" s="6"/>
      <c r="NTQ613" s="6"/>
      <c r="NTR613" s="6"/>
      <c r="NTS613" s="6"/>
      <c r="NTT613" s="6"/>
      <c r="OBK613" s="6"/>
      <c r="OBL613" s="6"/>
      <c r="OBM613" s="6"/>
      <c r="OBN613" s="6"/>
      <c r="OBZ613" s="6"/>
      <c r="OCA613" s="6"/>
      <c r="OCB613" s="6"/>
      <c r="OCC613" s="6"/>
      <c r="OCD613" s="6"/>
      <c r="OCE613" s="6"/>
      <c r="OCF613" s="6"/>
      <c r="OCG613" s="6"/>
      <c r="OCH613" s="6"/>
      <c r="OCI613" s="6"/>
      <c r="OCJ613" s="6"/>
      <c r="OCK613" s="6"/>
      <c r="OCL613" s="6"/>
      <c r="OCM613" s="6"/>
      <c r="OCN613" s="6"/>
      <c r="OCO613" s="6"/>
      <c r="OCP613" s="6"/>
      <c r="OCQ613" s="6"/>
      <c r="OCR613" s="6"/>
      <c r="OCS613" s="6"/>
      <c r="OCT613" s="6"/>
      <c r="OCU613" s="6"/>
      <c r="OCV613" s="6"/>
      <c r="OCW613" s="6"/>
      <c r="OCX613" s="6"/>
      <c r="OCY613" s="6"/>
      <c r="OCZ613" s="6"/>
      <c r="ODA613" s="6"/>
      <c r="ODB613" s="6"/>
      <c r="ODC613" s="6"/>
      <c r="ODD613" s="6"/>
      <c r="ODE613" s="6"/>
      <c r="ODF613" s="6"/>
      <c r="ODG613" s="6"/>
      <c r="ODH613" s="6"/>
      <c r="ODI613" s="6"/>
      <c r="ODJ613" s="6"/>
      <c r="ODK613" s="6"/>
      <c r="ODL613" s="6"/>
      <c r="ODM613" s="6"/>
      <c r="ODN613" s="6"/>
      <c r="ODO613" s="6"/>
      <c r="ODP613" s="6"/>
      <c r="OLG613" s="6"/>
      <c r="OLH613" s="6"/>
      <c r="OLI613" s="6"/>
      <c r="OLJ613" s="6"/>
      <c r="OLV613" s="6"/>
      <c r="OLW613" s="6"/>
      <c r="OLX613" s="6"/>
      <c r="OLY613" s="6"/>
      <c r="OLZ613" s="6"/>
      <c r="OMA613" s="6"/>
      <c r="OMB613" s="6"/>
      <c r="OMC613" s="6"/>
      <c r="OMD613" s="6"/>
      <c r="OME613" s="6"/>
      <c r="OMF613" s="6"/>
      <c r="OMG613" s="6"/>
      <c r="OMH613" s="6"/>
      <c r="OMI613" s="6"/>
      <c r="OMJ613" s="6"/>
      <c r="OMK613" s="6"/>
      <c r="OML613" s="6"/>
      <c r="OMM613" s="6"/>
      <c r="OMN613" s="6"/>
      <c r="OMO613" s="6"/>
      <c r="OMP613" s="6"/>
      <c r="OMQ613" s="6"/>
      <c r="OMR613" s="6"/>
      <c r="OMS613" s="6"/>
      <c r="OMT613" s="6"/>
      <c r="OMU613" s="6"/>
      <c r="OMV613" s="6"/>
      <c r="OMW613" s="6"/>
      <c r="OMX613" s="6"/>
      <c r="OMY613" s="6"/>
      <c r="OMZ613" s="6"/>
      <c r="ONA613" s="6"/>
      <c r="ONB613" s="6"/>
      <c r="ONC613" s="6"/>
      <c r="OND613" s="6"/>
      <c r="ONE613" s="6"/>
      <c r="ONF613" s="6"/>
      <c r="ONG613" s="6"/>
      <c r="ONH613" s="6"/>
      <c r="ONI613" s="6"/>
      <c r="ONJ613" s="6"/>
      <c r="ONK613" s="6"/>
      <c r="ONL613" s="6"/>
      <c r="OVC613" s="6"/>
      <c r="OVD613" s="6"/>
      <c r="OVE613" s="6"/>
      <c r="OVF613" s="6"/>
      <c r="OVR613" s="6"/>
      <c r="OVS613" s="6"/>
      <c r="OVT613" s="6"/>
      <c r="OVU613" s="6"/>
      <c r="OVV613" s="6"/>
      <c r="OVW613" s="6"/>
      <c r="OVX613" s="6"/>
      <c r="OVY613" s="6"/>
      <c r="OVZ613" s="6"/>
      <c r="OWA613" s="6"/>
      <c r="OWB613" s="6"/>
      <c r="OWC613" s="6"/>
      <c r="OWD613" s="6"/>
      <c r="OWE613" s="6"/>
      <c r="OWF613" s="6"/>
      <c r="OWG613" s="6"/>
      <c r="OWH613" s="6"/>
      <c r="OWI613" s="6"/>
      <c r="OWJ613" s="6"/>
      <c r="OWK613" s="6"/>
      <c r="OWL613" s="6"/>
      <c r="OWM613" s="6"/>
      <c r="OWN613" s="6"/>
      <c r="OWO613" s="6"/>
      <c r="OWP613" s="6"/>
      <c r="OWQ613" s="6"/>
      <c r="OWR613" s="6"/>
      <c r="OWS613" s="6"/>
      <c r="OWT613" s="6"/>
      <c r="OWU613" s="6"/>
      <c r="OWV613" s="6"/>
      <c r="OWW613" s="6"/>
      <c r="OWX613" s="6"/>
      <c r="OWY613" s="6"/>
      <c r="OWZ613" s="6"/>
      <c r="OXA613" s="6"/>
      <c r="OXB613" s="6"/>
      <c r="OXC613" s="6"/>
      <c r="OXD613" s="6"/>
      <c r="OXE613" s="6"/>
      <c r="OXF613" s="6"/>
      <c r="OXG613" s="6"/>
      <c r="OXH613" s="6"/>
      <c r="PEY613" s="6"/>
      <c r="PEZ613" s="6"/>
      <c r="PFA613" s="6"/>
      <c r="PFB613" s="6"/>
      <c r="PFN613" s="6"/>
      <c r="PFO613" s="6"/>
      <c r="PFP613" s="6"/>
      <c r="PFQ613" s="6"/>
      <c r="PFR613" s="6"/>
      <c r="PFS613" s="6"/>
      <c r="PFT613" s="6"/>
      <c r="PFU613" s="6"/>
      <c r="PFV613" s="6"/>
      <c r="PFW613" s="6"/>
      <c r="PFX613" s="6"/>
      <c r="PFY613" s="6"/>
      <c r="PFZ613" s="6"/>
      <c r="PGA613" s="6"/>
      <c r="PGB613" s="6"/>
      <c r="PGC613" s="6"/>
      <c r="PGD613" s="6"/>
      <c r="PGE613" s="6"/>
      <c r="PGF613" s="6"/>
      <c r="PGG613" s="6"/>
      <c r="PGH613" s="6"/>
      <c r="PGI613" s="6"/>
      <c r="PGJ613" s="6"/>
      <c r="PGK613" s="6"/>
      <c r="PGL613" s="6"/>
      <c r="PGM613" s="6"/>
      <c r="PGN613" s="6"/>
      <c r="PGO613" s="6"/>
      <c r="PGP613" s="6"/>
      <c r="PGQ613" s="6"/>
      <c r="PGR613" s="6"/>
      <c r="PGS613" s="6"/>
      <c r="PGT613" s="6"/>
      <c r="PGU613" s="6"/>
      <c r="PGV613" s="6"/>
      <c r="PGW613" s="6"/>
      <c r="PGX613" s="6"/>
      <c r="PGY613" s="6"/>
      <c r="PGZ613" s="6"/>
      <c r="PHA613" s="6"/>
      <c r="PHB613" s="6"/>
      <c r="PHC613" s="6"/>
      <c r="PHD613" s="6"/>
      <c r="POU613" s="6"/>
      <c r="POV613" s="6"/>
      <c r="POW613" s="6"/>
      <c r="POX613" s="6"/>
      <c r="PPJ613" s="6"/>
      <c r="PPK613" s="6"/>
      <c r="PPL613" s="6"/>
      <c r="PPM613" s="6"/>
      <c r="PPN613" s="6"/>
      <c r="PPO613" s="6"/>
      <c r="PPP613" s="6"/>
      <c r="PPQ613" s="6"/>
      <c r="PPR613" s="6"/>
      <c r="PPS613" s="6"/>
      <c r="PPT613" s="6"/>
      <c r="PPU613" s="6"/>
      <c r="PPV613" s="6"/>
      <c r="PPW613" s="6"/>
      <c r="PPX613" s="6"/>
      <c r="PPY613" s="6"/>
      <c r="PPZ613" s="6"/>
      <c r="PQA613" s="6"/>
      <c r="PQB613" s="6"/>
      <c r="PQC613" s="6"/>
      <c r="PQD613" s="6"/>
      <c r="PQE613" s="6"/>
      <c r="PQF613" s="6"/>
      <c r="PQG613" s="6"/>
      <c r="PQH613" s="6"/>
      <c r="PQI613" s="6"/>
      <c r="PQJ613" s="6"/>
      <c r="PQK613" s="6"/>
      <c r="PQL613" s="6"/>
      <c r="PQM613" s="6"/>
      <c r="PQN613" s="6"/>
      <c r="PQO613" s="6"/>
      <c r="PQP613" s="6"/>
      <c r="PQQ613" s="6"/>
      <c r="PQR613" s="6"/>
      <c r="PQS613" s="6"/>
      <c r="PQT613" s="6"/>
      <c r="PQU613" s="6"/>
      <c r="PQV613" s="6"/>
      <c r="PQW613" s="6"/>
      <c r="PQX613" s="6"/>
      <c r="PQY613" s="6"/>
      <c r="PQZ613" s="6"/>
      <c r="PYQ613" s="6"/>
      <c r="PYR613" s="6"/>
      <c r="PYS613" s="6"/>
      <c r="PYT613" s="6"/>
      <c r="PZF613" s="6"/>
      <c r="PZG613" s="6"/>
      <c r="PZH613" s="6"/>
      <c r="PZI613" s="6"/>
      <c r="PZJ613" s="6"/>
      <c r="PZK613" s="6"/>
      <c r="PZL613" s="6"/>
      <c r="PZM613" s="6"/>
      <c r="PZN613" s="6"/>
      <c r="PZO613" s="6"/>
      <c r="PZP613" s="6"/>
      <c r="PZQ613" s="6"/>
      <c r="PZR613" s="6"/>
      <c r="PZS613" s="6"/>
      <c r="PZT613" s="6"/>
      <c r="PZU613" s="6"/>
      <c r="PZV613" s="6"/>
      <c r="PZW613" s="6"/>
      <c r="PZX613" s="6"/>
      <c r="PZY613" s="6"/>
      <c r="PZZ613" s="6"/>
      <c r="QAA613" s="6"/>
      <c r="QAB613" s="6"/>
      <c r="QAC613" s="6"/>
      <c r="QAD613" s="6"/>
      <c r="QAE613" s="6"/>
      <c r="QAF613" s="6"/>
      <c r="QAG613" s="6"/>
      <c r="QAH613" s="6"/>
      <c r="QAI613" s="6"/>
      <c r="QAJ613" s="6"/>
      <c r="QAK613" s="6"/>
      <c r="QAL613" s="6"/>
      <c r="QAM613" s="6"/>
      <c r="QAN613" s="6"/>
      <c r="QAO613" s="6"/>
      <c r="QAP613" s="6"/>
      <c r="QAQ613" s="6"/>
      <c r="QAR613" s="6"/>
      <c r="QAS613" s="6"/>
      <c r="QAT613" s="6"/>
      <c r="QAU613" s="6"/>
      <c r="QAV613" s="6"/>
      <c r="QIM613" s="6"/>
      <c r="QIN613" s="6"/>
      <c r="QIO613" s="6"/>
      <c r="QIP613" s="6"/>
      <c r="QJB613" s="6"/>
      <c r="QJC613" s="6"/>
      <c r="QJD613" s="6"/>
      <c r="QJE613" s="6"/>
      <c r="QJF613" s="6"/>
      <c r="QJG613" s="6"/>
      <c r="QJH613" s="6"/>
      <c r="QJI613" s="6"/>
      <c r="QJJ613" s="6"/>
      <c r="QJK613" s="6"/>
      <c r="QJL613" s="6"/>
      <c r="QJM613" s="6"/>
      <c r="QJN613" s="6"/>
      <c r="QJO613" s="6"/>
      <c r="QJP613" s="6"/>
      <c r="QJQ613" s="6"/>
      <c r="QJR613" s="6"/>
      <c r="QJS613" s="6"/>
      <c r="QJT613" s="6"/>
      <c r="QJU613" s="6"/>
      <c r="QJV613" s="6"/>
      <c r="QJW613" s="6"/>
      <c r="QJX613" s="6"/>
      <c r="QJY613" s="6"/>
      <c r="QJZ613" s="6"/>
      <c r="QKA613" s="6"/>
      <c r="QKB613" s="6"/>
      <c r="QKC613" s="6"/>
      <c r="QKD613" s="6"/>
      <c r="QKE613" s="6"/>
      <c r="QKF613" s="6"/>
      <c r="QKG613" s="6"/>
      <c r="QKH613" s="6"/>
      <c r="QKI613" s="6"/>
      <c r="QKJ613" s="6"/>
      <c r="QKK613" s="6"/>
      <c r="QKL613" s="6"/>
      <c r="QKM613" s="6"/>
      <c r="QKN613" s="6"/>
      <c r="QKO613" s="6"/>
      <c r="QKP613" s="6"/>
      <c r="QKQ613" s="6"/>
      <c r="QKR613" s="6"/>
      <c r="QSI613" s="6"/>
      <c r="QSJ613" s="6"/>
      <c r="QSK613" s="6"/>
      <c r="QSL613" s="6"/>
      <c r="QSX613" s="6"/>
      <c r="QSY613" s="6"/>
      <c r="QSZ613" s="6"/>
      <c r="QTA613" s="6"/>
      <c r="QTB613" s="6"/>
      <c r="QTC613" s="6"/>
      <c r="QTD613" s="6"/>
      <c r="QTE613" s="6"/>
      <c r="QTF613" s="6"/>
      <c r="QTG613" s="6"/>
      <c r="QTH613" s="6"/>
      <c r="QTI613" s="6"/>
      <c r="QTJ613" s="6"/>
      <c r="QTK613" s="6"/>
      <c r="QTL613" s="6"/>
      <c r="QTM613" s="6"/>
      <c r="QTN613" s="6"/>
      <c r="QTO613" s="6"/>
      <c r="QTP613" s="6"/>
      <c r="QTQ613" s="6"/>
      <c r="QTR613" s="6"/>
      <c r="QTS613" s="6"/>
      <c r="QTT613" s="6"/>
      <c r="QTU613" s="6"/>
      <c r="QTV613" s="6"/>
      <c r="QTW613" s="6"/>
      <c r="QTX613" s="6"/>
      <c r="QTY613" s="6"/>
      <c r="QTZ613" s="6"/>
      <c r="QUA613" s="6"/>
      <c r="QUB613" s="6"/>
      <c r="QUC613" s="6"/>
      <c r="QUD613" s="6"/>
      <c r="QUE613" s="6"/>
      <c r="QUF613" s="6"/>
      <c r="QUG613" s="6"/>
      <c r="QUH613" s="6"/>
      <c r="QUI613" s="6"/>
      <c r="QUJ613" s="6"/>
      <c r="QUK613" s="6"/>
      <c r="QUL613" s="6"/>
      <c r="QUM613" s="6"/>
      <c r="QUN613" s="6"/>
      <c r="RCE613" s="6"/>
      <c r="RCF613" s="6"/>
      <c r="RCG613" s="6"/>
      <c r="RCH613" s="6"/>
      <c r="RCT613" s="6"/>
      <c r="RCU613" s="6"/>
      <c r="RCV613" s="6"/>
      <c r="RCW613" s="6"/>
      <c r="RCX613" s="6"/>
      <c r="RCY613" s="6"/>
      <c r="RCZ613" s="6"/>
      <c r="RDA613" s="6"/>
      <c r="RDB613" s="6"/>
      <c r="RDC613" s="6"/>
      <c r="RDD613" s="6"/>
      <c r="RDE613" s="6"/>
      <c r="RDF613" s="6"/>
      <c r="RDG613" s="6"/>
      <c r="RDH613" s="6"/>
      <c r="RDI613" s="6"/>
      <c r="RDJ613" s="6"/>
      <c r="RDK613" s="6"/>
      <c r="RDL613" s="6"/>
      <c r="RDM613" s="6"/>
      <c r="RDN613" s="6"/>
      <c r="RDO613" s="6"/>
      <c r="RDP613" s="6"/>
      <c r="RDQ613" s="6"/>
      <c r="RDR613" s="6"/>
      <c r="RDS613" s="6"/>
      <c r="RDT613" s="6"/>
      <c r="RDU613" s="6"/>
      <c r="RDV613" s="6"/>
      <c r="RDW613" s="6"/>
      <c r="RDX613" s="6"/>
      <c r="RDY613" s="6"/>
      <c r="RDZ613" s="6"/>
      <c r="REA613" s="6"/>
      <c r="REB613" s="6"/>
      <c r="REC613" s="6"/>
      <c r="RED613" s="6"/>
      <c r="REE613" s="6"/>
      <c r="REF613" s="6"/>
      <c r="REG613" s="6"/>
      <c r="REH613" s="6"/>
      <c r="REI613" s="6"/>
      <c r="REJ613" s="6"/>
      <c r="RMA613" s="6"/>
      <c r="RMB613" s="6"/>
      <c r="RMC613" s="6"/>
      <c r="RMD613" s="6"/>
      <c r="RMP613" s="6"/>
      <c r="RMQ613" s="6"/>
      <c r="RMR613" s="6"/>
      <c r="RMS613" s="6"/>
      <c r="RMT613" s="6"/>
      <c r="RMU613" s="6"/>
      <c r="RMV613" s="6"/>
      <c r="RMW613" s="6"/>
      <c r="RMX613" s="6"/>
      <c r="RMY613" s="6"/>
      <c r="RMZ613" s="6"/>
      <c r="RNA613" s="6"/>
      <c r="RNB613" s="6"/>
      <c r="RNC613" s="6"/>
      <c r="RND613" s="6"/>
      <c r="RNE613" s="6"/>
      <c r="RNF613" s="6"/>
      <c r="RNG613" s="6"/>
      <c r="RNH613" s="6"/>
      <c r="RNI613" s="6"/>
      <c r="RNJ613" s="6"/>
      <c r="RNK613" s="6"/>
      <c r="RNL613" s="6"/>
      <c r="RNM613" s="6"/>
      <c r="RNN613" s="6"/>
      <c r="RNO613" s="6"/>
      <c r="RNP613" s="6"/>
      <c r="RNQ613" s="6"/>
      <c r="RNR613" s="6"/>
      <c r="RNS613" s="6"/>
      <c r="RNT613" s="6"/>
      <c r="RNU613" s="6"/>
      <c r="RNV613" s="6"/>
      <c r="RNW613" s="6"/>
      <c r="RNX613" s="6"/>
      <c r="RNY613" s="6"/>
      <c r="RNZ613" s="6"/>
      <c r="ROA613" s="6"/>
      <c r="ROB613" s="6"/>
      <c r="ROC613" s="6"/>
      <c r="ROD613" s="6"/>
      <c r="ROE613" s="6"/>
      <c r="ROF613" s="6"/>
      <c r="RVW613" s="6"/>
      <c r="RVX613" s="6"/>
      <c r="RVY613" s="6"/>
      <c r="RVZ613" s="6"/>
      <c r="RWL613" s="6"/>
      <c r="RWM613" s="6"/>
      <c r="RWN613" s="6"/>
      <c r="RWO613" s="6"/>
      <c r="RWP613" s="6"/>
      <c r="RWQ613" s="6"/>
      <c r="RWR613" s="6"/>
      <c r="RWS613" s="6"/>
      <c r="RWT613" s="6"/>
      <c r="RWU613" s="6"/>
      <c r="RWV613" s="6"/>
      <c r="RWW613" s="6"/>
      <c r="RWX613" s="6"/>
      <c r="RWY613" s="6"/>
      <c r="RWZ613" s="6"/>
      <c r="RXA613" s="6"/>
      <c r="RXB613" s="6"/>
      <c r="RXC613" s="6"/>
      <c r="RXD613" s="6"/>
      <c r="RXE613" s="6"/>
      <c r="RXF613" s="6"/>
      <c r="RXG613" s="6"/>
      <c r="RXH613" s="6"/>
      <c r="RXI613" s="6"/>
      <c r="RXJ613" s="6"/>
      <c r="RXK613" s="6"/>
      <c r="RXL613" s="6"/>
      <c r="RXM613" s="6"/>
      <c r="RXN613" s="6"/>
      <c r="RXO613" s="6"/>
      <c r="RXP613" s="6"/>
      <c r="RXQ613" s="6"/>
      <c r="RXR613" s="6"/>
      <c r="RXS613" s="6"/>
      <c r="RXT613" s="6"/>
      <c r="RXU613" s="6"/>
      <c r="RXV613" s="6"/>
      <c r="RXW613" s="6"/>
      <c r="RXX613" s="6"/>
      <c r="RXY613" s="6"/>
      <c r="RXZ613" s="6"/>
      <c r="RYA613" s="6"/>
      <c r="RYB613" s="6"/>
      <c r="SFS613" s="6"/>
      <c r="SFT613" s="6"/>
      <c r="SFU613" s="6"/>
      <c r="SFV613" s="6"/>
      <c r="SGH613" s="6"/>
      <c r="SGI613" s="6"/>
      <c r="SGJ613" s="6"/>
      <c r="SGK613" s="6"/>
      <c r="SGL613" s="6"/>
      <c r="SGM613" s="6"/>
      <c r="SGN613" s="6"/>
      <c r="SGO613" s="6"/>
      <c r="SGP613" s="6"/>
      <c r="SGQ613" s="6"/>
      <c r="SGR613" s="6"/>
      <c r="SGS613" s="6"/>
      <c r="SGT613" s="6"/>
      <c r="SGU613" s="6"/>
      <c r="SGV613" s="6"/>
      <c r="SGW613" s="6"/>
      <c r="SGX613" s="6"/>
      <c r="SGY613" s="6"/>
      <c r="SGZ613" s="6"/>
      <c r="SHA613" s="6"/>
      <c r="SHB613" s="6"/>
      <c r="SHC613" s="6"/>
      <c r="SHD613" s="6"/>
      <c r="SHE613" s="6"/>
      <c r="SHF613" s="6"/>
      <c r="SHG613" s="6"/>
      <c r="SHH613" s="6"/>
      <c r="SHI613" s="6"/>
      <c r="SHJ613" s="6"/>
      <c r="SHK613" s="6"/>
      <c r="SHL613" s="6"/>
      <c r="SHM613" s="6"/>
      <c r="SHN613" s="6"/>
      <c r="SHO613" s="6"/>
      <c r="SHP613" s="6"/>
      <c r="SHQ613" s="6"/>
      <c r="SHR613" s="6"/>
      <c r="SHS613" s="6"/>
      <c r="SHT613" s="6"/>
      <c r="SHU613" s="6"/>
      <c r="SHV613" s="6"/>
      <c r="SHW613" s="6"/>
      <c r="SHX613" s="6"/>
      <c r="SPO613" s="6"/>
      <c r="SPP613" s="6"/>
      <c r="SPQ613" s="6"/>
      <c r="SPR613" s="6"/>
      <c r="SQD613" s="6"/>
      <c r="SQE613" s="6"/>
      <c r="SQF613" s="6"/>
      <c r="SQG613" s="6"/>
      <c r="SQH613" s="6"/>
      <c r="SQI613" s="6"/>
      <c r="SQJ613" s="6"/>
      <c r="SQK613" s="6"/>
      <c r="SQL613" s="6"/>
      <c r="SQM613" s="6"/>
      <c r="SQN613" s="6"/>
      <c r="SQO613" s="6"/>
      <c r="SQP613" s="6"/>
      <c r="SQQ613" s="6"/>
      <c r="SQR613" s="6"/>
      <c r="SQS613" s="6"/>
      <c r="SQT613" s="6"/>
      <c r="SQU613" s="6"/>
      <c r="SQV613" s="6"/>
      <c r="SQW613" s="6"/>
      <c r="SQX613" s="6"/>
      <c r="SQY613" s="6"/>
      <c r="SQZ613" s="6"/>
      <c r="SRA613" s="6"/>
      <c r="SRB613" s="6"/>
      <c r="SRC613" s="6"/>
      <c r="SRD613" s="6"/>
      <c r="SRE613" s="6"/>
      <c r="SRF613" s="6"/>
      <c r="SRG613" s="6"/>
      <c r="SRH613" s="6"/>
      <c r="SRI613" s="6"/>
      <c r="SRJ613" s="6"/>
      <c r="SRK613" s="6"/>
      <c r="SRL613" s="6"/>
      <c r="SRM613" s="6"/>
      <c r="SRN613" s="6"/>
      <c r="SRO613" s="6"/>
      <c r="SRP613" s="6"/>
      <c r="SRQ613" s="6"/>
      <c r="SRR613" s="6"/>
      <c r="SRS613" s="6"/>
      <c r="SRT613" s="6"/>
      <c r="SZK613" s="6"/>
      <c r="SZL613" s="6"/>
      <c r="SZM613" s="6"/>
      <c r="SZN613" s="6"/>
      <c r="SZZ613" s="6"/>
      <c r="TAA613" s="6"/>
      <c r="TAB613" s="6"/>
      <c r="TAC613" s="6"/>
      <c r="TAD613" s="6"/>
      <c r="TAE613" s="6"/>
      <c r="TAF613" s="6"/>
      <c r="TAG613" s="6"/>
      <c r="TAH613" s="6"/>
      <c r="TAI613" s="6"/>
      <c r="TAJ613" s="6"/>
      <c r="TAK613" s="6"/>
      <c r="TAL613" s="6"/>
      <c r="TAM613" s="6"/>
      <c r="TAN613" s="6"/>
      <c r="TAO613" s="6"/>
      <c r="TAP613" s="6"/>
      <c r="TAQ613" s="6"/>
      <c r="TAR613" s="6"/>
      <c r="TAS613" s="6"/>
      <c r="TAT613" s="6"/>
      <c r="TAU613" s="6"/>
      <c r="TAV613" s="6"/>
      <c r="TAW613" s="6"/>
      <c r="TAX613" s="6"/>
      <c r="TAY613" s="6"/>
      <c r="TAZ613" s="6"/>
      <c r="TBA613" s="6"/>
      <c r="TBB613" s="6"/>
      <c r="TBC613" s="6"/>
      <c r="TBD613" s="6"/>
      <c r="TBE613" s="6"/>
      <c r="TBF613" s="6"/>
      <c r="TBG613" s="6"/>
      <c r="TBH613" s="6"/>
      <c r="TBI613" s="6"/>
      <c r="TBJ613" s="6"/>
      <c r="TBK613" s="6"/>
      <c r="TBL613" s="6"/>
      <c r="TBM613" s="6"/>
      <c r="TBN613" s="6"/>
      <c r="TBO613" s="6"/>
      <c r="TBP613" s="6"/>
      <c r="TJG613" s="6"/>
      <c r="TJH613" s="6"/>
      <c r="TJI613" s="6"/>
      <c r="TJJ613" s="6"/>
      <c r="TJV613" s="6"/>
      <c r="TJW613" s="6"/>
      <c r="TJX613" s="6"/>
      <c r="TJY613" s="6"/>
      <c r="TJZ613" s="6"/>
      <c r="TKA613" s="6"/>
      <c r="TKB613" s="6"/>
      <c r="TKC613" s="6"/>
      <c r="TKD613" s="6"/>
      <c r="TKE613" s="6"/>
      <c r="TKF613" s="6"/>
      <c r="TKG613" s="6"/>
      <c r="TKH613" s="6"/>
      <c r="TKI613" s="6"/>
      <c r="TKJ613" s="6"/>
      <c r="TKK613" s="6"/>
      <c r="TKL613" s="6"/>
      <c r="TKM613" s="6"/>
      <c r="TKN613" s="6"/>
      <c r="TKO613" s="6"/>
      <c r="TKP613" s="6"/>
      <c r="TKQ613" s="6"/>
      <c r="TKR613" s="6"/>
      <c r="TKS613" s="6"/>
      <c r="TKT613" s="6"/>
      <c r="TKU613" s="6"/>
      <c r="TKV613" s="6"/>
      <c r="TKW613" s="6"/>
      <c r="TKX613" s="6"/>
      <c r="TKY613" s="6"/>
      <c r="TKZ613" s="6"/>
      <c r="TLA613" s="6"/>
      <c r="TLB613" s="6"/>
      <c r="TLC613" s="6"/>
      <c r="TLD613" s="6"/>
      <c r="TLE613" s="6"/>
      <c r="TLF613" s="6"/>
      <c r="TLG613" s="6"/>
      <c r="TLH613" s="6"/>
      <c r="TLI613" s="6"/>
      <c r="TLJ613" s="6"/>
      <c r="TLK613" s="6"/>
      <c r="TLL613" s="6"/>
      <c r="TTC613" s="6"/>
      <c r="TTD613" s="6"/>
      <c r="TTE613" s="6"/>
      <c r="TTF613" s="6"/>
      <c r="TTR613" s="6"/>
      <c r="TTS613" s="6"/>
      <c r="TTT613" s="6"/>
      <c r="TTU613" s="6"/>
      <c r="TTV613" s="6"/>
      <c r="TTW613" s="6"/>
      <c r="TTX613" s="6"/>
      <c r="TTY613" s="6"/>
      <c r="TTZ613" s="6"/>
      <c r="TUA613" s="6"/>
      <c r="TUB613" s="6"/>
      <c r="TUC613" s="6"/>
      <c r="TUD613" s="6"/>
      <c r="TUE613" s="6"/>
      <c r="TUF613" s="6"/>
      <c r="TUG613" s="6"/>
      <c r="TUH613" s="6"/>
      <c r="TUI613" s="6"/>
      <c r="TUJ613" s="6"/>
      <c r="TUK613" s="6"/>
      <c r="TUL613" s="6"/>
      <c r="TUM613" s="6"/>
      <c r="TUN613" s="6"/>
      <c r="TUO613" s="6"/>
      <c r="TUP613" s="6"/>
      <c r="TUQ613" s="6"/>
      <c r="TUR613" s="6"/>
      <c r="TUS613" s="6"/>
      <c r="TUT613" s="6"/>
      <c r="TUU613" s="6"/>
      <c r="TUV613" s="6"/>
      <c r="TUW613" s="6"/>
      <c r="TUX613" s="6"/>
      <c r="TUY613" s="6"/>
      <c r="TUZ613" s="6"/>
      <c r="TVA613" s="6"/>
      <c r="TVB613" s="6"/>
      <c r="TVC613" s="6"/>
      <c r="TVD613" s="6"/>
      <c r="TVE613" s="6"/>
      <c r="TVF613" s="6"/>
      <c r="TVG613" s="6"/>
      <c r="TVH613" s="6"/>
      <c r="UCY613" s="6"/>
      <c r="UCZ613" s="6"/>
      <c r="UDA613" s="6"/>
      <c r="UDB613" s="6"/>
      <c r="UDN613" s="6"/>
      <c r="UDO613" s="6"/>
      <c r="UDP613" s="6"/>
      <c r="UDQ613" s="6"/>
      <c r="UDR613" s="6"/>
      <c r="UDS613" s="6"/>
      <c r="UDT613" s="6"/>
      <c r="UDU613" s="6"/>
      <c r="UDV613" s="6"/>
      <c r="UDW613" s="6"/>
      <c r="UDX613" s="6"/>
      <c r="UDY613" s="6"/>
      <c r="UDZ613" s="6"/>
      <c r="UEA613" s="6"/>
      <c r="UEB613" s="6"/>
      <c r="UEC613" s="6"/>
      <c r="UED613" s="6"/>
      <c r="UEE613" s="6"/>
      <c r="UEF613" s="6"/>
      <c r="UEG613" s="6"/>
      <c r="UEH613" s="6"/>
      <c r="UEI613" s="6"/>
      <c r="UEJ613" s="6"/>
      <c r="UEK613" s="6"/>
      <c r="UEL613" s="6"/>
      <c r="UEM613" s="6"/>
      <c r="UEN613" s="6"/>
      <c r="UEO613" s="6"/>
      <c r="UEP613" s="6"/>
      <c r="UEQ613" s="6"/>
      <c r="UER613" s="6"/>
      <c r="UES613" s="6"/>
      <c r="UET613" s="6"/>
      <c r="UEU613" s="6"/>
      <c r="UEV613" s="6"/>
      <c r="UEW613" s="6"/>
      <c r="UEX613" s="6"/>
      <c r="UEY613" s="6"/>
      <c r="UEZ613" s="6"/>
      <c r="UFA613" s="6"/>
      <c r="UFB613" s="6"/>
      <c r="UFC613" s="6"/>
      <c r="UFD613" s="6"/>
      <c r="UMU613" s="6"/>
      <c r="UMV613" s="6"/>
      <c r="UMW613" s="6"/>
      <c r="UMX613" s="6"/>
      <c r="UNJ613" s="6"/>
      <c r="UNK613" s="6"/>
      <c r="UNL613" s="6"/>
      <c r="UNM613" s="6"/>
      <c r="UNN613" s="6"/>
      <c r="UNO613" s="6"/>
      <c r="UNP613" s="6"/>
      <c r="UNQ613" s="6"/>
      <c r="UNR613" s="6"/>
      <c r="UNS613" s="6"/>
      <c r="UNT613" s="6"/>
      <c r="UNU613" s="6"/>
      <c r="UNV613" s="6"/>
      <c r="UNW613" s="6"/>
      <c r="UNX613" s="6"/>
      <c r="UNY613" s="6"/>
      <c r="UNZ613" s="6"/>
      <c r="UOA613" s="6"/>
      <c r="UOB613" s="6"/>
      <c r="UOC613" s="6"/>
      <c r="UOD613" s="6"/>
      <c r="UOE613" s="6"/>
      <c r="UOF613" s="6"/>
      <c r="UOG613" s="6"/>
      <c r="UOH613" s="6"/>
      <c r="UOI613" s="6"/>
      <c r="UOJ613" s="6"/>
      <c r="UOK613" s="6"/>
      <c r="UOL613" s="6"/>
      <c r="UOM613" s="6"/>
      <c r="UON613" s="6"/>
      <c r="UOO613" s="6"/>
      <c r="UOP613" s="6"/>
      <c r="UOQ613" s="6"/>
      <c r="UOR613" s="6"/>
      <c r="UOS613" s="6"/>
      <c r="UOT613" s="6"/>
      <c r="UOU613" s="6"/>
      <c r="UOV613" s="6"/>
      <c r="UOW613" s="6"/>
      <c r="UOX613" s="6"/>
      <c r="UOY613" s="6"/>
      <c r="UOZ613" s="6"/>
      <c r="UWQ613" s="6"/>
      <c r="UWR613" s="6"/>
      <c r="UWS613" s="6"/>
      <c r="UWT613" s="6"/>
      <c r="UXF613" s="6"/>
      <c r="UXG613" s="6"/>
      <c r="UXH613" s="6"/>
      <c r="UXI613" s="6"/>
      <c r="UXJ613" s="6"/>
      <c r="UXK613" s="6"/>
      <c r="UXL613" s="6"/>
      <c r="UXM613" s="6"/>
      <c r="UXN613" s="6"/>
      <c r="UXO613" s="6"/>
      <c r="UXP613" s="6"/>
      <c r="UXQ613" s="6"/>
      <c r="UXR613" s="6"/>
      <c r="UXS613" s="6"/>
      <c r="UXT613" s="6"/>
      <c r="UXU613" s="6"/>
      <c r="UXV613" s="6"/>
      <c r="UXW613" s="6"/>
      <c r="UXX613" s="6"/>
      <c r="UXY613" s="6"/>
      <c r="UXZ613" s="6"/>
      <c r="UYA613" s="6"/>
      <c r="UYB613" s="6"/>
      <c r="UYC613" s="6"/>
      <c r="UYD613" s="6"/>
      <c r="UYE613" s="6"/>
      <c r="UYF613" s="6"/>
      <c r="UYG613" s="6"/>
      <c r="UYH613" s="6"/>
      <c r="UYI613" s="6"/>
      <c r="UYJ613" s="6"/>
      <c r="UYK613" s="6"/>
      <c r="UYL613" s="6"/>
      <c r="UYM613" s="6"/>
      <c r="UYN613" s="6"/>
      <c r="UYO613" s="6"/>
      <c r="UYP613" s="6"/>
      <c r="UYQ613" s="6"/>
      <c r="UYR613" s="6"/>
      <c r="UYS613" s="6"/>
      <c r="UYT613" s="6"/>
      <c r="UYU613" s="6"/>
      <c r="UYV613" s="6"/>
      <c r="VGM613" s="6"/>
      <c r="VGN613" s="6"/>
      <c r="VGO613" s="6"/>
      <c r="VGP613" s="6"/>
      <c r="VHB613" s="6"/>
      <c r="VHC613" s="6"/>
      <c r="VHD613" s="6"/>
      <c r="VHE613" s="6"/>
      <c r="VHF613" s="6"/>
      <c r="VHG613" s="6"/>
      <c r="VHH613" s="6"/>
      <c r="VHI613" s="6"/>
      <c r="VHJ613" s="6"/>
      <c r="VHK613" s="6"/>
      <c r="VHL613" s="6"/>
      <c r="VHM613" s="6"/>
      <c r="VHN613" s="6"/>
      <c r="VHO613" s="6"/>
      <c r="VHP613" s="6"/>
      <c r="VHQ613" s="6"/>
      <c r="VHR613" s="6"/>
      <c r="VHS613" s="6"/>
      <c r="VHT613" s="6"/>
      <c r="VHU613" s="6"/>
      <c r="VHV613" s="6"/>
      <c r="VHW613" s="6"/>
      <c r="VHX613" s="6"/>
      <c r="VHY613" s="6"/>
      <c r="VHZ613" s="6"/>
      <c r="VIA613" s="6"/>
      <c r="VIB613" s="6"/>
      <c r="VIC613" s="6"/>
      <c r="VID613" s="6"/>
      <c r="VIE613" s="6"/>
      <c r="VIF613" s="6"/>
      <c r="VIG613" s="6"/>
      <c r="VIH613" s="6"/>
      <c r="VII613" s="6"/>
      <c r="VIJ613" s="6"/>
      <c r="VIK613" s="6"/>
      <c r="VIL613" s="6"/>
      <c r="VIM613" s="6"/>
      <c r="VIN613" s="6"/>
      <c r="VIO613" s="6"/>
      <c r="VIP613" s="6"/>
      <c r="VIQ613" s="6"/>
      <c r="VIR613" s="6"/>
      <c r="VQI613" s="6"/>
      <c r="VQJ613" s="6"/>
      <c r="VQK613" s="6"/>
      <c r="VQL613" s="6"/>
      <c r="VQX613" s="6"/>
      <c r="VQY613" s="6"/>
      <c r="VQZ613" s="6"/>
      <c r="VRA613" s="6"/>
      <c r="VRB613" s="6"/>
      <c r="VRC613" s="6"/>
      <c r="VRD613" s="6"/>
      <c r="VRE613" s="6"/>
      <c r="VRF613" s="6"/>
      <c r="VRG613" s="6"/>
      <c r="VRH613" s="6"/>
      <c r="VRI613" s="6"/>
      <c r="VRJ613" s="6"/>
      <c r="VRK613" s="6"/>
      <c r="VRL613" s="6"/>
      <c r="VRM613" s="6"/>
      <c r="VRN613" s="6"/>
      <c r="VRO613" s="6"/>
      <c r="VRP613" s="6"/>
      <c r="VRQ613" s="6"/>
      <c r="VRR613" s="6"/>
      <c r="VRS613" s="6"/>
      <c r="VRT613" s="6"/>
      <c r="VRU613" s="6"/>
      <c r="VRV613" s="6"/>
      <c r="VRW613" s="6"/>
      <c r="VRX613" s="6"/>
      <c r="VRY613" s="6"/>
      <c r="VRZ613" s="6"/>
      <c r="VSA613" s="6"/>
      <c r="VSB613" s="6"/>
      <c r="VSC613" s="6"/>
      <c r="VSD613" s="6"/>
      <c r="VSE613" s="6"/>
      <c r="VSF613" s="6"/>
      <c r="VSG613" s="6"/>
      <c r="VSH613" s="6"/>
      <c r="VSI613" s="6"/>
      <c r="VSJ613" s="6"/>
      <c r="VSK613" s="6"/>
      <c r="VSL613" s="6"/>
      <c r="VSM613" s="6"/>
      <c r="VSN613" s="6"/>
      <c r="WAE613" s="6"/>
      <c r="WAF613" s="6"/>
      <c r="WAG613" s="6"/>
      <c r="WAH613" s="6"/>
      <c r="WAT613" s="6"/>
      <c r="WAU613" s="6"/>
      <c r="WAV613" s="6"/>
      <c r="WAW613" s="6"/>
      <c r="WAX613" s="6"/>
      <c r="WAY613" s="6"/>
      <c r="WAZ613" s="6"/>
      <c r="WBA613" s="6"/>
      <c r="WBB613" s="6"/>
      <c r="WBC613" s="6"/>
      <c r="WBD613" s="6"/>
      <c r="WBE613" s="6"/>
      <c r="WBF613" s="6"/>
      <c r="WBG613" s="6"/>
      <c r="WBH613" s="6"/>
      <c r="WBI613" s="6"/>
      <c r="WBJ613" s="6"/>
      <c r="WBK613" s="6"/>
      <c r="WBL613" s="6"/>
      <c r="WBM613" s="6"/>
      <c r="WBN613" s="6"/>
      <c r="WBO613" s="6"/>
      <c r="WBP613" s="6"/>
      <c r="WBQ613" s="6"/>
      <c r="WBR613" s="6"/>
      <c r="WBS613" s="6"/>
      <c r="WBT613" s="6"/>
      <c r="WBU613" s="6"/>
      <c r="WBV613" s="6"/>
      <c r="WBW613" s="6"/>
      <c r="WBX613" s="6"/>
      <c r="WBY613" s="6"/>
      <c r="WBZ613" s="6"/>
      <c r="WCA613" s="6"/>
      <c r="WCB613" s="6"/>
      <c r="WCC613" s="6"/>
      <c r="WCD613" s="6"/>
      <c r="WCE613" s="6"/>
      <c r="WCF613" s="6"/>
      <c r="WCG613" s="6"/>
      <c r="WCH613" s="6"/>
      <c r="WCI613" s="6"/>
      <c r="WCJ613" s="6"/>
      <c r="WKA613" s="6"/>
      <c r="WKB613" s="6"/>
      <c r="WKC613" s="6"/>
      <c r="WKD613" s="6"/>
      <c r="WKP613" s="6"/>
      <c r="WKQ613" s="6"/>
      <c r="WKR613" s="6"/>
      <c r="WKS613" s="6"/>
      <c r="WKT613" s="6"/>
      <c r="WKU613" s="6"/>
      <c r="WKV613" s="6"/>
      <c r="WKW613" s="6"/>
      <c r="WKX613" s="6"/>
      <c r="WKY613" s="6"/>
      <c r="WKZ613" s="6"/>
      <c r="WLA613" s="6"/>
      <c r="WLB613" s="6"/>
      <c r="WLC613" s="6"/>
      <c r="WLD613" s="6"/>
      <c r="WLE613" s="6"/>
      <c r="WLF613" s="6"/>
      <c r="WLG613" s="6"/>
      <c r="WLH613" s="6"/>
      <c r="WLI613" s="6"/>
      <c r="WLJ613" s="6"/>
      <c r="WLK613" s="6"/>
      <c r="WLL613" s="6"/>
      <c r="WLM613" s="6"/>
      <c r="WLN613" s="6"/>
      <c r="WLO613" s="6"/>
      <c r="WLP613" s="6"/>
      <c r="WLQ613" s="6"/>
      <c r="WLR613" s="6"/>
      <c r="WLS613" s="6"/>
      <c r="WLT613" s="6"/>
      <c r="WLU613" s="6"/>
      <c r="WLV613" s="6"/>
      <c r="WLW613" s="6"/>
      <c r="WLX613" s="6"/>
      <c r="WLY613" s="6"/>
      <c r="WLZ613" s="6"/>
      <c r="WMA613" s="6"/>
      <c r="WMB613" s="6"/>
      <c r="WMC613" s="6"/>
      <c r="WMD613" s="6"/>
      <c r="WME613" s="6"/>
      <c r="WMF613" s="6"/>
      <c r="WTW613" s="6"/>
      <c r="WTX613" s="6"/>
      <c r="WTY613" s="6"/>
      <c r="WTZ613" s="6"/>
      <c r="WUL613" s="6"/>
      <c r="WUM613" s="6"/>
      <c r="WUN613" s="6"/>
      <c r="WUO613" s="6"/>
      <c r="WUP613" s="6"/>
      <c r="WUQ613" s="6"/>
      <c r="WUR613" s="6"/>
      <c r="WUS613" s="6"/>
      <c r="WUT613" s="6"/>
      <c r="WUU613" s="6"/>
      <c r="WUV613" s="6"/>
      <c r="WUW613" s="6"/>
      <c r="WUX613" s="6"/>
      <c r="WUY613" s="6"/>
      <c r="WUZ613" s="6"/>
      <c r="WVA613" s="6"/>
      <c r="WVB613" s="6"/>
      <c r="WVC613" s="6"/>
      <c r="WVD613" s="6"/>
      <c r="WVE613" s="6"/>
      <c r="WVF613" s="6"/>
      <c r="WVG613" s="6"/>
      <c r="WVH613" s="6"/>
      <c r="WVI613" s="6"/>
      <c r="WVJ613" s="6"/>
      <c r="WVK613" s="6"/>
      <c r="WVL613" s="6"/>
      <c r="WVM613" s="6"/>
      <c r="WVN613" s="6"/>
      <c r="WVO613" s="6"/>
      <c r="WVP613" s="6"/>
      <c r="WVQ613" s="6"/>
      <c r="WVR613" s="6"/>
      <c r="WVS613" s="6"/>
      <c r="WVT613" s="6"/>
      <c r="WVU613" s="6"/>
      <c r="WVV613" s="6"/>
      <c r="WVW613" s="6"/>
      <c r="WVX613" s="6"/>
      <c r="WVY613" s="6"/>
      <c r="WVZ613" s="6"/>
      <c r="WWA613" s="6"/>
      <c r="WWB613" s="6"/>
    </row>
    <row r="614" spans="1:16148" ht="110.25" customHeight="1">
      <c r="A614" s="86">
        <f t="shared" si="1939"/>
        <v>611</v>
      </c>
      <c r="B614" s="86" t="str">
        <f t="shared" ref="B614:B619" si="2037">B607</f>
        <v>VT2</v>
      </c>
      <c r="C614" s="454" t="str">
        <f>X614&amp;Y614&amp;Z614&amp;AA614&amp;AB614&amp;"
"&amp;AC614&amp;"
"
&amp;AD614</f>
        <v>Các tuyến đường giao thông đấu nối trực tiếp ra Đường Nguyễn Tri Phương đoạn từ Nguyễn Thị Minh Khai đến Đường Thích Quảng Đức đã được đầu tư mặt đường nhựa, bê tông xi măng:
- Có bề rộng ≥5m, cách đường giao thông ≤600m.
- Có bề rộng từ ≥3m đến &lt;5m, cách đường giao thông ≤400m.</v>
      </c>
      <c r="D614" s="455"/>
      <c r="E614" s="456"/>
      <c r="F614" s="180"/>
      <c r="G614" s="223"/>
      <c r="H614" s="223"/>
      <c r="I614" s="180">
        <f t="shared" ref="I614:I619" si="2038">IF(B614="VT2",T614,IF(B614="VT3",U614,IF(B614="VT4",V614,IF(B614="VT2*0,8",IF(T614*$T$1&lt;1000,ROUND(T614*$T$1,-1),ROUND(T614*$T$1,-2)),IF(B614="VT3*0,8",IF(U614*$T$1&lt;1000,ROUND(U614*$T$1,-1),ROUND(U614*$T$1,-2)),IF(V614*$T$1&lt;1000,ROUND(V614*$T$1,-1),ROUND(V614*$T$1,-2)))))))</f>
        <v>2100</v>
      </c>
      <c r="J614" s="223">
        <f t="shared" si="1937"/>
        <v>1500</v>
      </c>
      <c r="K614" s="223">
        <f t="shared" si="1938"/>
        <v>1300</v>
      </c>
      <c r="L614" s="176"/>
      <c r="M614" s="398"/>
      <c r="N614" s="398"/>
      <c r="O614" s="387"/>
      <c r="P614" s="387"/>
      <c r="Q614" s="387"/>
      <c r="R614" s="387"/>
      <c r="S614" s="380">
        <f t="shared" ref="S614:S619" si="2039">S613</f>
        <v>4200</v>
      </c>
      <c r="T614" s="380">
        <f t="shared" ref="T614:T619" si="2040">T613</f>
        <v>2100</v>
      </c>
      <c r="U614" s="380">
        <f t="shared" ref="U614:U619" si="2041">U613</f>
        <v>1400</v>
      </c>
      <c r="V614" s="380">
        <f t="shared" ref="V614:W619" si="2042">V613</f>
        <v>1100</v>
      </c>
      <c r="W614" s="380">
        <f t="shared" si="2042"/>
        <v>2</v>
      </c>
      <c r="X614" s="380" t="str">
        <f t="shared" ref="X614:X619" si="2043">X607</f>
        <v xml:space="preserve">Các tuyến đường giao thông đấu nối trực tiếp ra </v>
      </c>
      <c r="Y614" s="380" t="str">
        <f t="shared" ref="Y614:Z619" si="2044">Y613</f>
        <v>Đường Nguyễn Tri Phương</v>
      </c>
      <c r="Z614" s="380" t="str">
        <f t="shared" si="2044"/>
        <v xml:space="preserve"> đoạn từ Nguyễn Thị Minh Khai</v>
      </c>
      <c r="AA614" s="380" t="str">
        <f t="shared" ref="AA614:AA619" si="2045">AA613</f>
        <v xml:space="preserve"> đến Đường Thích Quảng Đức</v>
      </c>
      <c r="AB614" s="380" t="str">
        <f>AB607</f>
        <v xml:space="preserve"> đã được đầu tư mặt đường nhựa, bê tông xi măng:</v>
      </c>
      <c r="AC614" s="380" t="str">
        <f>AC607</f>
        <v>- Có bề rộng ≥5m, cách đường giao thông ≤600m.</v>
      </c>
      <c r="AD614" s="380" t="str">
        <f>AD607</f>
        <v>- Có bề rộng từ ≥3m đến &lt;5m, cách đường giao thông ≤400m.</v>
      </c>
      <c r="AE614" s="380">
        <f>AE607</f>
        <v>0</v>
      </c>
    </row>
    <row r="615" spans="1:16148" ht="126" customHeight="1">
      <c r="A615" s="86">
        <f t="shared" si="1939"/>
        <v>612</v>
      </c>
      <c r="B615" s="86" t="str">
        <f t="shared" si="2037"/>
        <v>VT3</v>
      </c>
      <c r="C615" s="454" t="str">
        <f>X615&amp;Y615&amp;Z615&amp;AA615&amp;AB615&amp;"
"&amp;AC615&amp;"
"&amp;AD615&amp;"
"&amp;AE615</f>
        <v>Các tuyến đường giao thông đấu nối trực tiếp ra Đường Nguyễn Tri Phương đoạn từ Nguyễn Thị Minh Khai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615" s="455"/>
      <c r="E615" s="456"/>
      <c r="F615" s="180"/>
      <c r="G615" s="223"/>
      <c r="H615" s="223"/>
      <c r="I615" s="180">
        <f t="shared" si="2038"/>
        <v>1400</v>
      </c>
      <c r="J615" s="223">
        <f t="shared" si="1937"/>
        <v>980</v>
      </c>
      <c r="K615" s="223">
        <f t="shared" si="1938"/>
        <v>840</v>
      </c>
      <c r="L615" s="176"/>
      <c r="M615" s="398"/>
      <c r="N615" s="398"/>
      <c r="O615" s="387"/>
      <c r="P615" s="387"/>
      <c r="Q615" s="387"/>
      <c r="R615" s="387"/>
      <c r="S615" s="380">
        <f t="shared" si="2039"/>
        <v>4200</v>
      </c>
      <c r="T615" s="380">
        <f t="shared" si="2040"/>
        <v>2100</v>
      </c>
      <c r="U615" s="380">
        <f t="shared" si="2041"/>
        <v>1400</v>
      </c>
      <c r="V615" s="380">
        <f t="shared" si="2042"/>
        <v>1100</v>
      </c>
      <c r="W615" s="380">
        <f t="shared" si="2042"/>
        <v>2</v>
      </c>
      <c r="X615" s="380" t="str">
        <f t="shared" si="2043"/>
        <v xml:space="preserve">Các tuyến đường giao thông đấu nối trực tiếp ra </v>
      </c>
      <c r="Y615" s="380" t="str">
        <f t="shared" si="2044"/>
        <v>Đường Nguyễn Tri Phương</v>
      </c>
      <c r="Z615" s="380" t="str">
        <f t="shared" si="2044"/>
        <v xml:space="preserve"> đoạn từ Nguyễn Thị Minh Khai</v>
      </c>
      <c r="AA615" s="380" t="str">
        <f t="shared" si="2045"/>
        <v xml:space="preserve"> đến Đường Thích Quảng Đức</v>
      </c>
      <c r="AB615" s="380" t="str">
        <f t="shared" ref="AB615:AE615" si="2046">AB608</f>
        <v xml:space="preserve"> đã được đầu tư mặt đường nhựa, bê tông xi măng:</v>
      </c>
      <c r="AC615" s="380" t="str">
        <f t="shared" si="2046"/>
        <v>- Có bề rộng ≥5m, cách đường giao thông &gt;600m.</v>
      </c>
      <c r="AD615" s="380" t="str">
        <f t="shared" si="2046"/>
        <v>- Có bề rộng từ ≥3m đến &lt;5m, cách đường giao thông từ &gt;400m đến ≤600m.</v>
      </c>
      <c r="AE615" s="380" t="str">
        <f t="shared" si="2046"/>
        <v>- Có bề rộng &lt;3m, cách đường giao thông ≤200m.</v>
      </c>
    </row>
    <row r="616" spans="1:16148" ht="94.5">
      <c r="A616" s="86">
        <f t="shared" si="1939"/>
        <v>613</v>
      </c>
      <c r="B616" s="86" t="str">
        <f t="shared" si="2037"/>
        <v>VT4</v>
      </c>
      <c r="C616" s="454" t="str">
        <f>X616&amp;Y616&amp;Z616&amp;AA616&amp;AB616</f>
        <v>Các tuyến đường giao thông đấu nối trực tiếp ra Đường Nguyễn Tri Phương đoạn từ Nguyễn Thị Minh Khai đến Đường Thích Quảng Đức đã được đầu tư mặt đường nhựa, bê tông xi măng:
- Có bề rộng từ ≥3m đến &lt;5m, cách đường giao thông &gt;600m.
- Có bề rộng &lt;3m, cách đường giao thông &gt;200m.</v>
      </c>
      <c r="D616" s="455"/>
      <c r="E616" s="456"/>
      <c r="F616" s="180"/>
      <c r="G616" s="223"/>
      <c r="H616" s="223"/>
      <c r="I616" s="180">
        <f t="shared" si="2038"/>
        <v>1100</v>
      </c>
      <c r="J616" s="223">
        <f t="shared" si="1937"/>
        <v>770</v>
      </c>
      <c r="K616" s="223">
        <f t="shared" si="1938"/>
        <v>660</v>
      </c>
      <c r="L616" s="176"/>
      <c r="M616" s="398"/>
      <c r="N616" s="398"/>
      <c r="O616" s="387"/>
      <c r="P616" s="387"/>
      <c r="Q616" s="387"/>
      <c r="R616" s="387"/>
      <c r="S616" s="380">
        <f t="shared" si="2039"/>
        <v>4200</v>
      </c>
      <c r="T616" s="380">
        <f t="shared" si="2040"/>
        <v>2100</v>
      </c>
      <c r="U616" s="380">
        <f t="shared" si="2041"/>
        <v>1400</v>
      </c>
      <c r="V616" s="380">
        <f t="shared" si="2042"/>
        <v>1100</v>
      </c>
      <c r="W616" s="380">
        <f t="shared" si="2042"/>
        <v>2</v>
      </c>
      <c r="X616" s="380" t="str">
        <f t="shared" si="2043"/>
        <v xml:space="preserve">Các tuyến đường giao thông đấu nối trực tiếp ra </v>
      </c>
      <c r="Y616" s="380" t="str">
        <f t="shared" si="2044"/>
        <v>Đường Nguyễn Tri Phương</v>
      </c>
      <c r="Z616" s="380" t="str">
        <f t="shared" si="2044"/>
        <v xml:space="preserve"> đoạn từ Nguyễn Thị Minh Khai</v>
      </c>
      <c r="AA616" s="380" t="str">
        <f t="shared" si="2045"/>
        <v xml:space="preserve"> đến Đường Thích Quảng Đức</v>
      </c>
      <c r="AB616" s="380" t="str">
        <f t="shared" ref="AB616:AE616" si="2047">AB609</f>
        <v xml:space="preserve"> đã được đầu tư mặt đường nhựa, bê tông xi măng:
- Có bề rộng từ ≥3m đến &lt;5m, cách đường giao thông &gt;600m.
- Có bề rộng &lt;3m, cách đường giao thông &gt;200m.</v>
      </c>
      <c r="AC616" s="380">
        <f t="shared" si="2047"/>
        <v>0</v>
      </c>
      <c r="AD616" s="380">
        <f t="shared" si="2047"/>
        <v>0</v>
      </c>
      <c r="AE616" s="380">
        <f t="shared" si="2047"/>
        <v>0</v>
      </c>
    </row>
    <row r="617" spans="1:16148" ht="110.25" customHeight="1">
      <c r="A617" s="86">
        <f t="shared" si="1939"/>
        <v>614</v>
      </c>
      <c r="B617" s="86" t="str">
        <f t="shared" si="2037"/>
        <v>VT2*0,8</v>
      </c>
      <c r="C617" s="454" t="str">
        <f>X617&amp;Y617&amp;Z617&amp;AA617&amp;AB617&amp;"
"&amp;AC617&amp;"
"
&amp;AD617</f>
        <v>Các tuyến đường giao thông không đấu nối trực tiếp và thông ra Đường Nguyễn Tri Phương đoạn từ Nguyễn Thị Minh Khai đến Đường Thích Quảng Đức đã được đầu tư mặt đường nhựa, bê tông xi măng:
- Có bề rộng ≥5m, cách đường giao thông ≤600m.
- Có bề rộng từ ≥3m đến &lt;5m, cách đường giao thông ≤400m.</v>
      </c>
      <c r="D617" s="455"/>
      <c r="E617" s="456"/>
      <c r="F617" s="180"/>
      <c r="G617" s="223"/>
      <c r="H617" s="223"/>
      <c r="I617" s="180">
        <f t="shared" si="2038"/>
        <v>1900</v>
      </c>
      <c r="J617" s="223">
        <f t="shared" si="1937"/>
        <v>1300</v>
      </c>
      <c r="K617" s="223">
        <f t="shared" si="1938"/>
        <v>1100</v>
      </c>
      <c r="L617" s="176"/>
      <c r="M617" s="398"/>
      <c r="N617" s="398"/>
      <c r="O617" s="387"/>
      <c r="P617" s="387"/>
      <c r="Q617" s="387"/>
      <c r="R617" s="387"/>
      <c r="S617" s="380">
        <f t="shared" si="2039"/>
        <v>4200</v>
      </c>
      <c r="T617" s="380">
        <f t="shared" si="2040"/>
        <v>2100</v>
      </c>
      <c r="U617" s="380">
        <f t="shared" si="2041"/>
        <v>1400</v>
      </c>
      <c r="V617" s="380">
        <f t="shared" si="2042"/>
        <v>1100</v>
      </c>
      <c r="W617" s="380">
        <f t="shared" si="2042"/>
        <v>2</v>
      </c>
      <c r="X617" s="380" t="str">
        <f t="shared" si="2043"/>
        <v xml:space="preserve">Các tuyến đường giao thông không đấu nối trực tiếp và thông ra </v>
      </c>
      <c r="Y617" s="380" t="str">
        <f t="shared" si="2044"/>
        <v>Đường Nguyễn Tri Phương</v>
      </c>
      <c r="Z617" s="380" t="str">
        <f t="shared" si="2044"/>
        <v xml:space="preserve"> đoạn từ Nguyễn Thị Minh Khai</v>
      </c>
      <c r="AA617" s="380" t="str">
        <f t="shared" si="2045"/>
        <v xml:space="preserve"> đến Đường Thích Quảng Đức</v>
      </c>
      <c r="AB617" s="380" t="str">
        <f t="shared" ref="AB617:AE617" si="2048">AB610</f>
        <v xml:space="preserve"> đã được đầu tư mặt đường nhựa, bê tông xi măng:</v>
      </c>
      <c r="AC617" s="380" t="str">
        <f t="shared" si="2048"/>
        <v>- Có bề rộng ≥5m, cách đường giao thông ≤600m.</v>
      </c>
      <c r="AD617" s="380" t="str">
        <f t="shared" si="2048"/>
        <v>- Có bề rộng từ ≥3m đến &lt;5m, cách đường giao thông ≤400m.</v>
      </c>
      <c r="AE617" s="380">
        <f t="shared" si="2048"/>
        <v>0</v>
      </c>
    </row>
    <row r="618" spans="1:16148" ht="126" customHeight="1">
      <c r="A618" s="86">
        <f t="shared" si="1939"/>
        <v>615</v>
      </c>
      <c r="B618" s="86" t="str">
        <f t="shared" si="2037"/>
        <v>VT3*0,8</v>
      </c>
      <c r="C618" s="454" t="str">
        <f>X618&amp;Y618&amp;Z618&amp;AA618&amp;AB618&amp;"
"&amp;AC618&amp;"
"
&amp;AD618&amp;"
"&amp;AE618</f>
        <v>Các tuyến đường giao thông không đấu nối trực tiếp và thông ra Đường Nguyễn Tri Phương đoạn từ Nguyễn Thị Minh Khai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618" s="455"/>
      <c r="E618" s="456"/>
      <c r="F618" s="180"/>
      <c r="G618" s="223"/>
      <c r="H618" s="223"/>
      <c r="I618" s="180">
        <f t="shared" si="2038"/>
        <v>1300</v>
      </c>
      <c r="J618" s="223">
        <f t="shared" si="1937"/>
        <v>910</v>
      </c>
      <c r="K618" s="223">
        <f t="shared" si="1938"/>
        <v>780</v>
      </c>
      <c r="L618" s="176"/>
      <c r="M618" s="398"/>
      <c r="N618" s="398"/>
      <c r="O618" s="387"/>
      <c r="P618" s="387"/>
      <c r="Q618" s="387"/>
      <c r="R618" s="387"/>
      <c r="S618" s="380">
        <f t="shared" si="2039"/>
        <v>4200</v>
      </c>
      <c r="T618" s="380">
        <f t="shared" si="2040"/>
        <v>2100</v>
      </c>
      <c r="U618" s="380">
        <f t="shared" si="2041"/>
        <v>1400</v>
      </c>
      <c r="V618" s="380">
        <f t="shared" si="2042"/>
        <v>1100</v>
      </c>
      <c r="W618" s="380">
        <f t="shared" si="2042"/>
        <v>2</v>
      </c>
      <c r="X618" s="380" t="str">
        <f t="shared" si="2043"/>
        <v xml:space="preserve">Các tuyến đường giao thông không đấu nối trực tiếp và thông ra </v>
      </c>
      <c r="Y618" s="380" t="str">
        <f t="shared" si="2044"/>
        <v>Đường Nguyễn Tri Phương</v>
      </c>
      <c r="Z618" s="380" t="str">
        <f t="shared" si="2044"/>
        <v xml:space="preserve"> đoạn từ Nguyễn Thị Minh Khai</v>
      </c>
      <c r="AA618" s="380" t="str">
        <f t="shared" si="2045"/>
        <v xml:space="preserve"> đến Đường Thích Quảng Đức</v>
      </c>
      <c r="AB618" s="380" t="str">
        <f t="shared" ref="AB618:AE618" si="2049">AB611</f>
        <v xml:space="preserve"> đã được đầu tư mặt đường nhựa, bê tông xi măng:</v>
      </c>
      <c r="AC618" s="380" t="str">
        <f t="shared" si="2049"/>
        <v>- Có bề rộng ≥5m, cách đường giao thông &gt;600m.</v>
      </c>
      <c r="AD618" s="380" t="str">
        <f t="shared" si="2049"/>
        <v>- Có bề rộng từ ≥3m đến &lt;5m, cách đường giao thông từ &gt;400m đến ≤600m.</v>
      </c>
      <c r="AE618" s="380" t="str">
        <f t="shared" si="2049"/>
        <v>- Có bề rộng &lt;3m, cách đường giao thông ≤200m.</v>
      </c>
    </row>
    <row r="619" spans="1:16148" ht="94.5">
      <c r="A619" s="86">
        <f t="shared" si="1939"/>
        <v>616</v>
      </c>
      <c r="B619" s="86" t="str">
        <f t="shared" si="2037"/>
        <v>VT4*0,8</v>
      </c>
      <c r="C619" s="454" t="str">
        <f>X619&amp;Y619&amp;Z619&amp;AA619&amp;AB619</f>
        <v>Các tuyến đường giao thông không đấu nối trực tiếp và thông ra Đường Nguyễn Tri Phương đoạn từ Nguyễn Thị Minh Khai đến Đường Thích Quảng Đức đã được đầu tư mặt đường nhựa, bê tông xi măng:
- Có bề rộng từ ≥3m đến &lt;5m, cách đường giao thông &gt;600m.
- Có bề rộng &lt;3m, cách đường giao thông &gt; 200m.</v>
      </c>
      <c r="D619" s="455"/>
      <c r="E619" s="456"/>
      <c r="F619" s="180"/>
      <c r="G619" s="223"/>
      <c r="H619" s="223"/>
      <c r="I619" s="180">
        <f t="shared" si="2038"/>
        <v>990</v>
      </c>
      <c r="J619" s="223">
        <f t="shared" si="1937"/>
        <v>690</v>
      </c>
      <c r="K619" s="223">
        <f t="shared" si="1938"/>
        <v>590</v>
      </c>
      <c r="L619" s="176"/>
      <c r="M619" s="398"/>
      <c r="N619" s="398"/>
      <c r="O619" s="387"/>
      <c r="P619" s="387"/>
      <c r="Q619" s="387"/>
      <c r="R619" s="387"/>
      <c r="S619" s="380">
        <f t="shared" si="2039"/>
        <v>4200</v>
      </c>
      <c r="T619" s="380">
        <f t="shared" si="2040"/>
        <v>2100</v>
      </c>
      <c r="U619" s="380">
        <f t="shared" si="2041"/>
        <v>1400</v>
      </c>
      <c r="V619" s="380">
        <f t="shared" si="2042"/>
        <v>1100</v>
      </c>
      <c r="W619" s="380">
        <f t="shared" si="2042"/>
        <v>2</v>
      </c>
      <c r="X619" s="380" t="str">
        <f t="shared" si="2043"/>
        <v xml:space="preserve">Các tuyến đường giao thông không đấu nối trực tiếp và thông ra </v>
      </c>
      <c r="Y619" s="380" t="str">
        <f t="shared" si="2044"/>
        <v>Đường Nguyễn Tri Phương</v>
      </c>
      <c r="Z619" s="380" t="str">
        <f t="shared" si="2044"/>
        <v xml:space="preserve"> đoạn từ Nguyễn Thị Minh Khai</v>
      </c>
      <c r="AA619" s="380" t="str">
        <f t="shared" si="2045"/>
        <v xml:space="preserve"> đến Đường Thích Quảng Đức</v>
      </c>
      <c r="AB619" s="380" t="str">
        <f t="shared" ref="AB619:AE619" si="2050">AB612</f>
        <v xml:space="preserve"> đã được đầu tư mặt đường nhựa, bê tông xi măng:
- Có bề rộng từ ≥3m đến &lt;5m, cách đường giao thông &gt;600m.
- Có bề rộng &lt;3m, cách đường giao thông &gt; 200m.</v>
      </c>
      <c r="AC619" s="380">
        <f t="shared" si="2050"/>
        <v>0</v>
      </c>
      <c r="AD619" s="380">
        <f t="shared" si="2050"/>
        <v>0</v>
      </c>
      <c r="AE619" s="380">
        <f t="shared" si="2050"/>
        <v>0</v>
      </c>
    </row>
    <row r="620" spans="1:16148" ht="16.5" customHeight="1">
      <c r="A620" s="86">
        <f t="shared" si="1939"/>
        <v>617</v>
      </c>
      <c r="B620" s="86" t="str">
        <f>'Đầu vào (2)'!G617</f>
        <v>LK33DT</v>
      </c>
      <c r="C620" s="94" t="str">
        <f>'Đầu vào (2)'!H617</f>
        <v>Đường Hoàng Văn Thụ</v>
      </c>
      <c r="D620" s="94" t="str">
        <f>'Đầu vào (2)'!I617</f>
        <v>Đường Hồ Thị Hương</v>
      </c>
      <c r="E620" s="94" t="str">
        <f>'Đầu vào (2)'!K617</f>
        <v>Đường Ngô Quyền</v>
      </c>
      <c r="F620" s="96">
        <f>O620</f>
        <v>2200</v>
      </c>
      <c r="G620" s="256">
        <f>F620*0.7</f>
        <v>1540</v>
      </c>
      <c r="H620" s="256">
        <f>F620*0.6</f>
        <v>1320</v>
      </c>
      <c r="I620" s="96">
        <f>S620</f>
        <v>3100</v>
      </c>
      <c r="J620" s="223">
        <f t="shared" si="1937"/>
        <v>2200</v>
      </c>
      <c r="K620" s="223">
        <f t="shared" si="1938"/>
        <v>1900</v>
      </c>
      <c r="L620" s="405">
        <f>I620/F620</f>
        <v>1.4090909090909092</v>
      </c>
      <c r="M620" s="379">
        <f>J620/G620</f>
        <v>1.4285714285714286</v>
      </c>
      <c r="N620" s="379">
        <f>K620/H620</f>
        <v>1.4393939393939394</v>
      </c>
      <c r="O620" s="387">
        <f>'Đầu vào (2)'!L617</f>
        <v>2200</v>
      </c>
      <c r="P620" s="387">
        <f>'Đầu vào (2)'!M617</f>
        <v>1100</v>
      </c>
      <c r="Q620" s="387">
        <f>'Đầu vào (2)'!N617</f>
        <v>900</v>
      </c>
      <c r="R620" s="387">
        <f>'Đầu vào (2)'!O617</f>
        <v>700</v>
      </c>
      <c r="S620" s="380">
        <f>VLOOKUP(B620,'[1]Giá đề xuất ODT'!$G$11:$AD$2233,21,0)</f>
        <v>3100</v>
      </c>
      <c r="T620" s="380">
        <f>VLOOKUP(B620,'[1]Giá đề xuất ODT'!$G$11:$AD$2233,22,0)</f>
        <v>1500</v>
      </c>
      <c r="U620" s="380">
        <f>VLOOKUP(B620,'[1]Giá đề xuất ODT'!$G$11:$AD$2233,23,0)</f>
        <v>1300</v>
      </c>
      <c r="V620" s="380">
        <f>VLOOKUP(B620,'[1]Giá đề xuất ODT'!$G$11:$AD$2233,24,0)</f>
        <v>980</v>
      </c>
      <c r="W620" s="380">
        <v>3</v>
      </c>
      <c r="X620" s="381"/>
      <c r="Y620" s="380" t="str">
        <f>C620</f>
        <v>Đường Hoàng Văn Thụ</v>
      </c>
      <c r="Z620" s="380" t="str">
        <f>" đoạn từ "&amp;D620</f>
        <v xml:space="preserve"> đoạn từ Đường Hồ Thị Hương</v>
      </c>
      <c r="AA620" s="380" t="str">
        <f>" đến "&amp;E620</f>
        <v xml:space="preserve"> đến Đường Ngô Quyền</v>
      </c>
      <c r="AB620" s="381"/>
      <c r="AC620" s="381"/>
      <c r="AD620" s="381"/>
      <c r="AE620" s="381"/>
    </row>
    <row r="621" spans="1:16148" ht="110.25" customHeight="1">
      <c r="A621" s="86">
        <f t="shared" si="1939"/>
        <v>618</v>
      </c>
      <c r="B621" s="86" t="str">
        <f t="shared" ref="B621:B626" si="2051">B614</f>
        <v>VT2</v>
      </c>
      <c r="C621" s="454" t="str">
        <f>X621&amp;Y621&amp;Z621&amp;AA621&amp;AB621&amp;"
"&amp;AC621&amp;"
"
&amp;AD621</f>
        <v>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≤600m.
- Có bề rộng từ ≥3m đến &lt;5m, cách đường giao thông ≤400m.</v>
      </c>
      <c r="D621" s="455"/>
      <c r="E621" s="456"/>
      <c r="F621" s="180">
        <f t="shared" ref="F621:F626" si="2052">IF(B621="VT2",P621,IF(B621="VT3",Q621,IF(B621="VT2*0,8",P621,IF(B621="VT3*0,8",Q621,R621))))</f>
        <v>1100</v>
      </c>
      <c r="G621" s="223">
        <f t="shared" ref="G621:G626" si="2053">F621*0.7</f>
        <v>770</v>
      </c>
      <c r="H621" s="223">
        <f t="shared" ref="H621:H626" si="2054">F621*0.6</f>
        <v>660</v>
      </c>
      <c r="I621" s="180">
        <f t="shared" ref="I621:I626" si="2055">IF(B621="VT2",T621,IF(B621="VT3",U621,IF(B621="VT4",V621,IF(B621="VT2*0,8",IF(T621*$T$1&lt;1000,ROUND(T621*$T$1,-1),ROUND(T621*$T$1,-2)),IF(B621="VT3*0,8",IF(U621*$T$1&lt;1000,ROUND(U621*$T$1,-1),ROUND(U621*$T$1,-2)),IF(V621*$T$1&lt;1000,ROUND(V621*$T$1,-1),ROUND(V621*$T$1,-2)))))))</f>
        <v>1500</v>
      </c>
      <c r="J621" s="223">
        <f t="shared" si="1937"/>
        <v>1100</v>
      </c>
      <c r="K621" s="223">
        <f t="shared" si="1938"/>
        <v>900</v>
      </c>
      <c r="L621" s="176">
        <f t="shared" ref="L621:L626" si="2056">I621/F621</f>
        <v>1.3636363636363635</v>
      </c>
      <c r="M621" s="398">
        <f t="shared" ref="M621:M626" si="2057">J621/G621</f>
        <v>1.4285714285714286</v>
      </c>
      <c r="N621" s="398">
        <f t="shared" ref="N621:N626" si="2058">K621/H621</f>
        <v>1.3636363636363635</v>
      </c>
      <c r="O621" s="387">
        <f t="shared" ref="O621:O626" si="2059">O620</f>
        <v>2200</v>
      </c>
      <c r="P621" s="387">
        <f t="shared" ref="P621:P626" si="2060">P620</f>
        <v>1100</v>
      </c>
      <c r="Q621" s="387">
        <f t="shared" ref="Q621:Q626" si="2061">Q620</f>
        <v>900</v>
      </c>
      <c r="R621" s="387">
        <f t="shared" ref="R621:R626" si="2062">R620</f>
        <v>700</v>
      </c>
      <c r="S621" s="380">
        <f t="shared" ref="S621:S626" si="2063">S620</f>
        <v>3100</v>
      </c>
      <c r="T621" s="380">
        <f t="shared" ref="T621:T626" si="2064">T620</f>
        <v>1500</v>
      </c>
      <c r="U621" s="380">
        <f t="shared" ref="U621:U626" si="2065">U620</f>
        <v>1300</v>
      </c>
      <c r="V621" s="380">
        <f t="shared" ref="V621:W626" si="2066">V620</f>
        <v>980</v>
      </c>
      <c r="W621" s="380">
        <f t="shared" si="2066"/>
        <v>3</v>
      </c>
      <c r="X621" s="380" t="str">
        <f t="shared" ref="X621:X626" si="2067">X614</f>
        <v xml:space="preserve">Các tuyến đường giao thông đấu nối trực tiếp ra </v>
      </c>
      <c r="Y621" s="380" t="str">
        <f t="shared" ref="Y621:Z626" si="2068">Y620</f>
        <v>Đường Hoàng Văn Thụ</v>
      </c>
      <c r="Z621" s="380" t="str">
        <f t="shared" si="2068"/>
        <v xml:space="preserve"> đoạn từ Đường Hồ Thị Hương</v>
      </c>
      <c r="AA621" s="380" t="str">
        <f t="shared" ref="AA621:AA626" si="2069">AA620</f>
        <v xml:space="preserve"> đến Đường Ngô Quyền</v>
      </c>
      <c r="AB621" s="380" t="str">
        <f>AB614</f>
        <v xml:space="preserve"> đã được đầu tư mặt đường nhựa, bê tông xi măng:</v>
      </c>
      <c r="AC621" s="380" t="str">
        <f>AC614</f>
        <v>- Có bề rộng ≥5m, cách đường giao thông ≤600m.</v>
      </c>
      <c r="AD621" s="380" t="str">
        <f>AD614</f>
        <v>- Có bề rộng từ ≥3m đến &lt;5m, cách đường giao thông ≤400m.</v>
      </c>
      <c r="AE621" s="380">
        <f>AE614</f>
        <v>0</v>
      </c>
    </row>
    <row r="622" spans="1:16148" ht="126" customHeight="1">
      <c r="A622" s="86">
        <f t="shared" si="1939"/>
        <v>619</v>
      </c>
      <c r="B622" s="86" t="str">
        <f t="shared" si="2051"/>
        <v>VT3</v>
      </c>
      <c r="C622" s="454" t="str">
        <f>X622&amp;Y622&amp;Z622&amp;AA622&amp;AB622&amp;"
"&amp;AC622&amp;"
"&amp;AD622&amp;"
"&amp;AE622</f>
        <v>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22" s="455"/>
      <c r="E622" s="456"/>
      <c r="F622" s="180">
        <f t="shared" si="2052"/>
        <v>900</v>
      </c>
      <c r="G622" s="223">
        <f t="shared" si="2053"/>
        <v>630</v>
      </c>
      <c r="H622" s="223">
        <f t="shared" si="2054"/>
        <v>540</v>
      </c>
      <c r="I622" s="180">
        <f t="shared" si="2055"/>
        <v>1300</v>
      </c>
      <c r="J622" s="223">
        <f t="shared" si="1937"/>
        <v>910</v>
      </c>
      <c r="K622" s="223">
        <f t="shared" si="1938"/>
        <v>780</v>
      </c>
      <c r="L622" s="176">
        <f t="shared" si="2056"/>
        <v>1.4444444444444444</v>
      </c>
      <c r="M622" s="398">
        <f t="shared" si="2057"/>
        <v>1.4444444444444444</v>
      </c>
      <c r="N622" s="398">
        <f t="shared" si="2058"/>
        <v>1.4444444444444444</v>
      </c>
      <c r="O622" s="387">
        <f t="shared" si="2059"/>
        <v>2200</v>
      </c>
      <c r="P622" s="387">
        <f t="shared" si="2060"/>
        <v>1100</v>
      </c>
      <c r="Q622" s="387">
        <f t="shared" si="2061"/>
        <v>900</v>
      </c>
      <c r="R622" s="387">
        <f t="shared" si="2062"/>
        <v>700</v>
      </c>
      <c r="S622" s="380">
        <f t="shared" si="2063"/>
        <v>3100</v>
      </c>
      <c r="T622" s="380">
        <f t="shared" si="2064"/>
        <v>1500</v>
      </c>
      <c r="U622" s="380">
        <f t="shared" si="2065"/>
        <v>1300</v>
      </c>
      <c r="V622" s="380">
        <f t="shared" si="2066"/>
        <v>980</v>
      </c>
      <c r="W622" s="380">
        <f t="shared" si="2066"/>
        <v>3</v>
      </c>
      <c r="X622" s="380" t="str">
        <f t="shared" si="2067"/>
        <v xml:space="preserve">Các tuyến đường giao thông đấu nối trực tiếp ra </v>
      </c>
      <c r="Y622" s="380" t="str">
        <f t="shared" si="2068"/>
        <v>Đường Hoàng Văn Thụ</v>
      </c>
      <c r="Z622" s="380" t="str">
        <f t="shared" si="2068"/>
        <v xml:space="preserve"> đoạn từ Đường Hồ Thị Hương</v>
      </c>
      <c r="AA622" s="380" t="str">
        <f t="shared" si="2069"/>
        <v xml:space="preserve"> đến Đường Ngô Quyền</v>
      </c>
      <c r="AB622" s="380" t="str">
        <f t="shared" ref="AB622:AE622" si="2070">AB615</f>
        <v xml:space="preserve"> đã được đầu tư mặt đường nhựa, bê tông xi măng:</v>
      </c>
      <c r="AC622" s="380" t="str">
        <f t="shared" si="2070"/>
        <v>- Có bề rộng ≥5m, cách đường giao thông &gt;600m.</v>
      </c>
      <c r="AD622" s="380" t="str">
        <f t="shared" si="2070"/>
        <v>- Có bề rộng từ ≥3m đến &lt;5m, cách đường giao thông từ &gt;400m đến ≤600m.</v>
      </c>
      <c r="AE622" s="380" t="str">
        <f t="shared" si="2070"/>
        <v>- Có bề rộng &lt;3m, cách đường giao thông ≤200m.</v>
      </c>
    </row>
    <row r="623" spans="1:16148" ht="94.5">
      <c r="A623" s="86">
        <f t="shared" si="1939"/>
        <v>620</v>
      </c>
      <c r="B623" s="86" t="str">
        <f t="shared" si="2051"/>
        <v>VT4</v>
      </c>
      <c r="C623" s="454" t="str">
        <f>X623&amp;Y623&amp;Z623&amp;AA623&amp;AB623</f>
        <v>Các tuyến đường giao thông đấu nối trực tiếp ra Đường Hoàng Văn Thụ đoạn từ Đường Hồ Thị Hương đến Đường Ngô Quyền đã được đầu tư mặt đường nhựa, bê tông xi măng:
- Có bề rộng từ ≥3m đến &lt;5m, cách đường giao thông &gt;600m.
- Có bề rộng &lt;3m, cách đường giao thông &gt;200m.</v>
      </c>
      <c r="D623" s="455"/>
      <c r="E623" s="456"/>
      <c r="F623" s="180">
        <f t="shared" si="2052"/>
        <v>700</v>
      </c>
      <c r="G623" s="223">
        <f t="shared" si="2053"/>
        <v>489.99999999999994</v>
      </c>
      <c r="H623" s="223">
        <f t="shared" si="2054"/>
        <v>420</v>
      </c>
      <c r="I623" s="180">
        <f t="shared" si="2055"/>
        <v>980</v>
      </c>
      <c r="J623" s="223">
        <f t="shared" si="1937"/>
        <v>690</v>
      </c>
      <c r="K623" s="223">
        <f t="shared" si="1938"/>
        <v>590</v>
      </c>
      <c r="L623" s="176">
        <f t="shared" si="2056"/>
        <v>1.4</v>
      </c>
      <c r="M623" s="398">
        <f t="shared" si="2057"/>
        <v>1.4081632653061227</v>
      </c>
      <c r="N623" s="398">
        <f t="shared" si="2058"/>
        <v>1.4047619047619047</v>
      </c>
      <c r="O623" s="387">
        <f t="shared" si="2059"/>
        <v>2200</v>
      </c>
      <c r="P623" s="387">
        <f t="shared" si="2060"/>
        <v>1100</v>
      </c>
      <c r="Q623" s="387">
        <f t="shared" si="2061"/>
        <v>900</v>
      </c>
      <c r="R623" s="387">
        <f t="shared" si="2062"/>
        <v>700</v>
      </c>
      <c r="S623" s="380">
        <f t="shared" si="2063"/>
        <v>3100</v>
      </c>
      <c r="T623" s="380">
        <f t="shared" si="2064"/>
        <v>1500</v>
      </c>
      <c r="U623" s="380">
        <f t="shared" si="2065"/>
        <v>1300</v>
      </c>
      <c r="V623" s="380">
        <f t="shared" si="2066"/>
        <v>980</v>
      </c>
      <c r="W623" s="380">
        <f t="shared" si="2066"/>
        <v>3</v>
      </c>
      <c r="X623" s="380" t="str">
        <f t="shared" si="2067"/>
        <v xml:space="preserve">Các tuyến đường giao thông đấu nối trực tiếp ra </v>
      </c>
      <c r="Y623" s="380" t="str">
        <f t="shared" si="2068"/>
        <v>Đường Hoàng Văn Thụ</v>
      </c>
      <c r="Z623" s="380" t="str">
        <f t="shared" si="2068"/>
        <v xml:space="preserve"> đoạn từ Đường Hồ Thị Hương</v>
      </c>
      <c r="AA623" s="380" t="str">
        <f t="shared" si="2069"/>
        <v xml:space="preserve"> đến Đường Ngô Quyền</v>
      </c>
      <c r="AB623" s="380" t="str">
        <f t="shared" ref="AB623:AE623" si="2071">AB616</f>
        <v xml:space="preserve"> đã được đầu tư mặt đường nhựa, bê tông xi măng:
- Có bề rộng từ ≥3m đến &lt;5m, cách đường giao thông &gt;600m.
- Có bề rộng &lt;3m, cách đường giao thông &gt;200m.</v>
      </c>
      <c r="AC623" s="380">
        <f t="shared" si="2071"/>
        <v>0</v>
      </c>
      <c r="AD623" s="380">
        <f t="shared" si="2071"/>
        <v>0</v>
      </c>
      <c r="AE623" s="380">
        <f t="shared" si="2071"/>
        <v>0</v>
      </c>
    </row>
    <row r="624" spans="1:16148" ht="110.25" customHeight="1">
      <c r="A624" s="86">
        <f t="shared" si="1939"/>
        <v>621</v>
      </c>
      <c r="B624" s="86" t="str">
        <f t="shared" si="2051"/>
        <v>VT2*0,8</v>
      </c>
      <c r="C624" s="454" t="str">
        <f>X624&amp;Y624&amp;Z624&amp;AA624&amp;AB624&amp;"
"&amp;AC624&amp;"
"
&amp;AD624</f>
        <v>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≤600m.
- Có bề rộng từ ≥3m đến &lt;5m, cách đường giao thông ≤400m.</v>
      </c>
      <c r="D624" s="455"/>
      <c r="E624" s="456"/>
      <c r="F624" s="180">
        <f t="shared" si="2052"/>
        <v>1100</v>
      </c>
      <c r="G624" s="223">
        <f t="shared" si="2053"/>
        <v>770</v>
      </c>
      <c r="H624" s="223">
        <f t="shared" si="2054"/>
        <v>660</v>
      </c>
      <c r="I624" s="180">
        <f t="shared" si="2055"/>
        <v>1400</v>
      </c>
      <c r="J624" s="223">
        <f t="shared" si="1937"/>
        <v>980</v>
      </c>
      <c r="K624" s="223">
        <f t="shared" si="1938"/>
        <v>840</v>
      </c>
      <c r="L624" s="176">
        <f t="shared" si="2056"/>
        <v>1.2727272727272727</v>
      </c>
      <c r="M624" s="398">
        <f t="shared" si="2057"/>
        <v>1.2727272727272727</v>
      </c>
      <c r="N624" s="398">
        <f t="shared" si="2058"/>
        <v>1.2727272727272727</v>
      </c>
      <c r="O624" s="387">
        <f t="shared" si="2059"/>
        <v>2200</v>
      </c>
      <c r="P624" s="387">
        <f t="shared" si="2060"/>
        <v>1100</v>
      </c>
      <c r="Q624" s="387">
        <f t="shared" si="2061"/>
        <v>900</v>
      </c>
      <c r="R624" s="387">
        <f t="shared" si="2062"/>
        <v>700</v>
      </c>
      <c r="S624" s="380">
        <f t="shared" si="2063"/>
        <v>3100</v>
      </c>
      <c r="T624" s="380">
        <f t="shared" si="2064"/>
        <v>1500</v>
      </c>
      <c r="U624" s="380">
        <f t="shared" si="2065"/>
        <v>1300</v>
      </c>
      <c r="V624" s="380">
        <f t="shared" si="2066"/>
        <v>980</v>
      </c>
      <c r="W624" s="380">
        <f t="shared" si="2066"/>
        <v>3</v>
      </c>
      <c r="X624" s="380" t="str">
        <f t="shared" si="2067"/>
        <v xml:space="preserve">Các tuyến đường giao thông không đấu nối trực tiếp và thông ra </v>
      </c>
      <c r="Y624" s="380" t="str">
        <f t="shared" si="2068"/>
        <v>Đường Hoàng Văn Thụ</v>
      </c>
      <c r="Z624" s="380" t="str">
        <f t="shared" si="2068"/>
        <v xml:space="preserve"> đoạn từ Đường Hồ Thị Hương</v>
      </c>
      <c r="AA624" s="380" t="str">
        <f t="shared" si="2069"/>
        <v xml:space="preserve"> đến Đường Ngô Quyền</v>
      </c>
      <c r="AB624" s="380" t="str">
        <f t="shared" ref="AB624:AE624" si="2072">AB617</f>
        <v xml:space="preserve"> đã được đầu tư mặt đường nhựa, bê tông xi măng:</v>
      </c>
      <c r="AC624" s="380" t="str">
        <f t="shared" si="2072"/>
        <v>- Có bề rộng ≥5m, cách đường giao thông ≤600m.</v>
      </c>
      <c r="AD624" s="380" t="str">
        <f t="shared" si="2072"/>
        <v>- Có bề rộng từ ≥3m đến &lt;5m, cách đường giao thông ≤400m.</v>
      </c>
      <c r="AE624" s="380">
        <f t="shared" si="2072"/>
        <v>0</v>
      </c>
    </row>
    <row r="625" spans="1:31" ht="126" customHeight="1">
      <c r="A625" s="86">
        <f t="shared" si="1939"/>
        <v>622</v>
      </c>
      <c r="B625" s="86" t="str">
        <f t="shared" si="2051"/>
        <v>VT3*0,8</v>
      </c>
      <c r="C625" s="454" t="str">
        <f>X625&amp;Y625&amp;Z625&amp;AA625&amp;AB625&amp;"
"&amp;AC625&amp;"
"
&amp;AD625&amp;"
"&amp;AE625</f>
        <v>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25" s="455"/>
      <c r="E625" s="456"/>
      <c r="F625" s="180">
        <f t="shared" si="2052"/>
        <v>900</v>
      </c>
      <c r="G625" s="223">
        <f t="shared" si="2053"/>
        <v>630</v>
      </c>
      <c r="H625" s="223">
        <f t="shared" si="2054"/>
        <v>540</v>
      </c>
      <c r="I625" s="180">
        <f t="shared" si="2055"/>
        <v>1200</v>
      </c>
      <c r="J625" s="223">
        <f t="shared" si="1937"/>
        <v>840</v>
      </c>
      <c r="K625" s="223">
        <f t="shared" si="1938"/>
        <v>720</v>
      </c>
      <c r="L625" s="176">
        <f t="shared" si="2056"/>
        <v>1.3333333333333333</v>
      </c>
      <c r="M625" s="398">
        <f t="shared" si="2057"/>
        <v>1.3333333333333333</v>
      </c>
      <c r="N625" s="398">
        <f t="shared" si="2058"/>
        <v>1.3333333333333333</v>
      </c>
      <c r="O625" s="387">
        <f t="shared" si="2059"/>
        <v>2200</v>
      </c>
      <c r="P625" s="387">
        <f t="shared" si="2060"/>
        <v>1100</v>
      </c>
      <c r="Q625" s="387">
        <f t="shared" si="2061"/>
        <v>900</v>
      </c>
      <c r="R625" s="387">
        <f t="shared" si="2062"/>
        <v>700</v>
      </c>
      <c r="S625" s="380">
        <f t="shared" si="2063"/>
        <v>3100</v>
      </c>
      <c r="T625" s="380">
        <f t="shared" si="2064"/>
        <v>1500</v>
      </c>
      <c r="U625" s="380">
        <f t="shared" si="2065"/>
        <v>1300</v>
      </c>
      <c r="V625" s="380">
        <f t="shared" si="2066"/>
        <v>980</v>
      </c>
      <c r="W625" s="380">
        <f t="shared" si="2066"/>
        <v>3</v>
      </c>
      <c r="X625" s="380" t="str">
        <f t="shared" si="2067"/>
        <v xml:space="preserve">Các tuyến đường giao thông không đấu nối trực tiếp và thông ra </v>
      </c>
      <c r="Y625" s="380" t="str">
        <f t="shared" si="2068"/>
        <v>Đường Hoàng Văn Thụ</v>
      </c>
      <c r="Z625" s="380" t="str">
        <f t="shared" si="2068"/>
        <v xml:space="preserve"> đoạn từ Đường Hồ Thị Hương</v>
      </c>
      <c r="AA625" s="380" t="str">
        <f t="shared" si="2069"/>
        <v xml:space="preserve"> đến Đường Ngô Quyền</v>
      </c>
      <c r="AB625" s="380" t="str">
        <f t="shared" ref="AB625:AE625" si="2073">AB618</f>
        <v xml:space="preserve"> đã được đầu tư mặt đường nhựa, bê tông xi măng:</v>
      </c>
      <c r="AC625" s="380" t="str">
        <f t="shared" si="2073"/>
        <v>- Có bề rộng ≥5m, cách đường giao thông &gt;600m.</v>
      </c>
      <c r="AD625" s="380" t="str">
        <f t="shared" si="2073"/>
        <v>- Có bề rộng từ ≥3m đến &lt;5m, cách đường giao thông từ &gt;400m đến ≤600m.</v>
      </c>
      <c r="AE625" s="380" t="str">
        <f t="shared" si="2073"/>
        <v>- Có bề rộng &lt;3m, cách đường giao thông ≤200m.</v>
      </c>
    </row>
    <row r="626" spans="1:31" ht="94.5">
      <c r="A626" s="86">
        <f t="shared" si="1939"/>
        <v>623</v>
      </c>
      <c r="B626" s="86" t="str">
        <f t="shared" si="2051"/>
        <v>VT4*0,8</v>
      </c>
      <c r="C626" s="454" t="str">
        <f>X626&amp;Y626&amp;Z626&amp;AA626&amp;AB626</f>
        <v>Các tuyến đường giao thông không đấu nối trực tiếp và thông ra Đường Hoàng Văn Thụ đoạn từ Đường Hồ Thị Hương đến Đường Ngô Quyền đã được đầu tư mặt đường nhựa, bê tông xi măng:
- Có bề rộng từ ≥3m đến &lt;5m, cách đường giao thông &gt;600m.
- Có bề rộng &lt;3m, cách đường giao thông &gt; 200m.</v>
      </c>
      <c r="D626" s="455"/>
      <c r="E626" s="456"/>
      <c r="F626" s="180">
        <f t="shared" si="2052"/>
        <v>700</v>
      </c>
      <c r="G626" s="223">
        <f t="shared" si="2053"/>
        <v>489.99999999999994</v>
      </c>
      <c r="H626" s="223">
        <f t="shared" si="2054"/>
        <v>420</v>
      </c>
      <c r="I626" s="180">
        <f t="shared" si="2055"/>
        <v>880</v>
      </c>
      <c r="J626" s="223">
        <f t="shared" si="1937"/>
        <v>620</v>
      </c>
      <c r="K626" s="223">
        <f t="shared" si="1938"/>
        <v>530</v>
      </c>
      <c r="L626" s="176">
        <f t="shared" si="2056"/>
        <v>1.2571428571428571</v>
      </c>
      <c r="M626" s="398">
        <f t="shared" si="2057"/>
        <v>1.2653061224489797</v>
      </c>
      <c r="N626" s="398">
        <f t="shared" si="2058"/>
        <v>1.2619047619047619</v>
      </c>
      <c r="O626" s="387">
        <f t="shared" si="2059"/>
        <v>2200</v>
      </c>
      <c r="P626" s="387">
        <f t="shared" si="2060"/>
        <v>1100</v>
      </c>
      <c r="Q626" s="387">
        <f t="shared" si="2061"/>
        <v>900</v>
      </c>
      <c r="R626" s="387">
        <f t="shared" si="2062"/>
        <v>700</v>
      </c>
      <c r="S626" s="380">
        <f t="shared" si="2063"/>
        <v>3100</v>
      </c>
      <c r="T626" s="380">
        <f t="shared" si="2064"/>
        <v>1500</v>
      </c>
      <c r="U626" s="380">
        <f t="shared" si="2065"/>
        <v>1300</v>
      </c>
      <c r="V626" s="380">
        <f t="shared" si="2066"/>
        <v>980</v>
      </c>
      <c r="W626" s="380">
        <f t="shared" si="2066"/>
        <v>3</v>
      </c>
      <c r="X626" s="380" t="str">
        <f t="shared" si="2067"/>
        <v xml:space="preserve">Các tuyến đường giao thông không đấu nối trực tiếp và thông ra </v>
      </c>
      <c r="Y626" s="380" t="str">
        <f t="shared" si="2068"/>
        <v>Đường Hoàng Văn Thụ</v>
      </c>
      <c r="Z626" s="380" t="str">
        <f t="shared" si="2068"/>
        <v xml:space="preserve"> đoạn từ Đường Hồ Thị Hương</v>
      </c>
      <c r="AA626" s="380" t="str">
        <f t="shared" si="2069"/>
        <v xml:space="preserve"> đến Đường Ngô Quyền</v>
      </c>
      <c r="AB626" s="380" t="str">
        <f t="shared" ref="AB626:AE626" si="2074">AB619</f>
        <v xml:space="preserve"> đã được đầu tư mặt đường nhựa, bê tông xi măng:
- Có bề rộng từ ≥3m đến &lt;5m, cách đường giao thông &gt;600m.
- Có bề rộng &lt;3m, cách đường giao thông &gt; 200m.</v>
      </c>
      <c r="AC626" s="380">
        <f t="shared" si="2074"/>
        <v>0</v>
      </c>
      <c r="AD626" s="380">
        <f t="shared" si="2074"/>
        <v>0</v>
      </c>
      <c r="AE626" s="380">
        <f t="shared" si="2074"/>
        <v>0</v>
      </c>
    </row>
    <row r="627" spans="1:31" ht="31.5" customHeight="1">
      <c r="A627" s="86">
        <f t="shared" si="1939"/>
        <v>624</v>
      </c>
      <c r="B627" s="86" t="str">
        <f>'Đầu vào (2)'!G624</f>
        <v>LK34DT</v>
      </c>
      <c r="C627" s="94" t="str">
        <f>'Đầu vào (2)'!H624</f>
        <v>Đường Châu Văn Liêm</v>
      </c>
      <c r="D627" s="94" t="str">
        <f>'Đầu vào (2)'!I624</f>
        <v>Đường Hồ Thị Hương</v>
      </c>
      <c r="E627" s="94" t="str">
        <f>'Đầu vào (2)'!K624</f>
        <v>Đường Ngô Quyền</v>
      </c>
      <c r="F627" s="96">
        <f>O627</f>
        <v>2200</v>
      </c>
      <c r="G627" s="256">
        <f>F627*0.7</f>
        <v>1540</v>
      </c>
      <c r="H627" s="256">
        <f>F627*0.6</f>
        <v>1320</v>
      </c>
      <c r="I627" s="96">
        <f>S627</f>
        <v>3100</v>
      </c>
      <c r="J627" s="223">
        <f t="shared" si="1937"/>
        <v>2200</v>
      </c>
      <c r="K627" s="223">
        <f t="shared" si="1938"/>
        <v>1900</v>
      </c>
      <c r="L627" s="405">
        <f>I627/F627</f>
        <v>1.4090909090909092</v>
      </c>
      <c r="M627" s="379">
        <f>J627/G627</f>
        <v>1.4285714285714286</v>
      </c>
      <c r="N627" s="379">
        <f>K627/H627</f>
        <v>1.4393939393939394</v>
      </c>
      <c r="O627" s="387">
        <f>'Đầu vào (2)'!L624</f>
        <v>2200</v>
      </c>
      <c r="P627" s="387">
        <f>'Đầu vào (2)'!M624</f>
        <v>1100</v>
      </c>
      <c r="Q627" s="387">
        <f>'Đầu vào (2)'!N624</f>
        <v>900</v>
      </c>
      <c r="R627" s="387">
        <f>'Đầu vào (2)'!O624</f>
        <v>700</v>
      </c>
      <c r="S627" s="380">
        <f>VLOOKUP(B627,'[1]Giá đề xuất ODT'!$G$11:$AD$2233,21,0)</f>
        <v>3100</v>
      </c>
      <c r="T627" s="380">
        <f>VLOOKUP(B627,'[1]Giá đề xuất ODT'!$G$11:$AD$2233,22,0)</f>
        <v>1500</v>
      </c>
      <c r="U627" s="380">
        <f>VLOOKUP(B627,'[1]Giá đề xuất ODT'!$G$11:$AD$2233,23,0)</f>
        <v>1300</v>
      </c>
      <c r="V627" s="380">
        <f>VLOOKUP(B627,'[1]Giá đề xuất ODT'!$G$11:$AD$2233,24,0)</f>
        <v>980</v>
      </c>
      <c r="W627" s="380">
        <v>3</v>
      </c>
      <c r="X627" s="381"/>
      <c r="Y627" s="380" t="str">
        <f>C627</f>
        <v>Đường Châu Văn Liêm</v>
      </c>
      <c r="Z627" s="380" t="str">
        <f>" đoạn từ "&amp;D627</f>
        <v xml:space="preserve"> đoạn từ Đường Hồ Thị Hương</v>
      </c>
      <c r="AA627" s="380" t="str">
        <f>" đến "&amp;E627</f>
        <v xml:space="preserve"> đến Đường Ngô Quyền</v>
      </c>
      <c r="AB627" s="381"/>
      <c r="AC627" s="381"/>
      <c r="AD627" s="381"/>
      <c r="AE627" s="381"/>
    </row>
    <row r="628" spans="1:31" ht="110.25" customHeight="1">
      <c r="A628" s="86">
        <f t="shared" si="1939"/>
        <v>625</v>
      </c>
      <c r="B628" s="86" t="str">
        <f t="shared" ref="B628:B633" si="2075">B621</f>
        <v>VT2</v>
      </c>
      <c r="C628" s="454" t="str">
        <f>X628&amp;Y628&amp;Z628&amp;AA628&amp;AB628&amp;"
"&amp;AC628&amp;"
"
&amp;AD628</f>
        <v>Các tuyến đường giao thông đấu nối trực tiếp ra Đường Châu Văn Liêm đoạn từ Đường Hồ Thị Hương đến Đường Ngô Quyền đã được đầu tư mặt đường nhựa, bê tông xi măng:
- Có bề rộng ≥5m, cách đường giao thông ≤600m.
- Có bề rộng từ ≥3m đến &lt;5m, cách đường giao thông ≤400m.</v>
      </c>
      <c r="D628" s="455"/>
      <c r="E628" s="456"/>
      <c r="F628" s="180">
        <f t="shared" ref="F628:F633" si="2076">IF(B628="VT2",P628,IF(B628="VT3",Q628,IF(B628="VT2*0,8",P628,IF(B628="VT3*0,8",Q628,R628))))</f>
        <v>1100</v>
      </c>
      <c r="G628" s="223">
        <f t="shared" ref="G628:G633" si="2077">F628*0.7</f>
        <v>770</v>
      </c>
      <c r="H628" s="223">
        <f t="shared" ref="H628:H633" si="2078">F628*0.6</f>
        <v>660</v>
      </c>
      <c r="I628" s="180">
        <f t="shared" ref="I628:I633" si="2079">IF(B628="VT2",T628,IF(B628="VT3",U628,IF(B628="VT4",V628,IF(B628="VT2*0,8",IF(T628*$T$1&lt;1000,ROUND(T628*$T$1,-1),ROUND(T628*$T$1,-2)),IF(B628="VT3*0,8",IF(U628*$T$1&lt;1000,ROUND(U628*$T$1,-1),ROUND(U628*$T$1,-2)),IF(V628*$T$1&lt;1000,ROUND(V628*$T$1,-1),ROUND(V628*$T$1,-2)))))))</f>
        <v>1500</v>
      </c>
      <c r="J628" s="223">
        <f t="shared" si="1937"/>
        <v>1100</v>
      </c>
      <c r="K628" s="223">
        <f t="shared" si="1938"/>
        <v>900</v>
      </c>
      <c r="L628" s="176">
        <f t="shared" ref="L628:L633" si="2080">I628/F628</f>
        <v>1.3636363636363635</v>
      </c>
      <c r="M628" s="398">
        <f t="shared" ref="M628:M633" si="2081">J628/G628</f>
        <v>1.4285714285714286</v>
      </c>
      <c r="N628" s="398">
        <f t="shared" ref="N628:N633" si="2082">K628/H628</f>
        <v>1.3636363636363635</v>
      </c>
      <c r="O628" s="387">
        <f t="shared" ref="O628:O633" si="2083">O627</f>
        <v>2200</v>
      </c>
      <c r="P628" s="387">
        <f t="shared" ref="P628:P633" si="2084">P627</f>
        <v>1100</v>
      </c>
      <c r="Q628" s="387">
        <f t="shared" ref="Q628:Q633" si="2085">Q627</f>
        <v>900</v>
      </c>
      <c r="R628" s="387">
        <f t="shared" ref="R628:R633" si="2086">R627</f>
        <v>700</v>
      </c>
      <c r="S628" s="380">
        <f t="shared" ref="S628:S633" si="2087">S627</f>
        <v>3100</v>
      </c>
      <c r="T628" s="380">
        <f t="shared" ref="T628:T633" si="2088">T627</f>
        <v>1500</v>
      </c>
      <c r="U628" s="380">
        <f t="shared" ref="U628:U633" si="2089">U627</f>
        <v>1300</v>
      </c>
      <c r="V628" s="380">
        <f t="shared" ref="V628:W633" si="2090">V627</f>
        <v>980</v>
      </c>
      <c r="W628" s="380">
        <f t="shared" si="2090"/>
        <v>3</v>
      </c>
      <c r="X628" s="380" t="str">
        <f t="shared" ref="X628:X633" si="2091">X621</f>
        <v xml:space="preserve">Các tuyến đường giao thông đấu nối trực tiếp ra </v>
      </c>
      <c r="Y628" s="380" t="str">
        <f t="shared" ref="Y628:Z633" si="2092">Y627</f>
        <v>Đường Châu Văn Liêm</v>
      </c>
      <c r="Z628" s="380" t="str">
        <f t="shared" si="2092"/>
        <v xml:space="preserve"> đoạn từ Đường Hồ Thị Hương</v>
      </c>
      <c r="AA628" s="380" t="str">
        <f t="shared" ref="AA628:AA633" si="2093">AA627</f>
        <v xml:space="preserve"> đến Đường Ngô Quyền</v>
      </c>
      <c r="AB628" s="380" t="str">
        <f>AB621</f>
        <v xml:space="preserve"> đã được đầu tư mặt đường nhựa, bê tông xi măng:</v>
      </c>
      <c r="AC628" s="380" t="str">
        <f>AC621</f>
        <v>- Có bề rộng ≥5m, cách đường giao thông ≤600m.</v>
      </c>
      <c r="AD628" s="380" t="str">
        <f>AD621</f>
        <v>- Có bề rộng từ ≥3m đến &lt;5m, cách đường giao thông ≤400m.</v>
      </c>
      <c r="AE628" s="380">
        <f>AE621</f>
        <v>0</v>
      </c>
    </row>
    <row r="629" spans="1:31" ht="126" customHeight="1">
      <c r="A629" s="86">
        <f t="shared" si="1939"/>
        <v>626</v>
      </c>
      <c r="B629" s="86" t="str">
        <f t="shared" si="2075"/>
        <v>VT3</v>
      </c>
      <c r="C629" s="454" t="str">
        <f>X629&amp;Y629&amp;Z629&amp;AA629&amp;AB629&amp;"
"&amp;AC629&amp;"
"&amp;AD629&amp;"
"&amp;AE629</f>
        <v>Các tuyến đường giao thông đấu nối trực tiếp ra Đường Châu Văn Liêm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29" s="455"/>
      <c r="E629" s="456"/>
      <c r="F629" s="180">
        <f t="shared" si="2076"/>
        <v>900</v>
      </c>
      <c r="G629" s="223">
        <f t="shared" si="2077"/>
        <v>630</v>
      </c>
      <c r="H629" s="223">
        <f t="shared" si="2078"/>
        <v>540</v>
      </c>
      <c r="I629" s="180">
        <f t="shared" si="2079"/>
        <v>1300</v>
      </c>
      <c r="J629" s="223">
        <f t="shared" si="1937"/>
        <v>910</v>
      </c>
      <c r="K629" s="223">
        <f t="shared" si="1938"/>
        <v>780</v>
      </c>
      <c r="L629" s="176">
        <f t="shared" si="2080"/>
        <v>1.4444444444444444</v>
      </c>
      <c r="M629" s="398">
        <f t="shared" si="2081"/>
        <v>1.4444444444444444</v>
      </c>
      <c r="N629" s="398">
        <f t="shared" si="2082"/>
        <v>1.4444444444444444</v>
      </c>
      <c r="O629" s="387">
        <f t="shared" si="2083"/>
        <v>2200</v>
      </c>
      <c r="P629" s="387">
        <f t="shared" si="2084"/>
        <v>1100</v>
      </c>
      <c r="Q629" s="387">
        <f t="shared" si="2085"/>
        <v>900</v>
      </c>
      <c r="R629" s="387">
        <f t="shared" si="2086"/>
        <v>700</v>
      </c>
      <c r="S629" s="380">
        <f t="shared" si="2087"/>
        <v>3100</v>
      </c>
      <c r="T629" s="380">
        <f t="shared" si="2088"/>
        <v>1500</v>
      </c>
      <c r="U629" s="380">
        <f t="shared" si="2089"/>
        <v>1300</v>
      </c>
      <c r="V629" s="380">
        <f t="shared" si="2090"/>
        <v>980</v>
      </c>
      <c r="W629" s="380">
        <f t="shared" si="2090"/>
        <v>3</v>
      </c>
      <c r="X629" s="380" t="str">
        <f t="shared" si="2091"/>
        <v xml:space="preserve">Các tuyến đường giao thông đấu nối trực tiếp ra </v>
      </c>
      <c r="Y629" s="380" t="str">
        <f t="shared" si="2092"/>
        <v>Đường Châu Văn Liêm</v>
      </c>
      <c r="Z629" s="380" t="str">
        <f t="shared" si="2092"/>
        <v xml:space="preserve"> đoạn từ Đường Hồ Thị Hương</v>
      </c>
      <c r="AA629" s="380" t="str">
        <f t="shared" si="2093"/>
        <v xml:space="preserve"> đến Đường Ngô Quyền</v>
      </c>
      <c r="AB629" s="380" t="str">
        <f t="shared" ref="AB629:AE629" si="2094">AB622</f>
        <v xml:space="preserve"> đã được đầu tư mặt đường nhựa, bê tông xi măng:</v>
      </c>
      <c r="AC629" s="380" t="str">
        <f t="shared" si="2094"/>
        <v>- Có bề rộng ≥5m, cách đường giao thông &gt;600m.</v>
      </c>
      <c r="AD629" s="380" t="str">
        <f t="shared" si="2094"/>
        <v>- Có bề rộng từ ≥3m đến &lt;5m, cách đường giao thông từ &gt;400m đến ≤600m.</v>
      </c>
      <c r="AE629" s="380" t="str">
        <f t="shared" si="2094"/>
        <v>- Có bề rộng &lt;3m, cách đường giao thông ≤200m.</v>
      </c>
    </row>
    <row r="630" spans="1:31" ht="94.5">
      <c r="A630" s="86">
        <f t="shared" si="1939"/>
        <v>627</v>
      </c>
      <c r="B630" s="86" t="str">
        <f t="shared" si="2075"/>
        <v>VT4</v>
      </c>
      <c r="C630" s="454" t="str">
        <f>X630&amp;Y630&amp;Z630&amp;AA630&amp;AB630</f>
        <v>Các tuyến đường giao thông đấu nối trực tiếp ra Đường Châu Văn Liêm đoạn từ Đường Hồ Thị Hương đến Đường Ngô Quyền đã được đầu tư mặt đường nhựa, bê tông xi măng:
- Có bề rộng từ ≥3m đến &lt;5m, cách đường giao thông &gt;600m.
- Có bề rộng &lt;3m, cách đường giao thông &gt;200m.</v>
      </c>
      <c r="D630" s="455"/>
      <c r="E630" s="456"/>
      <c r="F630" s="180">
        <f t="shared" si="2076"/>
        <v>700</v>
      </c>
      <c r="G630" s="223">
        <f t="shared" si="2077"/>
        <v>489.99999999999994</v>
      </c>
      <c r="H630" s="223">
        <f t="shared" si="2078"/>
        <v>420</v>
      </c>
      <c r="I630" s="180">
        <f t="shared" si="2079"/>
        <v>980</v>
      </c>
      <c r="J630" s="223">
        <f t="shared" si="1937"/>
        <v>690</v>
      </c>
      <c r="K630" s="223">
        <f t="shared" si="1938"/>
        <v>590</v>
      </c>
      <c r="L630" s="176">
        <f t="shared" si="2080"/>
        <v>1.4</v>
      </c>
      <c r="M630" s="398">
        <f t="shared" si="2081"/>
        <v>1.4081632653061227</v>
      </c>
      <c r="N630" s="398">
        <f t="shared" si="2082"/>
        <v>1.4047619047619047</v>
      </c>
      <c r="O630" s="387">
        <f t="shared" si="2083"/>
        <v>2200</v>
      </c>
      <c r="P630" s="387">
        <f t="shared" si="2084"/>
        <v>1100</v>
      </c>
      <c r="Q630" s="387">
        <f t="shared" si="2085"/>
        <v>900</v>
      </c>
      <c r="R630" s="387">
        <f t="shared" si="2086"/>
        <v>700</v>
      </c>
      <c r="S630" s="380">
        <f t="shared" si="2087"/>
        <v>3100</v>
      </c>
      <c r="T630" s="380">
        <f t="shared" si="2088"/>
        <v>1500</v>
      </c>
      <c r="U630" s="380">
        <f t="shared" si="2089"/>
        <v>1300</v>
      </c>
      <c r="V630" s="380">
        <f t="shared" si="2090"/>
        <v>980</v>
      </c>
      <c r="W630" s="380">
        <f t="shared" si="2090"/>
        <v>3</v>
      </c>
      <c r="X630" s="380" t="str">
        <f t="shared" si="2091"/>
        <v xml:space="preserve">Các tuyến đường giao thông đấu nối trực tiếp ra </v>
      </c>
      <c r="Y630" s="380" t="str">
        <f t="shared" si="2092"/>
        <v>Đường Châu Văn Liêm</v>
      </c>
      <c r="Z630" s="380" t="str">
        <f t="shared" si="2092"/>
        <v xml:space="preserve"> đoạn từ Đường Hồ Thị Hương</v>
      </c>
      <c r="AA630" s="380" t="str">
        <f t="shared" si="2093"/>
        <v xml:space="preserve"> đến Đường Ngô Quyền</v>
      </c>
      <c r="AB630" s="380" t="str">
        <f t="shared" ref="AB630:AE630" si="2095">AB623</f>
        <v xml:space="preserve"> đã được đầu tư mặt đường nhựa, bê tông xi măng:
- Có bề rộng từ ≥3m đến &lt;5m, cách đường giao thông &gt;600m.
- Có bề rộng &lt;3m, cách đường giao thông &gt;200m.</v>
      </c>
      <c r="AC630" s="380">
        <f t="shared" si="2095"/>
        <v>0</v>
      </c>
      <c r="AD630" s="380">
        <f t="shared" si="2095"/>
        <v>0</v>
      </c>
      <c r="AE630" s="380">
        <f t="shared" si="2095"/>
        <v>0</v>
      </c>
    </row>
    <row r="631" spans="1:31" ht="110.25" customHeight="1">
      <c r="A631" s="86">
        <f t="shared" si="1939"/>
        <v>628</v>
      </c>
      <c r="B631" s="86" t="str">
        <f t="shared" si="2075"/>
        <v>VT2*0,8</v>
      </c>
      <c r="C631" s="454" t="str">
        <f>X631&amp;Y631&amp;Z631&amp;AA631&amp;AB631&amp;"
"&amp;AC631&amp;"
"
&amp;AD631</f>
        <v>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≤600m.
- Có bề rộng từ ≥3m đến &lt;5m, cách đường giao thông ≤400m.</v>
      </c>
      <c r="D631" s="455"/>
      <c r="E631" s="456"/>
      <c r="F631" s="180">
        <f t="shared" si="2076"/>
        <v>1100</v>
      </c>
      <c r="G631" s="223">
        <f t="shared" si="2077"/>
        <v>770</v>
      </c>
      <c r="H631" s="223">
        <f t="shared" si="2078"/>
        <v>660</v>
      </c>
      <c r="I631" s="180">
        <f t="shared" si="2079"/>
        <v>1400</v>
      </c>
      <c r="J631" s="223">
        <f t="shared" si="1937"/>
        <v>980</v>
      </c>
      <c r="K631" s="223">
        <f t="shared" si="1938"/>
        <v>840</v>
      </c>
      <c r="L631" s="176">
        <f t="shared" si="2080"/>
        <v>1.2727272727272727</v>
      </c>
      <c r="M631" s="398">
        <f t="shared" si="2081"/>
        <v>1.2727272727272727</v>
      </c>
      <c r="N631" s="398">
        <f t="shared" si="2082"/>
        <v>1.2727272727272727</v>
      </c>
      <c r="O631" s="387">
        <f t="shared" si="2083"/>
        <v>2200</v>
      </c>
      <c r="P631" s="387">
        <f t="shared" si="2084"/>
        <v>1100</v>
      </c>
      <c r="Q631" s="387">
        <f t="shared" si="2085"/>
        <v>900</v>
      </c>
      <c r="R631" s="387">
        <f t="shared" si="2086"/>
        <v>700</v>
      </c>
      <c r="S631" s="380">
        <f t="shared" si="2087"/>
        <v>3100</v>
      </c>
      <c r="T631" s="380">
        <f t="shared" si="2088"/>
        <v>1500</v>
      </c>
      <c r="U631" s="380">
        <f t="shared" si="2089"/>
        <v>1300</v>
      </c>
      <c r="V631" s="380">
        <f t="shared" si="2090"/>
        <v>980</v>
      </c>
      <c r="W631" s="380">
        <f t="shared" si="2090"/>
        <v>3</v>
      </c>
      <c r="X631" s="380" t="str">
        <f t="shared" si="2091"/>
        <v xml:space="preserve">Các tuyến đường giao thông không đấu nối trực tiếp và thông ra </v>
      </c>
      <c r="Y631" s="380" t="str">
        <f t="shared" si="2092"/>
        <v>Đường Châu Văn Liêm</v>
      </c>
      <c r="Z631" s="380" t="str">
        <f t="shared" si="2092"/>
        <v xml:space="preserve"> đoạn từ Đường Hồ Thị Hương</v>
      </c>
      <c r="AA631" s="380" t="str">
        <f t="shared" si="2093"/>
        <v xml:space="preserve"> đến Đường Ngô Quyền</v>
      </c>
      <c r="AB631" s="380" t="str">
        <f t="shared" ref="AB631:AE631" si="2096">AB624</f>
        <v xml:space="preserve"> đã được đầu tư mặt đường nhựa, bê tông xi măng:</v>
      </c>
      <c r="AC631" s="380" t="str">
        <f t="shared" si="2096"/>
        <v>- Có bề rộng ≥5m, cách đường giao thông ≤600m.</v>
      </c>
      <c r="AD631" s="380" t="str">
        <f t="shared" si="2096"/>
        <v>- Có bề rộng từ ≥3m đến &lt;5m, cách đường giao thông ≤400m.</v>
      </c>
      <c r="AE631" s="380">
        <f t="shared" si="2096"/>
        <v>0</v>
      </c>
    </row>
    <row r="632" spans="1:31" ht="126" customHeight="1">
      <c r="A632" s="86">
        <f t="shared" si="1939"/>
        <v>629</v>
      </c>
      <c r="B632" s="86" t="str">
        <f t="shared" si="2075"/>
        <v>VT3*0,8</v>
      </c>
      <c r="C632" s="454" t="str">
        <f>X632&amp;Y632&amp;Z632&amp;AA632&amp;AB632&amp;"
"&amp;AC632&amp;"
"
&amp;AD632&amp;"
"&amp;AE632</f>
        <v>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32" s="455"/>
      <c r="E632" s="456"/>
      <c r="F632" s="180">
        <f t="shared" si="2076"/>
        <v>900</v>
      </c>
      <c r="G632" s="223">
        <f t="shared" si="2077"/>
        <v>630</v>
      </c>
      <c r="H632" s="223">
        <f t="shared" si="2078"/>
        <v>540</v>
      </c>
      <c r="I632" s="180">
        <f t="shared" si="2079"/>
        <v>1200</v>
      </c>
      <c r="J632" s="223">
        <f t="shared" si="1937"/>
        <v>840</v>
      </c>
      <c r="K632" s="223">
        <f t="shared" si="1938"/>
        <v>720</v>
      </c>
      <c r="L632" s="176">
        <f t="shared" si="2080"/>
        <v>1.3333333333333333</v>
      </c>
      <c r="M632" s="398">
        <f t="shared" si="2081"/>
        <v>1.3333333333333333</v>
      </c>
      <c r="N632" s="398">
        <f t="shared" si="2082"/>
        <v>1.3333333333333333</v>
      </c>
      <c r="O632" s="387">
        <f t="shared" si="2083"/>
        <v>2200</v>
      </c>
      <c r="P632" s="387">
        <f t="shared" si="2084"/>
        <v>1100</v>
      </c>
      <c r="Q632" s="387">
        <f t="shared" si="2085"/>
        <v>900</v>
      </c>
      <c r="R632" s="387">
        <f t="shared" si="2086"/>
        <v>700</v>
      </c>
      <c r="S632" s="380">
        <f t="shared" si="2087"/>
        <v>3100</v>
      </c>
      <c r="T632" s="380">
        <f t="shared" si="2088"/>
        <v>1500</v>
      </c>
      <c r="U632" s="380">
        <f t="shared" si="2089"/>
        <v>1300</v>
      </c>
      <c r="V632" s="380">
        <f t="shared" si="2090"/>
        <v>980</v>
      </c>
      <c r="W632" s="380">
        <f t="shared" si="2090"/>
        <v>3</v>
      </c>
      <c r="X632" s="380" t="str">
        <f t="shared" si="2091"/>
        <v xml:space="preserve">Các tuyến đường giao thông không đấu nối trực tiếp và thông ra </v>
      </c>
      <c r="Y632" s="380" t="str">
        <f t="shared" si="2092"/>
        <v>Đường Châu Văn Liêm</v>
      </c>
      <c r="Z632" s="380" t="str">
        <f t="shared" si="2092"/>
        <v xml:space="preserve"> đoạn từ Đường Hồ Thị Hương</v>
      </c>
      <c r="AA632" s="380" t="str">
        <f t="shared" si="2093"/>
        <v xml:space="preserve"> đến Đường Ngô Quyền</v>
      </c>
      <c r="AB632" s="380" t="str">
        <f t="shared" ref="AB632:AE632" si="2097">AB625</f>
        <v xml:space="preserve"> đã được đầu tư mặt đường nhựa, bê tông xi măng:</v>
      </c>
      <c r="AC632" s="380" t="str">
        <f t="shared" si="2097"/>
        <v>- Có bề rộng ≥5m, cách đường giao thông &gt;600m.</v>
      </c>
      <c r="AD632" s="380" t="str">
        <f t="shared" si="2097"/>
        <v>- Có bề rộng từ ≥3m đến &lt;5m, cách đường giao thông từ &gt;400m đến ≤600m.</v>
      </c>
      <c r="AE632" s="380" t="str">
        <f t="shared" si="2097"/>
        <v>- Có bề rộng &lt;3m, cách đường giao thông ≤200m.</v>
      </c>
    </row>
    <row r="633" spans="1:31" ht="94.5">
      <c r="A633" s="86">
        <f t="shared" si="1939"/>
        <v>630</v>
      </c>
      <c r="B633" s="86" t="str">
        <f t="shared" si="2075"/>
        <v>VT4*0,8</v>
      </c>
      <c r="C633" s="454" t="str">
        <f>X633&amp;Y633&amp;Z633&amp;AA633&amp;AB633</f>
        <v>Các tuyến đường giao thông không đấu nối trực tiếp và thông ra Đường Châu Văn Liêm đoạn từ Đường Hồ Thị Hương đến Đường Ngô Quyền đã được đầu tư mặt đường nhựa, bê tông xi măng:
- Có bề rộng từ ≥3m đến &lt;5m, cách đường giao thông &gt;600m.
- Có bề rộng &lt;3m, cách đường giao thông &gt; 200m.</v>
      </c>
      <c r="D633" s="455"/>
      <c r="E633" s="456"/>
      <c r="F633" s="180">
        <f t="shared" si="2076"/>
        <v>700</v>
      </c>
      <c r="G633" s="223">
        <f t="shared" si="2077"/>
        <v>489.99999999999994</v>
      </c>
      <c r="H633" s="223">
        <f t="shared" si="2078"/>
        <v>420</v>
      </c>
      <c r="I633" s="180">
        <f t="shared" si="2079"/>
        <v>880</v>
      </c>
      <c r="J633" s="223">
        <f t="shared" si="1937"/>
        <v>620</v>
      </c>
      <c r="K633" s="223">
        <f t="shared" si="1938"/>
        <v>530</v>
      </c>
      <c r="L633" s="176">
        <f t="shared" si="2080"/>
        <v>1.2571428571428571</v>
      </c>
      <c r="M633" s="398">
        <f t="shared" si="2081"/>
        <v>1.2653061224489797</v>
      </c>
      <c r="N633" s="398">
        <f t="shared" si="2082"/>
        <v>1.2619047619047619</v>
      </c>
      <c r="O633" s="387">
        <f t="shared" si="2083"/>
        <v>2200</v>
      </c>
      <c r="P633" s="387">
        <f t="shared" si="2084"/>
        <v>1100</v>
      </c>
      <c r="Q633" s="387">
        <f t="shared" si="2085"/>
        <v>900</v>
      </c>
      <c r="R633" s="387">
        <f t="shared" si="2086"/>
        <v>700</v>
      </c>
      <c r="S633" s="380">
        <f t="shared" si="2087"/>
        <v>3100</v>
      </c>
      <c r="T633" s="380">
        <f t="shared" si="2088"/>
        <v>1500</v>
      </c>
      <c r="U633" s="380">
        <f t="shared" si="2089"/>
        <v>1300</v>
      </c>
      <c r="V633" s="380">
        <f t="shared" si="2090"/>
        <v>980</v>
      </c>
      <c r="W633" s="380">
        <f t="shared" si="2090"/>
        <v>3</v>
      </c>
      <c r="X633" s="380" t="str">
        <f t="shared" si="2091"/>
        <v xml:space="preserve">Các tuyến đường giao thông không đấu nối trực tiếp và thông ra </v>
      </c>
      <c r="Y633" s="380" t="str">
        <f t="shared" si="2092"/>
        <v>Đường Châu Văn Liêm</v>
      </c>
      <c r="Z633" s="380" t="str">
        <f t="shared" si="2092"/>
        <v xml:space="preserve"> đoạn từ Đường Hồ Thị Hương</v>
      </c>
      <c r="AA633" s="380" t="str">
        <f t="shared" si="2093"/>
        <v xml:space="preserve"> đến Đường Ngô Quyền</v>
      </c>
      <c r="AB633" s="380" t="str">
        <f t="shared" ref="AB633:AE633" si="2098">AB626</f>
        <v xml:space="preserve"> đã được đầu tư mặt đường nhựa, bê tông xi măng:
- Có bề rộng từ ≥3m đến &lt;5m, cách đường giao thông &gt;600m.
- Có bề rộng &lt;3m, cách đường giao thông &gt; 200m.</v>
      </c>
      <c r="AC633" s="380">
        <f t="shared" si="2098"/>
        <v>0</v>
      </c>
      <c r="AD633" s="380">
        <f t="shared" si="2098"/>
        <v>0</v>
      </c>
      <c r="AE633" s="380">
        <f t="shared" si="2098"/>
        <v>0</v>
      </c>
    </row>
    <row r="634" spans="1:31" ht="31.5" customHeight="1">
      <c r="A634" s="86">
        <f t="shared" si="1939"/>
        <v>631</v>
      </c>
      <c r="B634" s="86" t="str">
        <f>'Đầu vào (2)'!G631</f>
        <v>LK35DT</v>
      </c>
      <c r="C634" s="94" t="str">
        <f>'Đầu vào (2)'!H631</f>
        <v>Đường Ngô Gia Tự</v>
      </c>
      <c r="D634" s="94" t="str">
        <f>'Đầu vào (2)'!I631</f>
        <v>Đường Hồ Thị Hương</v>
      </c>
      <c r="E634" s="94" t="str">
        <f>'Đầu vào (2)'!K631</f>
        <v>Đường Ngô Quyền</v>
      </c>
      <c r="F634" s="96">
        <f>O634</f>
        <v>2200</v>
      </c>
      <c r="G634" s="256">
        <f>F634*0.7</f>
        <v>1540</v>
      </c>
      <c r="H634" s="256">
        <f>F634*0.6</f>
        <v>1320</v>
      </c>
      <c r="I634" s="96">
        <f>S634</f>
        <v>3100</v>
      </c>
      <c r="J634" s="223">
        <f t="shared" si="1937"/>
        <v>2200</v>
      </c>
      <c r="K634" s="223">
        <f t="shared" si="1938"/>
        <v>1900</v>
      </c>
      <c r="L634" s="405">
        <f>I634/F634</f>
        <v>1.4090909090909092</v>
      </c>
      <c r="M634" s="379">
        <f>J634/G634</f>
        <v>1.4285714285714286</v>
      </c>
      <c r="N634" s="379">
        <f>K634/H634</f>
        <v>1.4393939393939394</v>
      </c>
      <c r="O634" s="387">
        <f>'Đầu vào (2)'!L631</f>
        <v>2200</v>
      </c>
      <c r="P634" s="387">
        <f>'Đầu vào (2)'!M631</f>
        <v>1100</v>
      </c>
      <c r="Q634" s="387">
        <f>'Đầu vào (2)'!N631</f>
        <v>900</v>
      </c>
      <c r="R634" s="387">
        <f>'Đầu vào (2)'!O631</f>
        <v>700</v>
      </c>
      <c r="S634" s="380">
        <f>VLOOKUP(B634,'[1]Giá đề xuất ODT'!$G$11:$AD$2233,21,0)</f>
        <v>3100</v>
      </c>
      <c r="T634" s="380">
        <f>VLOOKUP(B634,'[1]Giá đề xuất ODT'!$G$11:$AD$2233,22,0)</f>
        <v>1500</v>
      </c>
      <c r="U634" s="380">
        <f>VLOOKUP(B634,'[1]Giá đề xuất ODT'!$G$11:$AD$2233,23,0)</f>
        <v>1300</v>
      </c>
      <c r="V634" s="380">
        <f>VLOOKUP(B634,'[1]Giá đề xuất ODT'!$G$11:$AD$2233,24,0)</f>
        <v>980</v>
      </c>
      <c r="W634" s="380">
        <v>3</v>
      </c>
      <c r="X634" s="381"/>
      <c r="Y634" s="380" t="str">
        <f>C634</f>
        <v>Đường Ngô Gia Tự</v>
      </c>
      <c r="Z634" s="380" t="str">
        <f>" đoạn từ "&amp;D634</f>
        <v xml:space="preserve"> đoạn từ Đường Hồ Thị Hương</v>
      </c>
      <c r="AA634" s="380" t="str">
        <f>" đến "&amp;E634</f>
        <v xml:space="preserve"> đến Đường Ngô Quyền</v>
      </c>
      <c r="AB634" s="381"/>
      <c r="AC634" s="381"/>
      <c r="AD634" s="381"/>
      <c r="AE634" s="381"/>
    </row>
    <row r="635" spans="1:31" ht="110.25" customHeight="1">
      <c r="A635" s="86">
        <f t="shared" si="1939"/>
        <v>632</v>
      </c>
      <c r="B635" s="86" t="str">
        <f t="shared" ref="B635:B640" si="2099">B628</f>
        <v>VT2</v>
      </c>
      <c r="C635" s="454" t="str">
        <f>X635&amp;Y635&amp;Z635&amp;AA635&amp;AB635&amp;"
"&amp;AC635&amp;"
"
&amp;AD635</f>
        <v>Các tuyến đường giao thông đấu nối trực tiếp ra Đường Ngô Gia Tự đoạn từ Đường Hồ Thị Hương đến Đường Ngô Quyền đã được đầu tư mặt đường nhựa, bê tông xi măng:
- Có bề rộng ≥5m, cách đường giao thông ≤600m.
- Có bề rộng từ ≥3m đến &lt;5m, cách đường giao thông ≤400m.</v>
      </c>
      <c r="D635" s="455"/>
      <c r="E635" s="456"/>
      <c r="F635" s="180">
        <f t="shared" ref="F635:F640" si="2100">IF(B635="VT2",P635,IF(B635="VT3",Q635,IF(B635="VT2*0,8",P635,IF(B635="VT3*0,8",Q635,R635))))</f>
        <v>1100</v>
      </c>
      <c r="G635" s="223">
        <f t="shared" ref="G635:G640" si="2101">F635*0.7</f>
        <v>770</v>
      </c>
      <c r="H635" s="223">
        <f t="shared" ref="H635:H640" si="2102">F635*0.6</f>
        <v>660</v>
      </c>
      <c r="I635" s="180">
        <f t="shared" ref="I635:I640" si="2103">IF(B635="VT2",T635,IF(B635="VT3",U635,IF(B635="VT4",V635,IF(B635="VT2*0,8",IF(T635*$T$1&lt;1000,ROUND(T635*$T$1,-1),ROUND(T635*$T$1,-2)),IF(B635="VT3*0,8",IF(U635*$T$1&lt;1000,ROUND(U635*$T$1,-1),ROUND(U635*$T$1,-2)),IF(V635*$T$1&lt;1000,ROUND(V635*$T$1,-1),ROUND(V635*$T$1,-2)))))))</f>
        <v>1500</v>
      </c>
      <c r="J635" s="223">
        <f t="shared" si="1937"/>
        <v>1100</v>
      </c>
      <c r="K635" s="223">
        <f t="shared" si="1938"/>
        <v>900</v>
      </c>
      <c r="L635" s="176">
        <f t="shared" ref="L635:L640" si="2104">I635/F635</f>
        <v>1.3636363636363635</v>
      </c>
      <c r="M635" s="398">
        <f t="shared" ref="M635:M640" si="2105">J635/G635</f>
        <v>1.4285714285714286</v>
      </c>
      <c r="N635" s="398">
        <f t="shared" ref="N635:N640" si="2106">K635/H635</f>
        <v>1.3636363636363635</v>
      </c>
      <c r="O635" s="387">
        <f t="shared" ref="O635:O640" si="2107">O634</f>
        <v>2200</v>
      </c>
      <c r="P635" s="387">
        <f t="shared" ref="P635:P640" si="2108">P634</f>
        <v>1100</v>
      </c>
      <c r="Q635" s="387">
        <f t="shared" ref="Q635:Q640" si="2109">Q634</f>
        <v>900</v>
      </c>
      <c r="R635" s="387">
        <f t="shared" ref="R635:R640" si="2110">R634</f>
        <v>700</v>
      </c>
      <c r="S635" s="380">
        <f t="shared" ref="S635:S640" si="2111">S634</f>
        <v>3100</v>
      </c>
      <c r="T635" s="380">
        <f t="shared" ref="T635:T640" si="2112">T634</f>
        <v>1500</v>
      </c>
      <c r="U635" s="380">
        <f t="shared" ref="U635:U640" si="2113">U634</f>
        <v>1300</v>
      </c>
      <c r="V635" s="380">
        <f t="shared" ref="V635:W640" si="2114">V634</f>
        <v>980</v>
      </c>
      <c r="W635" s="380">
        <f t="shared" si="2114"/>
        <v>3</v>
      </c>
      <c r="X635" s="380" t="str">
        <f t="shared" ref="X635:X640" si="2115">X628</f>
        <v xml:space="preserve">Các tuyến đường giao thông đấu nối trực tiếp ra </v>
      </c>
      <c r="Y635" s="380" t="str">
        <f t="shared" ref="Y635:Z640" si="2116">Y634</f>
        <v>Đường Ngô Gia Tự</v>
      </c>
      <c r="Z635" s="380" t="str">
        <f t="shared" si="2116"/>
        <v xml:space="preserve"> đoạn từ Đường Hồ Thị Hương</v>
      </c>
      <c r="AA635" s="380" t="str">
        <f t="shared" ref="AA635:AA640" si="2117">AA634</f>
        <v xml:space="preserve"> đến Đường Ngô Quyền</v>
      </c>
      <c r="AB635" s="380" t="str">
        <f>AB628</f>
        <v xml:space="preserve"> đã được đầu tư mặt đường nhựa, bê tông xi măng:</v>
      </c>
      <c r="AC635" s="380" t="str">
        <f>AC628</f>
        <v>- Có bề rộng ≥5m, cách đường giao thông ≤600m.</v>
      </c>
      <c r="AD635" s="380" t="str">
        <f>AD628</f>
        <v>- Có bề rộng từ ≥3m đến &lt;5m, cách đường giao thông ≤400m.</v>
      </c>
      <c r="AE635" s="380">
        <f>AE628</f>
        <v>0</v>
      </c>
    </row>
    <row r="636" spans="1:31" ht="126" customHeight="1">
      <c r="A636" s="86">
        <f t="shared" si="1939"/>
        <v>633</v>
      </c>
      <c r="B636" s="86" t="str">
        <f t="shared" si="2099"/>
        <v>VT3</v>
      </c>
      <c r="C636" s="454" t="str">
        <f>X636&amp;Y636&amp;Z636&amp;AA636&amp;AB636&amp;"
"&amp;AC636&amp;"
"&amp;AD636&amp;"
"&amp;AE636</f>
        <v>Các tuyến đường giao thông đấu nối trực tiếp ra Đường Ngô Gia Tự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36" s="455"/>
      <c r="E636" s="456"/>
      <c r="F636" s="180">
        <f t="shared" si="2100"/>
        <v>900</v>
      </c>
      <c r="G636" s="223">
        <f t="shared" si="2101"/>
        <v>630</v>
      </c>
      <c r="H636" s="223">
        <f t="shared" si="2102"/>
        <v>540</v>
      </c>
      <c r="I636" s="180">
        <f t="shared" si="2103"/>
        <v>1300</v>
      </c>
      <c r="J636" s="223">
        <f t="shared" si="1937"/>
        <v>910</v>
      </c>
      <c r="K636" s="223">
        <f t="shared" si="1938"/>
        <v>780</v>
      </c>
      <c r="L636" s="176">
        <f t="shared" si="2104"/>
        <v>1.4444444444444444</v>
      </c>
      <c r="M636" s="398">
        <f t="shared" si="2105"/>
        <v>1.4444444444444444</v>
      </c>
      <c r="N636" s="398">
        <f t="shared" si="2106"/>
        <v>1.4444444444444444</v>
      </c>
      <c r="O636" s="387">
        <f t="shared" si="2107"/>
        <v>2200</v>
      </c>
      <c r="P636" s="387">
        <f t="shared" si="2108"/>
        <v>1100</v>
      </c>
      <c r="Q636" s="387">
        <f t="shared" si="2109"/>
        <v>900</v>
      </c>
      <c r="R636" s="387">
        <f t="shared" si="2110"/>
        <v>700</v>
      </c>
      <c r="S636" s="380">
        <f t="shared" si="2111"/>
        <v>3100</v>
      </c>
      <c r="T636" s="380">
        <f t="shared" si="2112"/>
        <v>1500</v>
      </c>
      <c r="U636" s="380">
        <f t="shared" si="2113"/>
        <v>1300</v>
      </c>
      <c r="V636" s="380">
        <f t="shared" si="2114"/>
        <v>980</v>
      </c>
      <c r="W636" s="380">
        <f t="shared" si="2114"/>
        <v>3</v>
      </c>
      <c r="X636" s="380" t="str">
        <f t="shared" si="2115"/>
        <v xml:space="preserve">Các tuyến đường giao thông đấu nối trực tiếp ra </v>
      </c>
      <c r="Y636" s="380" t="str">
        <f t="shared" si="2116"/>
        <v>Đường Ngô Gia Tự</v>
      </c>
      <c r="Z636" s="380" t="str">
        <f t="shared" si="2116"/>
        <v xml:space="preserve"> đoạn từ Đường Hồ Thị Hương</v>
      </c>
      <c r="AA636" s="380" t="str">
        <f t="shared" si="2117"/>
        <v xml:space="preserve"> đến Đường Ngô Quyền</v>
      </c>
      <c r="AB636" s="380" t="str">
        <f t="shared" ref="AB636:AE636" si="2118">AB629</f>
        <v xml:space="preserve"> đã được đầu tư mặt đường nhựa, bê tông xi măng:</v>
      </c>
      <c r="AC636" s="380" t="str">
        <f t="shared" si="2118"/>
        <v>- Có bề rộng ≥5m, cách đường giao thông &gt;600m.</v>
      </c>
      <c r="AD636" s="380" t="str">
        <f t="shared" si="2118"/>
        <v>- Có bề rộng từ ≥3m đến &lt;5m, cách đường giao thông từ &gt;400m đến ≤600m.</v>
      </c>
      <c r="AE636" s="380" t="str">
        <f t="shared" si="2118"/>
        <v>- Có bề rộng &lt;3m, cách đường giao thông ≤200m.</v>
      </c>
    </row>
    <row r="637" spans="1:31" ht="94.5">
      <c r="A637" s="86">
        <f t="shared" si="1939"/>
        <v>634</v>
      </c>
      <c r="B637" s="86" t="str">
        <f t="shared" si="2099"/>
        <v>VT4</v>
      </c>
      <c r="C637" s="454" t="str">
        <f>X637&amp;Y637&amp;Z637&amp;AA637&amp;AB637</f>
        <v>Các tuyến đường giao thông đấu nối trực tiếp ra Đường Ngô Gia Tự đoạn từ Đường Hồ Thị Hương đến Đường Ngô Quyền đã được đầu tư mặt đường nhựa, bê tông xi măng:
- Có bề rộng từ ≥3m đến &lt;5m, cách đường giao thông &gt;600m.
- Có bề rộng &lt;3m, cách đường giao thông &gt;200m.</v>
      </c>
      <c r="D637" s="455"/>
      <c r="E637" s="456"/>
      <c r="F637" s="180">
        <f t="shared" si="2100"/>
        <v>700</v>
      </c>
      <c r="G637" s="223">
        <f t="shared" si="2101"/>
        <v>489.99999999999994</v>
      </c>
      <c r="H637" s="223">
        <f t="shared" si="2102"/>
        <v>420</v>
      </c>
      <c r="I637" s="180">
        <f t="shared" si="2103"/>
        <v>980</v>
      </c>
      <c r="J637" s="223">
        <f t="shared" si="1937"/>
        <v>690</v>
      </c>
      <c r="K637" s="223">
        <f t="shared" si="1938"/>
        <v>590</v>
      </c>
      <c r="L637" s="176">
        <f t="shared" si="2104"/>
        <v>1.4</v>
      </c>
      <c r="M637" s="398">
        <f t="shared" si="2105"/>
        <v>1.4081632653061227</v>
      </c>
      <c r="N637" s="398">
        <f t="shared" si="2106"/>
        <v>1.4047619047619047</v>
      </c>
      <c r="O637" s="387">
        <f t="shared" si="2107"/>
        <v>2200</v>
      </c>
      <c r="P637" s="387">
        <f t="shared" si="2108"/>
        <v>1100</v>
      </c>
      <c r="Q637" s="387">
        <f t="shared" si="2109"/>
        <v>900</v>
      </c>
      <c r="R637" s="387">
        <f t="shared" si="2110"/>
        <v>700</v>
      </c>
      <c r="S637" s="380">
        <f t="shared" si="2111"/>
        <v>3100</v>
      </c>
      <c r="T637" s="380">
        <f t="shared" si="2112"/>
        <v>1500</v>
      </c>
      <c r="U637" s="380">
        <f t="shared" si="2113"/>
        <v>1300</v>
      </c>
      <c r="V637" s="380">
        <f t="shared" si="2114"/>
        <v>980</v>
      </c>
      <c r="W637" s="380">
        <f t="shared" si="2114"/>
        <v>3</v>
      </c>
      <c r="X637" s="380" t="str">
        <f t="shared" si="2115"/>
        <v xml:space="preserve">Các tuyến đường giao thông đấu nối trực tiếp ra </v>
      </c>
      <c r="Y637" s="380" t="str">
        <f t="shared" si="2116"/>
        <v>Đường Ngô Gia Tự</v>
      </c>
      <c r="Z637" s="380" t="str">
        <f t="shared" si="2116"/>
        <v xml:space="preserve"> đoạn từ Đường Hồ Thị Hương</v>
      </c>
      <c r="AA637" s="380" t="str">
        <f t="shared" si="2117"/>
        <v xml:space="preserve"> đến Đường Ngô Quyền</v>
      </c>
      <c r="AB637" s="380" t="str">
        <f t="shared" ref="AB637:AE637" si="2119">AB630</f>
        <v xml:space="preserve"> đã được đầu tư mặt đường nhựa, bê tông xi măng:
- Có bề rộng từ ≥3m đến &lt;5m, cách đường giao thông &gt;600m.
- Có bề rộng &lt;3m, cách đường giao thông &gt;200m.</v>
      </c>
      <c r="AC637" s="380">
        <f t="shared" si="2119"/>
        <v>0</v>
      </c>
      <c r="AD637" s="380">
        <f t="shared" si="2119"/>
        <v>0</v>
      </c>
      <c r="AE637" s="380">
        <f t="shared" si="2119"/>
        <v>0</v>
      </c>
    </row>
    <row r="638" spans="1:31" ht="110.25" customHeight="1">
      <c r="A638" s="86">
        <f t="shared" si="1939"/>
        <v>635</v>
      </c>
      <c r="B638" s="86" t="str">
        <f t="shared" si="2099"/>
        <v>VT2*0,8</v>
      </c>
      <c r="C638" s="454" t="str">
        <f>X638&amp;Y638&amp;Z638&amp;AA638&amp;AB638&amp;"
"&amp;AC638&amp;"
"
&amp;AD638</f>
        <v>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≤600m.
- Có bề rộng từ ≥3m đến &lt;5m, cách đường giao thông ≤400m.</v>
      </c>
      <c r="D638" s="455"/>
      <c r="E638" s="456"/>
      <c r="F638" s="180">
        <f t="shared" si="2100"/>
        <v>1100</v>
      </c>
      <c r="G638" s="223">
        <f t="shared" si="2101"/>
        <v>770</v>
      </c>
      <c r="H638" s="223">
        <f t="shared" si="2102"/>
        <v>660</v>
      </c>
      <c r="I638" s="180">
        <f t="shared" si="2103"/>
        <v>1400</v>
      </c>
      <c r="J638" s="223">
        <f t="shared" si="1937"/>
        <v>980</v>
      </c>
      <c r="K638" s="223">
        <f t="shared" si="1938"/>
        <v>840</v>
      </c>
      <c r="L638" s="176">
        <f t="shared" si="2104"/>
        <v>1.2727272727272727</v>
      </c>
      <c r="M638" s="398">
        <f t="shared" si="2105"/>
        <v>1.2727272727272727</v>
      </c>
      <c r="N638" s="398">
        <f t="shared" si="2106"/>
        <v>1.2727272727272727</v>
      </c>
      <c r="O638" s="387">
        <f t="shared" si="2107"/>
        <v>2200</v>
      </c>
      <c r="P638" s="387">
        <f t="shared" si="2108"/>
        <v>1100</v>
      </c>
      <c r="Q638" s="387">
        <f t="shared" si="2109"/>
        <v>900</v>
      </c>
      <c r="R638" s="387">
        <f t="shared" si="2110"/>
        <v>700</v>
      </c>
      <c r="S638" s="380">
        <f t="shared" si="2111"/>
        <v>3100</v>
      </c>
      <c r="T638" s="380">
        <f t="shared" si="2112"/>
        <v>1500</v>
      </c>
      <c r="U638" s="380">
        <f t="shared" si="2113"/>
        <v>1300</v>
      </c>
      <c r="V638" s="380">
        <f t="shared" si="2114"/>
        <v>980</v>
      </c>
      <c r="W638" s="380">
        <f t="shared" si="2114"/>
        <v>3</v>
      </c>
      <c r="X638" s="380" t="str">
        <f t="shared" si="2115"/>
        <v xml:space="preserve">Các tuyến đường giao thông không đấu nối trực tiếp và thông ra </v>
      </c>
      <c r="Y638" s="380" t="str">
        <f t="shared" si="2116"/>
        <v>Đường Ngô Gia Tự</v>
      </c>
      <c r="Z638" s="380" t="str">
        <f t="shared" si="2116"/>
        <v xml:space="preserve"> đoạn từ Đường Hồ Thị Hương</v>
      </c>
      <c r="AA638" s="380" t="str">
        <f t="shared" si="2117"/>
        <v xml:space="preserve"> đến Đường Ngô Quyền</v>
      </c>
      <c r="AB638" s="380" t="str">
        <f t="shared" ref="AB638:AE638" si="2120">AB631</f>
        <v xml:space="preserve"> đã được đầu tư mặt đường nhựa, bê tông xi măng:</v>
      </c>
      <c r="AC638" s="380" t="str">
        <f t="shared" si="2120"/>
        <v>- Có bề rộng ≥5m, cách đường giao thông ≤600m.</v>
      </c>
      <c r="AD638" s="380" t="str">
        <f t="shared" si="2120"/>
        <v>- Có bề rộng từ ≥3m đến &lt;5m, cách đường giao thông ≤400m.</v>
      </c>
      <c r="AE638" s="380">
        <f t="shared" si="2120"/>
        <v>0</v>
      </c>
    </row>
    <row r="639" spans="1:31" ht="126" customHeight="1">
      <c r="A639" s="86">
        <f t="shared" si="1939"/>
        <v>636</v>
      </c>
      <c r="B639" s="86" t="str">
        <f t="shared" si="2099"/>
        <v>VT3*0,8</v>
      </c>
      <c r="C639" s="454" t="str">
        <f>X639&amp;Y639&amp;Z639&amp;AA639&amp;AB639&amp;"
"&amp;AC639&amp;"
"
&amp;AD639&amp;"
"&amp;AE639</f>
        <v>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39" s="455"/>
      <c r="E639" s="456"/>
      <c r="F639" s="180">
        <f t="shared" si="2100"/>
        <v>900</v>
      </c>
      <c r="G639" s="223">
        <f t="shared" si="2101"/>
        <v>630</v>
      </c>
      <c r="H639" s="223">
        <f t="shared" si="2102"/>
        <v>540</v>
      </c>
      <c r="I639" s="180">
        <f t="shared" si="2103"/>
        <v>1200</v>
      </c>
      <c r="J639" s="223">
        <f t="shared" si="1937"/>
        <v>840</v>
      </c>
      <c r="K639" s="223">
        <f t="shared" si="1938"/>
        <v>720</v>
      </c>
      <c r="L639" s="176">
        <f t="shared" si="2104"/>
        <v>1.3333333333333333</v>
      </c>
      <c r="M639" s="398">
        <f t="shared" si="2105"/>
        <v>1.3333333333333333</v>
      </c>
      <c r="N639" s="398">
        <f t="shared" si="2106"/>
        <v>1.3333333333333333</v>
      </c>
      <c r="O639" s="387">
        <f t="shared" si="2107"/>
        <v>2200</v>
      </c>
      <c r="P639" s="387">
        <f t="shared" si="2108"/>
        <v>1100</v>
      </c>
      <c r="Q639" s="387">
        <f t="shared" si="2109"/>
        <v>900</v>
      </c>
      <c r="R639" s="387">
        <f t="shared" si="2110"/>
        <v>700</v>
      </c>
      <c r="S639" s="380">
        <f t="shared" si="2111"/>
        <v>3100</v>
      </c>
      <c r="T639" s="380">
        <f t="shared" si="2112"/>
        <v>1500</v>
      </c>
      <c r="U639" s="380">
        <f t="shared" si="2113"/>
        <v>1300</v>
      </c>
      <c r="V639" s="380">
        <f t="shared" si="2114"/>
        <v>980</v>
      </c>
      <c r="W639" s="380">
        <f t="shared" si="2114"/>
        <v>3</v>
      </c>
      <c r="X639" s="380" t="str">
        <f t="shared" si="2115"/>
        <v xml:space="preserve">Các tuyến đường giao thông không đấu nối trực tiếp và thông ra </v>
      </c>
      <c r="Y639" s="380" t="str">
        <f t="shared" si="2116"/>
        <v>Đường Ngô Gia Tự</v>
      </c>
      <c r="Z639" s="380" t="str">
        <f t="shared" si="2116"/>
        <v xml:space="preserve"> đoạn từ Đường Hồ Thị Hương</v>
      </c>
      <c r="AA639" s="380" t="str">
        <f t="shared" si="2117"/>
        <v xml:space="preserve"> đến Đường Ngô Quyền</v>
      </c>
      <c r="AB639" s="380" t="str">
        <f t="shared" ref="AB639:AE639" si="2121">AB632</f>
        <v xml:space="preserve"> đã được đầu tư mặt đường nhựa, bê tông xi măng:</v>
      </c>
      <c r="AC639" s="380" t="str">
        <f t="shared" si="2121"/>
        <v>- Có bề rộng ≥5m, cách đường giao thông &gt;600m.</v>
      </c>
      <c r="AD639" s="380" t="str">
        <f t="shared" si="2121"/>
        <v>- Có bề rộng từ ≥3m đến &lt;5m, cách đường giao thông từ &gt;400m đến ≤600m.</v>
      </c>
      <c r="AE639" s="380" t="str">
        <f t="shared" si="2121"/>
        <v>- Có bề rộng &lt;3m, cách đường giao thông ≤200m.</v>
      </c>
    </row>
    <row r="640" spans="1:31" ht="94.5">
      <c r="A640" s="86">
        <f t="shared" si="1939"/>
        <v>637</v>
      </c>
      <c r="B640" s="86" t="str">
        <f t="shared" si="2099"/>
        <v>VT4*0,8</v>
      </c>
      <c r="C640" s="454" t="str">
        <f>X640&amp;Y640&amp;Z640&amp;AA640&amp;AB640</f>
        <v>Các tuyến đường giao thông không đấu nối trực tiếp và thông ra Đường Ngô Gia Tự đoạn từ Đường Hồ Thị Hương đến Đường Ngô Quyền đã được đầu tư mặt đường nhựa, bê tông xi măng:
- Có bề rộng từ ≥3m đến &lt;5m, cách đường giao thông &gt;600m.
- Có bề rộng &lt;3m, cách đường giao thông &gt; 200m.</v>
      </c>
      <c r="D640" s="455"/>
      <c r="E640" s="456"/>
      <c r="F640" s="180">
        <f t="shared" si="2100"/>
        <v>700</v>
      </c>
      <c r="G640" s="223">
        <f t="shared" si="2101"/>
        <v>489.99999999999994</v>
      </c>
      <c r="H640" s="223">
        <f t="shared" si="2102"/>
        <v>420</v>
      </c>
      <c r="I640" s="180">
        <f t="shared" si="2103"/>
        <v>880</v>
      </c>
      <c r="J640" s="223">
        <f t="shared" si="1937"/>
        <v>620</v>
      </c>
      <c r="K640" s="223">
        <f t="shared" si="1938"/>
        <v>530</v>
      </c>
      <c r="L640" s="176">
        <f t="shared" si="2104"/>
        <v>1.2571428571428571</v>
      </c>
      <c r="M640" s="398">
        <f t="shared" si="2105"/>
        <v>1.2653061224489797</v>
      </c>
      <c r="N640" s="398">
        <f t="shared" si="2106"/>
        <v>1.2619047619047619</v>
      </c>
      <c r="O640" s="387">
        <f t="shared" si="2107"/>
        <v>2200</v>
      </c>
      <c r="P640" s="387">
        <f t="shared" si="2108"/>
        <v>1100</v>
      </c>
      <c r="Q640" s="387">
        <f t="shared" si="2109"/>
        <v>900</v>
      </c>
      <c r="R640" s="387">
        <f t="shared" si="2110"/>
        <v>700</v>
      </c>
      <c r="S640" s="380">
        <f t="shared" si="2111"/>
        <v>3100</v>
      </c>
      <c r="T640" s="380">
        <f t="shared" si="2112"/>
        <v>1500</v>
      </c>
      <c r="U640" s="380">
        <f t="shared" si="2113"/>
        <v>1300</v>
      </c>
      <c r="V640" s="380">
        <f t="shared" si="2114"/>
        <v>980</v>
      </c>
      <c r="W640" s="380">
        <f t="shared" si="2114"/>
        <v>3</v>
      </c>
      <c r="X640" s="380" t="str">
        <f t="shared" si="2115"/>
        <v xml:space="preserve">Các tuyến đường giao thông không đấu nối trực tiếp và thông ra </v>
      </c>
      <c r="Y640" s="380" t="str">
        <f t="shared" si="2116"/>
        <v>Đường Ngô Gia Tự</v>
      </c>
      <c r="Z640" s="380" t="str">
        <f t="shared" si="2116"/>
        <v xml:space="preserve"> đoạn từ Đường Hồ Thị Hương</v>
      </c>
      <c r="AA640" s="380" t="str">
        <f t="shared" si="2117"/>
        <v xml:space="preserve"> đến Đường Ngô Quyền</v>
      </c>
      <c r="AB640" s="380" t="str">
        <f t="shared" ref="AB640:AE640" si="2122">AB633</f>
        <v xml:space="preserve"> đã được đầu tư mặt đường nhựa, bê tông xi măng:
- Có bề rộng từ ≥3m đến &lt;5m, cách đường giao thông &gt;600m.
- Có bề rộng &lt;3m, cách đường giao thông &gt; 200m.</v>
      </c>
      <c r="AC640" s="380">
        <f t="shared" si="2122"/>
        <v>0</v>
      </c>
      <c r="AD640" s="380">
        <f t="shared" si="2122"/>
        <v>0</v>
      </c>
      <c r="AE640" s="380">
        <f t="shared" si="2122"/>
        <v>0</v>
      </c>
    </row>
    <row r="641" spans="1:31" ht="16.5" customHeight="1">
      <c r="A641" s="86">
        <f t="shared" si="1939"/>
        <v>638</v>
      </c>
      <c r="B641" s="86" t="str">
        <f>'Đầu vào (2)'!G638</f>
        <v>LK36DT</v>
      </c>
      <c r="C641" s="94" t="str">
        <f>'Đầu vào (2)'!H638</f>
        <v>Đường Hà Huy Giáp</v>
      </c>
      <c r="D641" s="94" t="str">
        <f>'Đầu vào (2)'!I638</f>
        <v>Đường Hồ Thị Hương</v>
      </c>
      <c r="E641" s="94" t="str">
        <f>'Đầu vào (2)'!K638</f>
        <v>Đường Ngô Quyền</v>
      </c>
      <c r="F641" s="96">
        <f>O641</f>
        <v>2200</v>
      </c>
      <c r="G641" s="256">
        <f>F641*0.7</f>
        <v>1540</v>
      </c>
      <c r="H641" s="256">
        <f>F641*0.6</f>
        <v>1320</v>
      </c>
      <c r="I641" s="96">
        <f>S641</f>
        <v>3100</v>
      </c>
      <c r="J641" s="223">
        <f t="shared" si="1937"/>
        <v>2200</v>
      </c>
      <c r="K641" s="223">
        <f t="shared" si="1938"/>
        <v>1900</v>
      </c>
      <c r="L641" s="405">
        <f>I641/F641</f>
        <v>1.4090909090909092</v>
      </c>
      <c r="M641" s="379">
        <f>J641/G641</f>
        <v>1.4285714285714286</v>
      </c>
      <c r="N641" s="379">
        <f>K641/H641</f>
        <v>1.4393939393939394</v>
      </c>
      <c r="O641" s="387">
        <f>'Đầu vào (2)'!L638</f>
        <v>2200</v>
      </c>
      <c r="P641" s="387">
        <f>'Đầu vào (2)'!M638</f>
        <v>1100</v>
      </c>
      <c r="Q641" s="387">
        <f>'Đầu vào (2)'!N638</f>
        <v>900</v>
      </c>
      <c r="R641" s="387">
        <f>'Đầu vào (2)'!O638</f>
        <v>700</v>
      </c>
      <c r="S641" s="380">
        <f>VLOOKUP(B641,'[1]Giá đề xuất ODT'!$G$11:$AD$2233,21,0)</f>
        <v>3100</v>
      </c>
      <c r="T641" s="380">
        <f>VLOOKUP(B641,'[1]Giá đề xuất ODT'!$G$11:$AD$2233,22,0)</f>
        <v>1500</v>
      </c>
      <c r="U641" s="380">
        <f>VLOOKUP(B641,'[1]Giá đề xuất ODT'!$G$11:$AD$2233,23,0)</f>
        <v>1300</v>
      </c>
      <c r="V641" s="380">
        <f>VLOOKUP(B641,'[1]Giá đề xuất ODT'!$G$11:$AD$2233,24,0)</f>
        <v>980</v>
      </c>
      <c r="W641" s="380">
        <v>3</v>
      </c>
      <c r="X641" s="381"/>
      <c r="Y641" s="380" t="str">
        <f>C641</f>
        <v>Đường Hà Huy Giáp</v>
      </c>
      <c r="Z641" s="380" t="str">
        <f>" đoạn từ "&amp;D641</f>
        <v xml:space="preserve"> đoạn từ Đường Hồ Thị Hương</v>
      </c>
      <c r="AA641" s="380" t="str">
        <f>" đến "&amp;E641</f>
        <v xml:space="preserve"> đến Đường Ngô Quyền</v>
      </c>
      <c r="AB641" s="381"/>
      <c r="AC641" s="381"/>
      <c r="AD641" s="381"/>
      <c r="AE641" s="381"/>
    </row>
    <row r="642" spans="1:31" ht="110.25" customHeight="1">
      <c r="A642" s="86">
        <f t="shared" si="1939"/>
        <v>639</v>
      </c>
      <c r="B642" s="86" t="str">
        <f t="shared" ref="B642:B647" si="2123">B635</f>
        <v>VT2</v>
      </c>
      <c r="C642" s="454" t="str">
        <f>X642&amp;Y642&amp;Z642&amp;AA642&amp;AB642&amp;"
"&amp;AC642&amp;"
"
&amp;AD642</f>
        <v>Các tuyến đường giao thông đấu nối trực tiếp ra Đường Hà Huy Giáp đoạn từ Đường Hồ Thị Hương đến Đường Ngô Quyền đã được đầu tư mặt đường nhựa, bê tông xi măng:
- Có bề rộng ≥5m, cách đường giao thông ≤600m.
- Có bề rộng từ ≥3m đến &lt;5m, cách đường giao thông ≤400m.</v>
      </c>
      <c r="D642" s="455"/>
      <c r="E642" s="456"/>
      <c r="F642" s="180">
        <f t="shared" ref="F642:F647" si="2124">IF(B642="VT2",P642,IF(B642="VT3",Q642,IF(B642="VT2*0,8",P642,IF(B642="VT3*0,8",Q642,R642))))</f>
        <v>1100</v>
      </c>
      <c r="G642" s="223">
        <f t="shared" ref="G642:G647" si="2125">F642*0.7</f>
        <v>770</v>
      </c>
      <c r="H642" s="223">
        <f t="shared" ref="H642:H647" si="2126">F642*0.6</f>
        <v>660</v>
      </c>
      <c r="I642" s="180">
        <f t="shared" ref="I642:I647" si="2127">IF(B642="VT2",T642,IF(B642="VT3",U642,IF(B642="VT4",V642,IF(B642="VT2*0,8",IF(T642*$T$1&lt;1000,ROUND(T642*$T$1,-1),ROUND(T642*$T$1,-2)),IF(B642="VT3*0,8",IF(U642*$T$1&lt;1000,ROUND(U642*$T$1,-1),ROUND(U642*$T$1,-2)),IF(V642*$T$1&lt;1000,ROUND(V642*$T$1,-1),ROUND(V642*$T$1,-2)))))))</f>
        <v>1500</v>
      </c>
      <c r="J642" s="223">
        <f t="shared" si="1937"/>
        <v>1100</v>
      </c>
      <c r="K642" s="223">
        <f t="shared" si="1938"/>
        <v>900</v>
      </c>
      <c r="L642" s="176">
        <f t="shared" ref="L642:L647" si="2128">I642/F642</f>
        <v>1.3636363636363635</v>
      </c>
      <c r="M642" s="398">
        <f t="shared" ref="M642:M647" si="2129">J642/G642</f>
        <v>1.4285714285714286</v>
      </c>
      <c r="N642" s="398">
        <f t="shared" ref="N642:N647" si="2130">K642/H642</f>
        <v>1.3636363636363635</v>
      </c>
      <c r="O642" s="387">
        <f t="shared" ref="O642:O647" si="2131">O641</f>
        <v>2200</v>
      </c>
      <c r="P642" s="387">
        <f t="shared" ref="P642:P647" si="2132">P641</f>
        <v>1100</v>
      </c>
      <c r="Q642" s="387">
        <f t="shared" ref="Q642:Q647" si="2133">Q641</f>
        <v>900</v>
      </c>
      <c r="R642" s="387">
        <f t="shared" ref="R642:R647" si="2134">R641</f>
        <v>700</v>
      </c>
      <c r="S642" s="380">
        <f t="shared" ref="S642:S647" si="2135">S641</f>
        <v>3100</v>
      </c>
      <c r="T642" s="380">
        <f t="shared" ref="T642:T647" si="2136">T641</f>
        <v>1500</v>
      </c>
      <c r="U642" s="380">
        <f t="shared" ref="U642:U647" si="2137">U641</f>
        <v>1300</v>
      </c>
      <c r="V642" s="380">
        <f t="shared" ref="V642:W647" si="2138">V641</f>
        <v>980</v>
      </c>
      <c r="W642" s="380">
        <f t="shared" si="2138"/>
        <v>3</v>
      </c>
      <c r="X642" s="380" t="str">
        <f t="shared" ref="X642:X647" si="2139">X635</f>
        <v xml:space="preserve">Các tuyến đường giao thông đấu nối trực tiếp ra </v>
      </c>
      <c r="Y642" s="380" t="str">
        <f t="shared" ref="Y642:Z647" si="2140">Y641</f>
        <v>Đường Hà Huy Giáp</v>
      </c>
      <c r="Z642" s="380" t="str">
        <f t="shared" si="2140"/>
        <v xml:space="preserve"> đoạn từ Đường Hồ Thị Hương</v>
      </c>
      <c r="AA642" s="380" t="str">
        <f t="shared" ref="AA642:AA647" si="2141">AA641</f>
        <v xml:space="preserve"> đến Đường Ngô Quyền</v>
      </c>
      <c r="AB642" s="380" t="str">
        <f>AB635</f>
        <v xml:space="preserve"> đã được đầu tư mặt đường nhựa, bê tông xi măng:</v>
      </c>
      <c r="AC642" s="380" t="str">
        <f>AC635</f>
        <v>- Có bề rộng ≥5m, cách đường giao thông ≤600m.</v>
      </c>
      <c r="AD642" s="380" t="str">
        <f>AD635</f>
        <v>- Có bề rộng từ ≥3m đến &lt;5m, cách đường giao thông ≤400m.</v>
      </c>
      <c r="AE642" s="380">
        <f>AE635</f>
        <v>0</v>
      </c>
    </row>
    <row r="643" spans="1:31" ht="126" customHeight="1">
      <c r="A643" s="86">
        <f t="shared" si="1939"/>
        <v>640</v>
      </c>
      <c r="B643" s="86" t="str">
        <f t="shared" si="2123"/>
        <v>VT3</v>
      </c>
      <c r="C643" s="454" t="str">
        <f>X643&amp;Y643&amp;Z643&amp;AA643&amp;AB643&amp;"
"&amp;AC643&amp;"
"&amp;AD643&amp;"
"&amp;AE643</f>
        <v>Các tuyến đường giao thông đấu nối trực tiếp ra Đường Hà Huy Giáp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43" s="455"/>
      <c r="E643" s="456"/>
      <c r="F643" s="180">
        <f t="shared" si="2124"/>
        <v>900</v>
      </c>
      <c r="G643" s="223">
        <f t="shared" si="2125"/>
        <v>630</v>
      </c>
      <c r="H643" s="223">
        <f t="shared" si="2126"/>
        <v>540</v>
      </c>
      <c r="I643" s="180">
        <f t="shared" si="2127"/>
        <v>1300</v>
      </c>
      <c r="J643" s="223">
        <f t="shared" si="1937"/>
        <v>910</v>
      </c>
      <c r="K643" s="223">
        <f t="shared" si="1938"/>
        <v>780</v>
      </c>
      <c r="L643" s="176">
        <f t="shared" si="2128"/>
        <v>1.4444444444444444</v>
      </c>
      <c r="M643" s="398">
        <f t="shared" si="2129"/>
        <v>1.4444444444444444</v>
      </c>
      <c r="N643" s="398">
        <f t="shared" si="2130"/>
        <v>1.4444444444444444</v>
      </c>
      <c r="O643" s="387">
        <f t="shared" si="2131"/>
        <v>2200</v>
      </c>
      <c r="P643" s="387">
        <f t="shared" si="2132"/>
        <v>1100</v>
      </c>
      <c r="Q643" s="387">
        <f t="shared" si="2133"/>
        <v>900</v>
      </c>
      <c r="R643" s="387">
        <f t="shared" si="2134"/>
        <v>700</v>
      </c>
      <c r="S643" s="380">
        <f t="shared" si="2135"/>
        <v>3100</v>
      </c>
      <c r="T643" s="380">
        <f t="shared" si="2136"/>
        <v>1500</v>
      </c>
      <c r="U643" s="380">
        <f t="shared" si="2137"/>
        <v>1300</v>
      </c>
      <c r="V643" s="380">
        <f t="shared" si="2138"/>
        <v>980</v>
      </c>
      <c r="W643" s="380">
        <f t="shared" si="2138"/>
        <v>3</v>
      </c>
      <c r="X643" s="380" t="str">
        <f t="shared" si="2139"/>
        <v xml:space="preserve">Các tuyến đường giao thông đấu nối trực tiếp ra </v>
      </c>
      <c r="Y643" s="380" t="str">
        <f t="shared" si="2140"/>
        <v>Đường Hà Huy Giáp</v>
      </c>
      <c r="Z643" s="380" t="str">
        <f t="shared" si="2140"/>
        <v xml:space="preserve"> đoạn từ Đường Hồ Thị Hương</v>
      </c>
      <c r="AA643" s="380" t="str">
        <f t="shared" si="2141"/>
        <v xml:space="preserve"> đến Đường Ngô Quyền</v>
      </c>
      <c r="AB643" s="380" t="str">
        <f t="shared" ref="AB643:AE643" si="2142">AB636</f>
        <v xml:space="preserve"> đã được đầu tư mặt đường nhựa, bê tông xi măng:</v>
      </c>
      <c r="AC643" s="380" t="str">
        <f t="shared" si="2142"/>
        <v>- Có bề rộng ≥5m, cách đường giao thông &gt;600m.</v>
      </c>
      <c r="AD643" s="380" t="str">
        <f t="shared" si="2142"/>
        <v>- Có bề rộng từ ≥3m đến &lt;5m, cách đường giao thông từ &gt;400m đến ≤600m.</v>
      </c>
      <c r="AE643" s="380" t="str">
        <f t="shared" si="2142"/>
        <v>- Có bề rộng &lt;3m, cách đường giao thông ≤200m.</v>
      </c>
    </row>
    <row r="644" spans="1:31" ht="94.5">
      <c r="A644" s="86">
        <f t="shared" si="1939"/>
        <v>641</v>
      </c>
      <c r="B644" s="86" t="str">
        <f t="shared" si="2123"/>
        <v>VT4</v>
      </c>
      <c r="C644" s="454" t="str">
        <f>X644&amp;Y644&amp;Z644&amp;AA644&amp;AB644</f>
        <v>Các tuyến đường giao thông đấu nối trực tiếp ra Đường Hà Huy Giáp đoạn từ Đường Hồ Thị Hương đến Đường Ngô Quyền đã được đầu tư mặt đường nhựa, bê tông xi măng:
- Có bề rộng từ ≥3m đến &lt;5m, cách đường giao thông &gt;600m.
- Có bề rộng &lt;3m, cách đường giao thông &gt;200m.</v>
      </c>
      <c r="D644" s="455"/>
      <c r="E644" s="456"/>
      <c r="F644" s="180">
        <f t="shared" si="2124"/>
        <v>700</v>
      </c>
      <c r="G644" s="223">
        <f t="shared" si="2125"/>
        <v>489.99999999999994</v>
      </c>
      <c r="H644" s="223">
        <f t="shared" si="2126"/>
        <v>420</v>
      </c>
      <c r="I644" s="180">
        <f t="shared" si="2127"/>
        <v>980</v>
      </c>
      <c r="J644" s="223">
        <f t="shared" si="1937"/>
        <v>690</v>
      </c>
      <c r="K644" s="223">
        <f t="shared" si="1938"/>
        <v>590</v>
      </c>
      <c r="L644" s="176">
        <f t="shared" si="2128"/>
        <v>1.4</v>
      </c>
      <c r="M644" s="398">
        <f t="shared" si="2129"/>
        <v>1.4081632653061227</v>
      </c>
      <c r="N644" s="398">
        <f t="shared" si="2130"/>
        <v>1.4047619047619047</v>
      </c>
      <c r="O644" s="387">
        <f t="shared" si="2131"/>
        <v>2200</v>
      </c>
      <c r="P644" s="387">
        <f t="shared" si="2132"/>
        <v>1100</v>
      </c>
      <c r="Q644" s="387">
        <f t="shared" si="2133"/>
        <v>900</v>
      </c>
      <c r="R644" s="387">
        <f t="shared" si="2134"/>
        <v>700</v>
      </c>
      <c r="S644" s="380">
        <f t="shared" si="2135"/>
        <v>3100</v>
      </c>
      <c r="T644" s="380">
        <f t="shared" si="2136"/>
        <v>1500</v>
      </c>
      <c r="U644" s="380">
        <f t="shared" si="2137"/>
        <v>1300</v>
      </c>
      <c r="V644" s="380">
        <f t="shared" si="2138"/>
        <v>980</v>
      </c>
      <c r="W644" s="380">
        <f t="shared" si="2138"/>
        <v>3</v>
      </c>
      <c r="X644" s="380" t="str">
        <f t="shared" si="2139"/>
        <v xml:space="preserve">Các tuyến đường giao thông đấu nối trực tiếp ra </v>
      </c>
      <c r="Y644" s="380" t="str">
        <f t="shared" si="2140"/>
        <v>Đường Hà Huy Giáp</v>
      </c>
      <c r="Z644" s="380" t="str">
        <f t="shared" si="2140"/>
        <v xml:space="preserve"> đoạn từ Đường Hồ Thị Hương</v>
      </c>
      <c r="AA644" s="380" t="str">
        <f t="shared" si="2141"/>
        <v xml:space="preserve"> đến Đường Ngô Quyền</v>
      </c>
      <c r="AB644" s="380" t="str">
        <f t="shared" ref="AB644:AE644" si="2143">AB637</f>
        <v xml:space="preserve"> đã được đầu tư mặt đường nhựa, bê tông xi măng:
- Có bề rộng từ ≥3m đến &lt;5m, cách đường giao thông &gt;600m.
- Có bề rộng &lt;3m, cách đường giao thông &gt;200m.</v>
      </c>
      <c r="AC644" s="380">
        <f t="shared" si="2143"/>
        <v>0</v>
      </c>
      <c r="AD644" s="380">
        <f t="shared" si="2143"/>
        <v>0</v>
      </c>
      <c r="AE644" s="380">
        <f t="shared" si="2143"/>
        <v>0</v>
      </c>
    </row>
    <row r="645" spans="1:31" ht="110.25" customHeight="1">
      <c r="A645" s="86">
        <f t="shared" si="1939"/>
        <v>642</v>
      </c>
      <c r="B645" s="86" t="str">
        <f t="shared" si="2123"/>
        <v>VT2*0,8</v>
      </c>
      <c r="C645" s="454" t="str">
        <f>X645&amp;Y645&amp;Z645&amp;AA645&amp;AB645&amp;"
"&amp;AC645&amp;"
"
&amp;AD645</f>
        <v>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≤600m.
- Có bề rộng từ ≥3m đến &lt;5m, cách đường giao thông ≤400m.</v>
      </c>
      <c r="D645" s="455"/>
      <c r="E645" s="456"/>
      <c r="F645" s="180">
        <f t="shared" si="2124"/>
        <v>1100</v>
      </c>
      <c r="G645" s="223">
        <f t="shared" si="2125"/>
        <v>770</v>
      </c>
      <c r="H645" s="223">
        <f t="shared" si="2126"/>
        <v>660</v>
      </c>
      <c r="I645" s="180">
        <f t="shared" si="2127"/>
        <v>1400</v>
      </c>
      <c r="J645" s="223">
        <f t="shared" ref="J645:J708" si="2144">IF(I645*0.7&lt;1000,ROUND(I645*0.7,-1),ROUND(I645*0.7,-2))</f>
        <v>980</v>
      </c>
      <c r="K645" s="223">
        <f t="shared" ref="K645:K708" si="2145">IF(I645*0.6&lt;1000,ROUND(I645*0.6,-1),ROUND(I645*0.6,-2))</f>
        <v>840</v>
      </c>
      <c r="L645" s="176">
        <f t="shared" si="2128"/>
        <v>1.2727272727272727</v>
      </c>
      <c r="M645" s="398">
        <f t="shared" si="2129"/>
        <v>1.2727272727272727</v>
      </c>
      <c r="N645" s="398">
        <f t="shared" si="2130"/>
        <v>1.2727272727272727</v>
      </c>
      <c r="O645" s="387">
        <f t="shared" si="2131"/>
        <v>2200</v>
      </c>
      <c r="P645" s="387">
        <f t="shared" si="2132"/>
        <v>1100</v>
      </c>
      <c r="Q645" s="387">
        <f t="shared" si="2133"/>
        <v>900</v>
      </c>
      <c r="R645" s="387">
        <f t="shared" si="2134"/>
        <v>700</v>
      </c>
      <c r="S645" s="380">
        <f t="shared" si="2135"/>
        <v>3100</v>
      </c>
      <c r="T645" s="380">
        <f t="shared" si="2136"/>
        <v>1500</v>
      </c>
      <c r="U645" s="380">
        <f t="shared" si="2137"/>
        <v>1300</v>
      </c>
      <c r="V645" s="380">
        <f t="shared" si="2138"/>
        <v>980</v>
      </c>
      <c r="W645" s="380">
        <f t="shared" si="2138"/>
        <v>3</v>
      </c>
      <c r="X645" s="380" t="str">
        <f t="shared" si="2139"/>
        <v xml:space="preserve">Các tuyến đường giao thông không đấu nối trực tiếp và thông ra </v>
      </c>
      <c r="Y645" s="380" t="str">
        <f t="shared" si="2140"/>
        <v>Đường Hà Huy Giáp</v>
      </c>
      <c r="Z645" s="380" t="str">
        <f t="shared" si="2140"/>
        <v xml:space="preserve"> đoạn từ Đường Hồ Thị Hương</v>
      </c>
      <c r="AA645" s="380" t="str">
        <f t="shared" si="2141"/>
        <v xml:space="preserve"> đến Đường Ngô Quyền</v>
      </c>
      <c r="AB645" s="380" t="str">
        <f t="shared" ref="AB645:AE645" si="2146">AB638</f>
        <v xml:space="preserve"> đã được đầu tư mặt đường nhựa, bê tông xi măng:</v>
      </c>
      <c r="AC645" s="380" t="str">
        <f t="shared" si="2146"/>
        <v>- Có bề rộng ≥5m, cách đường giao thông ≤600m.</v>
      </c>
      <c r="AD645" s="380" t="str">
        <f t="shared" si="2146"/>
        <v>- Có bề rộng từ ≥3m đến &lt;5m, cách đường giao thông ≤400m.</v>
      </c>
      <c r="AE645" s="380">
        <f t="shared" si="2146"/>
        <v>0</v>
      </c>
    </row>
    <row r="646" spans="1:31" ht="126" customHeight="1">
      <c r="A646" s="86">
        <f t="shared" ref="A646:A709" si="2147">A645+1</f>
        <v>643</v>
      </c>
      <c r="B646" s="86" t="str">
        <f t="shared" si="2123"/>
        <v>VT3*0,8</v>
      </c>
      <c r="C646" s="454" t="str">
        <f>X646&amp;Y646&amp;Z646&amp;AA646&amp;AB646&amp;"
"&amp;AC646&amp;"
"
&amp;AD646&amp;"
"&amp;AE646</f>
        <v>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46" s="455"/>
      <c r="E646" s="456"/>
      <c r="F646" s="180">
        <f t="shared" si="2124"/>
        <v>900</v>
      </c>
      <c r="G646" s="223">
        <f t="shared" si="2125"/>
        <v>630</v>
      </c>
      <c r="H646" s="223">
        <f t="shared" si="2126"/>
        <v>540</v>
      </c>
      <c r="I646" s="180">
        <f t="shared" si="2127"/>
        <v>1200</v>
      </c>
      <c r="J646" s="223">
        <f t="shared" si="2144"/>
        <v>840</v>
      </c>
      <c r="K646" s="223">
        <f t="shared" si="2145"/>
        <v>720</v>
      </c>
      <c r="L646" s="176">
        <f t="shared" si="2128"/>
        <v>1.3333333333333333</v>
      </c>
      <c r="M646" s="398">
        <f t="shared" si="2129"/>
        <v>1.3333333333333333</v>
      </c>
      <c r="N646" s="398">
        <f t="shared" si="2130"/>
        <v>1.3333333333333333</v>
      </c>
      <c r="O646" s="387">
        <f t="shared" si="2131"/>
        <v>2200</v>
      </c>
      <c r="P646" s="387">
        <f t="shared" si="2132"/>
        <v>1100</v>
      </c>
      <c r="Q646" s="387">
        <f t="shared" si="2133"/>
        <v>900</v>
      </c>
      <c r="R646" s="387">
        <f t="shared" si="2134"/>
        <v>700</v>
      </c>
      <c r="S646" s="380">
        <f t="shared" si="2135"/>
        <v>3100</v>
      </c>
      <c r="T646" s="380">
        <f t="shared" si="2136"/>
        <v>1500</v>
      </c>
      <c r="U646" s="380">
        <f t="shared" si="2137"/>
        <v>1300</v>
      </c>
      <c r="V646" s="380">
        <f t="shared" si="2138"/>
        <v>980</v>
      </c>
      <c r="W646" s="380">
        <f t="shared" si="2138"/>
        <v>3</v>
      </c>
      <c r="X646" s="380" t="str">
        <f t="shared" si="2139"/>
        <v xml:space="preserve">Các tuyến đường giao thông không đấu nối trực tiếp và thông ra </v>
      </c>
      <c r="Y646" s="380" t="str">
        <f t="shared" si="2140"/>
        <v>Đường Hà Huy Giáp</v>
      </c>
      <c r="Z646" s="380" t="str">
        <f t="shared" si="2140"/>
        <v xml:space="preserve"> đoạn từ Đường Hồ Thị Hương</v>
      </c>
      <c r="AA646" s="380" t="str">
        <f t="shared" si="2141"/>
        <v xml:space="preserve"> đến Đường Ngô Quyền</v>
      </c>
      <c r="AB646" s="380" t="str">
        <f t="shared" ref="AB646:AE646" si="2148">AB639</f>
        <v xml:space="preserve"> đã được đầu tư mặt đường nhựa, bê tông xi măng:</v>
      </c>
      <c r="AC646" s="380" t="str">
        <f t="shared" si="2148"/>
        <v>- Có bề rộng ≥5m, cách đường giao thông &gt;600m.</v>
      </c>
      <c r="AD646" s="380" t="str">
        <f t="shared" si="2148"/>
        <v>- Có bề rộng từ ≥3m đến &lt;5m, cách đường giao thông từ &gt;400m đến ≤600m.</v>
      </c>
      <c r="AE646" s="380" t="str">
        <f t="shared" si="2148"/>
        <v>- Có bề rộng &lt;3m, cách đường giao thông ≤200m.</v>
      </c>
    </row>
    <row r="647" spans="1:31" ht="94.5">
      <c r="A647" s="86">
        <f t="shared" si="2147"/>
        <v>644</v>
      </c>
      <c r="B647" s="86" t="str">
        <f t="shared" si="2123"/>
        <v>VT4*0,8</v>
      </c>
      <c r="C647" s="454" t="str">
        <f>X647&amp;Y647&amp;Z647&amp;AA647&amp;AB647</f>
        <v>Các tuyến đường giao thông không đấu nối trực tiếp và thông ra Đường Hà Huy Giáp đoạn từ Đường Hồ Thị Hương đến Đường Ngô Quyền đã được đầu tư mặt đường nhựa, bê tông xi măng:
- Có bề rộng từ ≥3m đến &lt;5m, cách đường giao thông &gt;600m.
- Có bề rộng &lt;3m, cách đường giao thông &gt; 200m.</v>
      </c>
      <c r="D647" s="455"/>
      <c r="E647" s="456"/>
      <c r="F647" s="180">
        <f t="shared" si="2124"/>
        <v>700</v>
      </c>
      <c r="G647" s="223">
        <f t="shared" si="2125"/>
        <v>489.99999999999994</v>
      </c>
      <c r="H647" s="223">
        <f t="shared" si="2126"/>
        <v>420</v>
      </c>
      <c r="I647" s="180">
        <f t="shared" si="2127"/>
        <v>880</v>
      </c>
      <c r="J647" s="223">
        <f t="shared" si="2144"/>
        <v>620</v>
      </c>
      <c r="K647" s="223">
        <f t="shared" si="2145"/>
        <v>530</v>
      </c>
      <c r="L647" s="176">
        <f t="shared" si="2128"/>
        <v>1.2571428571428571</v>
      </c>
      <c r="M647" s="398">
        <f t="shared" si="2129"/>
        <v>1.2653061224489797</v>
      </c>
      <c r="N647" s="398">
        <f t="shared" si="2130"/>
        <v>1.2619047619047619</v>
      </c>
      <c r="O647" s="387">
        <f t="shared" si="2131"/>
        <v>2200</v>
      </c>
      <c r="P647" s="387">
        <f t="shared" si="2132"/>
        <v>1100</v>
      </c>
      <c r="Q647" s="387">
        <f t="shared" si="2133"/>
        <v>900</v>
      </c>
      <c r="R647" s="387">
        <f t="shared" si="2134"/>
        <v>700</v>
      </c>
      <c r="S647" s="380">
        <f t="shared" si="2135"/>
        <v>3100</v>
      </c>
      <c r="T647" s="380">
        <f t="shared" si="2136"/>
        <v>1500</v>
      </c>
      <c r="U647" s="380">
        <f t="shared" si="2137"/>
        <v>1300</v>
      </c>
      <c r="V647" s="380">
        <f t="shared" si="2138"/>
        <v>980</v>
      </c>
      <c r="W647" s="380">
        <f t="shared" si="2138"/>
        <v>3</v>
      </c>
      <c r="X647" s="380" t="str">
        <f t="shared" si="2139"/>
        <v xml:space="preserve">Các tuyến đường giao thông không đấu nối trực tiếp và thông ra </v>
      </c>
      <c r="Y647" s="380" t="str">
        <f t="shared" si="2140"/>
        <v>Đường Hà Huy Giáp</v>
      </c>
      <c r="Z647" s="380" t="str">
        <f t="shared" si="2140"/>
        <v xml:space="preserve"> đoạn từ Đường Hồ Thị Hương</v>
      </c>
      <c r="AA647" s="380" t="str">
        <f t="shared" si="2141"/>
        <v xml:space="preserve"> đến Đường Ngô Quyền</v>
      </c>
      <c r="AB647" s="380" t="str">
        <f t="shared" ref="AB647:AE647" si="2149">AB640</f>
        <v xml:space="preserve"> đã được đầu tư mặt đường nhựa, bê tông xi măng:
- Có bề rộng từ ≥3m đến &lt;5m, cách đường giao thông &gt;600m.
- Có bề rộng &lt;3m, cách đường giao thông &gt; 200m.</v>
      </c>
      <c r="AC647" s="380">
        <f t="shared" si="2149"/>
        <v>0</v>
      </c>
      <c r="AD647" s="380">
        <f t="shared" si="2149"/>
        <v>0</v>
      </c>
      <c r="AE647" s="380">
        <f t="shared" si="2149"/>
        <v>0</v>
      </c>
    </row>
    <row r="648" spans="1:31" ht="16.5" customHeight="1">
      <c r="A648" s="86">
        <f t="shared" si="2147"/>
        <v>645</v>
      </c>
      <c r="B648" s="86" t="str">
        <f>'Đầu vào (2)'!G645</f>
        <v>LK37DT</v>
      </c>
      <c r="C648" s="94" t="str">
        <f>'Đầu vào (2)'!H645</f>
        <v>Đường Lý Tự Trọng</v>
      </c>
      <c r="D648" s="94" t="str">
        <f>'Đầu vào (2)'!I645</f>
        <v>Đường Hồ Thị Hương</v>
      </c>
      <c r="E648" s="94" t="str">
        <f>'Đầu vào (2)'!K645</f>
        <v>Đường Ngô Quyền</v>
      </c>
      <c r="F648" s="96">
        <f>O648</f>
        <v>2200</v>
      </c>
      <c r="G648" s="256">
        <f>F648*0.7</f>
        <v>1540</v>
      </c>
      <c r="H648" s="256">
        <f>F648*0.6</f>
        <v>1320</v>
      </c>
      <c r="I648" s="96">
        <f>S648</f>
        <v>3100</v>
      </c>
      <c r="J648" s="223">
        <f t="shared" si="2144"/>
        <v>2200</v>
      </c>
      <c r="K648" s="223">
        <f t="shared" si="2145"/>
        <v>1900</v>
      </c>
      <c r="L648" s="405">
        <f>I648/F648</f>
        <v>1.4090909090909092</v>
      </c>
      <c r="M648" s="379">
        <f>J648/G648</f>
        <v>1.4285714285714286</v>
      </c>
      <c r="N648" s="379">
        <f>K648/H648</f>
        <v>1.4393939393939394</v>
      </c>
      <c r="O648" s="387">
        <f>'Đầu vào (2)'!L645</f>
        <v>2200</v>
      </c>
      <c r="P648" s="387">
        <f>'Đầu vào (2)'!M645</f>
        <v>1100</v>
      </c>
      <c r="Q648" s="387">
        <f>'Đầu vào (2)'!N645</f>
        <v>900</v>
      </c>
      <c r="R648" s="387">
        <f>'Đầu vào (2)'!O645</f>
        <v>700</v>
      </c>
      <c r="S648" s="380">
        <f>VLOOKUP(B648,'[1]Giá đề xuất ODT'!$G$11:$AD$2233,21,0)</f>
        <v>3100</v>
      </c>
      <c r="T648" s="380">
        <f>VLOOKUP(B648,'[1]Giá đề xuất ODT'!$G$11:$AD$2233,22,0)</f>
        <v>1500</v>
      </c>
      <c r="U648" s="380">
        <f>VLOOKUP(B648,'[1]Giá đề xuất ODT'!$G$11:$AD$2233,23,0)</f>
        <v>1300</v>
      </c>
      <c r="V648" s="380">
        <f>VLOOKUP(B648,'[1]Giá đề xuất ODT'!$G$11:$AD$2233,24,0)</f>
        <v>980</v>
      </c>
      <c r="W648" s="380">
        <v>3</v>
      </c>
      <c r="X648" s="381"/>
      <c r="Y648" s="380" t="str">
        <f>C648</f>
        <v>Đường Lý Tự Trọng</v>
      </c>
      <c r="Z648" s="380" t="str">
        <f>" đoạn từ "&amp;D648</f>
        <v xml:space="preserve"> đoạn từ Đường Hồ Thị Hương</v>
      </c>
      <c r="AA648" s="380" t="str">
        <f>" đến "&amp;E648</f>
        <v xml:space="preserve"> đến Đường Ngô Quyền</v>
      </c>
      <c r="AB648" s="381"/>
      <c r="AC648" s="381"/>
      <c r="AD648" s="381"/>
      <c r="AE648" s="381"/>
    </row>
    <row r="649" spans="1:31" ht="110.25" customHeight="1">
      <c r="A649" s="86">
        <f t="shared" si="2147"/>
        <v>646</v>
      </c>
      <c r="B649" s="86" t="str">
        <f t="shared" ref="B649:B654" si="2150">B642</f>
        <v>VT2</v>
      </c>
      <c r="C649" s="454" t="str">
        <f>X649&amp;Y649&amp;Z649&amp;AA649&amp;AB649&amp;"
"&amp;AC649&amp;"
"
&amp;AD649</f>
        <v>Các tuyến đường giao thông đấu nối trực tiếp ra Đường Lý Tự Trọng đoạn từ Đường Hồ Thị Hương đến Đường Ngô Quyền đã được đầu tư mặt đường nhựa, bê tông xi măng:
- Có bề rộng ≥5m, cách đường giao thông ≤600m.
- Có bề rộng từ ≥3m đến &lt;5m, cách đường giao thông ≤400m.</v>
      </c>
      <c r="D649" s="455"/>
      <c r="E649" s="456"/>
      <c r="F649" s="180">
        <f t="shared" ref="F649:F654" si="2151">IF(B649="VT2",P649,IF(B649="VT3",Q649,IF(B649="VT2*0,8",P649,IF(B649="VT3*0,8",Q649,R649))))</f>
        <v>1100</v>
      </c>
      <c r="G649" s="223">
        <f t="shared" ref="G649:G654" si="2152">F649*0.7</f>
        <v>770</v>
      </c>
      <c r="H649" s="223">
        <f t="shared" ref="H649:H654" si="2153">F649*0.6</f>
        <v>660</v>
      </c>
      <c r="I649" s="180">
        <f t="shared" ref="I649:I654" si="2154">IF(B649="VT2",T649,IF(B649="VT3",U649,IF(B649="VT4",V649,IF(B649="VT2*0,8",IF(T649*$T$1&lt;1000,ROUND(T649*$T$1,-1),ROUND(T649*$T$1,-2)),IF(B649="VT3*0,8",IF(U649*$T$1&lt;1000,ROUND(U649*$T$1,-1),ROUND(U649*$T$1,-2)),IF(V649*$T$1&lt;1000,ROUND(V649*$T$1,-1),ROUND(V649*$T$1,-2)))))))</f>
        <v>1500</v>
      </c>
      <c r="J649" s="223">
        <f t="shared" si="2144"/>
        <v>1100</v>
      </c>
      <c r="K649" s="223">
        <f t="shared" si="2145"/>
        <v>900</v>
      </c>
      <c r="L649" s="176">
        <f t="shared" ref="L649:L654" si="2155">I649/F649</f>
        <v>1.3636363636363635</v>
      </c>
      <c r="M649" s="398">
        <f t="shared" ref="M649:M654" si="2156">J649/G649</f>
        <v>1.4285714285714286</v>
      </c>
      <c r="N649" s="398">
        <f t="shared" ref="N649:N654" si="2157">K649/H649</f>
        <v>1.3636363636363635</v>
      </c>
      <c r="O649" s="387">
        <f t="shared" ref="O649:O654" si="2158">O648</f>
        <v>2200</v>
      </c>
      <c r="P649" s="387">
        <f t="shared" ref="P649:P654" si="2159">P648</f>
        <v>1100</v>
      </c>
      <c r="Q649" s="387">
        <f t="shared" ref="Q649:Q654" si="2160">Q648</f>
        <v>900</v>
      </c>
      <c r="R649" s="387">
        <f t="shared" ref="R649:R654" si="2161">R648</f>
        <v>700</v>
      </c>
      <c r="S649" s="380">
        <f t="shared" ref="S649:S654" si="2162">S648</f>
        <v>3100</v>
      </c>
      <c r="T649" s="380">
        <f t="shared" ref="T649:T654" si="2163">T648</f>
        <v>1500</v>
      </c>
      <c r="U649" s="380">
        <f t="shared" ref="U649:U654" si="2164">U648</f>
        <v>1300</v>
      </c>
      <c r="V649" s="380">
        <f t="shared" ref="V649:W654" si="2165">V648</f>
        <v>980</v>
      </c>
      <c r="W649" s="380">
        <f t="shared" si="2165"/>
        <v>3</v>
      </c>
      <c r="X649" s="380" t="str">
        <f t="shared" ref="X649:X654" si="2166">X642</f>
        <v xml:space="preserve">Các tuyến đường giao thông đấu nối trực tiếp ra </v>
      </c>
      <c r="Y649" s="380" t="str">
        <f t="shared" ref="Y649:Z654" si="2167">Y648</f>
        <v>Đường Lý Tự Trọng</v>
      </c>
      <c r="Z649" s="380" t="str">
        <f t="shared" si="2167"/>
        <v xml:space="preserve"> đoạn từ Đường Hồ Thị Hương</v>
      </c>
      <c r="AA649" s="380" t="str">
        <f t="shared" ref="AA649:AA654" si="2168">AA648</f>
        <v xml:space="preserve"> đến Đường Ngô Quyền</v>
      </c>
      <c r="AB649" s="380" t="str">
        <f>AB642</f>
        <v xml:space="preserve"> đã được đầu tư mặt đường nhựa, bê tông xi măng:</v>
      </c>
      <c r="AC649" s="380" t="str">
        <f>AC642</f>
        <v>- Có bề rộng ≥5m, cách đường giao thông ≤600m.</v>
      </c>
      <c r="AD649" s="380" t="str">
        <f>AD642</f>
        <v>- Có bề rộng từ ≥3m đến &lt;5m, cách đường giao thông ≤400m.</v>
      </c>
      <c r="AE649" s="380">
        <f>AE642</f>
        <v>0</v>
      </c>
    </row>
    <row r="650" spans="1:31" ht="126" customHeight="1">
      <c r="A650" s="86">
        <f t="shared" si="2147"/>
        <v>647</v>
      </c>
      <c r="B650" s="86" t="str">
        <f t="shared" si="2150"/>
        <v>VT3</v>
      </c>
      <c r="C650" s="454" t="str">
        <f>X650&amp;Y650&amp;Z650&amp;AA650&amp;AB650&amp;"
"&amp;AC650&amp;"
"&amp;AD650&amp;"
"&amp;AE650</f>
        <v>Các tuyến đường giao thông đấu nối trực tiếp ra Đường Lý Tự Trọng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50" s="455"/>
      <c r="E650" s="456"/>
      <c r="F650" s="180">
        <f t="shared" si="2151"/>
        <v>900</v>
      </c>
      <c r="G650" s="223">
        <f t="shared" si="2152"/>
        <v>630</v>
      </c>
      <c r="H650" s="223">
        <f t="shared" si="2153"/>
        <v>540</v>
      </c>
      <c r="I650" s="180">
        <f t="shared" si="2154"/>
        <v>1300</v>
      </c>
      <c r="J650" s="223">
        <f t="shared" si="2144"/>
        <v>910</v>
      </c>
      <c r="K650" s="223">
        <f t="shared" si="2145"/>
        <v>780</v>
      </c>
      <c r="L650" s="176">
        <f t="shared" si="2155"/>
        <v>1.4444444444444444</v>
      </c>
      <c r="M650" s="398">
        <f t="shared" si="2156"/>
        <v>1.4444444444444444</v>
      </c>
      <c r="N650" s="398">
        <f t="shared" si="2157"/>
        <v>1.4444444444444444</v>
      </c>
      <c r="O650" s="387">
        <f t="shared" si="2158"/>
        <v>2200</v>
      </c>
      <c r="P650" s="387">
        <f t="shared" si="2159"/>
        <v>1100</v>
      </c>
      <c r="Q650" s="387">
        <f t="shared" si="2160"/>
        <v>900</v>
      </c>
      <c r="R650" s="387">
        <f t="shared" si="2161"/>
        <v>700</v>
      </c>
      <c r="S650" s="380">
        <f t="shared" si="2162"/>
        <v>3100</v>
      </c>
      <c r="T650" s="380">
        <f t="shared" si="2163"/>
        <v>1500</v>
      </c>
      <c r="U650" s="380">
        <f t="shared" si="2164"/>
        <v>1300</v>
      </c>
      <c r="V650" s="380">
        <f t="shared" si="2165"/>
        <v>980</v>
      </c>
      <c r="W650" s="380">
        <f t="shared" si="2165"/>
        <v>3</v>
      </c>
      <c r="X650" s="380" t="str">
        <f t="shared" si="2166"/>
        <v xml:space="preserve">Các tuyến đường giao thông đấu nối trực tiếp ra </v>
      </c>
      <c r="Y650" s="380" t="str">
        <f t="shared" si="2167"/>
        <v>Đường Lý Tự Trọng</v>
      </c>
      <c r="Z650" s="380" t="str">
        <f t="shared" si="2167"/>
        <v xml:space="preserve"> đoạn từ Đường Hồ Thị Hương</v>
      </c>
      <c r="AA650" s="380" t="str">
        <f t="shared" si="2168"/>
        <v xml:space="preserve"> đến Đường Ngô Quyền</v>
      </c>
      <c r="AB650" s="380" t="str">
        <f t="shared" ref="AB650:AE650" si="2169">AB643</f>
        <v xml:space="preserve"> đã được đầu tư mặt đường nhựa, bê tông xi măng:</v>
      </c>
      <c r="AC650" s="380" t="str">
        <f t="shared" si="2169"/>
        <v>- Có bề rộng ≥5m, cách đường giao thông &gt;600m.</v>
      </c>
      <c r="AD650" s="380" t="str">
        <f t="shared" si="2169"/>
        <v>- Có bề rộng từ ≥3m đến &lt;5m, cách đường giao thông từ &gt;400m đến ≤600m.</v>
      </c>
      <c r="AE650" s="380" t="str">
        <f t="shared" si="2169"/>
        <v>- Có bề rộng &lt;3m, cách đường giao thông ≤200m.</v>
      </c>
    </row>
    <row r="651" spans="1:31" ht="94.5">
      <c r="A651" s="86">
        <f t="shared" si="2147"/>
        <v>648</v>
      </c>
      <c r="B651" s="86" t="str">
        <f t="shared" si="2150"/>
        <v>VT4</v>
      </c>
      <c r="C651" s="454" t="str">
        <f>X651&amp;Y651&amp;Z651&amp;AA651&amp;AB651</f>
        <v>Các tuyến đường giao thông đấu nối trực tiếp ra Đường Lý Tự Trọng đoạn từ Đường Hồ Thị Hương đến Đường Ngô Quyền đã được đầu tư mặt đường nhựa, bê tông xi măng:
- Có bề rộng từ ≥3m đến &lt;5m, cách đường giao thông &gt;600m.
- Có bề rộng &lt;3m, cách đường giao thông &gt;200m.</v>
      </c>
      <c r="D651" s="455"/>
      <c r="E651" s="456"/>
      <c r="F651" s="180">
        <f t="shared" si="2151"/>
        <v>700</v>
      </c>
      <c r="G651" s="223">
        <f t="shared" si="2152"/>
        <v>489.99999999999994</v>
      </c>
      <c r="H651" s="223">
        <f t="shared" si="2153"/>
        <v>420</v>
      </c>
      <c r="I651" s="180">
        <f t="shared" si="2154"/>
        <v>980</v>
      </c>
      <c r="J651" s="223">
        <f t="shared" si="2144"/>
        <v>690</v>
      </c>
      <c r="K651" s="223">
        <f t="shared" si="2145"/>
        <v>590</v>
      </c>
      <c r="L651" s="176">
        <f t="shared" si="2155"/>
        <v>1.4</v>
      </c>
      <c r="M651" s="398">
        <f t="shared" si="2156"/>
        <v>1.4081632653061227</v>
      </c>
      <c r="N651" s="398">
        <f t="shared" si="2157"/>
        <v>1.4047619047619047</v>
      </c>
      <c r="O651" s="387">
        <f t="shared" si="2158"/>
        <v>2200</v>
      </c>
      <c r="P651" s="387">
        <f t="shared" si="2159"/>
        <v>1100</v>
      </c>
      <c r="Q651" s="387">
        <f t="shared" si="2160"/>
        <v>900</v>
      </c>
      <c r="R651" s="387">
        <f t="shared" si="2161"/>
        <v>700</v>
      </c>
      <c r="S651" s="380">
        <f t="shared" si="2162"/>
        <v>3100</v>
      </c>
      <c r="T651" s="380">
        <f t="shared" si="2163"/>
        <v>1500</v>
      </c>
      <c r="U651" s="380">
        <f t="shared" si="2164"/>
        <v>1300</v>
      </c>
      <c r="V651" s="380">
        <f t="shared" si="2165"/>
        <v>980</v>
      </c>
      <c r="W651" s="380">
        <f t="shared" si="2165"/>
        <v>3</v>
      </c>
      <c r="X651" s="380" t="str">
        <f t="shared" si="2166"/>
        <v xml:space="preserve">Các tuyến đường giao thông đấu nối trực tiếp ra </v>
      </c>
      <c r="Y651" s="380" t="str">
        <f t="shared" si="2167"/>
        <v>Đường Lý Tự Trọng</v>
      </c>
      <c r="Z651" s="380" t="str">
        <f t="shared" si="2167"/>
        <v xml:space="preserve"> đoạn từ Đường Hồ Thị Hương</v>
      </c>
      <c r="AA651" s="380" t="str">
        <f t="shared" si="2168"/>
        <v xml:space="preserve"> đến Đường Ngô Quyền</v>
      </c>
      <c r="AB651" s="380" t="str">
        <f t="shared" ref="AB651:AE651" si="2170">AB644</f>
        <v xml:space="preserve"> đã được đầu tư mặt đường nhựa, bê tông xi măng:
- Có bề rộng từ ≥3m đến &lt;5m, cách đường giao thông &gt;600m.
- Có bề rộng &lt;3m, cách đường giao thông &gt;200m.</v>
      </c>
      <c r="AC651" s="380">
        <f t="shared" si="2170"/>
        <v>0</v>
      </c>
      <c r="AD651" s="380">
        <f t="shared" si="2170"/>
        <v>0</v>
      </c>
      <c r="AE651" s="380">
        <f t="shared" si="2170"/>
        <v>0</v>
      </c>
    </row>
    <row r="652" spans="1:31" ht="110.25" customHeight="1">
      <c r="A652" s="86">
        <f t="shared" si="2147"/>
        <v>649</v>
      </c>
      <c r="B652" s="86" t="str">
        <f t="shared" si="2150"/>
        <v>VT2*0,8</v>
      </c>
      <c r="C652" s="454" t="str">
        <f>X652&amp;Y652&amp;Z652&amp;AA652&amp;AB652&amp;"
"&amp;AC652&amp;"
"
&amp;AD652</f>
        <v>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≤600m.
- Có bề rộng từ ≥3m đến &lt;5m, cách đường giao thông ≤400m.</v>
      </c>
      <c r="D652" s="455"/>
      <c r="E652" s="456"/>
      <c r="F652" s="180">
        <f t="shared" si="2151"/>
        <v>1100</v>
      </c>
      <c r="G652" s="223">
        <f t="shared" si="2152"/>
        <v>770</v>
      </c>
      <c r="H652" s="223">
        <f t="shared" si="2153"/>
        <v>660</v>
      </c>
      <c r="I652" s="180">
        <f t="shared" si="2154"/>
        <v>1400</v>
      </c>
      <c r="J652" s="223">
        <f t="shared" si="2144"/>
        <v>980</v>
      </c>
      <c r="K652" s="223">
        <f t="shared" si="2145"/>
        <v>840</v>
      </c>
      <c r="L652" s="176">
        <f t="shared" si="2155"/>
        <v>1.2727272727272727</v>
      </c>
      <c r="M652" s="398">
        <f t="shared" si="2156"/>
        <v>1.2727272727272727</v>
      </c>
      <c r="N652" s="398">
        <f t="shared" si="2157"/>
        <v>1.2727272727272727</v>
      </c>
      <c r="O652" s="387">
        <f t="shared" si="2158"/>
        <v>2200</v>
      </c>
      <c r="P652" s="387">
        <f t="shared" si="2159"/>
        <v>1100</v>
      </c>
      <c r="Q652" s="387">
        <f t="shared" si="2160"/>
        <v>900</v>
      </c>
      <c r="R652" s="387">
        <f t="shared" si="2161"/>
        <v>700</v>
      </c>
      <c r="S652" s="380">
        <f t="shared" si="2162"/>
        <v>3100</v>
      </c>
      <c r="T652" s="380">
        <f t="shared" si="2163"/>
        <v>1500</v>
      </c>
      <c r="U652" s="380">
        <f t="shared" si="2164"/>
        <v>1300</v>
      </c>
      <c r="V652" s="380">
        <f t="shared" si="2165"/>
        <v>980</v>
      </c>
      <c r="W652" s="380">
        <f t="shared" si="2165"/>
        <v>3</v>
      </c>
      <c r="X652" s="380" t="str">
        <f t="shared" si="2166"/>
        <v xml:space="preserve">Các tuyến đường giao thông không đấu nối trực tiếp và thông ra </v>
      </c>
      <c r="Y652" s="380" t="str">
        <f t="shared" si="2167"/>
        <v>Đường Lý Tự Trọng</v>
      </c>
      <c r="Z652" s="380" t="str">
        <f t="shared" si="2167"/>
        <v xml:space="preserve"> đoạn từ Đường Hồ Thị Hương</v>
      </c>
      <c r="AA652" s="380" t="str">
        <f t="shared" si="2168"/>
        <v xml:space="preserve"> đến Đường Ngô Quyền</v>
      </c>
      <c r="AB652" s="380" t="str">
        <f t="shared" ref="AB652:AE652" si="2171">AB645</f>
        <v xml:space="preserve"> đã được đầu tư mặt đường nhựa, bê tông xi măng:</v>
      </c>
      <c r="AC652" s="380" t="str">
        <f t="shared" si="2171"/>
        <v>- Có bề rộng ≥5m, cách đường giao thông ≤600m.</v>
      </c>
      <c r="AD652" s="380" t="str">
        <f t="shared" si="2171"/>
        <v>- Có bề rộng từ ≥3m đến &lt;5m, cách đường giao thông ≤400m.</v>
      </c>
      <c r="AE652" s="380">
        <f t="shared" si="2171"/>
        <v>0</v>
      </c>
    </row>
    <row r="653" spans="1:31" ht="126" customHeight="1">
      <c r="A653" s="86">
        <f t="shared" si="2147"/>
        <v>650</v>
      </c>
      <c r="B653" s="86" t="str">
        <f t="shared" si="2150"/>
        <v>VT3*0,8</v>
      </c>
      <c r="C653" s="454" t="str">
        <f>X653&amp;Y653&amp;Z653&amp;AA653&amp;AB653&amp;"
"&amp;AC653&amp;"
"
&amp;AD653&amp;"
"&amp;AE653</f>
        <v>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53" s="455"/>
      <c r="E653" s="456"/>
      <c r="F653" s="180">
        <f t="shared" si="2151"/>
        <v>900</v>
      </c>
      <c r="G653" s="223">
        <f t="shared" si="2152"/>
        <v>630</v>
      </c>
      <c r="H653" s="223">
        <f t="shared" si="2153"/>
        <v>540</v>
      </c>
      <c r="I653" s="180">
        <f t="shared" si="2154"/>
        <v>1200</v>
      </c>
      <c r="J653" s="223">
        <f t="shared" si="2144"/>
        <v>840</v>
      </c>
      <c r="K653" s="223">
        <f t="shared" si="2145"/>
        <v>720</v>
      </c>
      <c r="L653" s="176">
        <f t="shared" si="2155"/>
        <v>1.3333333333333333</v>
      </c>
      <c r="M653" s="398">
        <f t="shared" si="2156"/>
        <v>1.3333333333333333</v>
      </c>
      <c r="N653" s="398">
        <f t="shared" si="2157"/>
        <v>1.3333333333333333</v>
      </c>
      <c r="O653" s="387">
        <f t="shared" si="2158"/>
        <v>2200</v>
      </c>
      <c r="P653" s="387">
        <f t="shared" si="2159"/>
        <v>1100</v>
      </c>
      <c r="Q653" s="387">
        <f t="shared" si="2160"/>
        <v>900</v>
      </c>
      <c r="R653" s="387">
        <f t="shared" si="2161"/>
        <v>700</v>
      </c>
      <c r="S653" s="380">
        <f t="shared" si="2162"/>
        <v>3100</v>
      </c>
      <c r="T653" s="380">
        <f t="shared" si="2163"/>
        <v>1500</v>
      </c>
      <c r="U653" s="380">
        <f t="shared" si="2164"/>
        <v>1300</v>
      </c>
      <c r="V653" s="380">
        <f t="shared" si="2165"/>
        <v>980</v>
      </c>
      <c r="W653" s="380">
        <f t="shared" si="2165"/>
        <v>3</v>
      </c>
      <c r="X653" s="380" t="str">
        <f t="shared" si="2166"/>
        <v xml:space="preserve">Các tuyến đường giao thông không đấu nối trực tiếp và thông ra </v>
      </c>
      <c r="Y653" s="380" t="str">
        <f t="shared" si="2167"/>
        <v>Đường Lý Tự Trọng</v>
      </c>
      <c r="Z653" s="380" t="str">
        <f t="shared" si="2167"/>
        <v xml:space="preserve"> đoạn từ Đường Hồ Thị Hương</v>
      </c>
      <c r="AA653" s="380" t="str">
        <f t="shared" si="2168"/>
        <v xml:space="preserve"> đến Đường Ngô Quyền</v>
      </c>
      <c r="AB653" s="380" t="str">
        <f t="shared" ref="AB653:AE653" si="2172">AB646</f>
        <v xml:space="preserve"> đã được đầu tư mặt đường nhựa, bê tông xi măng:</v>
      </c>
      <c r="AC653" s="380" t="str">
        <f t="shared" si="2172"/>
        <v>- Có bề rộng ≥5m, cách đường giao thông &gt;600m.</v>
      </c>
      <c r="AD653" s="380" t="str">
        <f t="shared" si="2172"/>
        <v>- Có bề rộng từ ≥3m đến &lt;5m, cách đường giao thông từ &gt;400m đến ≤600m.</v>
      </c>
      <c r="AE653" s="380" t="str">
        <f t="shared" si="2172"/>
        <v>- Có bề rộng &lt;3m, cách đường giao thông ≤200m.</v>
      </c>
    </row>
    <row r="654" spans="1:31" ht="94.5">
      <c r="A654" s="86">
        <f t="shared" si="2147"/>
        <v>651</v>
      </c>
      <c r="B654" s="86" t="str">
        <f t="shared" si="2150"/>
        <v>VT4*0,8</v>
      </c>
      <c r="C654" s="454" t="str">
        <f>X654&amp;Y654&amp;Z654&amp;AA654&amp;AB654</f>
        <v>Các tuyến đường giao thông không đấu nối trực tiếp và thông ra Đường Lý Tự Trọng đoạn từ Đường Hồ Thị Hương đến Đường Ngô Quyền đã được đầu tư mặt đường nhựa, bê tông xi măng:
- Có bề rộng từ ≥3m đến &lt;5m, cách đường giao thông &gt;600m.
- Có bề rộng &lt;3m, cách đường giao thông &gt; 200m.</v>
      </c>
      <c r="D654" s="455"/>
      <c r="E654" s="456"/>
      <c r="F654" s="180">
        <f t="shared" si="2151"/>
        <v>700</v>
      </c>
      <c r="G654" s="223">
        <f t="shared" si="2152"/>
        <v>489.99999999999994</v>
      </c>
      <c r="H654" s="223">
        <f t="shared" si="2153"/>
        <v>420</v>
      </c>
      <c r="I654" s="180">
        <f t="shared" si="2154"/>
        <v>880</v>
      </c>
      <c r="J654" s="223">
        <f t="shared" si="2144"/>
        <v>620</v>
      </c>
      <c r="K654" s="223">
        <f t="shared" si="2145"/>
        <v>530</v>
      </c>
      <c r="L654" s="176">
        <f t="shared" si="2155"/>
        <v>1.2571428571428571</v>
      </c>
      <c r="M654" s="398">
        <f t="shared" si="2156"/>
        <v>1.2653061224489797</v>
      </c>
      <c r="N654" s="398">
        <f t="shared" si="2157"/>
        <v>1.2619047619047619</v>
      </c>
      <c r="O654" s="387">
        <f t="shared" si="2158"/>
        <v>2200</v>
      </c>
      <c r="P654" s="387">
        <f t="shared" si="2159"/>
        <v>1100</v>
      </c>
      <c r="Q654" s="387">
        <f t="shared" si="2160"/>
        <v>900</v>
      </c>
      <c r="R654" s="387">
        <f t="shared" si="2161"/>
        <v>700</v>
      </c>
      <c r="S654" s="380">
        <f t="shared" si="2162"/>
        <v>3100</v>
      </c>
      <c r="T654" s="380">
        <f t="shared" si="2163"/>
        <v>1500</v>
      </c>
      <c r="U654" s="380">
        <f t="shared" si="2164"/>
        <v>1300</v>
      </c>
      <c r="V654" s="380">
        <f t="shared" si="2165"/>
        <v>980</v>
      </c>
      <c r="W654" s="380">
        <f t="shared" si="2165"/>
        <v>3</v>
      </c>
      <c r="X654" s="380" t="str">
        <f t="shared" si="2166"/>
        <v xml:space="preserve">Các tuyến đường giao thông không đấu nối trực tiếp và thông ra </v>
      </c>
      <c r="Y654" s="380" t="str">
        <f t="shared" si="2167"/>
        <v>Đường Lý Tự Trọng</v>
      </c>
      <c r="Z654" s="380" t="str">
        <f t="shared" si="2167"/>
        <v xml:space="preserve"> đoạn từ Đường Hồ Thị Hương</v>
      </c>
      <c r="AA654" s="380" t="str">
        <f t="shared" si="2168"/>
        <v xml:space="preserve"> đến Đường Ngô Quyền</v>
      </c>
      <c r="AB654" s="380" t="str">
        <f t="shared" ref="AB654:AE654" si="2173">AB647</f>
        <v xml:space="preserve"> đã được đầu tư mặt đường nhựa, bê tông xi măng:
- Có bề rộng từ ≥3m đến &lt;5m, cách đường giao thông &gt;600m.
- Có bề rộng &lt;3m, cách đường giao thông &gt; 200m.</v>
      </c>
      <c r="AC654" s="380">
        <f t="shared" si="2173"/>
        <v>0</v>
      </c>
      <c r="AD654" s="380">
        <f t="shared" si="2173"/>
        <v>0</v>
      </c>
      <c r="AE654" s="380">
        <f t="shared" si="2173"/>
        <v>0</v>
      </c>
    </row>
    <row r="655" spans="1:31" ht="31.5">
      <c r="A655" s="86">
        <f t="shared" si="2147"/>
        <v>652</v>
      </c>
      <c r="B655" s="86" t="str">
        <f>'Đầu vào (2)'!G652</f>
        <v>LK61DT</v>
      </c>
      <c r="C655" s="94" t="str">
        <f>'Đầu vào (2)'!H652</f>
        <v>Đường Võ Duy Dương</v>
      </c>
      <c r="D655" s="94" t="str">
        <f>'Đầu vào (2)'!I652</f>
        <v>Đường Hồng Thập Tự</v>
      </c>
      <c r="E655" s="94" t="str">
        <f>'Đầu vào (2)'!K652</f>
        <v>Hết ranh phường Long Khánh</v>
      </c>
      <c r="F655" s="96">
        <f>O655</f>
        <v>4000</v>
      </c>
      <c r="G655" s="256">
        <f>F655*0.7</f>
        <v>2800</v>
      </c>
      <c r="H655" s="256">
        <f>F655*0.6</f>
        <v>2400</v>
      </c>
      <c r="I655" s="96">
        <f>S655</f>
        <v>4000</v>
      </c>
      <c r="J655" s="223">
        <f t="shared" si="2144"/>
        <v>2800</v>
      </c>
      <c r="K655" s="223">
        <f t="shared" si="2145"/>
        <v>2400</v>
      </c>
      <c r="L655" s="405">
        <f>I655/F655</f>
        <v>1</v>
      </c>
      <c r="M655" s="379">
        <f>J655/G655</f>
        <v>1</v>
      </c>
      <c r="N655" s="379">
        <f>K655/H655</f>
        <v>1</v>
      </c>
      <c r="O655" s="387">
        <f>'Đầu vào (2)'!L652</f>
        <v>4000</v>
      </c>
      <c r="P655" s="387">
        <f>'Đầu vào (2)'!M652</f>
        <v>2000</v>
      </c>
      <c r="Q655" s="387">
        <f>'Đầu vào (2)'!N652</f>
        <v>1500</v>
      </c>
      <c r="R655" s="387">
        <f>'Đầu vào (2)'!O652</f>
        <v>900</v>
      </c>
      <c r="S655" s="380">
        <f>VLOOKUP(B655,'[1]Giá đề xuất ODT'!$G$11:$AD$2233,21,0)</f>
        <v>4000</v>
      </c>
      <c r="T655" s="380">
        <f>VLOOKUP(B655,'[1]Giá đề xuất ODT'!$G$11:$AD$2233,22,0)</f>
        <v>2200</v>
      </c>
      <c r="U655" s="380">
        <f>VLOOKUP(B655,'[1]Giá đề xuất ODT'!$G$11:$AD$2233,23,0)</f>
        <v>1700</v>
      </c>
      <c r="V655" s="380">
        <f>VLOOKUP(B655,'[1]Giá đề xuất ODT'!$G$11:$AD$2233,24,0)</f>
        <v>1000</v>
      </c>
      <c r="W655" s="380">
        <v>2</v>
      </c>
      <c r="X655" s="381"/>
      <c r="Y655" s="380" t="str">
        <f>C655</f>
        <v>Đường Võ Duy Dương</v>
      </c>
      <c r="Z655" s="380" t="str">
        <f>" đoạn từ "&amp;D655</f>
        <v xml:space="preserve"> đoạn từ Đường Hồng Thập Tự</v>
      </c>
      <c r="AA655" s="380" t="str">
        <f>" đến "&amp;E655</f>
        <v xml:space="preserve"> đến Hết ranh phường Long Khánh</v>
      </c>
      <c r="AB655" s="381"/>
      <c r="AC655" s="381"/>
      <c r="AD655" s="381"/>
      <c r="AE655" s="381"/>
    </row>
    <row r="656" spans="1:31" ht="78.75">
      <c r="A656" s="86">
        <f t="shared" si="2147"/>
        <v>653</v>
      </c>
      <c r="B656" s="86" t="str">
        <f t="shared" ref="B656:B661" si="2174">B649</f>
        <v>VT2</v>
      </c>
      <c r="C656" s="454" t="str">
        <f>X656&amp;Y656&amp;Z656&amp;AA656&amp;AB656&amp;"
"&amp;AC656&amp;"
"
&amp;AD656</f>
        <v>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56" s="455"/>
      <c r="E656" s="456"/>
      <c r="F656" s="180">
        <f t="shared" ref="F656:F661" si="2175">IF(B656="VT2",P656,IF(B656="VT3",Q656,IF(B656="VT2*0,8",P656,IF(B656="VT3*0,8",Q656,R656))))</f>
        <v>2000</v>
      </c>
      <c r="G656" s="223">
        <f t="shared" ref="G656:G661" si="2176">F656*0.7</f>
        <v>1400</v>
      </c>
      <c r="H656" s="223">
        <f t="shared" ref="H656:H661" si="2177">F656*0.6</f>
        <v>1200</v>
      </c>
      <c r="I656" s="180">
        <f t="shared" ref="I656:I661" si="2178">IF(B656="VT2",T656,IF(B656="VT3",U656,IF(B656="VT4",V656,IF(B656="VT2*0,8",IF(T656*$T$1&lt;1000,ROUND(T656*$T$1,-1),ROUND(T656*$T$1,-2)),IF(B656="VT3*0,8",IF(U656*$T$1&lt;1000,ROUND(U656*$T$1,-1),ROUND(U656*$T$1,-2)),IF(V656*$T$1&lt;1000,ROUND(V656*$T$1,-1),ROUND(V656*$T$1,-2)))))))</f>
        <v>2200</v>
      </c>
      <c r="J656" s="223">
        <f t="shared" si="2144"/>
        <v>1500</v>
      </c>
      <c r="K656" s="223">
        <f t="shared" si="2145"/>
        <v>1300</v>
      </c>
      <c r="L656" s="176">
        <f t="shared" ref="L656:L661" si="2179">I656/F656</f>
        <v>1.1000000000000001</v>
      </c>
      <c r="M656" s="398">
        <f t="shared" ref="M656:M661" si="2180">J656/G656</f>
        <v>1.0714285714285714</v>
      </c>
      <c r="N656" s="398">
        <f t="shared" ref="N656:N661" si="2181">K656/H656</f>
        <v>1.0833333333333333</v>
      </c>
      <c r="O656" s="387">
        <f t="shared" ref="O656:O661" si="2182">O655</f>
        <v>4000</v>
      </c>
      <c r="P656" s="387">
        <f t="shared" ref="P656:P661" si="2183">P655</f>
        <v>2000</v>
      </c>
      <c r="Q656" s="387">
        <f t="shared" ref="Q656:Q661" si="2184">Q655</f>
        <v>1500</v>
      </c>
      <c r="R656" s="387">
        <f t="shared" ref="R656:R661" si="2185">R655</f>
        <v>900</v>
      </c>
      <c r="S656" s="380">
        <f t="shared" ref="S656:S661" si="2186">S655</f>
        <v>4000</v>
      </c>
      <c r="T656" s="380">
        <f t="shared" ref="T656:T661" si="2187">T655</f>
        <v>2200</v>
      </c>
      <c r="U656" s="380">
        <f t="shared" ref="U656:U661" si="2188">U655</f>
        <v>1700</v>
      </c>
      <c r="V656" s="380">
        <f t="shared" ref="V656:W661" si="2189">V655</f>
        <v>1000</v>
      </c>
      <c r="W656" s="380">
        <f t="shared" si="2189"/>
        <v>2</v>
      </c>
      <c r="X656" s="380" t="str">
        <f t="shared" ref="X656:X661" si="2190">X649</f>
        <v xml:space="preserve">Các tuyến đường giao thông đấu nối trực tiếp ra </v>
      </c>
      <c r="Y656" s="380" t="str">
        <f t="shared" ref="Y656:Z661" si="2191">Y655</f>
        <v>Đường Võ Duy Dương</v>
      </c>
      <c r="Z656" s="380" t="str">
        <f t="shared" si="2191"/>
        <v xml:space="preserve"> đoạn từ Đường Hồng Thập Tự</v>
      </c>
      <c r="AA656" s="380" t="str">
        <f t="shared" ref="AA656:AA661" si="2192">AA655</f>
        <v xml:space="preserve"> đến Hết ranh phường Long Khánh</v>
      </c>
      <c r="AB656" s="380" t="str">
        <f>AB649</f>
        <v xml:space="preserve"> đã được đầu tư mặt đường nhựa, bê tông xi măng:</v>
      </c>
      <c r="AC656" s="380" t="str">
        <f>AC649</f>
        <v>- Có bề rộng ≥5m, cách đường giao thông ≤600m.</v>
      </c>
      <c r="AD656" s="380" t="str">
        <f>AD649</f>
        <v>- Có bề rộng từ ≥3m đến &lt;5m, cách đường giao thông ≤400m.</v>
      </c>
      <c r="AE656" s="380">
        <f>AE649</f>
        <v>0</v>
      </c>
    </row>
    <row r="657" spans="1:31" ht="78.75">
      <c r="A657" s="86">
        <f t="shared" si="2147"/>
        <v>654</v>
      </c>
      <c r="B657" s="86" t="str">
        <f t="shared" si="2174"/>
        <v>VT3</v>
      </c>
      <c r="C657" s="454" t="str">
        <f>X657&amp;Y657&amp;Z657&amp;AA657&amp;AB657&amp;"
"&amp;AC657&amp;"
"&amp;AD657&amp;"
"&amp;AE657</f>
        <v>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57" s="455"/>
      <c r="E657" s="456"/>
      <c r="F657" s="180">
        <f t="shared" si="2175"/>
        <v>1500</v>
      </c>
      <c r="G657" s="223">
        <f t="shared" si="2176"/>
        <v>1050</v>
      </c>
      <c r="H657" s="223">
        <f t="shared" si="2177"/>
        <v>900</v>
      </c>
      <c r="I657" s="180">
        <f t="shared" si="2178"/>
        <v>1700</v>
      </c>
      <c r="J657" s="223">
        <f t="shared" si="2144"/>
        <v>1200</v>
      </c>
      <c r="K657" s="223">
        <f t="shared" si="2145"/>
        <v>1000</v>
      </c>
      <c r="L657" s="176">
        <f t="shared" si="2179"/>
        <v>1.1333333333333333</v>
      </c>
      <c r="M657" s="398">
        <f t="shared" si="2180"/>
        <v>1.1428571428571428</v>
      </c>
      <c r="N657" s="398">
        <f t="shared" si="2181"/>
        <v>1.1111111111111112</v>
      </c>
      <c r="O657" s="387">
        <f t="shared" si="2182"/>
        <v>4000</v>
      </c>
      <c r="P657" s="387">
        <f t="shared" si="2183"/>
        <v>2000</v>
      </c>
      <c r="Q657" s="387">
        <f t="shared" si="2184"/>
        <v>1500</v>
      </c>
      <c r="R657" s="387">
        <f t="shared" si="2185"/>
        <v>900</v>
      </c>
      <c r="S657" s="380">
        <f t="shared" si="2186"/>
        <v>4000</v>
      </c>
      <c r="T657" s="380">
        <f t="shared" si="2187"/>
        <v>2200</v>
      </c>
      <c r="U657" s="380">
        <f t="shared" si="2188"/>
        <v>1700</v>
      </c>
      <c r="V657" s="380">
        <f t="shared" si="2189"/>
        <v>1000</v>
      </c>
      <c r="W657" s="380">
        <f t="shared" si="2189"/>
        <v>2</v>
      </c>
      <c r="X657" s="380" t="str">
        <f t="shared" si="2190"/>
        <v xml:space="preserve">Các tuyến đường giao thông đấu nối trực tiếp ra </v>
      </c>
      <c r="Y657" s="380" t="str">
        <f t="shared" si="2191"/>
        <v>Đường Võ Duy Dương</v>
      </c>
      <c r="Z657" s="380" t="str">
        <f t="shared" si="2191"/>
        <v xml:space="preserve"> đoạn từ Đường Hồng Thập Tự</v>
      </c>
      <c r="AA657" s="380" t="str">
        <f t="shared" si="2192"/>
        <v xml:space="preserve"> đến Hết ranh phường Long Khánh</v>
      </c>
      <c r="AB657" s="380" t="str">
        <f t="shared" ref="AB657:AE657" si="2193">AB650</f>
        <v xml:space="preserve"> đã được đầu tư mặt đường nhựa, bê tông xi măng:</v>
      </c>
      <c r="AC657" s="380" t="str">
        <f t="shared" si="2193"/>
        <v>- Có bề rộng ≥5m, cách đường giao thông &gt;600m.</v>
      </c>
      <c r="AD657" s="380" t="str">
        <f t="shared" si="2193"/>
        <v>- Có bề rộng từ ≥3m đến &lt;5m, cách đường giao thông từ &gt;400m đến ≤600m.</v>
      </c>
      <c r="AE657" s="380" t="str">
        <f t="shared" si="2193"/>
        <v>- Có bề rộng &lt;3m, cách đường giao thông ≤200m.</v>
      </c>
    </row>
    <row r="658" spans="1:31" ht="94.5">
      <c r="A658" s="86">
        <f t="shared" si="2147"/>
        <v>655</v>
      </c>
      <c r="B658" s="86" t="str">
        <f t="shared" si="2174"/>
        <v>VT4</v>
      </c>
      <c r="C658" s="454" t="str">
        <f>X658&amp;Y658&amp;Z658&amp;AA658&amp;AB658</f>
        <v>Các tuyến đường giao thông đấu nối trực tiếp ra Đường Võ Duy Dương đoạn từ Đường Hồng Thập Tự đến Hết ranh phường Long Khánh đã được đầu tư mặt đường nhựa, bê tông xi măng:
- Có bề rộng từ ≥3m đến &lt;5m, cách đường giao thông &gt;600m.
- Có bề rộng &lt;3m, cách đường giao thông &gt;200m.</v>
      </c>
      <c r="D658" s="455"/>
      <c r="E658" s="456"/>
      <c r="F658" s="180">
        <f t="shared" si="2175"/>
        <v>900</v>
      </c>
      <c r="G658" s="223">
        <f t="shared" si="2176"/>
        <v>630</v>
      </c>
      <c r="H658" s="223">
        <f t="shared" si="2177"/>
        <v>540</v>
      </c>
      <c r="I658" s="180">
        <f t="shared" si="2178"/>
        <v>1000</v>
      </c>
      <c r="J658" s="223">
        <f t="shared" si="2144"/>
        <v>700</v>
      </c>
      <c r="K658" s="223">
        <f t="shared" si="2145"/>
        <v>600</v>
      </c>
      <c r="L658" s="176">
        <f t="shared" si="2179"/>
        <v>1.1111111111111112</v>
      </c>
      <c r="M658" s="398">
        <f t="shared" si="2180"/>
        <v>1.1111111111111112</v>
      </c>
      <c r="N658" s="398">
        <f t="shared" si="2181"/>
        <v>1.1111111111111112</v>
      </c>
      <c r="O658" s="387">
        <f t="shared" si="2182"/>
        <v>4000</v>
      </c>
      <c r="P658" s="387">
        <f t="shared" si="2183"/>
        <v>2000</v>
      </c>
      <c r="Q658" s="387">
        <f t="shared" si="2184"/>
        <v>1500</v>
      </c>
      <c r="R658" s="387">
        <f t="shared" si="2185"/>
        <v>900</v>
      </c>
      <c r="S658" s="380">
        <f t="shared" si="2186"/>
        <v>4000</v>
      </c>
      <c r="T658" s="380">
        <f t="shared" si="2187"/>
        <v>2200</v>
      </c>
      <c r="U658" s="380">
        <f t="shared" si="2188"/>
        <v>1700</v>
      </c>
      <c r="V658" s="380">
        <f t="shared" si="2189"/>
        <v>1000</v>
      </c>
      <c r="W658" s="380">
        <f t="shared" si="2189"/>
        <v>2</v>
      </c>
      <c r="X658" s="380" t="str">
        <f t="shared" si="2190"/>
        <v xml:space="preserve">Các tuyến đường giao thông đấu nối trực tiếp ra </v>
      </c>
      <c r="Y658" s="380" t="str">
        <f t="shared" si="2191"/>
        <v>Đường Võ Duy Dương</v>
      </c>
      <c r="Z658" s="380" t="str">
        <f t="shared" si="2191"/>
        <v xml:space="preserve"> đoạn từ Đường Hồng Thập Tự</v>
      </c>
      <c r="AA658" s="380" t="str">
        <f t="shared" si="2192"/>
        <v xml:space="preserve"> đến Hết ranh phường Long Khánh</v>
      </c>
      <c r="AB658" s="380" t="str">
        <f t="shared" ref="AB658:AE658" si="2194">AB651</f>
        <v xml:space="preserve"> đã được đầu tư mặt đường nhựa, bê tông xi măng:
- Có bề rộng từ ≥3m đến &lt;5m, cách đường giao thông &gt;600m.
- Có bề rộng &lt;3m, cách đường giao thông &gt;200m.</v>
      </c>
      <c r="AC658" s="380">
        <f t="shared" si="2194"/>
        <v>0</v>
      </c>
      <c r="AD658" s="380">
        <f t="shared" si="2194"/>
        <v>0</v>
      </c>
      <c r="AE658" s="380">
        <f t="shared" si="2194"/>
        <v>0</v>
      </c>
    </row>
    <row r="659" spans="1:31" ht="110.25" customHeight="1">
      <c r="A659" s="86">
        <f t="shared" si="2147"/>
        <v>656</v>
      </c>
      <c r="B659" s="86" t="str">
        <f t="shared" si="2174"/>
        <v>VT2*0,8</v>
      </c>
      <c r="C659" s="454" t="str">
        <f>X659&amp;Y659&amp;Z659&amp;AA659&amp;AB659&amp;"
"&amp;AC659&amp;"
"
&amp;AD659</f>
        <v>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59" s="455"/>
      <c r="E659" s="456"/>
      <c r="F659" s="180">
        <f t="shared" si="2175"/>
        <v>2000</v>
      </c>
      <c r="G659" s="223">
        <f t="shared" si="2176"/>
        <v>1400</v>
      </c>
      <c r="H659" s="223">
        <f t="shared" si="2177"/>
        <v>1200</v>
      </c>
      <c r="I659" s="180">
        <f t="shared" si="2178"/>
        <v>2000</v>
      </c>
      <c r="J659" s="223">
        <f t="shared" si="2144"/>
        <v>1400</v>
      </c>
      <c r="K659" s="223">
        <f t="shared" si="2145"/>
        <v>1200</v>
      </c>
      <c r="L659" s="176">
        <f t="shared" si="2179"/>
        <v>1</v>
      </c>
      <c r="M659" s="398">
        <f t="shared" si="2180"/>
        <v>1</v>
      </c>
      <c r="N659" s="398">
        <f t="shared" si="2181"/>
        <v>1</v>
      </c>
      <c r="O659" s="387">
        <f t="shared" si="2182"/>
        <v>4000</v>
      </c>
      <c r="P659" s="387">
        <f t="shared" si="2183"/>
        <v>2000</v>
      </c>
      <c r="Q659" s="387">
        <f t="shared" si="2184"/>
        <v>1500</v>
      </c>
      <c r="R659" s="387">
        <f t="shared" si="2185"/>
        <v>900</v>
      </c>
      <c r="S659" s="380">
        <f t="shared" si="2186"/>
        <v>4000</v>
      </c>
      <c r="T659" s="380">
        <f t="shared" si="2187"/>
        <v>2200</v>
      </c>
      <c r="U659" s="380">
        <f t="shared" si="2188"/>
        <v>1700</v>
      </c>
      <c r="V659" s="380">
        <f t="shared" si="2189"/>
        <v>1000</v>
      </c>
      <c r="W659" s="380">
        <f t="shared" si="2189"/>
        <v>2</v>
      </c>
      <c r="X659" s="380" t="str">
        <f t="shared" si="2190"/>
        <v xml:space="preserve">Các tuyến đường giao thông không đấu nối trực tiếp và thông ra </v>
      </c>
      <c r="Y659" s="380" t="str">
        <f t="shared" si="2191"/>
        <v>Đường Võ Duy Dương</v>
      </c>
      <c r="Z659" s="380" t="str">
        <f t="shared" si="2191"/>
        <v xml:space="preserve"> đoạn từ Đường Hồng Thập Tự</v>
      </c>
      <c r="AA659" s="380" t="str">
        <f t="shared" si="2192"/>
        <v xml:space="preserve"> đến Hết ranh phường Long Khánh</v>
      </c>
      <c r="AB659" s="380" t="str">
        <f t="shared" ref="AB659:AE659" si="2195">AB652</f>
        <v xml:space="preserve"> đã được đầu tư mặt đường nhựa, bê tông xi măng:</v>
      </c>
      <c r="AC659" s="380" t="str">
        <f t="shared" si="2195"/>
        <v>- Có bề rộng ≥5m, cách đường giao thông ≤600m.</v>
      </c>
      <c r="AD659" s="380" t="str">
        <f t="shared" si="2195"/>
        <v>- Có bề rộng từ ≥3m đến &lt;5m, cách đường giao thông ≤400m.</v>
      </c>
      <c r="AE659" s="380">
        <f t="shared" si="2195"/>
        <v>0</v>
      </c>
    </row>
    <row r="660" spans="1:31" ht="126" customHeight="1">
      <c r="A660" s="86">
        <f t="shared" si="2147"/>
        <v>657</v>
      </c>
      <c r="B660" s="86" t="str">
        <f t="shared" si="2174"/>
        <v>VT3*0,8</v>
      </c>
      <c r="C660" s="454" t="str">
        <f>X660&amp;Y660&amp;Z660&amp;AA660&amp;AB660&amp;"
"&amp;AC660&amp;"
"
&amp;AD660&amp;"
"&amp;AE660</f>
        <v>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60" s="455"/>
      <c r="E660" s="456"/>
      <c r="F660" s="180">
        <f t="shared" si="2175"/>
        <v>1500</v>
      </c>
      <c r="G660" s="223">
        <f t="shared" si="2176"/>
        <v>1050</v>
      </c>
      <c r="H660" s="223">
        <f t="shared" si="2177"/>
        <v>900</v>
      </c>
      <c r="I660" s="180">
        <f t="shared" si="2178"/>
        <v>1500</v>
      </c>
      <c r="J660" s="223">
        <f t="shared" si="2144"/>
        <v>1100</v>
      </c>
      <c r="K660" s="223">
        <f t="shared" si="2145"/>
        <v>900</v>
      </c>
      <c r="L660" s="176">
        <f t="shared" si="2179"/>
        <v>1</v>
      </c>
      <c r="M660" s="398">
        <f t="shared" si="2180"/>
        <v>1.0476190476190477</v>
      </c>
      <c r="N660" s="398">
        <f t="shared" si="2181"/>
        <v>1</v>
      </c>
      <c r="O660" s="387">
        <f t="shared" si="2182"/>
        <v>4000</v>
      </c>
      <c r="P660" s="387">
        <f t="shared" si="2183"/>
        <v>2000</v>
      </c>
      <c r="Q660" s="387">
        <f t="shared" si="2184"/>
        <v>1500</v>
      </c>
      <c r="R660" s="387">
        <f t="shared" si="2185"/>
        <v>900</v>
      </c>
      <c r="S660" s="380">
        <f t="shared" si="2186"/>
        <v>4000</v>
      </c>
      <c r="T660" s="380">
        <f t="shared" si="2187"/>
        <v>2200</v>
      </c>
      <c r="U660" s="380">
        <f t="shared" si="2188"/>
        <v>1700</v>
      </c>
      <c r="V660" s="380">
        <f t="shared" si="2189"/>
        <v>1000</v>
      </c>
      <c r="W660" s="380">
        <f t="shared" si="2189"/>
        <v>2</v>
      </c>
      <c r="X660" s="380" t="str">
        <f t="shared" si="2190"/>
        <v xml:space="preserve">Các tuyến đường giao thông không đấu nối trực tiếp và thông ra </v>
      </c>
      <c r="Y660" s="380" t="str">
        <f t="shared" si="2191"/>
        <v>Đường Võ Duy Dương</v>
      </c>
      <c r="Z660" s="380" t="str">
        <f t="shared" si="2191"/>
        <v xml:space="preserve"> đoạn từ Đường Hồng Thập Tự</v>
      </c>
      <c r="AA660" s="380" t="str">
        <f t="shared" si="2192"/>
        <v xml:space="preserve"> đến Hết ranh phường Long Khánh</v>
      </c>
      <c r="AB660" s="380" t="str">
        <f t="shared" ref="AB660:AE660" si="2196">AB653</f>
        <v xml:space="preserve"> đã được đầu tư mặt đường nhựa, bê tông xi măng:</v>
      </c>
      <c r="AC660" s="380" t="str">
        <f t="shared" si="2196"/>
        <v>- Có bề rộng ≥5m, cách đường giao thông &gt;600m.</v>
      </c>
      <c r="AD660" s="380" t="str">
        <f t="shared" si="2196"/>
        <v>- Có bề rộng từ ≥3m đến &lt;5m, cách đường giao thông từ &gt;400m đến ≤600m.</v>
      </c>
      <c r="AE660" s="380" t="str">
        <f t="shared" si="2196"/>
        <v>- Có bề rộng &lt;3m, cách đường giao thông ≤200m.</v>
      </c>
    </row>
    <row r="661" spans="1:31" ht="94.5">
      <c r="A661" s="86">
        <f t="shared" si="2147"/>
        <v>658</v>
      </c>
      <c r="B661" s="86" t="str">
        <f t="shared" si="2174"/>
        <v>VT4*0,8</v>
      </c>
      <c r="C661" s="454" t="str">
        <f>X661&amp;Y661&amp;Z661&amp;AA661&amp;AB661</f>
        <v>Các tuyến đường giao thông không đấu nối trực tiếp và thông ra Đường Võ Duy Dương đoạn từ Đường Hồng Thập Tự đến Hết ranh phường Long Khánh đã được đầu tư mặt đường nhựa, bê tông xi măng:
- Có bề rộng từ ≥3m đến &lt;5m, cách đường giao thông &gt;600m.
- Có bề rộng &lt;3m, cách đường giao thông &gt; 200m.</v>
      </c>
      <c r="D661" s="455"/>
      <c r="E661" s="456"/>
      <c r="F661" s="180">
        <f t="shared" si="2175"/>
        <v>900</v>
      </c>
      <c r="G661" s="223">
        <f t="shared" si="2176"/>
        <v>630</v>
      </c>
      <c r="H661" s="223">
        <f t="shared" si="2177"/>
        <v>540</v>
      </c>
      <c r="I661" s="180">
        <f t="shared" si="2178"/>
        <v>900</v>
      </c>
      <c r="J661" s="223">
        <f t="shared" si="2144"/>
        <v>630</v>
      </c>
      <c r="K661" s="223">
        <f t="shared" si="2145"/>
        <v>540</v>
      </c>
      <c r="L661" s="176">
        <f t="shared" si="2179"/>
        <v>1</v>
      </c>
      <c r="M661" s="398">
        <f t="shared" si="2180"/>
        <v>1</v>
      </c>
      <c r="N661" s="398">
        <f t="shared" si="2181"/>
        <v>1</v>
      </c>
      <c r="O661" s="387">
        <f t="shared" si="2182"/>
        <v>4000</v>
      </c>
      <c r="P661" s="387">
        <f t="shared" si="2183"/>
        <v>2000</v>
      </c>
      <c r="Q661" s="387">
        <f t="shared" si="2184"/>
        <v>1500</v>
      </c>
      <c r="R661" s="387">
        <f t="shared" si="2185"/>
        <v>900</v>
      </c>
      <c r="S661" s="380">
        <f t="shared" si="2186"/>
        <v>4000</v>
      </c>
      <c r="T661" s="380">
        <f t="shared" si="2187"/>
        <v>2200</v>
      </c>
      <c r="U661" s="380">
        <f t="shared" si="2188"/>
        <v>1700</v>
      </c>
      <c r="V661" s="380">
        <f t="shared" si="2189"/>
        <v>1000</v>
      </c>
      <c r="W661" s="380">
        <f t="shared" si="2189"/>
        <v>2</v>
      </c>
      <c r="X661" s="380" t="str">
        <f t="shared" si="2190"/>
        <v xml:space="preserve">Các tuyến đường giao thông không đấu nối trực tiếp và thông ra </v>
      </c>
      <c r="Y661" s="380" t="str">
        <f t="shared" si="2191"/>
        <v>Đường Võ Duy Dương</v>
      </c>
      <c r="Z661" s="380" t="str">
        <f t="shared" si="2191"/>
        <v xml:space="preserve"> đoạn từ Đường Hồng Thập Tự</v>
      </c>
      <c r="AA661" s="380" t="str">
        <f t="shared" si="2192"/>
        <v xml:space="preserve"> đến Hết ranh phường Long Khánh</v>
      </c>
      <c r="AB661" s="380" t="str">
        <f t="shared" ref="AB661:AE661" si="2197">AB654</f>
        <v xml:space="preserve"> đã được đầu tư mặt đường nhựa, bê tông xi măng:
- Có bề rộng từ ≥3m đến &lt;5m, cách đường giao thông &gt;600m.
- Có bề rộng &lt;3m, cách đường giao thông &gt; 200m.</v>
      </c>
      <c r="AC661" s="380">
        <f t="shared" si="2197"/>
        <v>0</v>
      </c>
      <c r="AD661" s="380">
        <f t="shared" si="2197"/>
        <v>0</v>
      </c>
      <c r="AE661" s="380">
        <f t="shared" si="2197"/>
        <v>0</v>
      </c>
    </row>
    <row r="662" spans="1:31" ht="16.5" customHeight="1">
      <c r="A662" s="86">
        <f t="shared" si="2147"/>
        <v>659</v>
      </c>
      <c r="B662" s="86" t="str">
        <f>'Đầu vào (2)'!G659</f>
        <v>LK62DT</v>
      </c>
      <c r="C662" s="94" t="str">
        <f>'Đầu vào (2)'!H659</f>
        <v>Đường Lương Đình Của</v>
      </c>
      <c r="D662" s="94" t="str">
        <f>'Đầu vào (2)'!I659</f>
        <v>Đường Hồng Thập Tự</v>
      </c>
      <c r="E662" s="94" t="str">
        <f>'Đầu vào (2)'!K659</f>
        <v>Hết ranh phường Long Khánh</v>
      </c>
      <c r="F662" s="96">
        <f>O662</f>
        <v>4000</v>
      </c>
      <c r="G662" s="256">
        <f>F662*0.7</f>
        <v>2800</v>
      </c>
      <c r="H662" s="256">
        <f>F662*0.6</f>
        <v>2400</v>
      </c>
      <c r="I662" s="96">
        <f>S662</f>
        <v>4400</v>
      </c>
      <c r="J662" s="223">
        <f t="shared" si="2144"/>
        <v>3100</v>
      </c>
      <c r="K662" s="223">
        <f t="shared" si="2145"/>
        <v>2600</v>
      </c>
      <c r="L662" s="405">
        <f>I662/F662</f>
        <v>1.1000000000000001</v>
      </c>
      <c r="M662" s="379">
        <f>J662/G662</f>
        <v>1.1071428571428572</v>
      </c>
      <c r="N662" s="379">
        <f>K662/H662</f>
        <v>1.0833333333333333</v>
      </c>
      <c r="O662" s="387">
        <f>'Đầu vào (2)'!L659</f>
        <v>4000</v>
      </c>
      <c r="P662" s="387">
        <f>'Đầu vào (2)'!M659</f>
        <v>2000</v>
      </c>
      <c r="Q662" s="387">
        <f>'Đầu vào (2)'!N659</f>
        <v>1500</v>
      </c>
      <c r="R662" s="387">
        <f>'Đầu vào (2)'!O659</f>
        <v>900</v>
      </c>
      <c r="S662" s="380">
        <f>VLOOKUP(B662,'[1]Giá đề xuất ODT'!$G$11:$AD$2233,21,0)</f>
        <v>4400</v>
      </c>
      <c r="T662" s="380">
        <f>VLOOKUP(B662,'[1]Giá đề xuất ODT'!$G$11:$AD$2233,22,0)</f>
        <v>2200</v>
      </c>
      <c r="U662" s="380">
        <f>VLOOKUP(B662,'[1]Giá đề xuất ODT'!$G$11:$AD$2233,23,0)</f>
        <v>1700</v>
      </c>
      <c r="V662" s="380">
        <f>VLOOKUP(B662,'[1]Giá đề xuất ODT'!$G$11:$AD$2233,24,0)</f>
        <v>1000</v>
      </c>
      <c r="W662" s="380">
        <v>2</v>
      </c>
      <c r="X662" s="381"/>
      <c r="Y662" s="380" t="str">
        <f>C662</f>
        <v>Đường Lương Đình Của</v>
      </c>
      <c r="Z662" s="380" t="str">
        <f>" đoạn từ "&amp;D662</f>
        <v xml:space="preserve"> đoạn từ Đường Hồng Thập Tự</v>
      </c>
      <c r="AA662" s="380" t="str">
        <f>" đến "&amp;E662</f>
        <v xml:space="preserve"> đến Hết ranh phường Long Khánh</v>
      </c>
      <c r="AB662" s="381"/>
      <c r="AC662" s="381"/>
      <c r="AD662" s="381"/>
      <c r="AE662" s="381"/>
    </row>
    <row r="663" spans="1:31" ht="110.25" customHeight="1">
      <c r="A663" s="86">
        <f t="shared" si="2147"/>
        <v>660</v>
      </c>
      <c r="B663" s="86" t="str">
        <f t="shared" ref="B663:B710" si="2198">B656</f>
        <v>VT2</v>
      </c>
      <c r="C663" s="454" t="str">
        <f>X663&amp;Y663&amp;Z663&amp;AA663&amp;AB663&amp;"
"&amp;AC663&amp;"
"
&amp;AD663</f>
        <v>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63" s="455"/>
      <c r="E663" s="456"/>
      <c r="F663" s="180">
        <f t="shared" ref="F663:F668" si="2199">IF(B663="VT2",P663,IF(B663="VT3",Q663,IF(B663="VT2*0,8",P663,IF(B663="VT3*0,8",Q663,R663))))</f>
        <v>2000</v>
      </c>
      <c r="G663" s="223">
        <f t="shared" ref="G663:G668" si="2200">F663*0.7</f>
        <v>1400</v>
      </c>
      <c r="H663" s="223">
        <f t="shared" ref="H663:H668" si="2201">F663*0.6</f>
        <v>1200</v>
      </c>
      <c r="I663" s="180">
        <f t="shared" ref="I663:I668" si="2202">IF(B663="VT2",T663,IF(B663="VT3",U663,IF(B663="VT4",V663,IF(B663="VT2*0,8",IF(T663*$T$1&lt;1000,ROUND(T663*$T$1,-1),ROUND(T663*$T$1,-2)),IF(B663="VT3*0,8",IF(U663*$T$1&lt;1000,ROUND(U663*$T$1,-1),ROUND(U663*$T$1,-2)),IF(V663*$T$1&lt;1000,ROUND(V663*$T$1,-1),ROUND(V663*$T$1,-2)))))))</f>
        <v>2200</v>
      </c>
      <c r="J663" s="223">
        <f t="shared" si="2144"/>
        <v>1500</v>
      </c>
      <c r="K663" s="223">
        <f t="shared" si="2145"/>
        <v>1300</v>
      </c>
      <c r="L663" s="176">
        <f t="shared" ref="L663:L668" si="2203">I663/F663</f>
        <v>1.1000000000000001</v>
      </c>
      <c r="M663" s="398">
        <f t="shared" ref="M663:M668" si="2204">J663/G663</f>
        <v>1.0714285714285714</v>
      </c>
      <c r="N663" s="398">
        <f t="shared" ref="N663:N668" si="2205">K663/H663</f>
        <v>1.0833333333333333</v>
      </c>
      <c r="O663" s="387">
        <f t="shared" ref="O663:W684" si="2206">O662</f>
        <v>4000</v>
      </c>
      <c r="P663" s="387">
        <f t="shared" ref="P663:W682" si="2207">P662</f>
        <v>2000</v>
      </c>
      <c r="Q663" s="387">
        <f t="shared" ref="Q663:W681" si="2208">Q662</f>
        <v>1500</v>
      </c>
      <c r="R663" s="387">
        <f t="shared" ref="R663:W680" si="2209">R662</f>
        <v>900</v>
      </c>
      <c r="S663" s="380">
        <f t="shared" ref="S663:W679" si="2210">S662</f>
        <v>4400</v>
      </c>
      <c r="T663" s="380">
        <f t="shared" ref="T663:W678" si="2211">T662</f>
        <v>2200</v>
      </c>
      <c r="U663" s="380">
        <f t="shared" ref="U663:W675" si="2212">U662</f>
        <v>1700</v>
      </c>
      <c r="V663" s="380">
        <f t="shared" ref="V663:W668" si="2213">V662</f>
        <v>1000</v>
      </c>
      <c r="W663" s="380">
        <f t="shared" si="2213"/>
        <v>2</v>
      </c>
      <c r="X663" s="380" t="str">
        <f t="shared" ref="X663:X668" si="2214">X656</f>
        <v xml:space="preserve">Các tuyến đường giao thông đấu nối trực tiếp ra </v>
      </c>
      <c r="Y663" s="380" t="str">
        <f t="shared" ref="Y663:Z668" si="2215">Y662</f>
        <v>Đường Lương Đình Của</v>
      </c>
      <c r="Z663" s="380" t="str">
        <f t="shared" si="2215"/>
        <v xml:space="preserve"> đoạn từ Đường Hồng Thập Tự</v>
      </c>
      <c r="AA663" s="380" t="str">
        <f t="shared" ref="AA663:AA710" si="2216">AA662</f>
        <v xml:space="preserve"> đến Hết ranh phường Long Khánh</v>
      </c>
      <c r="AB663" s="380" t="str">
        <f>AB656</f>
        <v xml:space="preserve"> đã được đầu tư mặt đường nhựa, bê tông xi măng:</v>
      </c>
      <c r="AC663" s="380" t="str">
        <f>AC656</f>
        <v>- Có bề rộng ≥5m, cách đường giao thông ≤600m.</v>
      </c>
      <c r="AD663" s="380" t="str">
        <f>AD656</f>
        <v>- Có bề rộng từ ≥3m đến &lt;5m, cách đường giao thông ≤400m.</v>
      </c>
      <c r="AE663" s="380">
        <f>AE656</f>
        <v>0</v>
      </c>
    </row>
    <row r="664" spans="1:31" ht="126" customHeight="1">
      <c r="A664" s="86">
        <f t="shared" si="2147"/>
        <v>661</v>
      </c>
      <c r="B664" s="86" t="str">
        <f t="shared" si="2198"/>
        <v>VT3</v>
      </c>
      <c r="C664" s="454" t="str">
        <f>X664&amp;Y664&amp;Z664&amp;AA664&amp;AB664&amp;"
"&amp;AC664&amp;"
"&amp;AD664&amp;"
"&amp;AE664</f>
        <v>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64" s="455"/>
      <c r="E664" s="456"/>
      <c r="F664" s="180">
        <f t="shared" si="2199"/>
        <v>1500</v>
      </c>
      <c r="G664" s="223">
        <f t="shared" si="2200"/>
        <v>1050</v>
      </c>
      <c r="H664" s="223">
        <f t="shared" si="2201"/>
        <v>900</v>
      </c>
      <c r="I664" s="180">
        <f t="shared" si="2202"/>
        <v>1700</v>
      </c>
      <c r="J664" s="223">
        <f t="shared" si="2144"/>
        <v>1200</v>
      </c>
      <c r="K664" s="223">
        <f t="shared" si="2145"/>
        <v>1000</v>
      </c>
      <c r="L664" s="176">
        <f t="shared" si="2203"/>
        <v>1.1333333333333333</v>
      </c>
      <c r="M664" s="398">
        <f t="shared" si="2204"/>
        <v>1.1428571428571428</v>
      </c>
      <c r="N664" s="398">
        <f t="shared" si="2205"/>
        <v>1.1111111111111112</v>
      </c>
      <c r="O664" s="387">
        <f t="shared" si="2206"/>
        <v>4000</v>
      </c>
      <c r="P664" s="387">
        <f t="shared" si="2207"/>
        <v>2000</v>
      </c>
      <c r="Q664" s="387">
        <f t="shared" si="2208"/>
        <v>1500</v>
      </c>
      <c r="R664" s="387">
        <f t="shared" si="2209"/>
        <v>900</v>
      </c>
      <c r="S664" s="380">
        <f t="shared" si="2210"/>
        <v>4400</v>
      </c>
      <c r="T664" s="380">
        <f t="shared" si="2211"/>
        <v>2200</v>
      </c>
      <c r="U664" s="380">
        <f t="shared" si="2212"/>
        <v>1700</v>
      </c>
      <c r="V664" s="380">
        <f t="shared" si="2213"/>
        <v>1000</v>
      </c>
      <c r="W664" s="380">
        <f t="shared" si="2213"/>
        <v>2</v>
      </c>
      <c r="X664" s="380" t="str">
        <f t="shared" si="2214"/>
        <v xml:space="preserve">Các tuyến đường giao thông đấu nối trực tiếp ra </v>
      </c>
      <c r="Y664" s="380" t="str">
        <f t="shared" si="2215"/>
        <v>Đường Lương Đình Của</v>
      </c>
      <c r="Z664" s="380" t="str">
        <f t="shared" si="2215"/>
        <v xml:space="preserve"> đoạn từ Đường Hồng Thập Tự</v>
      </c>
      <c r="AA664" s="380" t="str">
        <f t="shared" si="2216"/>
        <v xml:space="preserve"> đến Hết ranh phường Long Khánh</v>
      </c>
      <c r="AB664" s="380" t="str">
        <f t="shared" ref="AB664:AE664" si="2217">AB657</f>
        <v xml:space="preserve"> đã được đầu tư mặt đường nhựa, bê tông xi măng:</v>
      </c>
      <c r="AC664" s="380" t="str">
        <f t="shared" si="2217"/>
        <v>- Có bề rộng ≥5m, cách đường giao thông &gt;600m.</v>
      </c>
      <c r="AD664" s="380" t="str">
        <f t="shared" si="2217"/>
        <v>- Có bề rộng từ ≥3m đến &lt;5m, cách đường giao thông từ &gt;400m đến ≤600m.</v>
      </c>
      <c r="AE664" s="380" t="str">
        <f t="shared" si="2217"/>
        <v>- Có bề rộng &lt;3m, cách đường giao thông ≤200m.</v>
      </c>
    </row>
    <row r="665" spans="1:31" ht="94.5">
      <c r="A665" s="86">
        <f t="shared" si="2147"/>
        <v>662</v>
      </c>
      <c r="B665" s="86" t="str">
        <f t="shared" si="2198"/>
        <v>VT4</v>
      </c>
      <c r="C665" s="454" t="str">
        <f>X665&amp;Y665&amp;Z665&amp;AA665&amp;AB665</f>
        <v>Các tuyến đường giao thông đấu nối trực tiếp ra Đường Lương Đình Của đoạn từ Đường Hồng Thập Tự đến Hết ranh phường Long Khánh đã được đầu tư mặt đường nhựa, bê tông xi măng:
- Có bề rộng từ ≥3m đến &lt;5m, cách đường giao thông &gt;600m.
- Có bề rộng &lt;3m, cách đường giao thông &gt;200m.</v>
      </c>
      <c r="D665" s="455"/>
      <c r="E665" s="456"/>
      <c r="F665" s="180">
        <f t="shared" si="2199"/>
        <v>900</v>
      </c>
      <c r="G665" s="223">
        <f t="shared" si="2200"/>
        <v>630</v>
      </c>
      <c r="H665" s="223">
        <f t="shared" si="2201"/>
        <v>540</v>
      </c>
      <c r="I665" s="180">
        <f t="shared" si="2202"/>
        <v>1000</v>
      </c>
      <c r="J665" s="223">
        <f t="shared" si="2144"/>
        <v>700</v>
      </c>
      <c r="K665" s="223">
        <f t="shared" si="2145"/>
        <v>600</v>
      </c>
      <c r="L665" s="176">
        <f t="shared" si="2203"/>
        <v>1.1111111111111112</v>
      </c>
      <c r="M665" s="398">
        <f t="shared" si="2204"/>
        <v>1.1111111111111112</v>
      </c>
      <c r="N665" s="398">
        <f t="shared" si="2205"/>
        <v>1.1111111111111112</v>
      </c>
      <c r="O665" s="387">
        <f t="shared" si="2206"/>
        <v>4000</v>
      </c>
      <c r="P665" s="387">
        <f t="shared" si="2207"/>
        <v>2000</v>
      </c>
      <c r="Q665" s="387">
        <f t="shared" si="2208"/>
        <v>1500</v>
      </c>
      <c r="R665" s="387">
        <f t="shared" si="2209"/>
        <v>900</v>
      </c>
      <c r="S665" s="380">
        <f t="shared" si="2210"/>
        <v>4400</v>
      </c>
      <c r="T665" s="380">
        <f t="shared" si="2211"/>
        <v>2200</v>
      </c>
      <c r="U665" s="380">
        <f t="shared" si="2212"/>
        <v>1700</v>
      </c>
      <c r="V665" s="380">
        <f t="shared" si="2213"/>
        <v>1000</v>
      </c>
      <c r="W665" s="380">
        <f t="shared" si="2213"/>
        <v>2</v>
      </c>
      <c r="X665" s="380" t="str">
        <f t="shared" si="2214"/>
        <v xml:space="preserve">Các tuyến đường giao thông đấu nối trực tiếp ra </v>
      </c>
      <c r="Y665" s="380" t="str">
        <f t="shared" si="2215"/>
        <v>Đường Lương Đình Của</v>
      </c>
      <c r="Z665" s="380" t="str">
        <f t="shared" si="2215"/>
        <v xml:space="preserve"> đoạn từ Đường Hồng Thập Tự</v>
      </c>
      <c r="AA665" s="380" t="str">
        <f t="shared" si="2216"/>
        <v xml:space="preserve"> đến Hết ranh phường Long Khánh</v>
      </c>
      <c r="AB665" s="380" t="str">
        <f t="shared" ref="AB665:AE665" si="2218">AB658</f>
        <v xml:space="preserve"> đã được đầu tư mặt đường nhựa, bê tông xi măng:
- Có bề rộng từ ≥3m đến &lt;5m, cách đường giao thông &gt;600m.
- Có bề rộng &lt;3m, cách đường giao thông &gt;200m.</v>
      </c>
      <c r="AC665" s="380">
        <f t="shared" si="2218"/>
        <v>0</v>
      </c>
      <c r="AD665" s="380">
        <f t="shared" si="2218"/>
        <v>0</v>
      </c>
      <c r="AE665" s="380">
        <f t="shared" si="2218"/>
        <v>0</v>
      </c>
    </row>
    <row r="666" spans="1:31" ht="96" customHeight="1">
      <c r="A666" s="86">
        <f t="shared" si="2147"/>
        <v>663</v>
      </c>
      <c r="B666" s="86" t="str">
        <f t="shared" si="2198"/>
        <v>VT2*0,8</v>
      </c>
      <c r="C666" s="454" t="str">
        <f>X666&amp;Y666&amp;Z666&amp;AA666&amp;AB666&amp;"
"&amp;AC666&amp;"
"
&amp;AD666</f>
        <v>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66" s="455"/>
      <c r="E666" s="456"/>
      <c r="F666" s="180">
        <f t="shared" si="2199"/>
        <v>2000</v>
      </c>
      <c r="G666" s="223">
        <f t="shared" si="2200"/>
        <v>1400</v>
      </c>
      <c r="H666" s="223">
        <f t="shared" si="2201"/>
        <v>1200</v>
      </c>
      <c r="I666" s="180">
        <f t="shared" si="2202"/>
        <v>2000</v>
      </c>
      <c r="J666" s="223">
        <f t="shared" si="2144"/>
        <v>1400</v>
      </c>
      <c r="K666" s="223">
        <f t="shared" si="2145"/>
        <v>1200</v>
      </c>
      <c r="L666" s="176">
        <f t="shared" si="2203"/>
        <v>1</v>
      </c>
      <c r="M666" s="398">
        <f t="shared" si="2204"/>
        <v>1</v>
      </c>
      <c r="N666" s="398">
        <f t="shared" si="2205"/>
        <v>1</v>
      </c>
      <c r="O666" s="387">
        <f t="shared" si="2206"/>
        <v>4000</v>
      </c>
      <c r="P666" s="387">
        <f t="shared" si="2207"/>
        <v>2000</v>
      </c>
      <c r="Q666" s="387">
        <f t="shared" si="2208"/>
        <v>1500</v>
      </c>
      <c r="R666" s="387">
        <f t="shared" si="2209"/>
        <v>900</v>
      </c>
      <c r="S666" s="380">
        <f t="shared" si="2210"/>
        <v>4400</v>
      </c>
      <c r="T666" s="380">
        <f t="shared" si="2211"/>
        <v>2200</v>
      </c>
      <c r="U666" s="380">
        <f t="shared" si="2212"/>
        <v>1700</v>
      </c>
      <c r="V666" s="380">
        <f t="shared" si="2213"/>
        <v>1000</v>
      </c>
      <c r="W666" s="380">
        <f t="shared" si="2213"/>
        <v>2</v>
      </c>
      <c r="X666" s="380" t="str">
        <f t="shared" si="2214"/>
        <v xml:space="preserve">Các tuyến đường giao thông không đấu nối trực tiếp và thông ra </v>
      </c>
      <c r="Y666" s="380" t="str">
        <f t="shared" si="2215"/>
        <v>Đường Lương Đình Của</v>
      </c>
      <c r="Z666" s="380" t="str">
        <f t="shared" si="2215"/>
        <v xml:space="preserve"> đoạn từ Đường Hồng Thập Tự</v>
      </c>
      <c r="AA666" s="380" t="str">
        <f t="shared" si="2216"/>
        <v xml:space="preserve"> đến Hết ranh phường Long Khánh</v>
      </c>
      <c r="AB666" s="380" t="str">
        <f t="shared" ref="AB666:AE666" si="2219">AB659</f>
        <v xml:space="preserve"> đã được đầu tư mặt đường nhựa, bê tông xi măng:</v>
      </c>
      <c r="AC666" s="380" t="str">
        <f t="shared" si="2219"/>
        <v>- Có bề rộng ≥5m, cách đường giao thông ≤600m.</v>
      </c>
      <c r="AD666" s="380" t="str">
        <f t="shared" si="2219"/>
        <v>- Có bề rộng từ ≥3m đến &lt;5m, cách đường giao thông ≤400m.</v>
      </c>
      <c r="AE666" s="380">
        <f t="shared" si="2219"/>
        <v>0</v>
      </c>
    </row>
    <row r="667" spans="1:31" ht="126" customHeight="1">
      <c r="A667" s="86">
        <f t="shared" si="2147"/>
        <v>664</v>
      </c>
      <c r="B667" s="86" t="str">
        <f t="shared" si="2198"/>
        <v>VT3*0,8</v>
      </c>
      <c r="C667" s="454" t="str">
        <f>X667&amp;Y667&amp;Z667&amp;AA667&amp;AB667&amp;"
"&amp;AC667&amp;"
"
&amp;AD667&amp;"
"&amp;AE667</f>
        <v>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67" s="455"/>
      <c r="E667" s="456"/>
      <c r="F667" s="180">
        <f t="shared" si="2199"/>
        <v>1500</v>
      </c>
      <c r="G667" s="223">
        <f t="shared" si="2200"/>
        <v>1050</v>
      </c>
      <c r="H667" s="223">
        <f t="shared" si="2201"/>
        <v>900</v>
      </c>
      <c r="I667" s="180">
        <f t="shared" si="2202"/>
        <v>1500</v>
      </c>
      <c r="J667" s="223">
        <f t="shared" si="2144"/>
        <v>1100</v>
      </c>
      <c r="K667" s="223">
        <f t="shared" si="2145"/>
        <v>900</v>
      </c>
      <c r="L667" s="176">
        <f t="shared" si="2203"/>
        <v>1</v>
      </c>
      <c r="M667" s="398">
        <f t="shared" si="2204"/>
        <v>1.0476190476190477</v>
      </c>
      <c r="N667" s="398">
        <f t="shared" si="2205"/>
        <v>1</v>
      </c>
      <c r="O667" s="387">
        <f t="shared" si="2206"/>
        <v>4000</v>
      </c>
      <c r="P667" s="387">
        <f t="shared" si="2207"/>
        <v>2000</v>
      </c>
      <c r="Q667" s="387">
        <f t="shared" si="2208"/>
        <v>1500</v>
      </c>
      <c r="R667" s="387">
        <f t="shared" si="2209"/>
        <v>900</v>
      </c>
      <c r="S667" s="380">
        <f t="shared" si="2210"/>
        <v>4400</v>
      </c>
      <c r="T667" s="380">
        <f t="shared" si="2211"/>
        <v>2200</v>
      </c>
      <c r="U667" s="380">
        <f t="shared" si="2212"/>
        <v>1700</v>
      </c>
      <c r="V667" s="380">
        <f t="shared" si="2213"/>
        <v>1000</v>
      </c>
      <c r="W667" s="380">
        <f t="shared" si="2213"/>
        <v>2</v>
      </c>
      <c r="X667" s="380" t="str">
        <f t="shared" si="2214"/>
        <v xml:space="preserve">Các tuyến đường giao thông không đấu nối trực tiếp và thông ra </v>
      </c>
      <c r="Y667" s="380" t="str">
        <f t="shared" si="2215"/>
        <v>Đường Lương Đình Của</v>
      </c>
      <c r="Z667" s="380" t="str">
        <f t="shared" si="2215"/>
        <v xml:space="preserve"> đoạn từ Đường Hồng Thập Tự</v>
      </c>
      <c r="AA667" s="380" t="str">
        <f t="shared" si="2216"/>
        <v xml:space="preserve"> đến Hết ranh phường Long Khánh</v>
      </c>
      <c r="AB667" s="380" t="str">
        <f t="shared" ref="AB667:AE667" si="2220">AB660</f>
        <v xml:space="preserve"> đã được đầu tư mặt đường nhựa, bê tông xi măng:</v>
      </c>
      <c r="AC667" s="380" t="str">
        <f t="shared" si="2220"/>
        <v>- Có bề rộng ≥5m, cách đường giao thông &gt;600m.</v>
      </c>
      <c r="AD667" s="380" t="str">
        <f t="shared" si="2220"/>
        <v>- Có bề rộng từ ≥3m đến &lt;5m, cách đường giao thông từ &gt;400m đến ≤600m.</v>
      </c>
      <c r="AE667" s="380" t="str">
        <f t="shared" si="2220"/>
        <v>- Có bề rộng &lt;3m, cách đường giao thông ≤200m.</v>
      </c>
    </row>
    <row r="668" spans="1:31" ht="94.5">
      <c r="A668" s="86">
        <f t="shared" si="2147"/>
        <v>665</v>
      </c>
      <c r="B668" s="86" t="str">
        <f t="shared" si="2198"/>
        <v>VT4*0,8</v>
      </c>
      <c r="C668" s="454" t="str">
        <f>X668&amp;Y668&amp;Z668&amp;AA668&amp;AB668</f>
        <v>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từ ≥3m đến &lt;5m, cách đường giao thông &gt;600m.
- Có bề rộng &lt;3m, cách đường giao thông &gt; 200m.</v>
      </c>
      <c r="D668" s="455"/>
      <c r="E668" s="456"/>
      <c r="F668" s="180">
        <f t="shared" si="2199"/>
        <v>900</v>
      </c>
      <c r="G668" s="223">
        <f t="shared" si="2200"/>
        <v>630</v>
      </c>
      <c r="H668" s="223">
        <f t="shared" si="2201"/>
        <v>540</v>
      </c>
      <c r="I668" s="180">
        <f t="shared" si="2202"/>
        <v>900</v>
      </c>
      <c r="J668" s="223">
        <f t="shared" si="2144"/>
        <v>630</v>
      </c>
      <c r="K668" s="223">
        <f t="shared" si="2145"/>
        <v>540</v>
      </c>
      <c r="L668" s="176">
        <f t="shared" si="2203"/>
        <v>1</v>
      </c>
      <c r="M668" s="398">
        <f t="shared" si="2204"/>
        <v>1</v>
      </c>
      <c r="N668" s="398">
        <f t="shared" si="2205"/>
        <v>1</v>
      </c>
      <c r="O668" s="387">
        <f t="shared" si="2206"/>
        <v>4000</v>
      </c>
      <c r="P668" s="387">
        <f t="shared" si="2207"/>
        <v>2000</v>
      </c>
      <c r="Q668" s="387">
        <f t="shared" si="2208"/>
        <v>1500</v>
      </c>
      <c r="R668" s="387">
        <f t="shared" si="2209"/>
        <v>900</v>
      </c>
      <c r="S668" s="380">
        <f t="shared" si="2210"/>
        <v>4400</v>
      </c>
      <c r="T668" s="380">
        <f t="shared" si="2211"/>
        <v>2200</v>
      </c>
      <c r="U668" s="380">
        <f t="shared" si="2212"/>
        <v>1700</v>
      </c>
      <c r="V668" s="380">
        <f t="shared" si="2213"/>
        <v>1000</v>
      </c>
      <c r="W668" s="380">
        <f t="shared" si="2213"/>
        <v>2</v>
      </c>
      <c r="X668" s="380" t="str">
        <f t="shared" si="2214"/>
        <v xml:space="preserve">Các tuyến đường giao thông không đấu nối trực tiếp và thông ra </v>
      </c>
      <c r="Y668" s="380" t="str">
        <f t="shared" si="2215"/>
        <v>Đường Lương Đình Của</v>
      </c>
      <c r="Z668" s="380" t="str">
        <f t="shared" si="2215"/>
        <v xml:space="preserve"> đoạn từ Đường Hồng Thập Tự</v>
      </c>
      <c r="AA668" s="380" t="str">
        <f t="shared" si="2216"/>
        <v xml:space="preserve"> đến Hết ranh phường Long Khánh</v>
      </c>
      <c r="AB668" s="380" t="str">
        <f t="shared" ref="AB668:AE668" si="2221">AB661</f>
        <v xml:space="preserve"> đã được đầu tư mặt đường nhựa, bê tông xi măng:
- Có bề rộng từ ≥3m đến &lt;5m, cách đường giao thông &gt;600m.
- Có bề rộng &lt;3m, cách đường giao thông &gt; 200m.</v>
      </c>
      <c r="AC668" s="380">
        <f t="shared" si="2221"/>
        <v>0</v>
      </c>
      <c r="AD668" s="380">
        <f t="shared" si="2221"/>
        <v>0</v>
      </c>
      <c r="AE668" s="380">
        <f t="shared" si="2221"/>
        <v>0</v>
      </c>
    </row>
    <row r="669" spans="1:31" ht="16.5" customHeight="1">
      <c r="A669" s="86">
        <f t="shared" si="2147"/>
        <v>666</v>
      </c>
      <c r="B669" s="86" t="str">
        <f>'Đầu vào (2)'!G666</f>
        <v>LK46DT</v>
      </c>
      <c r="C669" s="94" t="str">
        <f>'Đầu vào (2)'!H666</f>
        <v>Đường Trần Thượng Xuyên</v>
      </c>
      <c r="D669" s="94" t="str">
        <f>'Đầu vào (2)'!I666</f>
        <v>Đường Hùng Vương</v>
      </c>
      <c r="E669" s="94" t="str">
        <f>'Đầu vào (2)'!K666</f>
        <v>Đường Hồ Thị Hương</v>
      </c>
      <c r="F669" s="96">
        <f>O669</f>
        <v>6000</v>
      </c>
      <c r="G669" s="256">
        <f>F669*0.7</f>
        <v>4200</v>
      </c>
      <c r="H669" s="256">
        <f>F669*0.6</f>
        <v>3600</v>
      </c>
      <c r="I669" s="96">
        <f>S669</f>
        <v>8400</v>
      </c>
      <c r="J669" s="223">
        <f t="shared" si="2144"/>
        <v>5900</v>
      </c>
      <c r="K669" s="223">
        <f t="shared" si="2145"/>
        <v>5000</v>
      </c>
      <c r="L669" s="405">
        <f>I669/F669</f>
        <v>1.4</v>
      </c>
      <c r="M669" s="379">
        <f>J669/G669</f>
        <v>1.4047619047619047</v>
      </c>
      <c r="N669" s="379">
        <f>K669/H669</f>
        <v>1.3888888888888888</v>
      </c>
      <c r="O669" s="387">
        <f>'Đầu vào (2)'!L666</f>
        <v>6000</v>
      </c>
      <c r="P669" s="387">
        <f>'Đầu vào (2)'!M666</f>
        <v>3000</v>
      </c>
      <c r="Q669" s="387">
        <f>'Đầu vào (2)'!N666</f>
        <v>2000</v>
      </c>
      <c r="R669" s="387">
        <f>'Đầu vào (2)'!O666</f>
        <v>1200</v>
      </c>
      <c r="S669" s="380">
        <f>VLOOKUP(B669,'[1]Giá đề xuất ODT'!$G$11:$AD$2233,21,0)</f>
        <v>8400</v>
      </c>
      <c r="T669" s="380">
        <f>VLOOKUP(B669,'[1]Giá đề xuất ODT'!$G$11:$AD$2233,22,0)</f>
        <v>4200</v>
      </c>
      <c r="U669" s="380">
        <f>VLOOKUP(B669,'[1]Giá đề xuất ODT'!$G$11:$AD$2233,23,0)</f>
        <v>2800</v>
      </c>
      <c r="V669" s="380">
        <f>VLOOKUP(B669,'[1]Giá đề xuất ODT'!$G$11:$AD$2233,24,0)</f>
        <v>1700</v>
      </c>
      <c r="W669" s="380">
        <v>2</v>
      </c>
      <c r="X669" s="381"/>
      <c r="Y669" s="380" t="str">
        <f>C669</f>
        <v>Đường Trần Thượng Xuyên</v>
      </c>
      <c r="Z669" s="380" t="str">
        <f>" đoạn từ "&amp;D669</f>
        <v xml:space="preserve"> đoạn từ Đường Hùng Vương</v>
      </c>
      <c r="AA669" s="380" t="str">
        <f>" đến "&amp;E669</f>
        <v xml:space="preserve"> đến Đường Hồ Thị Hương</v>
      </c>
      <c r="AB669" s="381"/>
      <c r="AC669" s="381"/>
      <c r="AD669" s="381"/>
      <c r="AE669" s="381"/>
    </row>
    <row r="670" spans="1:31" ht="110.25" customHeight="1">
      <c r="A670" s="86">
        <f t="shared" si="2147"/>
        <v>667</v>
      </c>
      <c r="B670" s="86" t="str">
        <f t="shared" si="2198"/>
        <v>VT2</v>
      </c>
      <c r="C670" s="454" t="str">
        <f>X670&amp;Y670&amp;Z670&amp;AA670&amp;AB670&amp;"
"&amp;AC670&amp;"
"
&amp;AD670</f>
        <v>Các tuyến đường giao thông đấu nối trực tiếp ra Đường Trần Thượng Xuyên đoạn từ Đường Hùng Vương đến Đường Hồ Thị Hương đã được đầu tư mặt đường nhựa, bê tông xi măng:
- Có bề rộng ≥5m, cách đường giao thông ≤600m.
- Có bề rộng từ ≥3m đến &lt;5m, cách đường giao thông ≤400m.</v>
      </c>
      <c r="D670" s="455"/>
      <c r="E670" s="456"/>
      <c r="F670" s="180">
        <f t="shared" ref="F670:F675" si="2222">IF(B670="VT2",P670,IF(B670="VT3",Q670,IF(B670="VT2*0,8",P670,IF(B670="VT3*0,8",Q670,R670))))</f>
        <v>3000</v>
      </c>
      <c r="G670" s="223">
        <f t="shared" ref="G670:G675" si="2223">F670*0.7</f>
        <v>2100</v>
      </c>
      <c r="H670" s="223">
        <f t="shared" ref="H670:H675" si="2224">F670*0.6</f>
        <v>1800</v>
      </c>
      <c r="I670" s="180">
        <f t="shared" ref="I670:I675" si="2225">IF(B670="VT2",T670,IF(B670="VT3",U670,IF(B670="VT4",V670,IF(B670="VT2*0,8",IF(T670*$T$1&lt;1000,ROUND(T670*$T$1,-1),ROUND(T670*$T$1,-2)),IF(B670="VT3*0,8",IF(U670*$T$1&lt;1000,ROUND(U670*$T$1,-1),ROUND(U670*$T$1,-2)),IF(V670*$T$1&lt;1000,ROUND(V670*$T$1,-1),ROUND(V670*$T$1,-2)))))))</f>
        <v>4200</v>
      </c>
      <c r="J670" s="223">
        <f t="shared" si="2144"/>
        <v>2900</v>
      </c>
      <c r="K670" s="223">
        <f t="shared" si="2145"/>
        <v>2500</v>
      </c>
      <c r="L670" s="176">
        <f t="shared" ref="L670:L675" si="2226">I670/F670</f>
        <v>1.4</v>
      </c>
      <c r="M670" s="398">
        <f t="shared" ref="M670:M675" si="2227">J670/G670</f>
        <v>1.3809523809523809</v>
      </c>
      <c r="N670" s="398">
        <f t="shared" ref="N670:N675" si="2228">K670/H670</f>
        <v>1.3888888888888888</v>
      </c>
      <c r="O670" s="387">
        <f t="shared" si="2206"/>
        <v>6000</v>
      </c>
      <c r="P670" s="387">
        <f t="shared" si="2207"/>
        <v>3000</v>
      </c>
      <c r="Q670" s="387">
        <f t="shared" si="2208"/>
        <v>2000</v>
      </c>
      <c r="R670" s="387">
        <f t="shared" si="2209"/>
        <v>1200</v>
      </c>
      <c r="S670" s="380">
        <f t="shared" si="2210"/>
        <v>8400</v>
      </c>
      <c r="T670" s="380">
        <f t="shared" si="2211"/>
        <v>4200</v>
      </c>
      <c r="U670" s="380">
        <f t="shared" si="2212"/>
        <v>2800</v>
      </c>
      <c r="V670" s="380">
        <f t="shared" si="2212"/>
        <v>1700</v>
      </c>
      <c r="W670" s="380">
        <f t="shared" si="2212"/>
        <v>2</v>
      </c>
      <c r="X670" s="380" t="str">
        <f t="shared" ref="X670:X675" si="2229">X663</f>
        <v xml:space="preserve">Các tuyến đường giao thông đấu nối trực tiếp ra </v>
      </c>
      <c r="Y670" s="380" t="str">
        <f t="shared" ref="Y670:Z670" si="2230">Y669</f>
        <v>Đường Trần Thượng Xuyên</v>
      </c>
      <c r="Z670" s="380" t="str">
        <f t="shared" si="2230"/>
        <v xml:space="preserve"> đoạn từ Đường Hùng Vương</v>
      </c>
      <c r="AA670" s="380" t="str">
        <f t="shared" si="2216"/>
        <v xml:space="preserve"> đến Đường Hồ Thị Hương</v>
      </c>
      <c r="AB670" s="380" t="str">
        <f>AB663</f>
        <v xml:space="preserve"> đã được đầu tư mặt đường nhựa, bê tông xi măng:</v>
      </c>
      <c r="AC670" s="380" t="str">
        <f>AC663</f>
        <v>- Có bề rộng ≥5m, cách đường giao thông ≤600m.</v>
      </c>
      <c r="AD670" s="380" t="str">
        <f>AD663</f>
        <v>- Có bề rộng từ ≥3m đến &lt;5m, cách đường giao thông ≤400m.</v>
      </c>
      <c r="AE670" s="380">
        <f>AE663</f>
        <v>0</v>
      </c>
    </row>
    <row r="671" spans="1:31" ht="126" customHeight="1">
      <c r="A671" s="86">
        <f t="shared" si="2147"/>
        <v>668</v>
      </c>
      <c r="B671" s="86" t="str">
        <f t="shared" si="2198"/>
        <v>VT3</v>
      </c>
      <c r="C671" s="454" t="str">
        <f>X671&amp;Y671&amp;Z671&amp;AA671&amp;AB671&amp;"
"&amp;AC671&amp;"
"&amp;AD671&amp;"
"&amp;AE671</f>
        <v>Các tuyến đường giao thông đấu nối trực tiếp ra Đường Trần Thượng Xuyên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71" s="455"/>
      <c r="E671" s="456"/>
      <c r="F671" s="180">
        <f t="shared" si="2222"/>
        <v>2000</v>
      </c>
      <c r="G671" s="223">
        <f t="shared" si="2223"/>
        <v>1400</v>
      </c>
      <c r="H671" s="223">
        <f t="shared" si="2224"/>
        <v>1200</v>
      </c>
      <c r="I671" s="180">
        <f t="shared" si="2225"/>
        <v>2800</v>
      </c>
      <c r="J671" s="223">
        <f t="shared" si="2144"/>
        <v>2000</v>
      </c>
      <c r="K671" s="223">
        <f t="shared" si="2145"/>
        <v>1700</v>
      </c>
      <c r="L671" s="176">
        <f t="shared" si="2226"/>
        <v>1.4</v>
      </c>
      <c r="M671" s="398">
        <f t="shared" si="2227"/>
        <v>1.4285714285714286</v>
      </c>
      <c r="N671" s="398">
        <f t="shared" si="2228"/>
        <v>1.4166666666666667</v>
      </c>
      <c r="O671" s="387">
        <f t="shared" si="2206"/>
        <v>6000</v>
      </c>
      <c r="P671" s="387">
        <f t="shared" si="2207"/>
        <v>3000</v>
      </c>
      <c r="Q671" s="387">
        <f t="shared" si="2208"/>
        <v>2000</v>
      </c>
      <c r="R671" s="387">
        <f t="shared" si="2209"/>
        <v>1200</v>
      </c>
      <c r="S671" s="380">
        <f t="shared" si="2210"/>
        <v>8400</v>
      </c>
      <c r="T671" s="380">
        <f t="shared" si="2211"/>
        <v>4200</v>
      </c>
      <c r="U671" s="380">
        <f t="shared" si="2212"/>
        <v>2800</v>
      </c>
      <c r="V671" s="380">
        <f t="shared" si="2212"/>
        <v>1700</v>
      </c>
      <c r="W671" s="380">
        <f t="shared" si="2212"/>
        <v>2</v>
      </c>
      <c r="X671" s="380" t="str">
        <f t="shared" si="2229"/>
        <v xml:space="preserve">Các tuyến đường giao thông đấu nối trực tiếp ra </v>
      </c>
      <c r="Y671" s="380" t="str">
        <f t="shared" ref="Y671:Z671" si="2231">Y670</f>
        <v>Đường Trần Thượng Xuyên</v>
      </c>
      <c r="Z671" s="380" t="str">
        <f t="shared" si="2231"/>
        <v xml:space="preserve"> đoạn từ Đường Hùng Vương</v>
      </c>
      <c r="AA671" s="380" t="str">
        <f t="shared" si="2216"/>
        <v xml:space="preserve"> đến Đường Hồ Thị Hương</v>
      </c>
      <c r="AB671" s="380" t="str">
        <f t="shared" ref="AB671:AE671" si="2232">AB664</f>
        <v xml:space="preserve"> đã được đầu tư mặt đường nhựa, bê tông xi măng:</v>
      </c>
      <c r="AC671" s="380" t="str">
        <f t="shared" si="2232"/>
        <v>- Có bề rộng ≥5m, cách đường giao thông &gt;600m.</v>
      </c>
      <c r="AD671" s="380" t="str">
        <f t="shared" si="2232"/>
        <v>- Có bề rộng từ ≥3m đến &lt;5m, cách đường giao thông từ &gt;400m đến ≤600m.</v>
      </c>
      <c r="AE671" s="380" t="str">
        <f t="shared" si="2232"/>
        <v>- Có bề rộng &lt;3m, cách đường giao thông ≤200m.</v>
      </c>
    </row>
    <row r="672" spans="1:31" ht="94.5">
      <c r="A672" s="86">
        <f t="shared" si="2147"/>
        <v>669</v>
      </c>
      <c r="B672" s="86" t="str">
        <f t="shared" si="2198"/>
        <v>VT4</v>
      </c>
      <c r="C672" s="454" t="str">
        <f>X672&amp;Y672&amp;Z672&amp;AA672&amp;AB672</f>
        <v>Các tuyến đường giao thông đấu nối trực tiếp ra Đường Trần Thượng Xuyên đoạn từ Đường Hùng Vương đến Đường Hồ Thị Hương đã được đầu tư mặt đường nhựa, bê tông xi măng:
- Có bề rộng từ ≥3m đến &lt;5m, cách đường giao thông &gt;600m.
- Có bề rộng &lt;3m, cách đường giao thông &gt;200m.</v>
      </c>
      <c r="D672" s="455"/>
      <c r="E672" s="456"/>
      <c r="F672" s="180">
        <f t="shared" si="2222"/>
        <v>1200</v>
      </c>
      <c r="G672" s="223">
        <f t="shared" si="2223"/>
        <v>840</v>
      </c>
      <c r="H672" s="223">
        <f t="shared" si="2224"/>
        <v>720</v>
      </c>
      <c r="I672" s="180">
        <f t="shared" si="2225"/>
        <v>1700</v>
      </c>
      <c r="J672" s="223">
        <f t="shared" si="2144"/>
        <v>1200</v>
      </c>
      <c r="K672" s="223">
        <f t="shared" si="2145"/>
        <v>1000</v>
      </c>
      <c r="L672" s="176">
        <f t="shared" si="2226"/>
        <v>1.4166666666666667</v>
      </c>
      <c r="M672" s="398">
        <f t="shared" si="2227"/>
        <v>1.4285714285714286</v>
      </c>
      <c r="N672" s="398">
        <f t="shared" si="2228"/>
        <v>1.3888888888888888</v>
      </c>
      <c r="O672" s="387">
        <f t="shared" si="2206"/>
        <v>6000</v>
      </c>
      <c r="P672" s="387">
        <f t="shared" si="2207"/>
        <v>3000</v>
      </c>
      <c r="Q672" s="387">
        <f t="shared" si="2208"/>
        <v>2000</v>
      </c>
      <c r="R672" s="387">
        <f t="shared" si="2209"/>
        <v>1200</v>
      </c>
      <c r="S672" s="380">
        <f t="shared" si="2210"/>
        <v>8400</v>
      </c>
      <c r="T672" s="380">
        <f t="shared" si="2211"/>
        <v>4200</v>
      </c>
      <c r="U672" s="380">
        <f t="shared" si="2212"/>
        <v>2800</v>
      </c>
      <c r="V672" s="380">
        <f t="shared" si="2212"/>
        <v>1700</v>
      </c>
      <c r="W672" s="380">
        <f t="shared" si="2212"/>
        <v>2</v>
      </c>
      <c r="X672" s="380" t="str">
        <f t="shared" si="2229"/>
        <v xml:space="preserve">Các tuyến đường giao thông đấu nối trực tiếp ra </v>
      </c>
      <c r="Y672" s="380" t="str">
        <f t="shared" ref="Y672:Z672" si="2233">Y671</f>
        <v>Đường Trần Thượng Xuyên</v>
      </c>
      <c r="Z672" s="380" t="str">
        <f t="shared" si="2233"/>
        <v xml:space="preserve"> đoạn từ Đường Hùng Vương</v>
      </c>
      <c r="AA672" s="380" t="str">
        <f t="shared" si="2216"/>
        <v xml:space="preserve"> đến Đường Hồ Thị Hương</v>
      </c>
      <c r="AB672" s="380" t="str">
        <f t="shared" ref="AB672:AE672" si="2234">AB665</f>
        <v xml:space="preserve"> đã được đầu tư mặt đường nhựa, bê tông xi măng:
- Có bề rộng từ ≥3m đến &lt;5m, cách đường giao thông &gt;600m.
- Có bề rộng &lt;3m, cách đường giao thông &gt;200m.</v>
      </c>
      <c r="AC672" s="380">
        <f t="shared" si="2234"/>
        <v>0</v>
      </c>
      <c r="AD672" s="380">
        <f t="shared" si="2234"/>
        <v>0</v>
      </c>
      <c r="AE672" s="380">
        <f t="shared" si="2234"/>
        <v>0</v>
      </c>
    </row>
    <row r="673" spans="1:31" ht="96" customHeight="1">
      <c r="A673" s="86">
        <f t="shared" si="2147"/>
        <v>670</v>
      </c>
      <c r="B673" s="86" t="str">
        <f t="shared" si="2198"/>
        <v>VT2*0,8</v>
      </c>
      <c r="C673" s="454" t="str">
        <f>X673&amp;Y673&amp;Z673&amp;AA673&amp;AB673&amp;"
"&amp;AC673&amp;"
"
&amp;AD673</f>
        <v>Các tuyến đường giao thông không đấu nối trực tiếp và thông ra Đường Trần Thượng Xuyên đoạn từ Đường Hùng Vương đến Đường Hồ Thị Hương đã được đầu tư mặt đường nhựa, bê tông xi măng:
- Có bề rộng ≥5m, cách đường giao thông ≤600m.
- Có bề rộng từ ≥3m đến &lt;5m, cách đường giao thông ≤400m.</v>
      </c>
      <c r="D673" s="455"/>
      <c r="E673" s="456"/>
      <c r="F673" s="180">
        <f t="shared" si="2222"/>
        <v>3000</v>
      </c>
      <c r="G673" s="223">
        <f t="shared" si="2223"/>
        <v>2100</v>
      </c>
      <c r="H673" s="223">
        <f t="shared" si="2224"/>
        <v>1800</v>
      </c>
      <c r="I673" s="180">
        <f t="shared" si="2225"/>
        <v>3800</v>
      </c>
      <c r="J673" s="223">
        <f t="shared" si="2144"/>
        <v>2700</v>
      </c>
      <c r="K673" s="223">
        <f t="shared" si="2145"/>
        <v>2300</v>
      </c>
      <c r="L673" s="176">
        <f t="shared" si="2226"/>
        <v>1.2666666666666666</v>
      </c>
      <c r="M673" s="398">
        <f t="shared" si="2227"/>
        <v>1.2857142857142858</v>
      </c>
      <c r="N673" s="398">
        <f t="shared" si="2228"/>
        <v>1.2777777777777777</v>
      </c>
      <c r="O673" s="387">
        <f t="shared" si="2206"/>
        <v>6000</v>
      </c>
      <c r="P673" s="387">
        <f t="shared" si="2207"/>
        <v>3000</v>
      </c>
      <c r="Q673" s="387">
        <f t="shared" si="2208"/>
        <v>2000</v>
      </c>
      <c r="R673" s="387">
        <f t="shared" si="2209"/>
        <v>1200</v>
      </c>
      <c r="S673" s="380">
        <f t="shared" si="2210"/>
        <v>8400</v>
      </c>
      <c r="T673" s="380">
        <f t="shared" si="2211"/>
        <v>4200</v>
      </c>
      <c r="U673" s="380">
        <f t="shared" si="2212"/>
        <v>2800</v>
      </c>
      <c r="V673" s="380">
        <f t="shared" si="2212"/>
        <v>1700</v>
      </c>
      <c r="W673" s="380">
        <f t="shared" si="2212"/>
        <v>2</v>
      </c>
      <c r="X673" s="380" t="str">
        <f t="shared" si="2229"/>
        <v xml:space="preserve">Các tuyến đường giao thông không đấu nối trực tiếp và thông ra </v>
      </c>
      <c r="Y673" s="380" t="str">
        <f t="shared" ref="Y673:Z673" si="2235">Y672</f>
        <v>Đường Trần Thượng Xuyên</v>
      </c>
      <c r="Z673" s="380" t="str">
        <f t="shared" si="2235"/>
        <v xml:space="preserve"> đoạn từ Đường Hùng Vương</v>
      </c>
      <c r="AA673" s="380" t="str">
        <f t="shared" si="2216"/>
        <v xml:space="preserve"> đến Đường Hồ Thị Hương</v>
      </c>
      <c r="AB673" s="380" t="str">
        <f t="shared" ref="AB673:AE673" si="2236">AB666</f>
        <v xml:space="preserve"> đã được đầu tư mặt đường nhựa, bê tông xi măng:</v>
      </c>
      <c r="AC673" s="380" t="str">
        <f t="shared" si="2236"/>
        <v>- Có bề rộng ≥5m, cách đường giao thông ≤600m.</v>
      </c>
      <c r="AD673" s="380" t="str">
        <f t="shared" si="2236"/>
        <v>- Có bề rộng từ ≥3m đến &lt;5m, cách đường giao thông ≤400m.</v>
      </c>
      <c r="AE673" s="380">
        <f t="shared" si="2236"/>
        <v>0</v>
      </c>
    </row>
    <row r="674" spans="1:31" ht="126" customHeight="1">
      <c r="A674" s="86">
        <f t="shared" si="2147"/>
        <v>671</v>
      </c>
      <c r="B674" s="86" t="str">
        <f t="shared" si="2198"/>
        <v>VT3*0,8</v>
      </c>
      <c r="C674" s="454" t="str">
        <f>X674&amp;Y674&amp;Z674&amp;AA674&amp;AB674&amp;"
"&amp;AC674&amp;"
"
&amp;AD674&amp;"
"&amp;AE674</f>
        <v>Các tuyến đường giao thông không đấu nối trực tiếp và thông ra Đường Trần Thượng Xuyên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74" s="455"/>
      <c r="E674" s="456"/>
      <c r="F674" s="180">
        <f t="shared" si="2222"/>
        <v>2000</v>
      </c>
      <c r="G674" s="223">
        <f t="shared" si="2223"/>
        <v>1400</v>
      </c>
      <c r="H674" s="223">
        <f t="shared" si="2224"/>
        <v>1200</v>
      </c>
      <c r="I674" s="180">
        <f t="shared" si="2225"/>
        <v>2500</v>
      </c>
      <c r="J674" s="223">
        <f t="shared" si="2144"/>
        <v>1800</v>
      </c>
      <c r="K674" s="223">
        <f t="shared" si="2145"/>
        <v>1500</v>
      </c>
      <c r="L674" s="176">
        <f t="shared" si="2226"/>
        <v>1.25</v>
      </c>
      <c r="M674" s="398">
        <f t="shared" si="2227"/>
        <v>1.2857142857142858</v>
      </c>
      <c r="N674" s="398">
        <f t="shared" si="2228"/>
        <v>1.25</v>
      </c>
      <c r="O674" s="387">
        <f t="shared" si="2206"/>
        <v>6000</v>
      </c>
      <c r="P674" s="387">
        <f t="shared" si="2207"/>
        <v>3000</v>
      </c>
      <c r="Q674" s="387">
        <f t="shared" si="2208"/>
        <v>2000</v>
      </c>
      <c r="R674" s="387">
        <f t="shared" si="2209"/>
        <v>1200</v>
      </c>
      <c r="S674" s="380">
        <f t="shared" si="2210"/>
        <v>8400</v>
      </c>
      <c r="T674" s="380">
        <f t="shared" si="2211"/>
        <v>4200</v>
      </c>
      <c r="U674" s="380">
        <f t="shared" si="2212"/>
        <v>2800</v>
      </c>
      <c r="V674" s="380">
        <f t="shared" si="2212"/>
        <v>1700</v>
      </c>
      <c r="W674" s="380">
        <f t="shared" si="2212"/>
        <v>2</v>
      </c>
      <c r="X674" s="380" t="str">
        <f t="shared" si="2229"/>
        <v xml:space="preserve">Các tuyến đường giao thông không đấu nối trực tiếp và thông ra </v>
      </c>
      <c r="Y674" s="380" t="str">
        <f t="shared" ref="Y674:Z674" si="2237">Y673</f>
        <v>Đường Trần Thượng Xuyên</v>
      </c>
      <c r="Z674" s="380" t="str">
        <f t="shared" si="2237"/>
        <v xml:space="preserve"> đoạn từ Đường Hùng Vương</v>
      </c>
      <c r="AA674" s="380" t="str">
        <f t="shared" si="2216"/>
        <v xml:space="preserve"> đến Đường Hồ Thị Hương</v>
      </c>
      <c r="AB674" s="380" t="str">
        <f t="shared" ref="AB674:AE674" si="2238">AB667</f>
        <v xml:space="preserve"> đã được đầu tư mặt đường nhựa, bê tông xi măng:</v>
      </c>
      <c r="AC674" s="380" t="str">
        <f t="shared" si="2238"/>
        <v>- Có bề rộng ≥5m, cách đường giao thông &gt;600m.</v>
      </c>
      <c r="AD674" s="380" t="str">
        <f t="shared" si="2238"/>
        <v>- Có bề rộng từ ≥3m đến &lt;5m, cách đường giao thông từ &gt;400m đến ≤600m.</v>
      </c>
      <c r="AE674" s="380" t="str">
        <f t="shared" si="2238"/>
        <v>- Có bề rộng &lt;3m, cách đường giao thông ≤200m.</v>
      </c>
    </row>
    <row r="675" spans="1:31" ht="94.5">
      <c r="A675" s="86">
        <f t="shared" si="2147"/>
        <v>672</v>
      </c>
      <c r="B675" s="86" t="str">
        <f t="shared" si="2198"/>
        <v>VT4*0,8</v>
      </c>
      <c r="C675" s="454" t="str">
        <f>X675&amp;Y675&amp;Z675&amp;AA675&amp;AB675</f>
        <v>Các tuyến đường giao thông không đấu nối trực tiếp và thông ra Đường Trần Thượng Xuyên đoạn từ Đường Hùng Vương đến Đường Hồ Thị Hương đã được đầu tư mặt đường nhựa, bê tông xi măng:
- Có bề rộng từ ≥3m đến &lt;5m, cách đường giao thông &gt;600m.
- Có bề rộng &lt;3m, cách đường giao thông &gt; 200m.</v>
      </c>
      <c r="D675" s="455"/>
      <c r="E675" s="456"/>
      <c r="F675" s="180">
        <f t="shared" si="2222"/>
        <v>1200</v>
      </c>
      <c r="G675" s="223">
        <f t="shared" si="2223"/>
        <v>840</v>
      </c>
      <c r="H675" s="223">
        <f t="shared" si="2224"/>
        <v>720</v>
      </c>
      <c r="I675" s="180">
        <f t="shared" si="2225"/>
        <v>1500</v>
      </c>
      <c r="J675" s="223">
        <f t="shared" si="2144"/>
        <v>1100</v>
      </c>
      <c r="K675" s="223">
        <f t="shared" si="2145"/>
        <v>900</v>
      </c>
      <c r="L675" s="176">
        <f t="shared" si="2226"/>
        <v>1.25</v>
      </c>
      <c r="M675" s="398">
        <f t="shared" si="2227"/>
        <v>1.3095238095238095</v>
      </c>
      <c r="N675" s="398">
        <f t="shared" si="2228"/>
        <v>1.25</v>
      </c>
      <c r="O675" s="387">
        <f t="shared" si="2206"/>
        <v>6000</v>
      </c>
      <c r="P675" s="387">
        <f t="shared" si="2207"/>
        <v>3000</v>
      </c>
      <c r="Q675" s="387">
        <f t="shared" si="2208"/>
        <v>2000</v>
      </c>
      <c r="R675" s="387">
        <f t="shared" si="2209"/>
        <v>1200</v>
      </c>
      <c r="S675" s="380">
        <f t="shared" si="2210"/>
        <v>8400</v>
      </c>
      <c r="T675" s="380">
        <f t="shared" si="2211"/>
        <v>4200</v>
      </c>
      <c r="U675" s="380">
        <f t="shared" si="2212"/>
        <v>2800</v>
      </c>
      <c r="V675" s="380">
        <f t="shared" si="2212"/>
        <v>1700</v>
      </c>
      <c r="W675" s="380">
        <f t="shared" si="2212"/>
        <v>2</v>
      </c>
      <c r="X675" s="380" t="str">
        <f t="shared" si="2229"/>
        <v xml:space="preserve">Các tuyến đường giao thông không đấu nối trực tiếp và thông ra </v>
      </c>
      <c r="Y675" s="380" t="str">
        <f t="shared" ref="Y675:Z675" si="2239">Y674</f>
        <v>Đường Trần Thượng Xuyên</v>
      </c>
      <c r="Z675" s="380" t="str">
        <f t="shared" si="2239"/>
        <v xml:space="preserve"> đoạn từ Đường Hùng Vương</v>
      </c>
      <c r="AA675" s="380" t="str">
        <f t="shared" si="2216"/>
        <v xml:space="preserve"> đến Đường Hồ Thị Hương</v>
      </c>
      <c r="AB675" s="380" t="str">
        <f t="shared" ref="AB675:AE675" si="2240">AB668</f>
        <v xml:space="preserve"> đã được đầu tư mặt đường nhựa, bê tông xi măng:
- Có bề rộng từ ≥3m đến &lt;5m, cách đường giao thông &gt;600m.
- Có bề rộng &lt;3m, cách đường giao thông &gt; 200m.</v>
      </c>
      <c r="AC675" s="380">
        <f t="shared" si="2240"/>
        <v>0</v>
      </c>
      <c r="AD675" s="380">
        <f t="shared" si="2240"/>
        <v>0</v>
      </c>
      <c r="AE675" s="380">
        <f t="shared" si="2240"/>
        <v>0</v>
      </c>
    </row>
    <row r="676" spans="1:31" ht="16.5" customHeight="1">
      <c r="A676" s="86">
        <f t="shared" si="2147"/>
        <v>673</v>
      </c>
      <c r="B676" s="86" t="str">
        <f>'Đầu vào (2)'!G673</f>
        <v>LK53DT</v>
      </c>
      <c r="C676" s="94" t="str">
        <f>'Đầu vào (2)'!H673</f>
        <v>Đường Phạm Ngũ Lão</v>
      </c>
      <c r="D676" s="94" t="str">
        <f>'Đầu vào (2)'!I673</f>
        <v>Đường Lương Định Của</v>
      </c>
      <c r="E676" s="94" t="str">
        <f>'Đầu vào (2)'!K673</f>
        <v>Đường 21/4</v>
      </c>
      <c r="F676" s="96">
        <f>O676</f>
        <v>4000</v>
      </c>
      <c r="G676" s="256">
        <f>F676*0.7</f>
        <v>2800</v>
      </c>
      <c r="H676" s="256">
        <f>F676*0.6</f>
        <v>2400</v>
      </c>
      <c r="I676" s="96">
        <f>S676</f>
        <v>5600</v>
      </c>
      <c r="J676" s="223">
        <f t="shared" si="2144"/>
        <v>3900</v>
      </c>
      <c r="K676" s="223">
        <f t="shared" si="2145"/>
        <v>3400</v>
      </c>
      <c r="L676" s="405">
        <f>I676/F676</f>
        <v>1.4</v>
      </c>
      <c r="M676" s="379">
        <f>J676/G676</f>
        <v>1.3928571428571428</v>
      </c>
      <c r="N676" s="379">
        <f>K676/H676</f>
        <v>1.4166666666666667</v>
      </c>
      <c r="O676" s="387">
        <f>'Đầu vào (2)'!L673</f>
        <v>4000</v>
      </c>
      <c r="P676" s="387">
        <f>'Đầu vào (2)'!M673</f>
        <v>2000</v>
      </c>
      <c r="Q676" s="387">
        <f>'Đầu vào (2)'!N673</f>
        <v>1500</v>
      </c>
      <c r="R676" s="387">
        <f>'Đầu vào (2)'!O673</f>
        <v>900</v>
      </c>
      <c r="S676" s="380">
        <f>VLOOKUP(B676,'[1]Giá đề xuất ODT'!$G$11:$AD$2233,21,0)</f>
        <v>5600</v>
      </c>
      <c r="T676" s="380">
        <f>VLOOKUP(B676,'[1]Giá đề xuất ODT'!$G$11:$AD$2233,22,0)</f>
        <v>2800</v>
      </c>
      <c r="U676" s="380">
        <f>VLOOKUP(B676,'[1]Giá đề xuất ODT'!$G$11:$AD$2233,23,0)</f>
        <v>2100</v>
      </c>
      <c r="V676" s="380">
        <f>VLOOKUP(B676,'[1]Giá đề xuất ODT'!$G$11:$AD$2233,24,0)</f>
        <v>1300</v>
      </c>
      <c r="W676" s="380">
        <v>2</v>
      </c>
      <c r="X676" s="381"/>
      <c r="Y676" s="380" t="str">
        <f>C676</f>
        <v>Đường Phạm Ngũ Lão</v>
      </c>
      <c r="Z676" s="380" t="str">
        <f>" đoạn từ "&amp;D676</f>
        <v xml:space="preserve"> đoạn từ Đường Lương Định Của</v>
      </c>
      <c r="AA676" s="380" t="str">
        <f>" đến "&amp;E676</f>
        <v xml:space="preserve"> đến Đường 21/4</v>
      </c>
      <c r="AB676" s="381"/>
      <c r="AC676" s="381"/>
      <c r="AD676" s="381"/>
      <c r="AE676" s="381"/>
    </row>
    <row r="677" spans="1:31" ht="110.25" customHeight="1">
      <c r="A677" s="86">
        <f t="shared" si="2147"/>
        <v>674</v>
      </c>
      <c r="B677" s="86" t="str">
        <f t="shared" si="2198"/>
        <v>VT2</v>
      </c>
      <c r="C677" s="454" t="str">
        <f>X677&amp;Y677&amp;Z677&amp;AA677&amp;AB677&amp;"
"&amp;AC677&amp;"
"
&amp;AD677</f>
        <v>Các tuyến đường giao thông đấu nối trực tiếp ra Đường Phạm Ngũ Lão đoạn từ Đường Lương Định Của đến Đường 21/4 đã được đầu tư mặt đường nhựa, bê tông xi măng:
- Có bề rộng ≥5m, cách đường giao thông ≤600m.
- Có bề rộng từ ≥3m đến &lt;5m, cách đường giao thông ≤400m.</v>
      </c>
      <c r="D677" s="455"/>
      <c r="E677" s="456"/>
      <c r="F677" s="180">
        <f t="shared" ref="F677:F682" si="2241">IF(B677="VT2",P677,IF(B677="VT3",Q677,IF(B677="VT2*0,8",P677,IF(B677="VT3*0,8",Q677,R677))))</f>
        <v>2000</v>
      </c>
      <c r="G677" s="223">
        <f t="shared" ref="G677:G682" si="2242">F677*0.7</f>
        <v>1400</v>
      </c>
      <c r="H677" s="223">
        <f t="shared" ref="H677:H682" si="2243">F677*0.6</f>
        <v>1200</v>
      </c>
      <c r="I677" s="180">
        <f t="shared" ref="I677:I682" si="2244">IF(B677="VT2",T677,IF(B677="VT3",U677,IF(B677="VT4",V677,IF(B677="VT2*0,8",IF(T677*$T$1&lt;1000,ROUND(T677*$T$1,-1),ROUND(T677*$T$1,-2)),IF(B677="VT3*0,8",IF(U677*$T$1&lt;1000,ROUND(U677*$T$1,-1),ROUND(U677*$T$1,-2)),IF(V677*$T$1&lt;1000,ROUND(V677*$T$1,-1),ROUND(V677*$T$1,-2)))))))</f>
        <v>2800</v>
      </c>
      <c r="J677" s="223">
        <f t="shared" si="2144"/>
        <v>2000</v>
      </c>
      <c r="K677" s="223">
        <f t="shared" si="2145"/>
        <v>1700</v>
      </c>
      <c r="L677" s="176">
        <f t="shared" ref="L677:L682" si="2245">I677/F677</f>
        <v>1.4</v>
      </c>
      <c r="M677" s="398">
        <f t="shared" ref="M677:M682" si="2246">J677/G677</f>
        <v>1.4285714285714286</v>
      </c>
      <c r="N677" s="398">
        <f t="shared" ref="N677:N682" si="2247">K677/H677</f>
        <v>1.4166666666666667</v>
      </c>
      <c r="O677" s="387">
        <f t="shared" si="2206"/>
        <v>4000</v>
      </c>
      <c r="P677" s="387">
        <f t="shared" si="2207"/>
        <v>2000</v>
      </c>
      <c r="Q677" s="387">
        <f t="shared" si="2208"/>
        <v>1500</v>
      </c>
      <c r="R677" s="387">
        <f t="shared" si="2209"/>
        <v>900</v>
      </c>
      <c r="S677" s="380">
        <f t="shared" si="2210"/>
        <v>5600</v>
      </c>
      <c r="T677" s="380">
        <f t="shared" si="2211"/>
        <v>2800</v>
      </c>
      <c r="U677" s="380">
        <f t="shared" si="2211"/>
        <v>2100</v>
      </c>
      <c r="V677" s="380">
        <f t="shared" si="2211"/>
        <v>1300</v>
      </c>
      <c r="W677" s="380">
        <f t="shared" si="2211"/>
        <v>2</v>
      </c>
      <c r="X677" s="380" t="str">
        <f t="shared" ref="X677:X682" si="2248">X670</f>
        <v xml:space="preserve">Các tuyến đường giao thông đấu nối trực tiếp ra </v>
      </c>
      <c r="Y677" s="380" t="str">
        <f t="shared" ref="Y677:Z677" si="2249">Y676</f>
        <v>Đường Phạm Ngũ Lão</v>
      </c>
      <c r="Z677" s="380" t="str">
        <f t="shared" si="2249"/>
        <v xml:space="preserve"> đoạn từ Đường Lương Định Của</v>
      </c>
      <c r="AA677" s="380" t="str">
        <f t="shared" si="2216"/>
        <v xml:space="preserve"> đến Đường 21/4</v>
      </c>
      <c r="AB677" s="380" t="str">
        <f>AB670</f>
        <v xml:space="preserve"> đã được đầu tư mặt đường nhựa, bê tông xi măng:</v>
      </c>
      <c r="AC677" s="380" t="str">
        <f>AC670</f>
        <v>- Có bề rộng ≥5m, cách đường giao thông ≤600m.</v>
      </c>
      <c r="AD677" s="380" t="str">
        <f>AD670</f>
        <v>- Có bề rộng từ ≥3m đến &lt;5m, cách đường giao thông ≤400m.</v>
      </c>
      <c r="AE677" s="380">
        <f>AE670</f>
        <v>0</v>
      </c>
    </row>
    <row r="678" spans="1:31" ht="126" customHeight="1">
      <c r="A678" s="86">
        <f t="shared" si="2147"/>
        <v>675</v>
      </c>
      <c r="B678" s="86" t="str">
        <f t="shared" si="2198"/>
        <v>VT3</v>
      </c>
      <c r="C678" s="454" t="str">
        <f>X678&amp;Y678&amp;Z678&amp;AA678&amp;AB678&amp;"
"&amp;AC678&amp;"
"&amp;AD678&amp;"
"&amp;AE678</f>
        <v>Các tuyến đường giao thông đấu nối trực tiếp ra Đường Phạm Ngũ Lão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78" s="455"/>
      <c r="E678" s="456"/>
      <c r="F678" s="180">
        <f t="shared" si="2241"/>
        <v>1500</v>
      </c>
      <c r="G678" s="223">
        <f t="shared" si="2242"/>
        <v>1050</v>
      </c>
      <c r="H678" s="223">
        <f t="shared" si="2243"/>
        <v>900</v>
      </c>
      <c r="I678" s="180">
        <f t="shared" si="2244"/>
        <v>2100</v>
      </c>
      <c r="J678" s="223">
        <f t="shared" si="2144"/>
        <v>1500</v>
      </c>
      <c r="K678" s="223">
        <f t="shared" si="2145"/>
        <v>1300</v>
      </c>
      <c r="L678" s="176">
        <f t="shared" si="2245"/>
        <v>1.4</v>
      </c>
      <c r="M678" s="398">
        <f t="shared" si="2246"/>
        <v>1.4285714285714286</v>
      </c>
      <c r="N678" s="398">
        <f t="shared" si="2247"/>
        <v>1.4444444444444444</v>
      </c>
      <c r="O678" s="387">
        <f t="shared" si="2206"/>
        <v>4000</v>
      </c>
      <c r="P678" s="387">
        <f t="shared" si="2207"/>
        <v>2000</v>
      </c>
      <c r="Q678" s="387">
        <f t="shared" si="2208"/>
        <v>1500</v>
      </c>
      <c r="R678" s="387">
        <f t="shared" si="2209"/>
        <v>900</v>
      </c>
      <c r="S678" s="380">
        <f t="shared" si="2210"/>
        <v>5600</v>
      </c>
      <c r="T678" s="380">
        <f t="shared" si="2211"/>
        <v>2800</v>
      </c>
      <c r="U678" s="380">
        <f t="shared" si="2211"/>
        <v>2100</v>
      </c>
      <c r="V678" s="380">
        <f t="shared" si="2211"/>
        <v>1300</v>
      </c>
      <c r="W678" s="380">
        <f t="shared" si="2211"/>
        <v>2</v>
      </c>
      <c r="X678" s="380" t="str">
        <f t="shared" si="2248"/>
        <v xml:space="preserve">Các tuyến đường giao thông đấu nối trực tiếp ra </v>
      </c>
      <c r="Y678" s="380" t="str">
        <f t="shared" ref="Y678:Z678" si="2250">Y677</f>
        <v>Đường Phạm Ngũ Lão</v>
      </c>
      <c r="Z678" s="380" t="str">
        <f t="shared" si="2250"/>
        <v xml:space="preserve"> đoạn từ Đường Lương Định Của</v>
      </c>
      <c r="AA678" s="380" t="str">
        <f t="shared" si="2216"/>
        <v xml:space="preserve"> đến Đường 21/4</v>
      </c>
      <c r="AB678" s="380" t="str">
        <f t="shared" ref="AB678:AE678" si="2251">AB671</f>
        <v xml:space="preserve"> đã được đầu tư mặt đường nhựa, bê tông xi măng:</v>
      </c>
      <c r="AC678" s="380" t="str">
        <f t="shared" si="2251"/>
        <v>- Có bề rộng ≥5m, cách đường giao thông &gt;600m.</v>
      </c>
      <c r="AD678" s="380" t="str">
        <f t="shared" si="2251"/>
        <v>- Có bề rộng từ ≥3m đến &lt;5m, cách đường giao thông từ &gt;400m đến ≤600m.</v>
      </c>
      <c r="AE678" s="380" t="str">
        <f t="shared" si="2251"/>
        <v>- Có bề rộng &lt;3m, cách đường giao thông ≤200m.</v>
      </c>
    </row>
    <row r="679" spans="1:31" ht="94.5">
      <c r="A679" s="86">
        <f t="shared" si="2147"/>
        <v>676</v>
      </c>
      <c r="B679" s="86" t="str">
        <f t="shared" si="2198"/>
        <v>VT4</v>
      </c>
      <c r="C679" s="454" t="str">
        <f>X679&amp;Y679&amp;Z679&amp;AA679&amp;AB679</f>
        <v>Các tuyến đường giao thông đấu nối trực tiếp ra Đường Phạm Ngũ Lão đoạn từ Đường Lương Định Của đến Đường 21/4 đã được đầu tư mặt đường nhựa, bê tông xi măng:
- Có bề rộng từ ≥3m đến &lt;5m, cách đường giao thông &gt;600m.
- Có bề rộng &lt;3m, cách đường giao thông &gt;200m.</v>
      </c>
      <c r="D679" s="455"/>
      <c r="E679" s="456"/>
      <c r="F679" s="180">
        <f t="shared" si="2241"/>
        <v>900</v>
      </c>
      <c r="G679" s="223">
        <f t="shared" si="2242"/>
        <v>630</v>
      </c>
      <c r="H679" s="223">
        <f t="shared" si="2243"/>
        <v>540</v>
      </c>
      <c r="I679" s="180">
        <f t="shared" si="2244"/>
        <v>1300</v>
      </c>
      <c r="J679" s="223">
        <f t="shared" si="2144"/>
        <v>910</v>
      </c>
      <c r="K679" s="223">
        <f t="shared" si="2145"/>
        <v>780</v>
      </c>
      <c r="L679" s="176">
        <f t="shared" si="2245"/>
        <v>1.4444444444444444</v>
      </c>
      <c r="M679" s="398">
        <f t="shared" si="2246"/>
        <v>1.4444444444444444</v>
      </c>
      <c r="N679" s="398">
        <f t="shared" si="2247"/>
        <v>1.4444444444444444</v>
      </c>
      <c r="O679" s="387">
        <f t="shared" si="2206"/>
        <v>4000</v>
      </c>
      <c r="P679" s="387">
        <f t="shared" si="2207"/>
        <v>2000</v>
      </c>
      <c r="Q679" s="387">
        <f t="shared" si="2208"/>
        <v>1500</v>
      </c>
      <c r="R679" s="387">
        <f t="shared" si="2209"/>
        <v>900</v>
      </c>
      <c r="S679" s="380">
        <f t="shared" si="2210"/>
        <v>5600</v>
      </c>
      <c r="T679" s="380">
        <f t="shared" si="2210"/>
        <v>2800</v>
      </c>
      <c r="U679" s="380">
        <f t="shared" si="2210"/>
        <v>2100</v>
      </c>
      <c r="V679" s="380">
        <f t="shared" si="2210"/>
        <v>1300</v>
      </c>
      <c r="W679" s="380">
        <f t="shared" si="2210"/>
        <v>2</v>
      </c>
      <c r="X679" s="380" t="str">
        <f t="shared" si="2248"/>
        <v xml:space="preserve">Các tuyến đường giao thông đấu nối trực tiếp ra </v>
      </c>
      <c r="Y679" s="380" t="str">
        <f t="shared" ref="Y679:Z679" si="2252">Y678</f>
        <v>Đường Phạm Ngũ Lão</v>
      </c>
      <c r="Z679" s="380" t="str">
        <f t="shared" si="2252"/>
        <v xml:space="preserve"> đoạn từ Đường Lương Định Của</v>
      </c>
      <c r="AA679" s="380" t="str">
        <f t="shared" si="2216"/>
        <v xml:space="preserve"> đến Đường 21/4</v>
      </c>
      <c r="AB679" s="380" t="str">
        <f t="shared" ref="AB679:AE679" si="2253">AB672</f>
        <v xml:space="preserve"> đã được đầu tư mặt đường nhựa, bê tông xi măng:
- Có bề rộng từ ≥3m đến &lt;5m, cách đường giao thông &gt;600m.
- Có bề rộng &lt;3m, cách đường giao thông &gt;200m.</v>
      </c>
      <c r="AC679" s="380">
        <f t="shared" si="2253"/>
        <v>0</v>
      </c>
      <c r="AD679" s="380">
        <f t="shared" si="2253"/>
        <v>0</v>
      </c>
      <c r="AE679" s="380">
        <f t="shared" si="2253"/>
        <v>0</v>
      </c>
    </row>
    <row r="680" spans="1:31" ht="96" customHeight="1">
      <c r="A680" s="86">
        <f t="shared" si="2147"/>
        <v>677</v>
      </c>
      <c r="B680" s="86" t="str">
        <f t="shared" si="2198"/>
        <v>VT2*0,8</v>
      </c>
      <c r="C680" s="454" t="str">
        <f>X680&amp;Y680&amp;Z680&amp;AA680&amp;AB680&amp;"
"&amp;AC680&amp;"
"
&amp;AD680</f>
        <v>Các tuyến đường giao thông không đấu nối trực tiếp và thông ra Đường Phạm Ngũ Lão đoạn từ Đường Lương Định Của đến Đường 21/4 đã được đầu tư mặt đường nhựa, bê tông xi măng:
- Có bề rộng ≥5m, cách đường giao thông ≤600m.
- Có bề rộng từ ≥3m đến &lt;5m, cách đường giao thông ≤400m.</v>
      </c>
      <c r="D680" s="455"/>
      <c r="E680" s="456"/>
      <c r="F680" s="180">
        <f t="shared" si="2241"/>
        <v>2000</v>
      </c>
      <c r="G680" s="223">
        <f t="shared" si="2242"/>
        <v>1400</v>
      </c>
      <c r="H680" s="223">
        <f t="shared" si="2243"/>
        <v>1200</v>
      </c>
      <c r="I680" s="180">
        <f t="shared" si="2244"/>
        <v>2500</v>
      </c>
      <c r="J680" s="223">
        <f t="shared" si="2144"/>
        <v>1800</v>
      </c>
      <c r="K680" s="223">
        <f t="shared" si="2145"/>
        <v>1500</v>
      </c>
      <c r="L680" s="176">
        <f t="shared" si="2245"/>
        <v>1.25</v>
      </c>
      <c r="M680" s="398">
        <f t="shared" si="2246"/>
        <v>1.2857142857142858</v>
      </c>
      <c r="N680" s="398">
        <f t="shared" si="2247"/>
        <v>1.25</v>
      </c>
      <c r="O680" s="387">
        <f t="shared" si="2206"/>
        <v>4000</v>
      </c>
      <c r="P680" s="387">
        <f t="shared" si="2207"/>
        <v>2000</v>
      </c>
      <c r="Q680" s="387">
        <f t="shared" si="2208"/>
        <v>1500</v>
      </c>
      <c r="R680" s="387">
        <f t="shared" si="2209"/>
        <v>900</v>
      </c>
      <c r="S680" s="380">
        <f t="shared" si="2209"/>
        <v>5600</v>
      </c>
      <c r="T680" s="380">
        <f t="shared" si="2209"/>
        <v>2800</v>
      </c>
      <c r="U680" s="380">
        <f t="shared" si="2209"/>
        <v>2100</v>
      </c>
      <c r="V680" s="380">
        <f t="shared" si="2209"/>
        <v>1300</v>
      </c>
      <c r="W680" s="380">
        <f t="shared" si="2209"/>
        <v>2</v>
      </c>
      <c r="X680" s="380" t="str">
        <f t="shared" si="2248"/>
        <v xml:space="preserve">Các tuyến đường giao thông không đấu nối trực tiếp và thông ra </v>
      </c>
      <c r="Y680" s="380" t="str">
        <f t="shared" ref="Y680:Z680" si="2254">Y679</f>
        <v>Đường Phạm Ngũ Lão</v>
      </c>
      <c r="Z680" s="380" t="str">
        <f t="shared" si="2254"/>
        <v xml:space="preserve"> đoạn từ Đường Lương Định Của</v>
      </c>
      <c r="AA680" s="380" t="str">
        <f t="shared" si="2216"/>
        <v xml:space="preserve"> đến Đường 21/4</v>
      </c>
      <c r="AB680" s="380" t="str">
        <f t="shared" ref="AB680:AE680" si="2255">AB673</f>
        <v xml:space="preserve"> đã được đầu tư mặt đường nhựa, bê tông xi măng:</v>
      </c>
      <c r="AC680" s="380" t="str">
        <f t="shared" si="2255"/>
        <v>- Có bề rộng ≥5m, cách đường giao thông ≤600m.</v>
      </c>
      <c r="AD680" s="380" t="str">
        <f t="shared" si="2255"/>
        <v>- Có bề rộng từ ≥3m đến &lt;5m, cách đường giao thông ≤400m.</v>
      </c>
      <c r="AE680" s="380">
        <f t="shared" si="2255"/>
        <v>0</v>
      </c>
    </row>
    <row r="681" spans="1:31" ht="126" customHeight="1">
      <c r="A681" s="86">
        <f t="shared" si="2147"/>
        <v>678</v>
      </c>
      <c r="B681" s="86" t="str">
        <f t="shared" si="2198"/>
        <v>VT3*0,8</v>
      </c>
      <c r="C681" s="454" t="str">
        <f>X681&amp;Y681&amp;Z681&amp;AA681&amp;AB681&amp;"
"&amp;AC681&amp;"
"
&amp;AD681&amp;"
"&amp;AE681</f>
        <v>Các tuyến đường giao thông không đấu nối trực tiếp và thông ra Đường Phạm Ngũ Lão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81" s="455"/>
      <c r="E681" s="456"/>
      <c r="F681" s="180">
        <f t="shared" si="2241"/>
        <v>1500</v>
      </c>
      <c r="G681" s="223">
        <f t="shared" si="2242"/>
        <v>1050</v>
      </c>
      <c r="H681" s="223">
        <f t="shared" si="2243"/>
        <v>900</v>
      </c>
      <c r="I681" s="180">
        <f t="shared" si="2244"/>
        <v>1900</v>
      </c>
      <c r="J681" s="223">
        <f t="shared" si="2144"/>
        <v>1300</v>
      </c>
      <c r="K681" s="223">
        <f t="shared" si="2145"/>
        <v>1100</v>
      </c>
      <c r="L681" s="176">
        <f t="shared" si="2245"/>
        <v>1.2666666666666666</v>
      </c>
      <c r="M681" s="398">
        <f t="shared" si="2246"/>
        <v>1.2380952380952381</v>
      </c>
      <c r="N681" s="398">
        <f t="shared" si="2247"/>
        <v>1.2222222222222223</v>
      </c>
      <c r="O681" s="387">
        <f t="shared" si="2206"/>
        <v>4000</v>
      </c>
      <c r="P681" s="387">
        <f t="shared" si="2207"/>
        <v>2000</v>
      </c>
      <c r="Q681" s="387">
        <f t="shared" si="2208"/>
        <v>1500</v>
      </c>
      <c r="R681" s="387">
        <f t="shared" si="2208"/>
        <v>900</v>
      </c>
      <c r="S681" s="380">
        <f t="shared" si="2208"/>
        <v>5600</v>
      </c>
      <c r="T681" s="380">
        <f t="shared" si="2208"/>
        <v>2800</v>
      </c>
      <c r="U681" s="380">
        <f t="shared" si="2208"/>
        <v>2100</v>
      </c>
      <c r="V681" s="380">
        <f t="shared" si="2208"/>
        <v>1300</v>
      </c>
      <c r="W681" s="380">
        <f t="shared" si="2208"/>
        <v>2</v>
      </c>
      <c r="X681" s="380" t="str">
        <f t="shared" si="2248"/>
        <v xml:space="preserve">Các tuyến đường giao thông không đấu nối trực tiếp và thông ra </v>
      </c>
      <c r="Y681" s="380" t="str">
        <f t="shared" ref="Y681:Z681" si="2256">Y680</f>
        <v>Đường Phạm Ngũ Lão</v>
      </c>
      <c r="Z681" s="380" t="str">
        <f t="shared" si="2256"/>
        <v xml:space="preserve"> đoạn từ Đường Lương Định Của</v>
      </c>
      <c r="AA681" s="380" t="str">
        <f t="shared" si="2216"/>
        <v xml:space="preserve"> đến Đường 21/4</v>
      </c>
      <c r="AB681" s="380" t="str">
        <f t="shared" ref="AB681:AE681" si="2257">AB674</f>
        <v xml:space="preserve"> đã được đầu tư mặt đường nhựa, bê tông xi măng:</v>
      </c>
      <c r="AC681" s="380" t="str">
        <f t="shared" si="2257"/>
        <v>- Có bề rộng ≥5m, cách đường giao thông &gt;600m.</v>
      </c>
      <c r="AD681" s="380" t="str">
        <f t="shared" si="2257"/>
        <v>- Có bề rộng từ ≥3m đến &lt;5m, cách đường giao thông từ &gt;400m đến ≤600m.</v>
      </c>
      <c r="AE681" s="380" t="str">
        <f t="shared" si="2257"/>
        <v>- Có bề rộng &lt;3m, cách đường giao thông ≤200m.</v>
      </c>
    </row>
    <row r="682" spans="1:31" ht="94.5">
      <c r="A682" s="86">
        <f t="shared" si="2147"/>
        <v>679</v>
      </c>
      <c r="B682" s="86" t="str">
        <f t="shared" si="2198"/>
        <v>VT4*0,8</v>
      </c>
      <c r="C682" s="454" t="str">
        <f>X682&amp;Y682&amp;Z682&amp;AA682&amp;AB682</f>
        <v>Các tuyến đường giao thông không đấu nối trực tiếp và thông ra Đường Phạm Ngũ Lão đoạn từ Đường Lương Định Của đến Đường 21/4 đã được đầu tư mặt đường nhựa, bê tông xi măng:
- Có bề rộng từ ≥3m đến &lt;5m, cách đường giao thông &gt;600m.
- Có bề rộng &lt;3m, cách đường giao thông &gt; 200m.</v>
      </c>
      <c r="D682" s="455"/>
      <c r="E682" s="456"/>
      <c r="F682" s="180">
        <f t="shared" si="2241"/>
        <v>900</v>
      </c>
      <c r="G682" s="223">
        <f t="shared" si="2242"/>
        <v>630</v>
      </c>
      <c r="H682" s="223">
        <f t="shared" si="2243"/>
        <v>540</v>
      </c>
      <c r="I682" s="180">
        <f t="shared" si="2244"/>
        <v>1200</v>
      </c>
      <c r="J682" s="223">
        <f t="shared" si="2144"/>
        <v>840</v>
      </c>
      <c r="K682" s="223">
        <f t="shared" si="2145"/>
        <v>720</v>
      </c>
      <c r="L682" s="176">
        <f t="shared" si="2245"/>
        <v>1.3333333333333333</v>
      </c>
      <c r="M682" s="398">
        <f t="shared" si="2246"/>
        <v>1.3333333333333333</v>
      </c>
      <c r="N682" s="398">
        <f t="shared" si="2247"/>
        <v>1.3333333333333333</v>
      </c>
      <c r="O682" s="387">
        <f t="shared" si="2206"/>
        <v>4000</v>
      </c>
      <c r="P682" s="387">
        <f t="shared" si="2207"/>
        <v>2000</v>
      </c>
      <c r="Q682" s="387">
        <f t="shared" si="2207"/>
        <v>1500</v>
      </c>
      <c r="R682" s="387">
        <f t="shared" si="2207"/>
        <v>900</v>
      </c>
      <c r="S682" s="380">
        <f t="shared" si="2207"/>
        <v>5600</v>
      </c>
      <c r="T682" s="380">
        <f t="shared" si="2207"/>
        <v>2800</v>
      </c>
      <c r="U682" s="380">
        <f t="shared" si="2207"/>
        <v>2100</v>
      </c>
      <c r="V682" s="380">
        <f t="shared" si="2207"/>
        <v>1300</v>
      </c>
      <c r="W682" s="380">
        <f t="shared" si="2207"/>
        <v>2</v>
      </c>
      <c r="X682" s="380" t="str">
        <f t="shared" si="2248"/>
        <v xml:space="preserve">Các tuyến đường giao thông không đấu nối trực tiếp và thông ra </v>
      </c>
      <c r="Y682" s="380" t="str">
        <f t="shared" ref="Y682:Z682" si="2258">Y681</f>
        <v>Đường Phạm Ngũ Lão</v>
      </c>
      <c r="Z682" s="380" t="str">
        <f t="shared" si="2258"/>
        <v xml:space="preserve"> đoạn từ Đường Lương Định Của</v>
      </c>
      <c r="AA682" s="380" t="str">
        <f t="shared" si="2216"/>
        <v xml:space="preserve"> đến Đường 21/4</v>
      </c>
      <c r="AB682" s="380" t="str">
        <f t="shared" ref="AB682:AE682" si="2259">AB675</f>
        <v xml:space="preserve"> đã được đầu tư mặt đường nhựa, bê tông xi măng:
- Có bề rộng từ ≥3m đến &lt;5m, cách đường giao thông &gt;600m.
- Có bề rộng &lt;3m, cách đường giao thông &gt; 200m.</v>
      </c>
      <c r="AC682" s="380">
        <f t="shared" si="2259"/>
        <v>0</v>
      </c>
      <c r="AD682" s="380">
        <f t="shared" si="2259"/>
        <v>0</v>
      </c>
      <c r="AE682" s="380">
        <f t="shared" si="2259"/>
        <v>0</v>
      </c>
    </row>
    <row r="683" spans="1:31" ht="16.5" customHeight="1">
      <c r="A683" s="86">
        <f t="shared" si="2147"/>
        <v>680</v>
      </c>
      <c r="B683" s="86" t="str">
        <f>'Đầu vào (2)'!G680</f>
        <v>LK54DT</v>
      </c>
      <c r="C683" s="94" t="str">
        <f>'Đầu vào (2)'!H680</f>
        <v>Đường Trần Huy Liệu</v>
      </c>
      <c r="D683" s="94" t="str">
        <f>'Đầu vào (2)'!I680</f>
        <v>Đường Cách Mạng Tháng Tám</v>
      </c>
      <c r="E683" s="94" t="str">
        <f>'Đầu vào (2)'!K680</f>
        <v>Đường Quang Trung</v>
      </c>
      <c r="F683" s="96">
        <f>O683</f>
        <v>4200</v>
      </c>
      <c r="G683" s="256">
        <f>F683*0.7</f>
        <v>2940</v>
      </c>
      <c r="H683" s="256">
        <f>F683*0.6</f>
        <v>2520</v>
      </c>
      <c r="I683" s="96">
        <f>S683</f>
        <v>5500</v>
      </c>
      <c r="J683" s="223">
        <f t="shared" si="2144"/>
        <v>3900</v>
      </c>
      <c r="K683" s="223">
        <f t="shared" si="2145"/>
        <v>3300</v>
      </c>
      <c r="L683" s="405">
        <f>I683/F683</f>
        <v>1.3095238095238095</v>
      </c>
      <c r="M683" s="379">
        <f>J683/G683</f>
        <v>1.3265306122448979</v>
      </c>
      <c r="N683" s="379">
        <f>K683/H683</f>
        <v>1.3095238095238095</v>
      </c>
      <c r="O683" s="387">
        <f>'Đầu vào (2)'!L680</f>
        <v>4200</v>
      </c>
      <c r="P683" s="387">
        <f>'Đầu vào (2)'!M680</f>
        <v>2100</v>
      </c>
      <c r="Q683" s="387">
        <f>'Đầu vào (2)'!N680</f>
        <v>1500</v>
      </c>
      <c r="R683" s="387">
        <f>'Đầu vào (2)'!O680</f>
        <v>900</v>
      </c>
      <c r="S683" s="380">
        <f>VLOOKUP(B683,'[1]Giá đề xuất ODT'!$G$11:$AD$2233,21,0)</f>
        <v>5500</v>
      </c>
      <c r="T683" s="380">
        <f>VLOOKUP(B683,'[1]Giá đề xuất ODT'!$G$11:$AD$2233,22,0)</f>
        <v>2700</v>
      </c>
      <c r="U683" s="380">
        <f>VLOOKUP(B683,'[1]Giá đề xuất ODT'!$G$11:$AD$2233,23,0)</f>
        <v>2000</v>
      </c>
      <c r="V683" s="380">
        <f>VLOOKUP(B683,'[1]Giá đề xuất ODT'!$G$11:$AD$2233,24,0)</f>
        <v>1200</v>
      </c>
      <c r="W683" s="380">
        <v>2</v>
      </c>
      <c r="X683" s="381"/>
      <c r="Y683" s="380" t="str">
        <f>C683</f>
        <v>Đường Trần Huy Liệu</v>
      </c>
      <c r="Z683" s="380" t="str">
        <f>" đoạn từ "&amp;D683</f>
        <v xml:space="preserve"> đoạn từ Đường Cách Mạng Tháng Tám</v>
      </c>
      <c r="AA683" s="380" t="str">
        <f>" đến "&amp;E683</f>
        <v xml:space="preserve"> đến Đường Quang Trung</v>
      </c>
      <c r="AB683" s="381"/>
      <c r="AC683" s="381"/>
      <c r="AD683" s="381"/>
      <c r="AE683" s="381"/>
    </row>
    <row r="684" spans="1:31" ht="110.25" customHeight="1">
      <c r="A684" s="86">
        <f t="shared" si="2147"/>
        <v>681</v>
      </c>
      <c r="B684" s="86" t="str">
        <f t="shared" si="2198"/>
        <v>VT2</v>
      </c>
      <c r="C684" s="454" t="str">
        <f>X684&amp;Y684&amp;Z684&amp;AA684&amp;AB684&amp;"
"&amp;AC684&amp;"
"
&amp;AD684</f>
        <v>Các tuyến đường giao thông đấu nối trực tiếp ra Đường Trần Huy Liệu đoạn từ Đường Cách Mạng Tháng Tám đến Đường Quang Trung đã được đầu tư mặt đường nhựa, bê tông xi măng:
- Có bề rộng ≥5m, cách đường giao thông ≤600m.
- Có bề rộng từ ≥3m đến &lt;5m, cách đường giao thông ≤400m.</v>
      </c>
      <c r="D684" s="455"/>
      <c r="E684" s="456"/>
      <c r="F684" s="180">
        <f t="shared" ref="F684:F689" si="2260">IF(B684="VT2",P684,IF(B684="VT3",Q684,IF(B684="VT2*0,8",P684,IF(B684="VT3*0,8",Q684,R684))))</f>
        <v>2100</v>
      </c>
      <c r="G684" s="223">
        <f t="shared" ref="G684:G689" si="2261">F684*0.7</f>
        <v>1470</v>
      </c>
      <c r="H684" s="223">
        <f t="shared" ref="H684:H689" si="2262">F684*0.6</f>
        <v>1260</v>
      </c>
      <c r="I684" s="180">
        <f t="shared" ref="I684:I689" si="2263">IF(B684="VT2",T684,IF(B684="VT3",U684,IF(B684="VT4",V684,IF(B684="VT2*0,8",IF(T684*$T$1&lt;1000,ROUND(T684*$T$1,-1),ROUND(T684*$T$1,-2)),IF(B684="VT3*0,8",IF(U684*$T$1&lt;1000,ROUND(U684*$T$1,-1),ROUND(U684*$T$1,-2)),IF(V684*$T$1&lt;1000,ROUND(V684*$T$1,-1),ROUND(V684*$T$1,-2)))))))</f>
        <v>2700</v>
      </c>
      <c r="J684" s="223">
        <f t="shared" si="2144"/>
        <v>1900</v>
      </c>
      <c r="K684" s="223">
        <f t="shared" si="2145"/>
        <v>1600</v>
      </c>
      <c r="L684" s="176">
        <f t="shared" ref="L684:L689" si="2264">I684/F684</f>
        <v>1.2857142857142858</v>
      </c>
      <c r="M684" s="398">
        <f t="shared" ref="M684:M689" si="2265">J684/G684</f>
        <v>1.2925170068027212</v>
      </c>
      <c r="N684" s="398">
        <f t="shared" ref="N684:N689" si="2266">K684/H684</f>
        <v>1.2698412698412698</v>
      </c>
      <c r="O684" s="387">
        <f t="shared" si="2206"/>
        <v>4200</v>
      </c>
      <c r="P684" s="387">
        <f t="shared" si="2206"/>
        <v>2100</v>
      </c>
      <c r="Q684" s="387">
        <f t="shared" si="2206"/>
        <v>1500</v>
      </c>
      <c r="R684" s="387">
        <f t="shared" si="2206"/>
        <v>900</v>
      </c>
      <c r="S684" s="380">
        <f t="shared" si="2206"/>
        <v>5500</v>
      </c>
      <c r="T684" s="380">
        <f t="shared" si="2206"/>
        <v>2700</v>
      </c>
      <c r="U684" s="380">
        <f t="shared" si="2206"/>
        <v>2000</v>
      </c>
      <c r="V684" s="380">
        <f t="shared" si="2206"/>
        <v>1200</v>
      </c>
      <c r="W684" s="380">
        <f t="shared" si="2206"/>
        <v>2</v>
      </c>
      <c r="X684" s="380" t="str">
        <f t="shared" ref="X684:X689" si="2267">X677</f>
        <v xml:space="preserve">Các tuyến đường giao thông đấu nối trực tiếp ra </v>
      </c>
      <c r="Y684" s="380" t="str">
        <f t="shared" ref="Y684:Z684" si="2268">Y683</f>
        <v>Đường Trần Huy Liệu</v>
      </c>
      <c r="Z684" s="380" t="str">
        <f t="shared" si="2268"/>
        <v xml:space="preserve"> đoạn từ Đường Cách Mạng Tháng Tám</v>
      </c>
      <c r="AA684" s="380" t="str">
        <f t="shared" si="2216"/>
        <v xml:space="preserve"> đến Đường Quang Trung</v>
      </c>
      <c r="AB684" s="380" t="str">
        <f>AB677</f>
        <v xml:space="preserve"> đã được đầu tư mặt đường nhựa, bê tông xi măng:</v>
      </c>
      <c r="AC684" s="380" t="str">
        <f>AC677</f>
        <v>- Có bề rộng ≥5m, cách đường giao thông ≤600m.</v>
      </c>
      <c r="AD684" s="380" t="str">
        <f>AD677</f>
        <v>- Có bề rộng từ ≥3m đến &lt;5m, cách đường giao thông ≤400m.</v>
      </c>
      <c r="AE684" s="380">
        <f>AE677</f>
        <v>0</v>
      </c>
    </row>
    <row r="685" spans="1:31" ht="126" customHeight="1">
      <c r="A685" s="86">
        <f t="shared" si="2147"/>
        <v>682</v>
      </c>
      <c r="B685" s="86" t="str">
        <f t="shared" si="2198"/>
        <v>VT3</v>
      </c>
      <c r="C685" s="454" t="str">
        <f>X685&amp;Y685&amp;Z685&amp;AA685&amp;AB685&amp;"
"&amp;AC685&amp;"
"&amp;AD685&amp;"
"&amp;AE685</f>
        <v>Các tuyến đường giao thông đấu nối trực tiếp ra Đường Trần Huy Liệu đoạn từ Đường Cách Mạng Tháng Tám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85" s="455"/>
      <c r="E685" s="456"/>
      <c r="F685" s="180">
        <f t="shared" si="2260"/>
        <v>1500</v>
      </c>
      <c r="G685" s="223">
        <f t="shared" si="2261"/>
        <v>1050</v>
      </c>
      <c r="H685" s="223">
        <f t="shared" si="2262"/>
        <v>900</v>
      </c>
      <c r="I685" s="180">
        <f t="shared" si="2263"/>
        <v>2000</v>
      </c>
      <c r="J685" s="223">
        <f t="shared" si="2144"/>
        <v>1400</v>
      </c>
      <c r="K685" s="223">
        <f t="shared" si="2145"/>
        <v>1200</v>
      </c>
      <c r="L685" s="176">
        <f t="shared" si="2264"/>
        <v>1.3333333333333333</v>
      </c>
      <c r="M685" s="398">
        <f t="shared" si="2265"/>
        <v>1.3333333333333333</v>
      </c>
      <c r="N685" s="398">
        <f t="shared" si="2266"/>
        <v>1.3333333333333333</v>
      </c>
      <c r="O685" s="387">
        <f t="shared" ref="O685:W689" si="2269">O684</f>
        <v>4200</v>
      </c>
      <c r="P685" s="387">
        <f t="shared" si="2269"/>
        <v>2100</v>
      </c>
      <c r="Q685" s="387">
        <f t="shared" si="2269"/>
        <v>1500</v>
      </c>
      <c r="R685" s="387">
        <f t="shared" si="2269"/>
        <v>900</v>
      </c>
      <c r="S685" s="380">
        <f t="shared" si="2269"/>
        <v>5500</v>
      </c>
      <c r="T685" s="380">
        <f t="shared" si="2269"/>
        <v>2700</v>
      </c>
      <c r="U685" s="380">
        <f t="shared" si="2269"/>
        <v>2000</v>
      </c>
      <c r="V685" s="380">
        <f t="shared" si="2269"/>
        <v>1200</v>
      </c>
      <c r="W685" s="380">
        <f t="shared" si="2269"/>
        <v>2</v>
      </c>
      <c r="X685" s="380" t="str">
        <f t="shared" si="2267"/>
        <v xml:space="preserve">Các tuyến đường giao thông đấu nối trực tiếp ra </v>
      </c>
      <c r="Y685" s="380" t="str">
        <f t="shared" ref="Y685:Z685" si="2270">Y684</f>
        <v>Đường Trần Huy Liệu</v>
      </c>
      <c r="Z685" s="380" t="str">
        <f t="shared" si="2270"/>
        <v xml:space="preserve"> đoạn từ Đường Cách Mạng Tháng Tám</v>
      </c>
      <c r="AA685" s="380" t="str">
        <f t="shared" si="2216"/>
        <v xml:space="preserve"> đến Đường Quang Trung</v>
      </c>
      <c r="AB685" s="380" t="str">
        <f t="shared" ref="AB685:AE685" si="2271">AB678</f>
        <v xml:space="preserve"> đã được đầu tư mặt đường nhựa, bê tông xi măng:</v>
      </c>
      <c r="AC685" s="380" t="str">
        <f t="shared" si="2271"/>
        <v>- Có bề rộng ≥5m, cách đường giao thông &gt;600m.</v>
      </c>
      <c r="AD685" s="380" t="str">
        <f t="shared" si="2271"/>
        <v>- Có bề rộng từ ≥3m đến &lt;5m, cách đường giao thông từ &gt;400m đến ≤600m.</v>
      </c>
      <c r="AE685" s="380" t="str">
        <f t="shared" si="2271"/>
        <v>- Có bề rộng &lt;3m, cách đường giao thông ≤200m.</v>
      </c>
    </row>
    <row r="686" spans="1:31" ht="94.5">
      <c r="A686" s="86">
        <f t="shared" si="2147"/>
        <v>683</v>
      </c>
      <c r="B686" s="86" t="str">
        <f t="shared" si="2198"/>
        <v>VT4</v>
      </c>
      <c r="C686" s="454" t="str">
        <f>X686&amp;Y686&amp;Z686&amp;AA686&amp;AB686</f>
        <v>Các tuyến đường giao thông đấu nối trực tiếp ra Đường Trần Huy Liệu đoạn từ Đường Cách Mạng Tháng Tám đến Đường Quang Trung đã được đầu tư mặt đường nhựa, bê tông xi măng:
- Có bề rộng từ ≥3m đến &lt;5m, cách đường giao thông &gt;600m.
- Có bề rộng &lt;3m, cách đường giao thông &gt;200m.</v>
      </c>
      <c r="D686" s="455"/>
      <c r="E686" s="456"/>
      <c r="F686" s="180">
        <f t="shared" si="2260"/>
        <v>900</v>
      </c>
      <c r="G686" s="223">
        <f t="shared" si="2261"/>
        <v>630</v>
      </c>
      <c r="H686" s="223">
        <f t="shared" si="2262"/>
        <v>540</v>
      </c>
      <c r="I686" s="180">
        <f t="shared" si="2263"/>
        <v>1200</v>
      </c>
      <c r="J686" s="223">
        <f t="shared" si="2144"/>
        <v>840</v>
      </c>
      <c r="K686" s="223">
        <f t="shared" si="2145"/>
        <v>720</v>
      </c>
      <c r="L686" s="176">
        <f t="shared" si="2264"/>
        <v>1.3333333333333333</v>
      </c>
      <c r="M686" s="398">
        <f t="shared" si="2265"/>
        <v>1.3333333333333333</v>
      </c>
      <c r="N686" s="398">
        <f t="shared" si="2266"/>
        <v>1.3333333333333333</v>
      </c>
      <c r="O686" s="387">
        <f t="shared" si="2269"/>
        <v>4200</v>
      </c>
      <c r="P686" s="387">
        <f t="shared" si="2269"/>
        <v>2100</v>
      </c>
      <c r="Q686" s="387">
        <f t="shared" si="2269"/>
        <v>1500</v>
      </c>
      <c r="R686" s="387">
        <f t="shared" si="2269"/>
        <v>900</v>
      </c>
      <c r="S686" s="380">
        <f t="shared" si="2269"/>
        <v>5500</v>
      </c>
      <c r="T686" s="380">
        <f t="shared" si="2269"/>
        <v>2700</v>
      </c>
      <c r="U686" s="380">
        <f t="shared" si="2269"/>
        <v>2000</v>
      </c>
      <c r="V686" s="380">
        <f t="shared" si="2269"/>
        <v>1200</v>
      </c>
      <c r="W686" s="380">
        <f t="shared" si="2269"/>
        <v>2</v>
      </c>
      <c r="X686" s="380" t="str">
        <f t="shared" si="2267"/>
        <v xml:space="preserve">Các tuyến đường giao thông đấu nối trực tiếp ra </v>
      </c>
      <c r="Y686" s="380" t="str">
        <f t="shared" ref="Y686:Z686" si="2272">Y685</f>
        <v>Đường Trần Huy Liệu</v>
      </c>
      <c r="Z686" s="380" t="str">
        <f t="shared" si="2272"/>
        <v xml:space="preserve"> đoạn từ Đường Cách Mạng Tháng Tám</v>
      </c>
      <c r="AA686" s="380" t="str">
        <f t="shared" si="2216"/>
        <v xml:space="preserve"> đến Đường Quang Trung</v>
      </c>
      <c r="AB686" s="380" t="str">
        <f t="shared" ref="AB686:AE686" si="2273">AB679</f>
        <v xml:space="preserve"> đã được đầu tư mặt đường nhựa, bê tông xi măng:
- Có bề rộng từ ≥3m đến &lt;5m, cách đường giao thông &gt;600m.
- Có bề rộng &lt;3m, cách đường giao thông &gt;200m.</v>
      </c>
      <c r="AC686" s="380">
        <f t="shared" si="2273"/>
        <v>0</v>
      </c>
      <c r="AD686" s="380">
        <f t="shared" si="2273"/>
        <v>0</v>
      </c>
      <c r="AE686" s="380">
        <f t="shared" si="2273"/>
        <v>0</v>
      </c>
    </row>
    <row r="687" spans="1:31" ht="96" customHeight="1">
      <c r="A687" s="86">
        <f t="shared" si="2147"/>
        <v>684</v>
      </c>
      <c r="B687" s="86" t="str">
        <f t="shared" si="2198"/>
        <v>VT2*0,8</v>
      </c>
      <c r="C687" s="454" t="str">
        <f>X687&amp;Y687&amp;Z687&amp;AA687&amp;AB687&amp;"
"&amp;AC687&amp;"
"
&amp;AD687</f>
        <v>Các tuyến đường giao thông không đấu nối trực tiếp và thông ra Đường Trần Huy Liệu đoạn từ Đường Cách Mạng Tháng Tám đến Đường Quang Trung đã được đầu tư mặt đường nhựa, bê tông xi măng:
- Có bề rộng ≥5m, cách đường giao thông ≤600m.
- Có bề rộng từ ≥3m đến &lt;5m, cách đường giao thông ≤400m.</v>
      </c>
      <c r="D687" s="455"/>
      <c r="E687" s="456"/>
      <c r="F687" s="180">
        <f t="shared" si="2260"/>
        <v>2100</v>
      </c>
      <c r="G687" s="223">
        <f t="shared" si="2261"/>
        <v>1470</v>
      </c>
      <c r="H687" s="223">
        <f t="shared" si="2262"/>
        <v>1260</v>
      </c>
      <c r="I687" s="180">
        <f t="shared" si="2263"/>
        <v>2400</v>
      </c>
      <c r="J687" s="223">
        <f t="shared" si="2144"/>
        <v>1700</v>
      </c>
      <c r="K687" s="223">
        <f t="shared" si="2145"/>
        <v>1400</v>
      </c>
      <c r="L687" s="176">
        <f t="shared" si="2264"/>
        <v>1.1428571428571428</v>
      </c>
      <c r="M687" s="398">
        <f t="shared" si="2265"/>
        <v>1.1564625850340136</v>
      </c>
      <c r="N687" s="398">
        <f t="shared" si="2266"/>
        <v>1.1111111111111112</v>
      </c>
      <c r="O687" s="387">
        <f t="shared" si="2269"/>
        <v>4200</v>
      </c>
      <c r="P687" s="387">
        <f t="shared" si="2269"/>
        <v>2100</v>
      </c>
      <c r="Q687" s="387">
        <f t="shared" si="2269"/>
        <v>1500</v>
      </c>
      <c r="R687" s="387">
        <f t="shared" si="2269"/>
        <v>900</v>
      </c>
      <c r="S687" s="380">
        <f t="shared" si="2269"/>
        <v>5500</v>
      </c>
      <c r="T687" s="380">
        <f t="shared" si="2269"/>
        <v>2700</v>
      </c>
      <c r="U687" s="380">
        <f t="shared" si="2269"/>
        <v>2000</v>
      </c>
      <c r="V687" s="380">
        <f t="shared" si="2269"/>
        <v>1200</v>
      </c>
      <c r="W687" s="380">
        <f t="shared" si="2269"/>
        <v>2</v>
      </c>
      <c r="X687" s="380" t="str">
        <f t="shared" si="2267"/>
        <v xml:space="preserve">Các tuyến đường giao thông không đấu nối trực tiếp và thông ra </v>
      </c>
      <c r="Y687" s="380" t="str">
        <f t="shared" ref="Y687:Z687" si="2274">Y686</f>
        <v>Đường Trần Huy Liệu</v>
      </c>
      <c r="Z687" s="380" t="str">
        <f t="shared" si="2274"/>
        <v xml:space="preserve"> đoạn từ Đường Cách Mạng Tháng Tám</v>
      </c>
      <c r="AA687" s="380" t="str">
        <f t="shared" si="2216"/>
        <v xml:space="preserve"> đến Đường Quang Trung</v>
      </c>
      <c r="AB687" s="380" t="str">
        <f t="shared" ref="AB687:AE687" si="2275">AB680</f>
        <v xml:space="preserve"> đã được đầu tư mặt đường nhựa, bê tông xi măng:</v>
      </c>
      <c r="AC687" s="380" t="str">
        <f t="shared" si="2275"/>
        <v>- Có bề rộng ≥5m, cách đường giao thông ≤600m.</v>
      </c>
      <c r="AD687" s="380" t="str">
        <f t="shared" si="2275"/>
        <v>- Có bề rộng từ ≥3m đến &lt;5m, cách đường giao thông ≤400m.</v>
      </c>
      <c r="AE687" s="380">
        <f t="shared" si="2275"/>
        <v>0</v>
      </c>
    </row>
    <row r="688" spans="1:31" ht="126" customHeight="1">
      <c r="A688" s="86">
        <f t="shared" si="2147"/>
        <v>685</v>
      </c>
      <c r="B688" s="86" t="str">
        <f t="shared" si="2198"/>
        <v>VT3*0,8</v>
      </c>
      <c r="C688" s="454" t="str">
        <f>X688&amp;Y688&amp;Z688&amp;AA688&amp;AB688&amp;"
"&amp;AC688&amp;"
"
&amp;AD688&amp;"
"&amp;AE688</f>
        <v>Các tuyến đường giao thông không đấu nối trực tiếp và thông ra Đường Trần Huy Liệu đoạn từ Đường Cách Mạng Tháng Tám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88" s="455"/>
      <c r="E688" s="456"/>
      <c r="F688" s="180">
        <f t="shared" si="2260"/>
        <v>1500</v>
      </c>
      <c r="G688" s="223">
        <f t="shared" si="2261"/>
        <v>1050</v>
      </c>
      <c r="H688" s="223">
        <f t="shared" si="2262"/>
        <v>900</v>
      </c>
      <c r="I688" s="180">
        <f t="shared" si="2263"/>
        <v>1800</v>
      </c>
      <c r="J688" s="223">
        <f t="shared" si="2144"/>
        <v>1300</v>
      </c>
      <c r="K688" s="223">
        <f t="shared" si="2145"/>
        <v>1100</v>
      </c>
      <c r="L688" s="176">
        <f t="shared" si="2264"/>
        <v>1.2</v>
      </c>
      <c r="M688" s="398">
        <f t="shared" si="2265"/>
        <v>1.2380952380952381</v>
      </c>
      <c r="N688" s="398">
        <f t="shared" si="2266"/>
        <v>1.2222222222222223</v>
      </c>
      <c r="O688" s="387">
        <f t="shared" si="2269"/>
        <v>4200</v>
      </c>
      <c r="P688" s="387">
        <f t="shared" si="2269"/>
        <v>2100</v>
      </c>
      <c r="Q688" s="387">
        <f t="shared" si="2269"/>
        <v>1500</v>
      </c>
      <c r="R688" s="387">
        <f t="shared" si="2269"/>
        <v>900</v>
      </c>
      <c r="S688" s="380">
        <f t="shared" si="2269"/>
        <v>5500</v>
      </c>
      <c r="T688" s="380">
        <f t="shared" si="2269"/>
        <v>2700</v>
      </c>
      <c r="U688" s="380">
        <f t="shared" si="2269"/>
        <v>2000</v>
      </c>
      <c r="V688" s="380">
        <f t="shared" si="2269"/>
        <v>1200</v>
      </c>
      <c r="W688" s="380">
        <f t="shared" si="2269"/>
        <v>2</v>
      </c>
      <c r="X688" s="380" t="str">
        <f t="shared" si="2267"/>
        <v xml:space="preserve">Các tuyến đường giao thông không đấu nối trực tiếp và thông ra </v>
      </c>
      <c r="Y688" s="380" t="str">
        <f t="shared" ref="Y688:Z688" si="2276">Y687</f>
        <v>Đường Trần Huy Liệu</v>
      </c>
      <c r="Z688" s="380" t="str">
        <f t="shared" si="2276"/>
        <v xml:space="preserve"> đoạn từ Đường Cách Mạng Tháng Tám</v>
      </c>
      <c r="AA688" s="380" t="str">
        <f t="shared" si="2216"/>
        <v xml:space="preserve"> đến Đường Quang Trung</v>
      </c>
      <c r="AB688" s="380" t="str">
        <f t="shared" ref="AB688:AE688" si="2277">AB681</f>
        <v xml:space="preserve"> đã được đầu tư mặt đường nhựa, bê tông xi măng:</v>
      </c>
      <c r="AC688" s="380" t="str">
        <f t="shared" si="2277"/>
        <v>- Có bề rộng ≥5m, cách đường giao thông &gt;600m.</v>
      </c>
      <c r="AD688" s="380" t="str">
        <f t="shared" si="2277"/>
        <v>- Có bề rộng từ ≥3m đến &lt;5m, cách đường giao thông từ &gt;400m đến ≤600m.</v>
      </c>
      <c r="AE688" s="380" t="str">
        <f t="shared" si="2277"/>
        <v>- Có bề rộng &lt;3m, cách đường giao thông ≤200m.</v>
      </c>
    </row>
    <row r="689" spans="1:31" ht="94.5">
      <c r="A689" s="86">
        <f t="shared" si="2147"/>
        <v>686</v>
      </c>
      <c r="B689" s="86" t="str">
        <f t="shared" si="2198"/>
        <v>VT4*0,8</v>
      </c>
      <c r="C689" s="454" t="str">
        <f>X689&amp;Y689&amp;Z689&amp;AA689&amp;AB689</f>
        <v>Các tuyến đường giao thông không đấu nối trực tiếp và thông ra Đường Trần Huy Liệu đoạn từ Đường Cách Mạng Tháng Tám đến Đường Quang Trung đã được đầu tư mặt đường nhựa, bê tông xi măng:
- Có bề rộng từ ≥3m đến &lt;5m, cách đường giao thông &gt;600m.
- Có bề rộng &lt;3m, cách đường giao thông &gt; 200m.</v>
      </c>
      <c r="D689" s="455"/>
      <c r="E689" s="456"/>
      <c r="F689" s="180">
        <f t="shared" si="2260"/>
        <v>900</v>
      </c>
      <c r="G689" s="223">
        <f t="shared" si="2261"/>
        <v>630</v>
      </c>
      <c r="H689" s="223">
        <f t="shared" si="2262"/>
        <v>540</v>
      </c>
      <c r="I689" s="180">
        <f t="shared" si="2263"/>
        <v>1100</v>
      </c>
      <c r="J689" s="223">
        <f t="shared" si="2144"/>
        <v>770</v>
      </c>
      <c r="K689" s="223">
        <f t="shared" si="2145"/>
        <v>660</v>
      </c>
      <c r="L689" s="176">
        <f t="shared" si="2264"/>
        <v>1.2222222222222223</v>
      </c>
      <c r="M689" s="398">
        <f t="shared" si="2265"/>
        <v>1.2222222222222223</v>
      </c>
      <c r="N689" s="398">
        <f t="shared" si="2266"/>
        <v>1.2222222222222223</v>
      </c>
      <c r="O689" s="387">
        <f t="shared" si="2269"/>
        <v>4200</v>
      </c>
      <c r="P689" s="387">
        <f t="shared" si="2269"/>
        <v>2100</v>
      </c>
      <c r="Q689" s="387">
        <f t="shared" si="2269"/>
        <v>1500</v>
      </c>
      <c r="R689" s="387">
        <f t="shared" si="2269"/>
        <v>900</v>
      </c>
      <c r="S689" s="380">
        <f t="shared" si="2269"/>
        <v>5500</v>
      </c>
      <c r="T689" s="380">
        <f t="shared" si="2269"/>
        <v>2700</v>
      </c>
      <c r="U689" s="380">
        <f t="shared" si="2269"/>
        <v>2000</v>
      </c>
      <c r="V689" s="380">
        <f t="shared" si="2269"/>
        <v>1200</v>
      </c>
      <c r="W689" s="380">
        <f t="shared" si="2269"/>
        <v>2</v>
      </c>
      <c r="X689" s="380" t="str">
        <f t="shared" si="2267"/>
        <v xml:space="preserve">Các tuyến đường giao thông không đấu nối trực tiếp và thông ra </v>
      </c>
      <c r="Y689" s="380" t="str">
        <f t="shared" ref="Y689:Z689" si="2278">Y688</f>
        <v>Đường Trần Huy Liệu</v>
      </c>
      <c r="Z689" s="380" t="str">
        <f t="shared" si="2278"/>
        <v xml:space="preserve"> đoạn từ Đường Cách Mạng Tháng Tám</v>
      </c>
      <c r="AA689" s="380" t="str">
        <f t="shared" si="2216"/>
        <v xml:space="preserve"> đến Đường Quang Trung</v>
      </c>
      <c r="AB689" s="380" t="str">
        <f t="shared" ref="AB689:AE689" si="2279">AB682</f>
        <v xml:space="preserve"> đã được đầu tư mặt đường nhựa, bê tông xi măng:
- Có bề rộng từ ≥3m đến &lt;5m, cách đường giao thông &gt;600m.
- Có bề rộng &lt;3m, cách đường giao thông &gt; 200m.</v>
      </c>
      <c r="AC689" s="380">
        <f t="shared" si="2279"/>
        <v>0</v>
      </c>
      <c r="AD689" s="380">
        <f t="shared" si="2279"/>
        <v>0</v>
      </c>
      <c r="AE689" s="380">
        <f t="shared" si="2279"/>
        <v>0</v>
      </c>
    </row>
    <row r="690" spans="1:31" ht="16.5" customHeight="1">
      <c r="A690" s="86">
        <f t="shared" si="2147"/>
        <v>687</v>
      </c>
      <c r="B690" s="86" t="str">
        <f>'Đầu vào (2)'!G687</f>
        <v>LK64DT</v>
      </c>
      <c r="C690" s="94" t="str">
        <f>'Đầu vào (2)'!H687</f>
        <v>Đường Trương Định</v>
      </c>
      <c r="D690" s="94" t="str">
        <f>'Đầu vào (2)'!I687</f>
        <v>Đường Hồng Thập Tự</v>
      </c>
      <c r="E690" s="94" t="str">
        <f>'Đầu vào (2)'!K687</f>
        <v>Đường Hồ Thị Hương</v>
      </c>
      <c r="F690" s="96">
        <f>O690</f>
        <v>4200</v>
      </c>
      <c r="G690" s="256">
        <f>F690*0.7</f>
        <v>2940</v>
      </c>
      <c r="H690" s="256">
        <f>F690*0.6</f>
        <v>2520</v>
      </c>
      <c r="I690" s="96">
        <f>S690</f>
        <v>5900</v>
      </c>
      <c r="J690" s="223">
        <f t="shared" si="2144"/>
        <v>4100</v>
      </c>
      <c r="K690" s="223">
        <f t="shared" si="2145"/>
        <v>3500</v>
      </c>
      <c r="L690" s="405">
        <f>I690/F690</f>
        <v>1.4047619047619047</v>
      </c>
      <c r="M690" s="379">
        <f>J690/G690</f>
        <v>1.3945578231292517</v>
      </c>
      <c r="N690" s="379">
        <f>K690/H690</f>
        <v>1.3888888888888888</v>
      </c>
      <c r="O690" s="387">
        <f>'Đầu vào (2)'!L687</f>
        <v>4200</v>
      </c>
      <c r="P690" s="387">
        <f>'Đầu vào (2)'!M687</f>
        <v>2100</v>
      </c>
      <c r="Q690" s="387">
        <f>'Đầu vào (2)'!N687</f>
        <v>1700</v>
      </c>
      <c r="R690" s="387">
        <f>'Đầu vào (2)'!O687</f>
        <v>1200</v>
      </c>
      <c r="S690" s="380">
        <f>VLOOKUP(B690,'[1]Giá đề xuất ODT'!$G$11:$AD$2233,21,0)</f>
        <v>5900</v>
      </c>
      <c r="T690" s="380">
        <f>VLOOKUP(B690,'[1]Giá đề xuất ODT'!$G$11:$AD$2233,22,0)</f>
        <v>2900</v>
      </c>
      <c r="U690" s="380">
        <f>VLOOKUP(B690,'[1]Giá đề xuất ODT'!$G$11:$AD$2233,23,0)</f>
        <v>2400</v>
      </c>
      <c r="V690" s="380">
        <f>VLOOKUP(B690,'[1]Giá đề xuất ODT'!$G$11:$AD$2233,24,0)</f>
        <v>1700</v>
      </c>
      <c r="W690" s="380">
        <v>2</v>
      </c>
      <c r="X690" s="381"/>
      <c r="Y690" s="380" t="str">
        <f>C690</f>
        <v>Đường Trương Định</v>
      </c>
      <c r="Z690" s="380" t="str">
        <f>" đoạn từ "&amp;D690</f>
        <v xml:space="preserve"> đoạn từ Đường Hồng Thập Tự</v>
      </c>
      <c r="AA690" s="380" t="str">
        <f>" đến "&amp;E690</f>
        <v xml:space="preserve"> đến Đường Hồ Thị Hương</v>
      </c>
      <c r="AB690" s="381"/>
      <c r="AC690" s="381"/>
      <c r="AD690" s="381"/>
      <c r="AE690" s="381"/>
    </row>
    <row r="691" spans="1:31" ht="110.25" customHeight="1">
      <c r="A691" s="86">
        <f t="shared" si="2147"/>
        <v>688</v>
      </c>
      <c r="B691" s="86" t="str">
        <f t="shared" si="2198"/>
        <v>VT2</v>
      </c>
      <c r="C691" s="454" t="str">
        <f>X691&amp;Y691&amp;Z691&amp;AA691&amp;AB691&amp;"
"&amp;AC691&amp;"
"
&amp;AD691</f>
        <v>Các tuyến đường giao thông đấu nối trực tiếp ra Đường Trương Định đoạn từ Đường Hồng Thập Tự đến Đường Hồ Thị Hương đã được đầu tư mặt đường nhựa, bê tông xi măng:
- Có bề rộng ≥5m, cách đường giao thông ≤600m.
- Có bề rộng từ ≥3m đến &lt;5m, cách đường giao thông ≤400m.</v>
      </c>
      <c r="D691" s="455"/>
      <c r="E691" s="456"/>
      <c r="F691" s="180">
        <f t="shared" ref="F691:F696" si="2280">IF(B691="VT2",P691,IF(B691="VT3",Q691,IF(B691="VT2*0,8",P691,IF(B691="VT3*0,8",Q691,R691))))</f>
        <v>2100</v>
      </c>
      <c r="G691" s="223">
        <f t="shared" ref="G691:G696" si="2281">F691*0.7</f>
        <v>1470</v>
      </c>
      <c r="H691" s="223">
        <f t="shared" ref="H691:H696" si="2282">F691*0.6</f>
        <v>1260</v>
      </c>
      <c r="I691" s="180">
        <f t="shared" ref="I691:I696" si="2283">IF(B691="VT2",T691,IF(B691="VT3",U691,IF(B691="VT4",V691,IF(B691="VT2*0,8",IF(T691*$T$1&lt;1000,ROUND(T691*$T$1,-1),ROUND(T691*$T$1,-2)),IF(B691="VT3*0,8",IF(U691*$T$1&lt;1000,ROUND(U691*$T$1,-1),ROUND(U691*$T$1,-2)),IF(V691*$T$1&lt;1000,ROUND(V691*$T$1,-1),ROUND(V691*$T$1,-2)))))))</f>
        <v>2900</v>
      </c>
      <c r="J691" s="223">
        <f t="shared" si="2144"/>
        <v>2000</v>
      </c>
      <c r="K691" s="223">
        <f t="shared" si="2145"/>
        <v>1700</v>
      </c>
      <c r="L691" s="176">
        <f t="shared" ref="L691:L696" si="2284">I691/F691</f>
        <v>1.3809523809523809</v>
      </c>
      <c r="M691" s="398">
        <f t="shared" ref="M691:M696" si="2285">J691/G691</f>
        <v>1.3605442176870748</v>
      </c>
      <c r="N691" s="398">
        <f t="shared" ref="N691:N696" si="2286">K691/H691</f>
        <v>1.3492063492063493</v>
      </c>
      <c r="O691" s="387">
        <f t="shared" ref="O691:W691" si="2287">O690</f>
        <v>4200</v>
      </c>
      <c r="P691" s="387">
        <f t="shared" si="2287"/>
        <v>2100</v>
      </c>
      <c r="Q691" s="387">
        <f t="shared" si="2287"/>
        <v>1700</v>
      </c>
      <c r="R691" s="387">
        <f t="shared" si="2287"/>
        <v>1200</v>
      </c>
      <c r="S691" s="380">
        <f t="shared" si="2287"/>
        <v>5900</v>
      </c>
      <c r="T691" s="380">
        <f t="shared" si="2287"/>
        <v>2900</v>
      </c>
      <c r="U691" s="380">
        <f t="shared" si="2287"/>
        <v>2400</v>
      </c>
      <c r="V691" s="380">
        <f t="shared" si="2287"/>
        <v>1700</v>
      </c>
      <c r="W691" s="380">
        <f t="shared" si="2287"/>
        <v>2</v>
      </c>
      <c r="X691" s="380" t="str">
        <f t="shared" ref="X691:X696" si="2288">X684</f>
        <v xml:space="preserve">Các tuyến đường giao thông đấu nối trực tiếp ra </v>
      </c>
      <c r="Y691" s="380" t="str">
        <f t="shared" ref="Y691:Z691" si="2289">Y690</f>
        <v>Đường Trương Định</v>
      </c>
      <c r="Z691" s="380" t="str">
        <f t="shared" si="2289"/>
        <v xml:space="preserve"> đoạn từ Đường Hồng Thập Tự</v>
      </c>
      <c r="AA691" s="380" t="str">
        <f t="shared" si="2216"/>
        <v xml:space="preserve"> đến Đường Hồ Thị Hương</v>
      </c>
      <c r="AB691" s="380" t="str">
        <f>AB684</f>
        <v xml:space="preserve"> đã được đầu tư mặt đường nhựa, bê tông xi măng:</v>
      </c>
      <c r="AC691" s="380" t="str">
        <f>AC684</f>
        <v>- Có bề rộng ≥5m, cách đường giao thông ≤600m.</v>
      </c>
      <c r="AD691" s="380" t="str">
        <f>AD684</f>
        <v>- Có bề rộng từ ≥3m đến &lt;5m, cách đường giao thông ≤400m.</v>
      </c>
      <c r="AE691" s="380">
        <f>AE684</f>
        <v>0</v>
      </c>
    </row>
    <row r="692" spans="1:31" ht="126" customHeight="1">
      <c r="A692" s="86">
        <f t="shared" si="2147"/>
        <v>689</v>
      </c>
      <c r="B692" s="86" t="str">
        <f t="shared" si="2198"/>
        <v>VT3</v>
      </c>
      <c r="C692" s="454" t="str">
        <f>X692&amp;Y692&amp;Z692&amp;AA692&amp;AB692&amp;"
"&amp;AC692&amp;"
"&amp;AD692&amp;"
"&amp;AE692</f>
        <v>Các tuyến đường giao thông đấu nối trực tiếp ra Đường Trương Định đoạn từ Đường Hồng Thập Tự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92" s="455"/>
      <c r="E692" s="456"/>
      <c r="F692" s="180">
        <f t="shared" si="2280"/>
        <v>1700</v>
      </c>
      <c r="G692" s="223">
        <f t="shared" si="2281"/>
        <v>1190</v>
      </c>
      <c r="H692" s="223">
        <f t="shared" si="2282"/>
        <v>1020</v>
      </c>
      <c r="I692" s="180">
        <f t="shared" si="2283"/>
        <v>2400</v>
      </c>
      <c r="J692" s="223">
        <f t="shared" si="2144"/>
        <v>1700</v>
      </c>
      <c r="K692" s="223">
        <f t="shared" si="2145"/>
        <v>1400</v>
      </c>
      <c r="L692" s="176">
        <f t="shared" si="2284"/>
        <v>1.411764705882353</v>
      </c>
      <c r="M692" s="398">
        <f t="shared" si="2285"/>
        <v>1.4285714285714286</v>
      </c>
      <c r="N692" s="398">
        <f t="shared" si="2286"/>
        <v>1.3725490196078431</v>
      </c>
      <c r="O692" s="387">
        <f t="shared" ref="O692:W692" si="2290">O691</f>
        <v>4200</v>
      </c>
      <c r="P692" s="387">
        <f t="shared" si="2290"/>
        <v>2100</v>
      </c>
      <c r="Q692" s="387">
        <f t="shared" si="2290"/>
        <v>1700</v>
      </c>
      <c r="R692" s="387">
        <f t="shared" si="2290"/>
        <v>1200</v>
      </c>
      <c r="S692" s="380">
        <f t="shared" si="2290"/>
        <v>5900</v>
      </c>
      <c r="T692" s="380">
        <f t="shared" si="2290"/>
        <v>2900</v>
      </c>
      <c r="U692" s="380">
        <f t="shared" si="2290"/>
        <v>2400</v>
      </c>
      <c r="V692" s="380">
        <f t="shared" si="2290"/>
        <v>1700</v>
      </c>
      <c r="W692" s="380">
        <f t="shared" si="2290"/>
        <v>2</v>
      </c>
      <c r="X692" s="380" t="str">
        <f t="shared" si="2288"/>
        <v xml:space="preserve">Các tuyến đường giao thông đấu nối trực tiếp ra </v>
      </c>
      <c r="Y692" s="380" t="str">
        <f t="shared" ref="Y692:Z692" si="2291">Y691</f>
        <v>Đường Trương Định</v>
      </c>
      <c r="Z692" s="380" t="str">
        <f t="shared" si="2291"/>
        <v xml:space="preserve"> đoạn từ Đường Hồng Thập Tự</v>
      </c>
      <c r="AA692" s="380" t="str">
        <f t="shared" si="2216"/>
        <v xml:space="preserve"> đến Đường Hồ Thị Hương</v>
      </c>
      <c r="AB692" s="380" t="str">
        <f t="shared" ref="AB692:AE692" si="2292">AB685</f>
        <v xml:space="preserve"> đã được đầu tư mặt đường nhựa, bê tông xi măng:</v>
      </c>
      <c r="AC692" s="380" t="str">
        <f t="shared" si="2292"/>
        <v>- Có bề rộng ≥5m, cách đường giao thông &gt;600m.</v>
      </c>
      <c r="AD692" s="380" t="str">
        <f t="shared" si="2292"/>
        <v>- Có bề rộng từ ≥3m đến &lt;5m, cách đường giao thông từ &gt;400m đến ≤600m.</v>
      </c>
      <c r="AE692" s="380" t="str">
        <f t="shared" si="2292"/>
        <v>- Có bề rộng &lt;3m, cách đường giao thông ≤200m.</v>
      </c>
    </row>
    <row r="693" spans="1:31" ht="94.5">
      <c r="A693" s="86">
        <f t="shared" si="2147"/>
        <v>690</v>
      </c>
      <c r="B693" s="86" t="str">
        <f t="shared" si="2198"/>
        <v>VT4</v>
      </c>
      <c r="C693" s="454" t="str">
        <f>X693&amp;Y693&amp;Z693&amp;AA693&amp;AB693</f>
        <v>Các tuyến đường giao thông đấu nối trực tiếp ra Đường Trương Định đoạn từ Đường Hồng Thập Tự đến Đường Hồ Thị Hương đã được đầu tư mặt đường nhựa, bê tông xi măng:
- Có bề rộng từ ≥3m đến &lt;5m, cách đường giao thông &gt;600m.
- Có bề rộng &lt;3m, cách đường giao thông &gt;200m.</v>
      </c>
      <c r="D693" s="455"/>
      <c r="E693" s="456"/>
      <c r="F693" s="180">
        <f t="shared" si="2280"/>
        <v>1200</v>
      </c>
      <c r="G693" s="223">
        <f t="shared" si="2281"/>
        <v>840</v>
      </c>
      <c r="H693" s="223">
        <f t="shared" si="2282"/>
        <v>720</v>
      </c>
      <c r="I693" s="180">
        <f t="shared" si="2283"/>
        <v>1700</v>
      </c>
      <c r="J693" s="223">
        <f t="shared" si="2144"/>
        <v>1200</v>
      </c>
      <c r="K693" s="223">
        <f t="shared" si="2145"/>
        <v>1000</v>
      </c>
      <c r="L693" s="176">
        <f t="shared" si="2284"/>
        <v>1.4166666666666667</v>
      </c>
      <c r="M693" s="398">
        <f t="shared" si="2285"/>
        <v>1.4285714285714286</v>
      </c>
      <c r="N693" s="398">
        <f t="shared" si="2286"/>
        <v>1.3888888888888888</v>
      </c>
      <c r="O693" s="387">
        <f t="shared" ref="O693:W693" si="2293">O692</f>
        <v>4200</v>
      </c>
      <c r="P693" s="387">
        <f t="shared" si="2293"/>
        <v>2100</v>
      </c>
      <c r="Q693" s="387">
        <f t="shared" si="2293"/>
        <v>1700</v>
      </c>
      <c r="R693" s="387">
        <f t="shared" si="2293"/>
        <v>1200</v>
      </c>
      <c r="S693" s="380">
        <f t="shared" si="2293"/>
        <v>5900</v>
      </c>
      <c r="T693" s="380">
        <f t="shared" si="2293"/>
        <v>2900</v>
      </c>
      <c r="U693" s="380">
        <f t="shared" si="2293"/>
        <v>2400</v>
      </c>
      <c r="V693" s="380">
        <f t="shared" si="2293"/>
        <v>1700</v>
      </c>
      <c r="W693" s="380">
        <f t="shared" si="2293"/>
        <v>2</v>
      </c>
      <c r="X693" s="380" t="str">
        <f t="shared" si="2288"/>
        <v xml:space="preserve">Các tuyến đường giao thông đấu nối trực tiếp ra </v>
      </c>
      <c r="Y693" s="380" t="str">
        <f t="shared" ref="Y693:Z693" si="2294">Y692</f>
        <v>Đường Trương Định</v>
      </c>
      <c r="Z693" s="380" t="str">
        <f t="shared" si="2294"/>
        <v xml:space="preserve"> đoạn từ Đường Hồng Thập Tự</v>
      </c>
      <c r="AA693" s="380" t="str">
        <f t="shared" si="2216"/>
        <v xml:space="preserve"> đến Đường Hồ Thị Hương</v>
      </c>
      <c r="AB693" s="380" t="str">
        <f t="shared" ref="AB693:AE693" si="2295">AB686</f>
        <v xml:space="preserve"> đã được đầu tư mặt đường nhựa, bê tông xi măng:
- Có bề rộng từ ≥3m đến &lt;5m, cách đường giao thông &gt;600m.
- Có bề rộng &lt;3m, cách đường giao thông &gt;200m.</v>
      </c>
      <c r="AC693" s="380">
        <f t="shared" si="2295"/>
        <v>0</v>
      </c>
      <c r="AD693" s="380">
        <f t="shared" si="2295"/>
        <v>0</v>
      </c>
      <c r="AE693" s="380">
        <f t="shared" si="2295"/>
        <v>0</v>
      </c>
    </row>
    <row r="694" spans="1:31" ht="96" customHeight="1">
      <c r="A694" s="86">
        <f t="shared" si="2147"/>
        <v>691</v>
      </c>
      <c r="B694" s="86" t="str">
        <f t="shared" si="2198"/>
        <v>VT2*0,8</v>
      </c>
      <c r="C694" s="454" t="str">
        <f>X694&amp;Y694&amp;Z694&amp;AA694&amp;AB694&amp;"
"&amp;AC694&amp;"
"
&amp;AD694</f>
        <v>Các tuyến đường giao thông không đấu nối trực tiếp và thông ra Đường Trương Định đoạn từ Đường Hồng Thập Tự đến Đường Hồ Thị Hương đã được đầu tư mặt đường nhựa, bê tông xi măng:
- Có bề rộng ≥5m, cách đường giao thông ≤600m.
- Có bề rộng từ ≥3m đến &lt;5m, cách đường giao thông ≤400m.</v>
      </c>
      <c r="D694" s="455"/>
      <c r="E694" s="456"/>
      <c r="F694" s="180">
        <f t="shared" si="2280"/>
        <v>2100</v>
      </c>
      <c r="G694" s="223">
        <f t="shared" si="2281"/>
        <v>1470</v>
      </c>
      <c r="H694" s="223">
        <f t="shared" si="2282"/>
        <v>1260</v>
      </c>
      <c r="I694" s="180">
        <f t="shared" si="2283"/>
        <v>2600</v>
      </c>
      <c r="J694" s="223">
        <f t="shared" si="2144"/>
        <v>1800</v>
      </c>
      <c r="K694" s="223">
        <f t="shared" si="2145"/>
        <v>1600</v>
      </c>
      <c r="L694" s="176">
        <f t="shared" si="2284"/>
        <v>1.2380952380952381</v>
      </c>
      <c r="M694" s="398">
        <f t="shared" si="2285"/>
        <v>1.2244897959183674</v>
      </c>
      <c r="N694" s="398">
        <f t="shared" si="2286"/>
        <v>1.2698412698412698</v>
      </c>
      <c r="O694" s="387">
        <f t="shared" ref="O694:W694" si="2296">O693</f>
        <v>4200</v>
      </c>
      <c r="P694" s="387">
        <f t="shared" si="2296"/>
        <v>2100</v>
      </c>
      <c r="Q694" s="387">
        <f t="shared" si="2296"/>
        <v>1700</v>
      </c>
      <c r="R694" s="387">
        <f t="shared" si="2296"/>
        <v>1200</v>
      </c>
      <c r="S694" s="380">
        <f t="shared" si="2296"/>
        <v>5900</v>
      </c>
      <c r="T694" s="380">
        <f t="shared" si="2296"/>
        <v>2900</v>
      </c>
      <c r="U694" s="380">
        <f t="shared" si="2296"/>
        <v>2400</v>
      </c>
      <c r="V694" s="380">
        <f t="shared" si="2296"/>
        <v>1700</v>
      </c>
      <c r="W694" s="380">
        <f t="shared" si="2296"/>
        <v>2</v>
      </c>
      <c r="X694" s="380" t="str">
        <f t="shared" si="2288"/>
        <v xml:space="preserve">Các tuyến đường giao thông không đấu nối trực tiếp và thông ra </v>
      </c>
      <c r="Y694" s="380" t="str">
        <f t="shared" ref="Y694:Z694" si="2297">Y693</f>
        <v>Đường Trương Định</v>
      </c>
      <c r="Z694" s="380" t="str">
        <f t="shared" si="2297"/>
        <v xml:space="preserve"> đoạn từ Đường Hồng Thập Tự</v>
      </c>
      <c r="AA694" s="380" t="str">
        <f t="shared" si="2216"/>
        <v xml:space="preserve"> đến Đường Hồ Thị Hương</v>
      </c>
      <c r="AB694" s="380" t="str">
        <f t="shared" ref="AB694:AE694" si="2298">AB687</f>
        <v xml:space="preserve"> đã được đầu tư mặt đường nhựa, bê tông xi măng:</v>
      </c>
      <c r="AC694" s="380" t="str">
        <f t="shared" si="2298"/>
        <v>- Có bề rộng ≥5m, cách đường giao thông ≤600m.</v>
      </c>
      <c r="AD694" s="380" t="str">
        <f t="shared" si="2298"/>
        <v>- Có bề rộng từ ≥3m đến &lt;5m, cách đường giao thông ≤400m.</v>
      </c>
      <c r="AE694" s="380">
        <f t="shared" si="2298"/>
        <v>0</v>
      </c>
    </row>
    <row r="695" spans="1:31" ht="126" customHeight="1">
      <c r="A695" s="86">
        <f t="shared" si="2147"/>
        <v>692</v>
      </c>
      <c r="B695" s="86" t="str">
        <f t="shared" si="2198"/>
        <v>VT3*0,8</v>
      </c>
      <c r="C695" s="454" t="str">
        <f>X695&amp;Y695&amp;Z695&amp;AA695&amp;AB695&amp;"
"&amp;AC695&amp;"
"
&amp;AD695&amp;"
"&amp;AE695</f>
        <v>Các tuyến đường giao thông không đấu nối trực tiếp và thông ra Đường Trương Định đoạn từ Đường Hồng Thập Tự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95" s="455"/>
      <c r="E695" s="456"/>
      <c r="F695" s="180">
        <f t="shared" si="2280"/>
        <v>1700</v>
      </c>
      <c r="G695" s="223">
        <f t="shared" si="2281"/>
        <v>1190</v>
      </c>
      <c r="H695" s="223">
        <f t="shared" si="2282"/>
        <v>1020</v>
      </c>
      <c r="I695" s="180">
        <f t="shared" si="2283"/>
        <v>2200</v>
      </c>
      <c r="J695" s="223">
        <f t="shared" si="2144"/>
        <v>1500</v>
      </c>
      <c r="K695" s="223">
        <f t="shared" si="2145"/>
        <v>1300</v>
      </c>
      <c r="L695" s="176">
        <f t="shared" si="2284"/>
        <v>1.2941176470588236</v>
      </c>
      <c r="M695" s="398">
        <f t="shared" si="2285"/>
        <v>1.2605042016806722</v>
      </c>
      <c r="N695" s="398">
        <f t="shared" si="2286"/>
        <v>1.2745098039215685</v>
      </c>
      <c r="O695" s="387">
        <f t="shared" ref="O695:W695" si="2299">O694</f>
        <v>4200</v>
      </c>
      <c r="P695" s="387">
        <f t="shared" si="2299"/>
        <v>2100</v>
      </c>
      <c r="Q695" s="387">
        <f t="shared" si="2299"/>
        <v>1700</v>
      </c>
      <c r="R695" s="387">
        <f t="shared" si="2299"/>
        <v>1200</v>
      </c>
      <c r="S695" s="380">
        <f t="shared" si="2299"/>
        <v>5900</v>
      </c>
      <c r="T695" s="380">
        <f t="shared" si="2299"/>
        <v>2900</v>
      </c>
      <c r="U695" s="380">
        <f t="shared" si="2299"/>
        <v>2400</v>
      </c>
      <c r="V695" s="380">
        <f t="shared" si="2299"/>
        <v>1700</v>
      </c>
      <c r="W695" s="380">
        <f t="shared" si="2299"/>
        <v>2</v>
      </c>
      <c r="X695" s="380" t="str">
        <f t="shared" si="2288"/>
        <v xml:space="preserve">Các tuyến đường giao thông không đấu nối trực tiếp và thông ra </v>
      </c>
      <c r="Y695" s="380" t="str">
        <f t="shared" ref="Y695:Z695" si="2300">Y694</f>
        <v>Đường Trương Định</v>
      </c>
      <c r="Z695" s="380" t="str">
        <f t="shared" si="2300"/>
        <v xml:space="preserve"> đoạn từ Đường Hồng Thập Tự</v>
      </c>
      <c r="AA695" s="380" t="str">
        <f t="shared" si="2216"/>
        <v xml:space="preserve"> đến Đường Hồ Thị Hương</v>
      </c>
      <c r="AB695" s="380" t="str">
        <f t="shared" ref="AB695:AE695" si="2301">AB688</f>
        <v xml:space="preserve"> đã được đầu tư mặt đường nhựa, bê tông xi măng:</v>
      </c>
      <c r="AC695" s="380" t="str">
        <f t="shared" si="2301"/>
        <v>- Có bề rộng ≥5m, cách đường giao thông &gt;600m.</v>
      </c>
      <c r="AD695" s="380" t="str">
        <f t="shared" si="2301"/>
        <v>- Có bề rộng từ ≥3m đến &lt;5m, cách đường giao thông từ &gt;400m đến ≤600m.</v>
      </c>
      <c r="AE695" s="380" t="str">
        <f t="shared" si="2301"/>
        <v>- Có bề rộng &lt;3m, cách đường giao thông ≤200m.</v>
      </c>
    </row>
    <row r="696" spans="1:31" ht="94.5">
      <c r="A696" s="86">
        <f t="shared" si="2147"/>
        <v>693</v>
      </c>
      <c r="B696" s="86" t="str">
        <f t="shared" si="2198"/>
        <v>VT4*0,8</v>
      </c>
      <c r="C696" s="454" t="str">
        <f>X696&amp;Y696&amp;Z696&amp;AA696&amp;AB696</f>
        <v>Các tuyến đường giao thông không đấu nối trực tiếp và thông ra Đường Trương Định đoạn từ Đường Hồng Thập Tự đến Đường Hồ Thị Hương đã được đầu tư mặt đường nhựa, bê tông xi măng:
- Có bề rộng từ ≥3m đến &lt;5m, cách đường giao thông &gt;600m.
- Có bề rộng &lt;3m, cách đường giao thông &gt; 200m.</v>
      </c>
      <c r="D696" s="455"/>
      <c r="E696" s="456"/>
      <c r="F696" s="180">
        <f t="shared" si="2280"/>
        <v>1200</v>
      </c>
      <c r="G696" s="223">
        <f t="shared" si="2281"/>
        <v>840</v>
      </c>
      <c r="H696" s="223">
        <f t="shared" si="2282"/>
        <v>720</v>
      </c>
      <c r="I696" s="180">
        <f t="shared" si="2283"/>
        <v>1500</v>
      </c>
      <c r="J696" s="223">
        <f t="shared" si="2144"/>
        <v>1100</v>
      </c>
      <c r="K696" s="223">
        <f t="shared" si="2145"/>
        <v>900</v>
      </c>
      <c r="L696" s="176">
        <f t="shared" si="2284"/>
        <v>1.25</v>
      </c>
      <c r="M696" s="398">
        <f t="shared" si="2285"/>
        <v>1.3095238095238095</v>
      </c>
      <c r="N696" s="398">
        <f t="shared" si="2286"/>
        <v>1.25</v>
      </c>
      <c r="O696" s="387">
        <f t="shared" ref="O696:W696" si="2302">O695</f>
        <v>4200</v>
      </c>
      <c r="P696" s="387">
        <f t="shared" si="2302"/>
        <v>2100</v>
      </c>
      <c r="Q696" s="387">
        <f t="shared" si="2302"/>
        <v>1700</v>
      </c>
      <c r="R696" s="387">
        <f t="shared" si="2302"/>
        <v>1200</v>
      </c>
      <c r="S696" s="380">
        <f t="shared" si="2302"/>
        <v>5900</v>
      </c>
      <c r="T696" s="380">
        <f t="shared" si="2302"/>
        <v>2900</v>
      </c>
      <c r="U696" s="380">
        <f t="shared" si="2302"/>
        <v>2400</v>
      </c>
      <c r="V696" s="380">
        <f t="shared" si="2302"/>
        <v>1700</v>
      </c>
      <c r="W696" s="380">
        <f t="shared" si="2302"/>
        <v>2</v>
      </c>
      <c r="X696" s="380" t="str">
        <f t="shared" si="2288"/>
        <v xml:space="preserve">Các tuyến đường giao thông không đấu nối trực tiếp và thông ra </v>
      </c>
      <c r="Y696" s="380" t="str">
        <f t="shared" ref="Y696:Z696" si="2303">Y695</f>
        <v>Đường Trương Định</v>
      </c>
      <c r="Z696" s="380" t="str">
        <f t="shared" si="2303"/>
        <v xml:space="preserve"> đoạn từ Đường Hồng Thập Tự</v>
      </c>
      <c r="AA696" s="380" t="str">
        <f t="shared" si="2216"/>
        <v xml:space="preserve"> đến Đường Hồ Thị Hương</v>
      </c>
      <c r="AB696" s="380" t="str">
        <f t="shared" ref="AB696:AE696" si="2304">AB689</f>
        <v xml:space="preserve"> đã được đầu tư mặt đường nhựa, bê tông xi măng:
- Có bề rộng từ ≥3m đến &lt;5m, cách đường giao thông &gt;600m.
- Có bề rộng &lt;3m, cách đường giao thông &gt; 200m.</v>
      </c>
      <c r="AC696" s="380">
        <f t="shared" si="2304"/>
        <v>0</v>
      </c>
      <c r="AD696" s="380">
        <f t="shared" si="2304"/>
        <v>0</v>
      </c>
      <c r="AE696" s="380">
        <f t="shared" si="2304"/>
        <v>0</v>
      </c>
    </row>
    <row r="697" spans="1:31" ht="16.5" customHeight="1">
      <c r="A697" s="86">
        <f t="shared" si="2147"/>
        <v>694</v>
      </c>
      <c r="B697" s="86" t="str">
        <f>'Đầu vào (2)'!G694</f>
        <v>bs</v>
      </c>
      <c r="C697" s="94" t="str">
        <f>'Đầu vào (2)'!H694</f>
        <v>Đường Hoa Sen - Ruộng Dầu</v>
      </c>
      <c r="D697" s="94" t="str">
        <f>'Đầu vào (2)'!I694</f>
        <v>Đường Hồ Thị Hương</v>
      </c>
      <c r="E697" s="94" t="str">
        <f>'Đầu vào (2)'!K694</f>
        <v>Đường Hoa Sen - Ruộng Dầu</v>
      </c>
      <c r="F697" s="96"/>
      <c r="G697" s="256"/>
      <c r="H697" s="256"/>
      <c r="I697" s="96">
        <f>S697</f>
        <v>1700</v>
      </c>
      <c r="J697" s="223">
        <f t="shared" si="2144"/>
        <v>1200</v>
      </c>
      <c r="K697" s="223">
        <f t="shared" si="2145"/>
        <v>1000</v>
      </c>
      <c r="L697" s="405"/>
      <c r="M697" s="379"/>
      <c r="N697" s="379"/>
      <c r="O697" s="387">
        <f>'Đầu vào (2)'!L694</f>
        <v>0</v>
      </c>
      <c r="P697" s="387">
        <f>'Đầu vào (2)'!M694</f>
        <v>0</v>
      </c>
      <c r="Q697" s="387">
        <f>'Đầu vào (2)'!N694</f>
        <v>0</v>
      </c>
      <c r="R697" s="387">
        <f>'Đầu vào (2)'!O694</f>
        <v>0</v>
      </c>
      <c r="S697" s="380">
        <f>S561</f>
        <v>1700</v>
      </c>
      <c r="T697" s="380">
        <f>T561</f>
        <v>810</v>
      </c>
      <c r="U697" s="380">
        <f>U561</f>
        <v>660</v>
      </c>
      <c r="V697" s="380">
        <f>V561</f>
        <v>450</v>
      </c>
      <c r="W697" s="380">
        <v>2</v>
      </c>
      <c r="X697" s="381"/>
      <c r="Y697" s="380" t="str">
        <f>C697</f>
        <v>Đường Hoa Sen - Ruộng Dầu</v>
      </c>
      <c r="Z697" s="380" t="str">
        <f>" đoạn từ "&amp;D697</f>
        <v xml:space="preserve"> đoạn từ Đường Hồ Thị Hương</v>
      </c>
      <c r="AA697" s="380" t="str">
        <f>" đến "&amp;E697</f>
        <v xml:space="preserve"> đến Đường Hoa Sen - Ruộng Dầu</v>
      </c>
      <c r="AB697" s="381"/>
      <c r="AC697" s="381"/>
      <c r="AD697" s="381"/>
      <c r="AE697" s="381"/>
    </row>
    <row r="698" spans="1:31" ht="110.25" customHeight="1">
      <c r="A698" s="86">
        <f t="shared" si="2147"/>
        <v>695</v>
      </c>
      <c r="B698" s="86" t="str">
        <f t="shared" si="2198"/>
        <v>VT2</v>
      </c>
      <c r="C698" s="454" t="str">
        <f>X698&amp;Y698&amp;Z698&amp;AA698&amp;AB698&amp;"
"&amp;AC698&amp;"
"
&amp;AD698</f>
        <v>Các tuyến đường giao thông đấu nối trực tiếp ra Đường Hoa Sen - Ruộng Dầu đoạn từ Đường Hồ Thị Hương đến Đường Hoa Sen - Ruộng Dầu đã được đầu tư mặt đường nhựa, bê tông xi măng:
- Có bề rộng ≥5m, cách đường giao thông ≤1.000m.
- Có bề rộng từ ≥3m đến &lt;5m, cách đường giao thông ≤500m.</v>
      </c>
      <c r="D698" s="455"/>
      <c r="E698" s="456"/>
      <c r="F698" s="180"/>
      <c r="G698" s="223"/>
      <c r="H698" s="223"/>
      <c r="I698" s="180">
        <f t="shared" ref="I698:I703" si="2305">IF(B698="VT2",T698,IF(B698="VT3",U698,IF(B698="VT4",V698,IF(B698="VT2*0,8",IF(T698*$T$1&lt;1000,ROUND(T698*$T$1,-1),ROUND(T698*$T$1,-2)),IF(B698="VT3*0,8",IF(U698*$T$1&lt;1000,ROUND(U698*$T$1,-1),ROUND(U698*$T$1,-2)),IF(V698*$T$1&lt;1000,ROUND(V698*$T$1,-1),ROUND(V698*$T$1,-2)))))))</f>
        <v>810</v>
      </c>
      <c r="J698" s="223">
        <f t="shared" si="2144"/>
        <v>570</v>
      </c>
      <c r="K698" s="223">
        <f t="shared" si="2145"/>
        <v>490</v>
      </c>
      <c r="L698" s="176"/>
      <c r="M698" s="398"/>
      <c r="N698" s="398"/>
      <c r="O698" s="387">
        <f t="shared" ref="O698:W698" si="2306">O697</f>
        <v>0</v>
      </c>
      <c r="P698" s="387">
        <f t="shared" si="2306"/>
        <v>0</v>
      </c>
      <c r="Q698" s="387">
        <f t="shared" si="2306"/>
        <v>0</v>
      </c>
      <c r="R698" s="387">
        <f t="shared" si="2306"/>
        <v>0</v>
      </c>
      <c r="S698" s="380">
        <f t="shared" si="2306"/>
        <v>1700</v>
      </c>
      <c r="T698" s="380">
        <f t="shared" si="2306"/>
        <v>810</v>
      </c>
      <c r="U698" s="380">
        <f t="shared" si="2306"/>
        <v>660</v>
      </c>
      <c r="V698" s="380">
        <f t="shared" si="2306"/>
        <v>450</v>
      </c>
      <c r="W698" s="380">
        <f t="shared" si="2306"/>
        <v>2</v>
      </c>
      <c r="X698" s="380" t="str">
        <f t="shared" ref="X698:X703" si="2307">X691</f>
        <v xml:space="preserve">Các tuyến đường giao thông đấu nối trực tiếp ra </v>
      </c>
      <c r="Y698" s="380" t="str">
        <f t="shared" ref="Y698:Z698" si="2308">Y697</f>
        <v>Đường Hoa Sen - Ruộng Dầu</v>
      </c>
      <c r="Z698" s="380" t="str">
        <f t="shared" si="2308"/>
        <v xml:space="preserve"> đoạn từ Đường Hồ Thị Hương</v>
      </c>
      <c r="AA698" s="380" t="str">
        <f t="shared" si="2216"/>
        <v xml:space="preserve"> đến Đường Hoa Sen - Ruộng Dầu</v>
      </c>
      <c r="AB698" s="380" t="s">
        <v>93</v>
      </c>
      <c r="AC698" s="380" t="s">
        <v>6752</v>
      </c>
      <c r="AD698" s="380" t="s">
        <v>6753</v>
      </c>
      <c r="AE698" s="380">
        <v>0</v>
      </c>
    </row>
    <row r="699" spans="1:31" ht="126" customHeight="1">
      <c r="A699" s="86">
        <f t="shared" si="2147"/>
        <v>696</v>
      </c>
      <c r="B699" s="86" t="str">
        <f t="shared" si="2198"/>
        <v>VT3</v>
      </c>
      <c r="C699" s="454" t="str">
        <f>X699&amp;Y699&amp;Z699&amp;AA699&amp;AB699&amp;"
"&amp;AC699&amp;"
"&amp;AD699&amp;"
"&amp;AE699</f>
        <v>Các tuyến đường giao thông đấu nối trực tiếp ra Đường Hoa Sen - Ruộng Dầu đoạn từ Đường Hồ Thị Hương đến Đường Hoa Sen - Ruộng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699" s="455"/>
      <c r="E699" s="456"/>
      <c r="F699" s="180"/>
      <c r="G699" s="223"/>
      <c r="H699" s="223"/>
      <c r="I699" s="180">
        <f t="shared" si="2305"/>
        <v>660</v>
      </c>
      <c r="J699" s="223">
        <f t="shared" si="2144"/>
        <v>460</v>
      </c>
      <c r="K699" s="223">
        <f t="shared" si="2145"/>
        <v>400</v>
      </c>
      <c r="L699" s="176"/>
      <c r="M699" s="398"/>
      <c r="N699" s="398"/>
      <c r="O699" s="387">
        <f t="shared" ref="O699:W699" si="2309">O698</f>
        <v>0</v>
      </c>
      <c r="P699" s="387">
        <f t="shared" si="2309"/>
        <v>0</v>
      </c>
      <c r="Q699" s="387">
        <f t="shared" si="2309"/>
        <v>0</v>
      </c>
      <c r="R699" s="387">
        <f t="shared" si="2309"/>
        <v>0</v>
      </c>
      <c r="S699" s="380">
        <f t="shared" si="2309"/>
        <v>1700</v>
      </c>
      <c r="T699" s="380">
        <f t="shared" si="2309"/>
        <v>810</v>
      </c>
      <c r="U699" s="380">
        <f t="shared" si="2309"/>
        <v>660</v>
      </c>
      <c r="V699" s="380">
        <f t="shared" si="2309"/>
        <v>450</v>
      </c>
      <c r="W699" s="380">
        <f t="shared" si="2309"/>
        <v>2</v>
      </c>
      <c r="X699" s="380" t="str">
        <f t="shared" si="2307"/>
        <v xml:space="preserve">Các tuyến đường giao thông đấu nối trực tiếp ra </v>
      </c>
      <c r="Y699" s="380" t="str">
        <f t="shared" ref="Y699:Z699" si="2310">Y698</f>
        <v>Đường Hoa Sen - Ruộng Dầu</v>
      </c>
      <c r="Z699" s="380" t="str">
        <f t="shared" si="2310"/>
        <v xml:space="preserve"> đoạn từ Đường Hồ Thị Hương</v>
      </c>
      <c r="AA699" s="380" t="str">
        <f t="shared" si="2216"/>
        <v xml:space="preserve"> đến Đường Hoa Sen - Ruộng Dầu</v>
      </c>
      <c r="AB699" s="380" t="s">
        <v>93</v>
      </c>
      <c r="AC699" s="380" t="s">
        <v>6754</v>
      </c>
      <c r="AD699" s="380" t="s">
        <v>6755</v>
      </c>
      <c r="AE699" s="380" t="s">
        <v>6756</v>
      </c>
    </row>
    <row r="700" spans="1:31" ht="94.5">
      <c r="A700" s="86">
        <f t="shared" si="2147"/>
        <v>697</v>
      </c>
      <c r="B700" s="86" t="str">
        <f t="shared" si="2198"/>
        <v>VT4</v>
      </c>
      <c r="C700" s="454" t="str">
        <f>X700&amp;Y700&amp;Z700&amp;AA700&amp;AB700</f>
        <v>Các tuyến đường giao thông đấu nối trực tiếp ra Đường Hoa Sen - Ruộng Dầu đoạn từ Đường Hồ Thị Hương đến Đường Hoa Sen - Ruộng Dầu đã được đầu tư mặt đường nhựa, bê tông xi măng:
- Có bề rộng từ ≥3m đến &lt;5m, cách đường giao thông &gt;1.000m.
- Có bề rộng &lt;3m, cách đường giao thông &gt;200m.</v>
      </c>
      <c r="D700" s="455"/>
      <c r="E700" s="456"/>
      <c r="F700" s="180"/>
      <c r="G700" s="223"/>
      <c r="H700" s="223"/>
      <c r="I700" s="180">
        <f t="shared" si="2305"/>
        <v>450</v>
      </c>
      <c r="J700" s="223">
        <f t="shared" si="2144"/>
        <v>320</v>
      </c>
      <c r="K700" s="223">
        <f t="shared" si="2145"/>
        <v>270</v>
      </c>
      <c r="L700" s="176"/>
      <c r="M700" s="398"/>
      <c r="N700" s="398"/>
      <c r="O700" s="387">
        <f t="shared" ref="O700:W700" si="2311">O699</f>
        <v>0</v>
      </c>
      <c r="P700" s="387">
        <f t="shared" si="2311"/>
        <v>0</v>
      </c>
      <c r="Q700" s="387">
        <f t="shared" si="2311"/>
        <v>0</v>
      </c>
      <c r="R700" s="387">
        <f t="shared" si="2311"/>
        <v>0</v>
      </c>
      <c r="S700" s="380">
        <f t="shared" si="2311"/>
        <v>1700</v>
      </c>
      <c r="T700" s="380">
        <f t="shared" si="2311"/>
        <v>810</v>
      </c>
      <c r="U700" s="380">
        <f t="shared" si="2311"/>
        <v>660</v>
      </c>
      <c r="V700" s="380">
        <f t="shared" si="2311"/>
        <v>450</v>
      </c>
      <c r="W700" s="380">
        <f t="shared" si="2311"/>
        <v>2</v>
      </c>
      <c r="X700" s="380" t="str">
        <f t="shared" si="2307"/>
        <v xml:space="preserve">Các tuyến đường giao thông đấu nối trực tiếp ra </v>
      </c>
      <c r="Y700" s="380" t="str">
        <f t="shared" ref="Y700:Z700" si="2312">Y699</f>
        <v>Đường Hoa Sen - Ruộng Dầu</v>
      </c>
      <c r="Z700" s="380" t="str">
        <f t="shared" si="2312"/>
        <v xml:space="preserve"> đoạn từ Đường Hồ Thị Hương</v>
      </c>
      <c r="AA700" s="380" t="str">
        <f t="shared" si="2216"/>
        <v xml:space="preserve"> đến Đường Hoa Sen - Ruộng Dầu</v>
      </c>
      <c r="AB700" s="380" t="s">
        <v>6757</v>
      </c>
      <c r="AC700" s="380">
        <v>0</v>
      </c>
      <c r="AD700" s="380">
        <v>0</v>
      </c>
      <c r="AE700" s="380">
        <v>0</v>
      </c>
    </row>
    <row r="701" spans="1:31" ht="96" customHeight="1">
      <c r="A701" s="86">
        <f t="shared" si="2147"/>
        <v>698</v>
      </c>
      <c r="B701" s="86" t="str">
        <f t="shared" si="2198"/>
        <v>VT2*0,8</v>
      </c>
      <c r="C701" s="454" t="str">
        <f>X701&amp;Y701&amp;Z701&amp;AA701&amp;AB701&amp;"
"&amp;AC701&amp;"
"
&amp;AD701</f>
        <v>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≥5m, cách đường giao thông ≤1.000m.
- Có bề rộng từ ≥3m đến &lt;5m, cách đường giao thông ≤500m.</v>
      </c>
      <c r="D701" s="455"/>
      <c r="E701" s="456"/>
      <c r="F701" s="180"/>
      <c r="G701" s="223"/>
      <c r="H701" s="223"/>
      <c r="I701" s="180">
        <f t="shared" si="2305"/>
        <v>730</v>
      </c>
      <c r="J701" s="223">
        <f t="shared" si="2144"/>
        <v>510</v>
      </c>
      <c r="K701" s="223">
        <f t="shared" si="2145"/>
        <v>440</v>
      </c>
      <c r="L701" s="176"/>
      <c r="M701" s="398"/>
      <c r="N701" s="398"/>
      <c r="O701" s="387">
        <f t="shared" ref="O701:W701" si="2313">O700</f>
        <v>0</v>
      </c>
      <c r="P701" s="387">
        <f t="shared" si="2313"/>
        <v>0</v>
      </c>
      <c r="Q701" s="387">
        <f t="shared" si="2313"/>
        <v>0</v>
      </c>
      <c r="R701" s="387">
        <f t="shared" si="2313"/>
        <v>0</v>
      </c>
      <c r="S701" s="380">
        <f t="shared" si="2313"/>
        <v>1700</v>
      </c>
      <c r="T701" s="380">
        <f t="shared" si="2313"/>
        <v>810</v>
      </c>
      <c r="U701" s="380">
        <f t="shared" si="2313"/>
        <v>660</v>
      </c>
      <c r="V701" s="380">
        <f t="shared" si="2313"/>
        <v>450</v>
      </c>
      <c r="W701" s="380">
        <f t="shared" si="2313"/>
        <v>2</v>
      </c>
      <c r="X701" s="380" t="str">
        <f t="shared" si="2307"/>
        <v xml:space="preserve">Các tuyến đường giao thông không đấu nối trực tiếp và thông ra </v>
      </c>
      <c r="Y701" s="380" t="str">
        <f t="shared" ref="Y701:Z701" si="2314">Y700</f>
        <v>Đường Hoa Sen - Ruộng Dầu</v>
      </c>
      <c r="Z701" s="380" t="str">
        <f t="shared" si="2314"/>
        <v xml:space="preserve"> đoạn từ Đường Hồ Thị Hương</v>
      </c>
      <c r="AA701" s="380" t="str">
        <f t="shared" si="2216"/>
        <v xml:space="preserve"> đến Đường Hoa Sen - Ruộng Dầu</v>
      </c>
      <c r="AB701" s="380" t="s">
        <v>93</v>
      </c>
      <c r="AC701" s="380" t="s">
        <v>6752</v>
      </c>
      <c r="AD701" s="380" t="s">
        <v>6753</v>
      </c>
      <c r="AE701" s="380">
        <v>0</v>
      </c>
    </row>
    <row r="702" spans="1:31" ht="126" customHeight="1">
      <c r="A702" s="86">
        <f t="shared" si="2147"/>
        <v>699</v>
      </c>
      <c r="B702" s="86" t="str">
        <f t="shared" si="2198"/>
        <v>VT3*0,8</v>
      </c>
      <c r="C702" s="454" t="str">
        <f>X702&amp;Y702&amp;Z702&amp;AA702&amp;AB702&amp;"
"&amp;AC702&amp;"
"
&amp;AD702&amp;"
"&amp;AE702</f>
        <v>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702" s="455"/>
      <c r="E702" s="456"/>
      <c r="F702" s="180"/>
      <c r="G702" s="223"/>
      <c r="H702" s="223"/>
      <c r="I702" s="180">
        <f t="shared" si="2305"/>
        <v>590</v>
      </c>
      <c r="J702" s="223">
        <f t="shared" si="2144"/>
        <v>410</v>
      </c>
      <c r="K702" s="223">
        <f t="shared" si="2145"/>
        <v>350</v>
      </c>
      <c r="L702" s="176"/>
      <c r="M702" s="398"/>
      <c r="N702" s="398"/>
      <c r="O702" s="387">
        <f t="shared" ref="O702:W702" si="2315">O701</f>
        <v>0</v>
      </c>
      <c r="P702" s="387">
        <f t="shared" si="2315"/>
        <v>0</v>
      </c>
      <c r="Q702" s="387">
        <f t="shared" si="2315"/>
        <v>0</v>
      </c>
      <c r="R702" s="387">
        <f t="shared" si="2315"/>
        <v>0</v>
      </c>
      <c r="S702" s="380">
        <f t="shared" si="2315"/>
        <v>1700</v>
      </c>
      <c r="T702" s="380">
        <f t="shared" si="2315"/>
        <v>810</v>
      </c>
      <c r="U702" s="380">
        <f t="shared" si="2315"/>
        <v>660</v>
      </c>
      <c r="V702" s="380">
        <f t="shared" si="2315"/>
        <v>450</v>
      </c>
      <c r="W702" s="380">
        <f t="shared" si="2315"/>
        <v>2</v>
      </c>
      <c r="X702" s="380" t="str">
        <f t="shared" si="2307"/>
        <v xml:space="preserve">Các tuyến đường giao thông không đấu nối trực tiếp và thông ra </v>
      </c>
      <c r="Y702" s="380" t="str">
        <f t="shared" ref="Y702:Z702" si="2316">Y701</f>
        <v>Đường Hoa Sen - Ruộng Dầu</v>
      </c>
      <c r="Z702" s="380" t="str">
        <f t="shared" si="2316"/>
        <v xml:space="preserve"> đoạn từ Đường Hồ Thị Hương</v>
      </c>
      <c r="AA702" s="380" t="str">
        <f t="shared" si="2216"/>
        <v xml:space="preserve"> đến Đường Hoa Sen - Ruộng Dầu</v>
      </c>
      <c r="AB702" s="380" t="s">
        <v>93</v>
      </c>
      <c r="AC702" s="380" t="s">
        <v>6754</v>
      </c>
      <c r="AD702" s="380" t="s">
        <v>6755</v>
      </c>
      <c r="AE702" s="380" t="s">
        <v>6756</v>
      </c>
    </row>
    <row r="703" spans="1:31" ht="94.5">
      <c r="A703" s="86">
        <f t="shared" si="2147"/>
        <v>700</v>
      </c>
      <c r="B703" s="86" t="str">
        <f t="shared" si="2198"/>
        <v>VT4*0,8</v>
      </c>
      <c r="C703" s="454" t="str">
        <f>X703&amp;Y703&amp;Z703&amp;AA703&amp;AB703</f>
        <v>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từ ≥3m đến &lt;5m, cách đường giao thông &gt;1.000m.
- Có bề rộng &lt;3m, cách đường giao thông &gt;200m.</v>
      </c>
      <c r="D703" s="455"/>
      <c r="E703" s="456"/>
      <c r="F703" s="180"/>
      <c r="G703" s="223"/>
      <c r="H703" s="223"/>
      <c r="I703" s="180">
        <f t="shared" si="2305"/>
        <v>410</v>
      </c>
      <c r="J703" s="223">
        <f t="shared" si="2144"/>
        <v>290</v>
      </c>
      <c r="K703" s="223">
        <f t="shared" si="2145"/>
        <v>250</v>
      </c>
      <c r="L703" s="176"/>
      <c r="M703" s="398"/>
      <c r="N703" s="398"/>
      <c r="O703" s="387">
        <f t="shared" ref="O703:W703" si="2317">O702</f>
        <v>0</v>
      </c>
      <c r="P703" s="387">
        <f t="shared" si="2317"/>
        <v>0</v>
      </c>
      <c r="Q703" s="387">
        <f t="shared" si="2317"/>
        <v>0</v>
      </c>
      <c r="R703" s="387">
        <f t="shared" si="2317"/>
        <v>0</v>
      </c>
      <c r="S703" s="380">
        <f t="shared" si="2317"/>
        <v>1700</v>
      </c>
      <c r="T703" s="380">
        <f t="shared" si="2317"/>
        <v>810</v>
      </c>
      <c r="U703" s="380">
        <f t="shared" si="2317"/>
        <v>660</v>
      </c>
      <c r="V703" s="380">
        <f t="shared" si="2317"/>
        <v>450</v>
      </c>
      <c r="W703" s="380">
        <f t="shared" si="2317"/>
        <v>2</v>
      </c>
      <c r="X703" s="380" t="str">
        <f t="shared" si="2307"/>
        <v xml:space="preserve">Các tuyến đường giao thông không đấu nối trực tiếp và thông ra </v>
      </c>
      <c r="Y703" s="380" t="str">
        <f t="shared" ref="Y703:Z703" si="2318">Y702</f>
        <v>Đường Hoa Sen - Ruộng Dầu</v>
      </c>
      <c r="Z703" s="380" t="str">
        <f t="shared" si="2318"/>
        <v xml:space="preserve"> đoạn từ Đường Hồ Thị Hương</v>
      </c>
      <c r="AA703" s="380" t="str">
        <f t="shared" si="2216"/>
        <v xml:space="preserve"> đến Đường Hoa Sen - Ruộng Dầu</v>
      </c>
      <c r="AB703" s="380" t="s">
        <v>6757</v>
      </c>
      <c r="AC703" s="380">
        <v>0</v>
      </c>
      <c r="AD703" s="380">
        <v>0</v>
      </c>
      <c r="AE703" s="380">
        <v>0</v>
      </c>
    </row>
    <row r="704" spans="1:31" ht="16.5" customHeight="1">
      <c r="A704" s="86">
        <f t="shared" si="2147"/>
        <v>701</v>
      </c>
      <c r="B704" s="86" t="str">
        <f>'Đầu vào (2)'!G701</f>
        <v>bs</v>
      </c>
      <c r="C704" s="94" t="str">
        <f>'Đầu vào (2)'!H701</f>
        <v>Đường Thổ Lùn</v>
      </c>
      <c r="D704" s="94" t="str">
        <f>'Đầu vào (2)'!I701</f>
        <v>Đường Điểu Xiển</v>
      </c>
      <c r="E704" s="94" t="str">
        <f>'Đầu vào (2)'!K701</f>
        <v>Hết đường nhựa</v>
      </c>
      <c r="F704" s="96"/>
      <c r="G704" s="256"/>
      <c r="H704" s="256"/>
      <c r="I704" s="96">
        <f>S704</f>
        <v>1600</v>
      </c>
      <c r="J704" s="223">
        <f t="shared" si="2144"/>
        <v>1100</v>
      </c>
      <c r="K704" s="223">
        <f t="shared" si="2145"/>
        <v>960</v>
      </c>
      <c r="L704" s="405"/>
      <c r="M704" s="379"/>
      <c r="N704" s="379"/>
      <c r="O704" s="387">
        <f>'Đầu vào (2)'!L701</f>
        <v>0</v>
      </c>
      <c r="P704" s="387">
        <f>'Đầu vào (2)'!M701</f>
        <v>0</v>
      </c>
      <c r="Q704" s="387">
        <f>'Đầu vào (2)'!N701</f>
        <v>0</v>
      </c>
      <c r="R704" s="387">
        <f>'Đầu vào (2)'!O701</f>
        <v>0</v>
      </c>
      <c r="S704" s="380">
        <f>S568</f>
        <v>1600</v>
      </c>
      <c r="T704" s="380">
        <f>T568</f>
        <v>810</v>
      </c>
      <c r="U704" s="380">
        <f>U568</f>
        <v>560</v>
      </c>
      <c r="V704" s="380">
        <f>V568</f>
        <v>450</v>
      </c>
      <c r="W704" s="380">
        <v>2</v>
      </c>
      <c r="X704" s="381"/>
      <c r="Y704" s="380" t="str">
        <f>C704</f>
        <v>Đường Thổ Lùn</v>
      </c>
      <c r="Z704" s="380" t="str">
        <f>" đoạn từ "&amp;D704</f>
        <v xml:space="preserve"> đoạn từ Đường Điểu Xiển</v>
      </c>
      <c r="AA704" s="380" t="str">
        <f>" đến "&amp;E704</f>
        <v xml:space="preserve"> đến Hết đường nhựa</v>
      </c>
      <c r="AB704" s="381"/>
      <c r="AC704" s="381"/>
      <c r="AD704" s="381"/>
      <c r="AE704" s="381"/>
    </row>
    <row r="705" spans="1:31" ht="85.5" customHeight="1">
      <c r="A705" s="86">
        <f t="shared" si="2147"/>
        <v>702</v>
      </c>
      <c r="B705" s="86" t="str">
        <f t="shared" si="2198"/>
        <v>VT2</v>
      </c>
      <c r="C705" s="454" t="str">
        <f>X705&amp;Y705&amp;Z705&amp;AA705&amp;AB705&amp;"
"&amp;AC705&amp;"
"
&amp;AD705</f>
        <v>Các tuyến đường giao thông đấu nối trực tiếp ra Đường Thổ Lùn đoạn từ Đường Điểu Xiển đến Hết đường nhựa đã được đầu tư mặt đường nhựa, bê tông xi măng:
- Có bề rộng ≥5m, cách đường giao thông ≤1.000m.
- Có bề rộng từ ≥3m đến &lt;5m, cách đường giao thông ≤500m.</v>
      </c>
      <c r="D705" s="455"/>
      <c r="E705" s="456"/>
      <c r="F705" s="180"/>
      <c r="G705" s="223"/>
      <c r="H705" s="223"/>
      <c r="I705" s="180">
        <f t="shared" ref="I705:I710" si="2319">IF(B705="VT2",T705,IF(B705="VT3",U705,IF(B705="VT4",V705,IF(B705="VT2*0,8",IF(T705*$T$1&lt;1000,ROUND(T705*$T$1,-1),ROUND(T705*$T$1,-2)),IF(B705="VT3*0,8",IF(U705*$T$1&lt;1000,ROUND(U705*$T$1,-1),ROUND(U705*$T$1,-2)),IF(V705*$T$1&lt;1000,ROUND(V705*$T$1,-1),ROUND(V705*$T$1,-2)))))))</f>
        <v>810</v>
      </c>
      <c r="J705" s="223">
        <f t="shared" si="2144"/>
        <v>570</v>
      </c>
      <c r="K705" s="223">
        <f t="shared" si="2145"/>
        <v>490</v>
      </c>
      <c r="L705" s="176"/>
      <c r="M705" s="398"/>
      <c r="N705" s="398"/>
      <c r="O705" s="387">
        <f t="shared" ref="O705:W705" si="2320">O704</f>
        <v>0</v>
      </c>
      <c r="P705" s="387">
        <f t="shared" si="2320"/>
        <v>0</v>
      </c>
      <c r="Q705" s="387">
        <f t="shared" si="2320"/>
        <v>0</v>
      </c>
      <c r="R705" s="387">
        <f t="shared" si="2320"/>
        <v>0</v>
      </c>
      <c r="S705" s="380">
        <f t="shared" si="2320"/>
        <v>1600</v>
      </c>
      <c r="T705" s="380">
        <f t="shared" si="2320"/>
        <v>810</v>
      </c>
      <c r="U705" s="380">
        <f t="shared" si="2320"/>
        <v>560</v>
      </c>
      <c r="V705" s="380">
        <f t="shared" si="2320"/>
        <v>450</v>
      </c>
      <c r="W705" s="380">
        <f t="shared" si="2320"/>
        <v>2</v>
      </c>
      <c r="X705" s="380" t="str">
        <f t="shared" ref="X705:X710" si="2321">X698</f>
        <v xml:space="preserve">Các tuyến đường giao thông đấu nối trực tiếp ra </v>
      </c>
      <c r="Y705" s="380" t="str">
        <f t="shared" ref="Y705:Z705" si="2322">Y704</f>
        <v>Đường Thổ Lùn</v>
      </c>
      <c r="Z705" s="380" t="str">
        <f t="shared" si="2322"/>
        <v xml:space="preserve"> đoạn từ Đường Điểu Xiển</v>
      </c>
      <c r="AA705" s="380" t="str">
        <f t="shared" si="2216"/>
        <v xml:space="preserve"> đến Hết đường nhựa</v>
      </c>
      <c r="AB705" s="380" t="str">
        <f>AB698</f>
        <v xml:space="preserve"> đã được đầu tư mặt đường nhựa, bê tông xi măng:</v>
      </c>
      <c r="AC705" s="380" t="str">
        <f>AC698</f>
        <v>- Có bề rộng ≥5m, cách đường giao thông ≤1.000m.</v>
      </c>
      <c r="AD705" s="380" t="str">
        <f>AD698</f>
        <v>- Có bề rộng từ ≥3m đến &lt;5m, cách đường giao thông ≤500m.</v>
      </c>
      <c r="AE705" s="380">
        <f>AE698</f>
        <v>0</v>
      </c>
    </row>
    <row r="706" spans="1:31" ht="102.75" customHeight="1">
      <c r="A706" s="86">
        <f t="shared" si="2147"/>
        <v>703</v>
      </c>
      <c r="B706" s="86" t="str">
        <f t="shared" si="2198"/>
        <v>VT3</v>
      </c>
      <c r="C706" s="454" t="str">
        <f>X706&amp;Y706&amp;Z706&amp;AA706&amp;AB706&amp;"
"&amp;AC706&amp;"
"&amp;AD706&amp;"
"&amp;AE706</f>
        <v>Các tuyến đường giao thông đấu nối trực tiếp ra Đường Thổ Lùn đoạn từ Đường Điểu Xiển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706" s="455"/>
      <c r="E706" s="456"/>
      <c r="F706" s="180"/>
      <c r="G706" s="223"/>
      <c r="H706" s="223"/>
      <c r="I706" s="180">
        <f t="shared" si="2319"/>
        <v>560</v>
      </c>
      <c r="J706" s="223">
        <f t="shared" si="2144"/>
        <v>390</v>
      </c>
      <c r="K706" s="223">
        <f t="shared" si="2145"/>
        <v>340</v>
      </c>
      <c r="L706" s="176"/>
      <c r="M706" s="398"/>
      <c r="N706" s="398"/>
      <c r="O706" s="387">
        <f t="shared" ref="O706:W706" si="2323">O705</f>
        <v>0</v>
      </c>
      <c r="P706" s="387">
        <f t="shared" si="2323"/>
        <v>0</v>
      </c>
      <c r="Q706" s="387">
        <f t="shared" si="2323"/>
        <v>0</v>
      </c>
      <c r="R706" s="387">
        <f t="shared" si="2323"/>
        <v>0</v>
      </c>
      <c r="S706" s="380">
        <f t="shared" si="2323"/>
        <v>1600</v>
      </c>
      <c r="T706" s="380">
        <f t="shared" si="2323"/>
        <v>810</v>
      </c>
      <c r="U706" s="380">
        <f t="shared" si="2323"/>
        <v>560</v>
      </c>
      <c r="V706" s="380">
        <f t="shared" si="2323"/>
        <v>450</v>
      </c>
      <c r="W706" s="380">
        <f t="shared" si="2323"/>
        <v>2</v>
      </c>
      <c r="X706" s="380" t="str">
        <f t="shared" si="2321"/>
        <v xml:space="preserve">Các tuyến đường giao thông đấu nối trực tiếp ra </v>
      </c>
      <c r="Y706" s="380" t="str">
        <f t="shared" ref="Y706:Z706" si="2324">Y705</f>
        <v>Đường Thổ Lùn</v>
      </c>
      <c r="Z706" s="380" t="str">
        <f t="shared" si="2324"/>
        <v xml:space="preserve"> đoạn từ Đường Điểu Xiển</v>
      </c>
      <c r="AA706" s="380" t="str">
        <f t="shared" si="2216"/>
        <v xml:space="preserve"> đến Hết đường nhựa</v>
      </c>
      <c r="AB706" s="380" t="str">
        <f t="shared" ref="AB706:AE706" si="2325">AB699</f>
        <v xml:space="preserve"> đã được đầu tư mặt đường nhựa, bê tông xi măng:</v>
      </c>
      <c r="AC706" s="380" t="str">
        <f t="shared" si="2325"/>
        <v>- Có bề rộng ≥5m, cách đường giao thông &gt;1.000m.</v>
      </c>
      <c r="AD706" s="380" t="str">
        <f t="shared" si="2325"/>
        <v>- Có bề rộng từ ≥3m đến &lt;5m, cách đường giao thông từ &gt;500m đến ≤1.000m.</v>
      </c>
      <c r="AE706" s="380" t="str">
        <f t="shared" si="2325"/>
        <v>- Có bề rộng &lt;3m, cách đường giao thông ≤200m.</v>
      </c>
    </row>
    <row r="707" spans="1:31" ht="78.75" customHeight="1">
      <c r="A707" s="86">
        <f t="shared" si="2147"/>
        <v>704</v>
      </c>
      <c r="B707" s="86" t="str">
        <f t="shared" si="2198"/>
        <v>VT4</v>
      </c>
      <c r="C707" s="454" t="str">
        <f>X707&amp;Y707&amp;Z707&amp;AA707&amp;AB707</f>
        <v>Các tuyến đường giao thông đấu nối trực tiếp ra Đường Thổ Lùn đoạn từ Đường Điểu Xiển đến Hết đường nhựa đã được đầu tư mặt đường nhựa, bê tông xi măng:
- Có bề rộng từ ≥3m đến &lt;5m, cách đường giao thông &gt;1.000m.
- Có bề rộng &lt;3m, cách đường giao thông &gt;200m.</v>
      </c>
      <c r="D707" s="455"/>
      <c r="E707" s="456"/>
      <c r="F707" s="180"/>
      <c r="G707" s="223"/>
      <c r="H707" s="223"/>
      <c r="I707" s="180">
        <f t="shared" si="2319"/>
        <v>450</v>
      </c>
      <c r="J707" s="223">
        <f t="shared" si="2144"/>
        <v>320</v>
      </c>
      <c r="K707" s="223">
        <f t="shared" si="2145"/>
        <v>270</v>
      </c>
      <c r="L707" s="176"/>
      <c r="M707" s="398"/>
      <c r="N707" s="398"/>
      <c r="O707" s="387">
        <f t="shared" ref="O707:W707" si="2326">O706</f>
        <v>0</v>
      </c>
      <c r="P707" s="387">
        <f t="shared" si="2326"/>
        <v>0</v>
      </c>
      <c r="Q707" s="387">
        <f t="shared" si="2326"/>
        <v>0</v>
      </c>
      <c r="R707" s="387">
        <f t="shared" si="2326"/>
        <v>0</v>
      </c>
      <c r="S707" s="380">
        <f t="shared" si="2326"/>
        <v>1600</v>
      </c>
      <c r="T707" s="380">
        <f t="shared" si="2326"/>
        <v>810</v>
      </c>
      <c r="U707" s="380">
        <f t="shared" si="2326"/>
        <v>560</v>
      </c>
      <c r="V707" s="380">
        <f t="shared" si="2326"/>
        <v>450</v>
      </c>
      <c r="W707" s="380">
        <f t="shared" si="2326"/>
        <v>2</v>
      </c>
      <c r="X707" s="380" t="str">
        <f t="shared" si="2321"/>
        <v xml:space="preserve">Các tuyến đường giao thông đấu nối trực tiếp ra </v>
      </c>
      <c r="Y707" s="380" t="str">
        <f t="shared" ref="Y707:Z707" si="2327">Y706</f>
        <v>Đường Thổ Lùn</v>
      </c>
      <c r="Z707" s="380" t="str">
        <f t="shared" si="2327"/>
        <v xml:space="preserve"> đoạn từ Đường Điểu Xiển</v>
      </c>
      <c r="AA707" s="380" t="str">
        <f t="shared" si="2216"/>
        <v xml:space="preserve"> đến Hết đường nhựa</v>
      </c>
      <c r="AB707" s="380" t="str">
        <f t="shared" ref="AB707:AE707" si="2328">AB700</f>
        <v xml:space="preserve"> đã được đầu tư mặt đường nhựa, bê tông xi măng:
- Có bề rộng từ ≥3m đến &lt;5m, cách đường giao thông &gt;1.000m.
- Có bề rộng &lt;3m, cách đường giao thông &gt;200m.</v>
      </c>
      <c r="AC707" s="380">
        <f t="shared" si="2328"/>
        <v>0</v>
      </c>
      <c r="AD707" s="380">
        <f t="shared" si="2328"/>
        <v>0</v>
      </c>
      <c r="AE707" s="380">
        <f t="shared" si="2328"/>
        <v>0</v>
      </c>
    </row>
    <row r="708" spans="1:31" ht="78" customHeight="1">
      <c r="A708" s="86">
        <f t="shared" si="2147"/>
        <v>705</v>
      </c>
      <c r="B708" s="86" t="str">
        <f t="shared" si="2198"/>
        <v>VT2*0,8</v>
      </c>
      <c r="C708" s="454" t="str">
        <f>X708&amp;Y708&amp;Z708&amp;AA708&amp;AB708&amp;"
"&amp;AC708&amp;"
"
&amp;AD708</f>
        <v>Các tuyến đường giao thông không đấu nối trực tiếp và thông ra Đường Thổ Lùn đoạn từ Đường Điểu Xiển đến Hết đường nhựa đã được đầu tư mặt đường nhựa, bê tông xi măng:
- Có bề rộng ≥5m, cách đường giao thông ≤1.000m.
- Có bề rộng từ ≥3m đến &lt;5m, cách đường giao thông ≤500m.</v>
      </c>
      <c r="D708" s="455"/>
      <c r="E708" s="456"/>
      <c r="F708" s="180"/>
      <c r="G708" s="223"/>
      <c r="H708" s="223"/>
      <c r="I708" s="180">
        <f t="shared" si="2319"/>
        <v>730</v>
      </c>
      <c r="J708" s="223">
        <f t="shared" si="2144"/>
        <v>510</v>
      </c>
      <c r="K708" s="223">
        <f t="shared" si="2145"/>
        <v>440</v>
      </c>
      <c r="L708" s="176"/>
      <c r="M708" s="398"/>
      <c r="N708" s="398"/>
      <c r="O708" s="387">
        <f t="shared" ref="O708:W708" si="2329">O707</f>
        <v>0</v>
      </c>
      <c r="P708" s="387">
        <f t="shared" si="2329"/>
        <v>0</v>
      </c>
      <c r="Q708" s="387">
        <f t="shared" si="2329"/>
        <v>0</v>
      </c>
      <c r="R708" s="387">
        <f t="shared" si="2329"/>
        <v>0</v>
      </c>
      <c r="S708" s="380">
        <f t="shared" si="2329"/>
        <v>1600</v>
      </c>
      <c r="T708" s="380">
        <f t="shared" si="2329"/>
        <v>810</v>
      </c>
      <c r="U708" s="380">
        <f t="shared" si="2329"/>
        <v>560</v>
      </c>
      <c r="V708" s="380">
        <f t="shared" si="2329"/>
        <v>450</v>
      </c>
      <c r="W708" s="380">
        <f t="shared" si="2329"/>
        <v>2</v>
      </c>
      <c r="X708" s="380" t="str">
        <f t="shared" si="2321"/>
        <v xml:space="preserve">Các tuyến đường giao thông không đấu nối trực tiếp và thông ra </v>
      </c>
      <c r="Y708" s="380" t="str">
        <f t="shared" ref="Y708:Z708" si="2330">Y707</f>
        <v>Đường Thổ Lùn</v>
      </c>
      <c r="Z708" s="380" t="str">
        <f t="shared" si="2330"/>
        <v xml:space="preserve"> đoạn từ Đường Điểu Xiển</v>
      </c>
      <c r="AA708" s="380" t="str">
        <f t="shared" si="2216"/>
        <v xml:space="preserve"> đến Hết đường nhựa</v>
      </c>
      <c r="AB708" s="380" t="str">
        <f t="shared" ref="AB708:AE708" si="2331">AB701</f>
        <v xml:space="preserve"> đã được đầu tư mặt đường nhựa, bê tông xi măng:</v>
      </c>
      <c r="AC708" s="380" t="str">
        <f t="shared" si="2331"/>
        <v>- Có bề rộng ≥5m, cách đường giao thông ≤1.000m.</v>
      </c>
      <c r="AD708" s="380" t="str">
        <f t="shared" si="2331"/>
        <v>- Có bề rộng từ ≥3m đến &lt;5m, cách đường giao thông ≤500m.</v>
      </c>
      <c r="AE708" s="380">
        <f t="shared" si="2331"/>
        <v>0</v>
      </c>
    </row>
    <row r="709" spans="1:31" ht="96" customHeight="1">
      <c r="A709" s="86">
        <f t="shared" si="2147"/>
        <v>706</v>
      </c>
      <c r="B709" s="86" t="str">
        <f t="shared" si="2198"/>
        <v>VT3*0,8</v>
      </c>
      <c r="C709" s="454" t="str">
        <f>X709&amp;Y709&amp;Z709&amp;AA709&amp;AB709&amp;"
"&amp;AC709&amp;"
"
&amp;AD709&amp;"
"&amp;AE709</f>
        <v>Các tuyến đường giao thông không đấu nối trực tiếp và thông ra Đường Thổ Lùn đoạn từ Đường Điểu Xiển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709" s="455"/>
      <c r="E709" s="456"/>
      <c r="F709" s="180"/>
      <c r="G709" s="223"/>
      <c r="H709" s="223"/>
      <c r="I709" s="180">
        <f t="shared" si="2319"/>
        <v>500</v>
      </c>
      <c r="J709" s="223">
        <f t="shared" ref="J709:J710" si="2332">IF(I709*0.7&lt;1000,ROUND(I709*0.7,-1),ROUND(I709*0.7,-2))</f>
        <v>350</v>
      </c>
      <c r="K709" s="223">
        <f t="shared" ref="K709:K710" si="2333">IF(I709*0.6&lt;1000,ROUND(I709*0.6,-1),ROUND(I709*0.6,-2))</f>
        <v>300</v>
      </c>
      <c r="L709" s="176"/>
      <c r="M709" s="398"/>
      <c r="N709" s="398"/>
      <c r="O709" s="387">
        <f t="shared" ref="O709:W709" si="2334">O708</f>
        <v>0</v>
      </c>
      <c r="P709" s="387">
        <f t="shared" si="2334"/>
        <v>0</v>
      </c>
      <c r="Q709" s="387">
        <f t="shared" si="2334"/>
        <v>0</v>
      </c>
      <c r="R709" s="387">
        <f t="shared" si="2334"/>
        <v>0</v>
      </c>
      <c r="S709" s="380">
        <f t="shared" si="2334"/>
        <v>1600</v>
      </c>
      <c r="T709" s="380">
        <f t="shared" si="2334"/>
        <v>810</v>
      </c>
      <c r="U709" s="380">
        <f t="shared" si="2334"/>
        <v>560</v>
      </c>
      <c r="V709" s="380">
        <f t="shared" si="2334"/>
        <v>450</v>
      </c>
      <c r="W709" s="380">
        <f t="shared" si="2334"/>
        <v>2</v>
      </c>
      <c r="X709" s="380" t="str">
        <f t="shared" si="2321"/>
        <v xml:space="preserve">Các tuyến đường giao thông không đấu nối trực tiếp và thông ra </v>
      </c>
      <c r="Y709" s="380" t="str">
        <f t="shared" ref="Y709:Z709" si="2335">Y708</f>
        <v>Đường Thổ Lùn</v>
      </c>
      <c r="Z709" s="380" t="str">
        <f t="shared" si="2335"/>
        <v xml:space="preserve"> đoạn từ Đường Điểu Xiển</v>
      </c>
      <c r="AA709" s="380" t="str">
        <f t="shared" si="2216"/>
        <v xml:space="preserve"> đến Hết đường nhựa</v>
      </c>
      <c r="AB709" s="380" t="str">
        <f t="shared" ref="AB709:AE709" si="2336">AB702</f>
        <v xml:space="preserve"> đã được đầu tư mặt đường nhựa, bê tông xi măng:</v>
      </c>
      <c r="AC709" s="380" t="str">
        <f t="shared" si="2336"/>
        <v>- Có bề rộng ≥5m, cách đường giao thông &gt;1.000m.</v>
      </c>
      <c r="AD709" s="380" t="str">
        <f t="shared" si="2336"/>
        <v>- Có bề rộng từ ≥3m đến &lt;5m, cách đường giao thông từ &gt;500m đến ≤1.000m.</v>
      </c>
      <c r="AE709" s="380" t="str">
        <f t="shared" si="2336"/>
        <v>- Có bề rộng &lt;3m, cách đường giao thông ≤200m.</v>
      </c>
    </row>
    <row r="710" spans="1:31" ht="94.5">
      <c r="A710" s="86">
        <f t="shared" ref="A710" si="2337">A709+1</f>
        <v>707</v>
      </c>
      <c r="B710" s="86" t="str">
        <f t="shared" si="2198"/>
        <v>VT4*0,8</v>
      </c>
      <c r="C710" s="454" t="str">
        <f>X710&amp;Y710&amp;Z710&amp;AA710&amp;AB710</f>
        <v>Các tuyến đường giao thông không đấu nối trực tiếp và thông ra Đường Thổ Lùn đoạn từ Đường Điểu Xiển đến Hết đường nhựa đã được đầu tư mặt đường nhựa, bê tông xi măng:
- Có bề rộng từ ≥3m đến &lt;5m, cách đường giao thông &gt;1.000m.
- Có bề rộng &lt;3m, cách đường giao thông &gt;200m.</v>
      </c>
      <c r="D710" s="455"/>
      <c r="E710" s="456"/>
      <c r="F710" s="180"/>
      <c r="G710" s="223"/>
      <c r="H710" s="223"/>
      <c r="I710" s="180">
        <f t="shared" si="2319"/>
        <v>410</v>
      </c>
      <c r="J710" s="223">
        <f t="shared" si="2332"/>
        <v>290</v>
      </c>
      <c r="K710" s="223">
        <f t="shared" si="2333"/>
        <v>250</v>
      </c>
      <c r="L710" s="176"/>
      <c r="M710" s="398"/>
      <c r="N710" s="398"/>
      <c r="O710" s="387">
        <f t="shared" ref="O710:W710" si="2338">O709</f>
        <v>0</v>
      </c>
      <c r="P710" s="387">
        <f t="shared" si="2338"/>
        <v>0</v>
      </c>
      <c r="Q710" s="387">
        <f t="shared" si="2338"/>
        <v>0</v>
      </c>
      <c r="R710" s="387">
        <f t="shared" si="2338"/>
        <v>0</v>
      </c>
      <c r="S710" s="380">
        <f t="shared" si="2338"/>
        <v>1600</v>
      </c>
      <c r="T710" s="380">
        <f t="shared" si="2338"/>
        <v>810</v>
      </c>
      <c r="U710" s="380">
        <f t="shared" si="2338"/>
        <v>560</v>
      </c>
      <c r="V710" s="380">
        <f t="shared" si="2338"/>
        <v>450</v>
      </c>
      <c r="W710" s="380">
        <f t="shared" si="2338"/>
        <v>2</v>
      </c>
      <c r="X710" s="380" t="str">
        <f t="shared" si="2321"/>
        <v xml:space="preserve">Các tuyến đường giao thông không đấu nối trực tiếp và thông ra </v>
      </c>
      <c r="Y710" s="380" t="str">
        <f t="shared" ref="Y710:Z710" si="2339">Y709</f>
        <v>Đường Thổ Lùn</v>
      </c>
      <c r="Z710" s="380" t="str">
        <f t="shared" si="2339"/>
        <v xml:space="preserve"> đoạn từ Đường Điểu Xiển</v>
      </c>
      <c r="AA710" s="380" t="str">
        <f t="shared" si="2216"/>
        <v xml:space="preserve"> đến Hết đường nhựa</v>
      </c>
      <c r="AB710" s="380" t="str">
        <f t="shared" ref="AB710:AE710" si="2340">AB703</f>
        <v xml:space="preserve"> đã được đầu tư mặt đường nhựa, bê tông xi măng:
- Có bề rộng từ ≥3m đến &lt;5m, cách đường giao thông &gt;1.000m.
- Có bề rộng &lt;3m, cách đường giao thông &gt;200m.</v>
      </c>
      <c r="AC710" s="380">
        <f t="shared" si="2340"/>
        <v>0</v>
      </c>
      <c r="AD710" s="380">
        <f t="shared" si="2340"/>
        <v>0</v>
      </c>
      <c r="AE710" s="380">
        <f t="shared" si="2340"/>
        <v>0</v>
      </c>
    </row>
  </sheetData>
  <autoFilter ref="A3:WWD710" xr:uid="{71188152-D8C1-4AE3-BDCA-17FB50886442}"/>
  <mergeCells count="616">
    <mergeCell ref="C708:E708"/>
    <mergeCell ref="C709:E709"/>
    <mergeCell ref="C710:E710"/>
    <mergeCell ref="C698:E698"/>
    <mergeCell ref="C699:E699"/>
    <mergeCell ref="C700:E700"/>
    <mergeCell ref="C701:E701"/>
    <mergeCell ref="C702:E702"/>
    <mergeCell ref="C703:E703"/>
    <mergeCell ref="C705:E705"/>
    <mergeCell ref="C706:E706"/>
    <mergeCell ref="C707:E707"/>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93:E493"/>
    <mergeCell ref="C481:E481"/>
    <mergeCell ref="C482:E482"/>
    <mergeCell ref="C483:E483"/>
    <mergeCell ref="C484:E484"/>
    <mergeCell ref="C485:E485"/>
    <mergeCell ref="C486:E486"/>
    <mergeCell ref="C488:E488"/>
    <mergeCell ref="C489:E489"/>
    <mergeCell ref="C490:E490"/>
    <mergeCell ref="C491:E491"/>
    <mergeCell ref="C492:E492"/>
    <mergeCell ref="C507:E507"/>
    <mergeCell ref="C495:E495"/>
    <mergeCell ref="C496:E496"/>
    <mergeCell ref="C497:E497"/>
    <mergeCell ref="C498:E498"/>
    <mergeCell ref="C499:E499"/>
    <mergeCell ref="C500:E500"/>
    <mergeCell ref="C502:E502"/>
    <mergeCell ref="C503:E503"/>
    <mergeCell ref="C504:E504"/>
    <mergeCell ref="C505:E505"/>
    <mergeCell ref="C506:E506"/>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91:E591"/>
    <mergeCell ref="C579:E579"/>
    <mergeCell ref="C580:E580"/>
    <mergeCell ref="C581:E581"/>
    <mergeCell ref="C582:E582"/>
    <mergeCell ref="C583:E583"/>
    <mergeCell ref="C584:E584"/>
    <mergeCell ref="C586:E586"/>
    <mergeCell ref="C587:E587"/>
    <mergeCell ref="C588:E588"/>
    <mergeCell ref="C589:E589"/>
    <mergeCell ref="C590:E590"/>
    <mergeCell ref="C605:E605"/>
    <mergeCell ref="C593:E593"/>
    <mergeCell ref="C594:E594"/>
    <mergeCell ref="C595:E595"/>
    <mergeCell ref="C596:E596"/>
    <mergeCell ref="C597:E597"/>
    <mergeCell ref="C598:E598"/>
    <mergeCell ref="C600:E600"/>
    <mergeCell ref="C601:E601"/>
    <mergeCell ref="C602:E602"/>
    <mergeCell ref="C603:E603"/>
    <mergeCell ref="C604:E604"/>
    <mergeCell ref="C631:E631"/>
    <mergeCell ref="C632:E632"/>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21:E621"/>
    <mergeCell ref="C622:E622"/>
    <mergeCell ref="C623:E623"/>
    <mergeCell ref="C624:E624"/>
    <mergeCell ref="C625:E625"/>
    <mergeCell ref="C626:E626"/>
    <mergeCell ref="C628:E628"/>
    <mergeCell ref="C629:E629"/>
    <mergeCell ref="C630:E630"/>
    <mergeCell ref="C638:E638"/>
    <mergeCell ref="C639:E639"/>
    <mergeCell ref="C640:E640"/>
    <mergeCell ref="C642:E642"/>
    <mergeCell ref="C643:E643"/>
    <mergeCell ref="C644:E644"/>
    <mergeCell ref="C645:E645"/>
    <mergeCell ref="C646:E646"/>
    <mergeCell ref="C633:E633"/>
    <mergeCell ref="C663:E663"/>
    <mergeCell ref="C664:E664"/>
    <mergeCell ref="C665:E665"/>
    <mergeCell ref="C666:E666"/>
    <mergeCell ref="C667:E667"/>
    <mergeCell ref="C668:E668"/>
    <mergeCell ref="I2:I3"/>
    <mergeCell ref="O2:R3"/>
    <mergeCell ref="C661:E661"/>
    <mergeCell ref="C649:E649"/>
    <mergeCell ref="C650:E650"/>
    <mergeCell ref="C651:E651"/>
    <mergeCell ref="C652:E652"/>
    <mergeCell ref="C653:E653"/>
    <mergeCell ref="C654:E654"/>
    <mergeCell ref="C656:E656"/>
    <mergeCell ref="C657:E657"/>
    <mergeCell ref="C658:E658"/>
    <mergeCell ref="C659:E659"/>
    <mergeCell ref="C660:E660"/>
    <mergeCell ref="C647:E647"/>
    <mergeCell ref="C635:E635"/>
    <mergeCell ref="C636:E636"/>
    <mergeCell ref="C637:E637"/>
    <mergeCell ref="C670:E670"/>
    <mergeCell ref="C671:E671"/>
    <mergeCell ref="C672:E672"/>
    <mergeCell ref="C673:E673"/>
    <mergeCell ref="C674:E674"/>
    <mergeCell ref="C675:E675"/>
    <mergeCell ref="C677:E677"/>
    <mergeCell ref="C678:E678"/>
    <mergeCell ref="C679:E679"/>
    <mergeCell ref="C691:E691"/>
    <mergeCell ref="C692:E692"/>
    <mergeCell ref="C693:E693"/>
    <mergeCell ref="C694:E694"/>
    <mergeCell ref="C695:E695"/>
    <mergeCell ref="C696:E696"/>
    <mergeCell ref="C680:E680"/>
    <mergeCell ref="C681:E681"/>
    <mergeCell ref="C682:E682"/>
    <mergeCell ref="C684:E684"/>
    <mergeCell ref="C685:E685"/>
    <mergeCell ref="C686:E686"/>
    <mergeCell ref="C687:E687"/>
    <mergeCell ref="C688:E688"/>
    <mergeCell ref="C689:E689"/>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39" orientation="landscape" r:id="rId1"/>
  <headerFooter differentFirst="1"/>
  <rowBreaks count="1" manualBreakCount="1">
    <brk id="656"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711"/>
  <sheetViews>
    <sheetView zoomScale="70" zoomScaleNormal="70" zoomScaleSheetLayoutView="85" workbookViewId="0">
      <selection activeCell="I7" sqref="A7:I8"/>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8.85546875" style="396" customWidth="1"/>
    <col min="7" max="7" width="15.28515625" style="396" customWidth="1"/>
    <col min="8" max="10" width="13" style="378" customWidth="1"/>
    <col min="11" max="11" width="8.5703125" style="4" customWidth="1"/>
    <col min="12" max="13" width="8.140625" style="4" customWidth="1"/>
    <col min="14" max="14" width="7.7109375" style="4" customWidth="1"/>
    <col min="15" max="15" width="10.85546875" style="4" customWidth="1"/>
    <col min="16" max="16" width="12.5703125" style="4" customWidth="1"/>
    <col min="17" max="18" width="9.140625" style="4" customWidth="1"/>
    <col min="19" max="19" width="11.140625" style="4" customWidth="1"/>
    <col min="20" max="26" width="11.5703125" style="400" customWidth="1"/>
    <col min="27" max="27" width="9.140625" style="400" customWidth="1"/>
    <col min="28" max="29" width="9.140625" style="6"/>
    <col min="30" max="30" width="12.7109375" style="6" bestFit="1" customWidth="1"/>
    <col min="31" max="31" width="11.7109375" style="6" bestFit="1" customWidth="1"/>
    <col min="32" max="32" width="12.7109375" style="6" bestFit="1" customWidth="1"/>
    <col min="33"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363"/>
      <c r="B1" s="363"/>
      <c r="C1" s="363"/>
      <c r="D1" s="363"/>
      <c r="E1" s="363"/>
      <c r="F1" s="394"/>
      <c r="G1" s="394"/>
      <c r="H1" s="377"/>
      <c r="I1" s="377"/>
      <c r="J1" s="377"/>
      <c r="K1" s="363"/>
      <c r="L1" s="363"/>
      <c r="M1" s="363"/>
      <c r="N1" s="363"/>
    </row>
    <row r="2" spans="1:28" ht="60.75" customHeight="1">
      <c r="A2" s="126" t="s">
        <v>2</v>
      </c>
      <c r="B2" s="126" t="s">
        <v>3</v>
      </c>
      <c r="C2" s="126" t="s">
        <v>4</v>
      </c>
      <c r="D2" s="126" t="s">
        <v>5</v>
      </c>
      <c r="E2" s="127" t="s">
        <v>7</v>
      </c>
      <c r="F2" s="478" t="s">
        <v>6744</v>
      </c>
      <c r="G2" s="478" t="s">
        <v>6770</v>
      </c>
      <c r="H2" s="478" t="s">
        <v>6745</v>
      </c>
      <c r="I2" s="478" t="s">
        <v>6746</v>
      </c>
      <c r="J2" s="480" t="s">
        <v>6747</v>
      </c>
      <c r="K2" s="126" t="s">
        <v>8</v>
      </c>
      <c r="L2" s="126"/>
      <c r="M2" s="126"/>
      <c r="N2" s="126"/>
      <c r="O2" s="4">
        <v>1.8</v>
      </c>
      <c r="P2" s="4">
        <v>1.4</v>
      </c>
      <c r="Q2" s="4">
        <v>1.2</v>
      </c>
      <c r="R2" s="4">
        <v>1.1000000000000001</v>
      </c>
      <c r="T2" s="364" t="s">
        <v>8</v>
      </c>
      <c r="U2" s="364"/>
      <c r="V2" s="364"/>
      <c r="W2" s="364"/>
    </row>
    <row r="3" spans="1:28" s="53" customFormat="1" ht="51" customHeight="1">
      <c r="A3" s="51"/>
      <c r="B3" s="51"/>
      <c r="C3" s="51" t="str">
        <f>'ĐẤT PNN'!C3</f>
        <v>Phường Long Khánh</v>
      </c>
      <c r="D3" s="51"/>
      <c r="E3" s="51"/>
      <c r="F3" s="479"/>
      <c r="G3" s="479"/>
      <c r="H3" s="479"/>
      <c r="I3" s="479"/>
      <c r="J3" s="481"/>
      <c r="K3" s="52"/>
      <c r="L3" s="51"/>
      <c r="M3" s="51"/>
      <c r="N3" s="51"/>
      <c r="O3" s="20">
        <v>1</v>
      </c>
      <c r="P3" s="20">
        <v>1</v>
      </c>
      <c r="Q3" s="20"/>
      <c r="R3" s="20">
        <v>1</v>
      </c>
      <c r="S3" s="20">
        <v>1</v>
      </c>
      <c r="T3" s="365">
        <v>1</v>
      </c>
      <c r="U3" s="366"/>
      <c r="V3" s="366">
        <v>1</v>
      </c>
      <c r="W3" s="366">
        <v>1</v>
      </c>
      <c r="X3" s="401">
        <v>1</v>
      </c>
      <c r="Y3" s="401">
        <v>1</v>
      </c>
      <c r="Z3" s="401"/>
      <c r="AA3" s="401">
        <v>1</v>
      </c>
    </row>
    <row r="4" spans="1:28" s="18" customFormat="1" ht="76.5" customHeight="1">
      <c r="A4" s="56">
        <v>1</v>
      </c>
      <c r="B4" s="56" t="str">
        <f>'ĐẤT PNN'!B4</f>
        <v>LK7DT_D1</v>
      </c>
      <c r="C4" s="57" t="str">
        <f>'ĐẤT PNN'!C4</f>
        <v>Đường Hồng Thập Tự</v>
      </c>
      <c r="D4" s="57" t="str">
        <f>'ĐẤT PNN'!D4</f>
        <v>Đường Quốc lộ 1 - Xuân Lập</v>
      </c>
      <c r="E4" s="57" t="str">
        <f>'ĐẤT PNN'!E4</f>
        <v>Đường 21/4</v>
      </c>
      <c r="F4" s="395">
        <f>K4</f>
        <v>370</v>
      </c>
      <c r="G4" s="114">
        <f>T4</f>
        <v>250</v>
      </c>
      <c r="H4" s="390">
        <f>O4</f>
        <v>930</v>
      </c>
      <c r="I4" s="390">
        <f>X4</f>
        <v>630</v>
      </c>
      <c r="J4" s="391">
        <f>H4/F4</f>
        <v>2.5135135135135136</v>
      </c>
      <c r="K4" s="223">
        <v>370</v>
      </c>
      <c r="L4" s="223">
        <v>330</v>
      </c>
      <c r="M4" s="223">
        <v>290</v>
      </c>
      <c r="N4" s="223">
        <v>260</v>
      </c>
      <c r="O4" s="403">
        <f>ROUND(K4*2.5,-1)</f>
        <v>930</v>
      </c>
      <c r="P4" s="403">
        <f>ROUND(L4*1.8,-1)</f>
        <v>590</v>
      </c>
      <c r="Q4" s="403">
        <f>ROUND(M4*1.6,-1)</f>
        <v>460</v>
      </c>
      <c r="R4" s="403">
        <f>ROUND(N4*1.4,-1)</f>
        <v>360</v>
      </c>
      <c r="S4" s="32">
        <v>1</v>
      </c>
      <c r="T4" s="375">
        <v>250</v>
      </c>
      <c r="U4" s="375">
        <v>234</v>
      </c>
      <c r="V4" s="375">
        <v>215</v>
      </c>
      <c r="W4" s="375">
        <v>195</v>
      </c>
      <c r="X4" s="403">
        <f>ROUND(T4*2.5,-1)</f>
        <v>630</v>
      </c>
      <c r="Y4" s="403">
        <f>ROUND(U4*1.8,-1)</f>
        <v>420</v>
      </c>
      <c r="Z4" s="403">
        <f>ROUND(V4*1.6,-1)</f>
        <v>340</v>
      </c>
      <c r="AA4" s="403">
        <f>ROUND(W4*1.4,-1)</f>
        <v>270</v>
      </c>
      <c r="AB4" s="408">
        <f>'ĐẤT PNN'!K4-'ĐẤT NN'!H4</f>
        <v>2470</v>
      </c>
    </row>
    <row r="5" spans="1:28" s="18" customFormat="1" ht="94.5" customHeight="1">
      <c r="A5" s="56">
        <f>A4+1</f>
        <v>2</v>
      </c>
      <c r="B5" s="56" t="str">
        <f>'ĐẤT PNN'!B5</f>
        <v>VT2</v>
      </c>
      <c r="C5" s="475" t="str">
        <f>'ĐẤT PNN'!C5</f>
        <v>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v>
      </c>
      <c r="D5" s="476"/>
      <c r="E5" s="477"/>
      <c r="F5" s="392">
        <f>IF(B5="VT2",L5,IF(B5="VT3",M5,IF(B5="VT2*0,8",L5,IF(B5="VT3*0,8",M5,N5))))</f>
        <v>330</v>
      </c>
      <c r="G5" s="392">
        <f>IF(B5="VT2",U5,IF(B5="VT3",V5,IF(B5="VT2*0,8",U5,IF(B5="VT3*0,8",V5,W5))))</f>
        <v>234</v>
      </c>
      <c r="H5" s="392">
        <f t="shared" ref="H5" si="0">IF(B5="VT2",P5,IF(B5="VT3",Q5,IF(B5="VT4",R5,IF(B5="VT2*0,8",P5,IF(B5="VT3*0,8",Q5,R5)))))</f>
        <v>590</v>
      </c>
      <c r="I5" s="392">
        <f t="shared" ref="I5" si="1">IF(B5="VT2",Y5,IF(B5="VT3",Z5,IF(B5="VT4",AA5,IF(B5="VT2*0,8",Y5,IF(B5="VT3*0,8",Z5,AA5)))))</f>
        <v>420</v>
      </c>
      <c r="J5" s="399">
        <f>H5/F5</f>
        <v>1.7878787878787878</v>
      </c>
      <c r="K5" s="58">
        <f>K4</f>
        <v>370</v>
      </c>
      <c r="L5" s="58">
        <f>L4</f>
        <v>330</v>
      </c>
      <c r="M5" s="58">
        <f>M4</f>
        <v>290</v>
      </c>
      <c r="N5" s="58">
        <f>N4</f>
        <v>260</v>
      </c>
      <c r="O5" s="403">
        <f t="shared" ref="O5:O68" si="2">ROUND(K5*2.5,-1)</f>
        <v>930</v>
      </c>
      <c r="P5" s="403">
        <f t="shared" ref="P5:P68" si="3">ROUND(L5*1.8,-1)</f>
        <v>590</v>
      </c>
      <c r="Q5" s="403">
        <f t="shared" ref="Q5:Q68" si="4">ROUND(M5*1.6,-1)</f>
        <v>460</v>
      </c>
      <c r="R5" s="403">
        <f t="shared" ref="R5:R68" si="5">ROUND(N5*1.4,-1)</f>
        <v>360</v>
      </c>
      <c r="S5" s="32">
        <f>'ĐẤT PNN'!W5</f>
        <v>2</v>
      </c>
      <c r="T5" s="402">
        <f>T4</f>
        <v>250</v>
      </c>
      <c r="U5" s="402">
        <f t="shared" ref="U5:W5" si="6">U4</f>
        <v>234</v>
      </c>
      <c r="V5" s="402">
        <f t="shared" si="6"/>
        <v>215</v>
      </c>
      <c r="W5" s="402">
        <f t="shared" si="6"/>
        <v>195</v>
      </c>
      <c r="X5" s="403">
        <f t="shared" ref="X5:X68" si="7">ROUND(T5*2.5,-1)</f>
        <v>630</v>
      </c>
      <c r="Y5" s="403">
        <f t="shared" ref="Y5:Y68" si="8">ROUND(U5*1.8,-1)</f>
        <v>420</v>
      </c>
      <c r="Z5" s="403">
        <f t="shared" ref="Z5:Z68" si="9">ROUND(V5*1.6,-1)</f>
        <v>340</v>
      </c>
      <c r="AA5" s="403">
        <f t="shared" ref="AA5:AA68" si="10">ROUND(W5*1.4,-1)</f>
        <v>270</v>
      </c>
      <c r="AB5" s="408">
        <f>'ĐẤT PNN'!K5-'ĐẤT NN'!H5</f>
        <v>1110</v>
      </c>
    </row>
    <row r="6" spans="1:28" s="18" customFormat="1" ht="86.25" customHeight="1">
      <c r="A6" s="56">
        <f t="shared" ref="A6:A69" si="11">A5+1</f>
        <v>3</v>
      </c>
      <c r="B6" s="56" t="str">
        <f>'ĐẤT PNN'!B6</f>
        <v>VT3</v>
      </c>
      <c r="C6" s="475" t="str">
        <f>'ĐẤT PNN'!C6</f>
        <v>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 s="476"/>
      <c r="E6" s="477"/>
      <c r="F6" s="392">
        <f t="shared" ref="F6:F10" si="12">IF(B6="VT2",L6,IF(B6="VT3",M6,IF(B6="VT2*0,8",L6,IF(B6="VT3*0,8",M6,N6))))</f>
        <v>290</v>
      </c>
      <c r="G6" s="392">
        <f t="shared" ref="G6:G10" si="13">IF(B6="VT2",U6,IF(B6="VT3",V6,IF(B6="VT2*0,8",U6,IF(B6="VT3*0,8",V6,W6))))</f>
        <v>215</v>
      </c>
      <c r="H6" s="392">
        <f t="shared" ref="H6:H10" si="14">IF(B6="VT2",P6,IF(B6="VT3",Q6,IF(B6="VT4",R6,IF(B6="VT2*0,8",P6,IF(B6="VT3*0,8",Q6,R6)))))</f>
        <v>460</v>
      </c>
      <c r="I6" s="392">
        <f t="shared" ref="I6:I10" si="15">IF(B6="VT2",Y6,IF(B6="VT3",Z6,IF(B6="VT4",AA6,IF(B6="VT2*0,8",Y6,IF(B6="VT3*0,8",Z6,AA6)))))</f>
        <v>340</v>
      </c>
      <c r="J6" s="399">
        <f t="shared" ref="J6:J10" si="16">H6/F6</f>
        <v>1.5862068965517242</v>
      </c>
      <c r="K6" s="58">
        <f t="shared" ref="K6:K10" si="17">K5</f>
        <v>370</v>
      </c>
      <c r="L6" s="58">
        <f t="shared" ref="L6:L10" si="18">L5</f>
        <v>330</v>
      </c>
      <c r="M6" s="58">
        <f t="shared" ref="M6:M10" si="19">M5</f>
        <v>290</v>
      </c>
      <c r="N6" s="58">
        <f t="shared" ref="N6:N10" si="20">N5</f>
        <v>260</v>
      </c>
      <c r="O6" s="403">
        <f t="shared" si="2"/>
        <v>930</v>
      </c>
      <c r="P6" s="403">
        <f t="shared" si="3"/>
        <v>590</v>
      </c>
      <c r="Q6" s="403">
        <f t="shared" si="4"/>
        <v>460</v>
      </c>
      <c r="R6" s="403">
        <f t="shared" si="5"/>
        <v>360</v>
      </c>
      <c r="S6" s="32">
        <f>'ĐẤT PNN'!W6</f>
        <v>2</v>
      </c>
      <c r="T6" s="402">
        <f t="shared" ref="T6:T10" si="21">T5</f>
        <v>250</v>
      </c>
      <c r="U6" s="402">
        <f t="shared" ref="U6:U10" si="22">U5</f>
        <v>234</v>
      </c>
      <c r="V6" s="402">
        <f t="shared" ref="V6:V10" si="23">V5</f>
        <v>215</v>
      </c>
      <c r="W6" s="402">
        <f t="shared" ref="W6:W10" si="24">W5</f>
        <v>195</v>
      </c>
      <c r="X6" s="403">
        <f t="shared" si="7"/>
        <v>630</v>
      </c>
      <c r="Y6" s="403">
        <f t="shared" si="8"/>
        <v>420</v>
      </c>
      <c r="Z6" s="403">
        <f t="shared" si="9"/>
        <v>340</v>
      </c>
      <c r="AA6" s="403">
        <f t="shared" si="10"/>
        <v>270</v>
      </c>
      <c r="AB6" s="408">
        <f>'ĐẤT PNN'!K6-'ĐẤT NN'!H6</f>
        <v>840</v>
      </c>
    </row>
    <row r="7" spans="1:28" s="18" customFormat="1" ht="78.75" customHeight="1">
      <c r="A7" s="56">
        <f t="shared" si="11"/>
        <v>4</v>
      </c>
      <c r="B7" s="56" t="str">
        <f>'ĐẤT PNN'!B7</f>
        <v>VT4</v>
      </c>
      <c r="C7" s="475" t="str">
        <f>'ĐẤT PNN'!C7</f>
        <v>Các tuyến đường giao thông đấu nối trực tiếp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&gt;200m.</v>
      </c>
      <c r="D7" s="476"/>
      <c r="E7" s="477"/>
      <c r="F7" s="392">
        <f t="shared" si="12"/>
        <v>260</v>
      </c>
      <c r="G7" s="392">
        <f t="shared" si="13"/>
        <v>195</v>
      </c>
      <c r="H7" s="392">
        <f t="shared" si="14"/>
        <v>360</v>
      </c>
      <c r="I7" s="392">
        <f t="shared" si="15"/>
        <v>270</v>
      </c>
      <c r="J7" s="399">
        <f t="shared" si="16"/>
        <v>1.3846153846153846</v>
      </c>
      <c r="K7" s="58">
        <f t="shared" si="17"/>
        <v>370</v>
      </c>
      <c r="L7" s="58">
        <f t="shared" si="18"/>
        <v>330</v>
      </c>
      <c r="M7" s="58">
        <f t="shared" si="19"/>
        <v>290</v>
      </c>
      <c r="N7" s="58">
        <f t="shared" si="20"/>
        <v>260</v>
      </c>
      <c r="O7" s="403">
        <f t="shared" si="2"/>
        <v>930</v>
      </c>
      <c r="P7" s="403">
        <f t="shared" si="3"/>
        <v>590</v>
      </c>
      <c r="Q7" s="403">
        <f t="shared" si="4"/>
        <v>460</v>
      </c>
      <c r="R7" s="403">
        <f t="shared" si="5"/>
        <v>360</v>
      </c>
      <c r="S7" s="32">
        <f>'ĐẤT PNN'!W7</f>
        <v>2</v>
      </c>
      <c r="T7" s="402">
        <f t="shared" si="21"/>
        <v>250</v>
      </c>
      <c r="U7" s="402">
        <f t="shared" si="22"/>
        <v>234</v>
      </c>
      <c r="V7" s="402">
        <f t="shared" si="23"/>
        <v>215</v>
      </c>
      <c r="W7" s="402">
        <f t="shared" si="24"/>
        <v>195</v>
      </c>
      <c r="X7" s="403">
        <f t="shared" si="7"/>
        <v>630</v>
      </c>
      <c r="Y7" s="403">
        <f t="shared" si="8"/>
        <v>420</v>
      </c>
      <c r="Z7" s="403">
        <f t="shared" si="9"/>
        <v>340</v>
      </c>
      <c r="AA7" s="403">
        <f t="shared" si="10"/>
        <v>270</v>
      </c>
      <c r="AB7" s="408">
        <f>'ĐẤT PNN'!K7-'ĐẤT NN'!H7</f>
        <v>420</v>
      </c>
    </row>
    <row r="8" spans="1:28" s="18" customFormat="1" ht="78.75" customHeight="1">
      <c r="A8" s="56">
        <f t="shared" si="11"/>
        <v>5</v>
      </c>
      <c r="B8" s="56" t="str">
        <f>'ĐẤT PNN'!B8</f>
        <v>VT2*0,8</v>
      </c>
      <c r="C8" s="475" t="str">
        <f>'ĐẤT PNN'!C8</f>
        <v>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v>
      </c>
      <c r="D8" s="476"/>
      <c r="E8" s="477"/>
      <c r="F8" s="392">
        <f t="shared" si="12"/>
        <v>330</v>
      </c>
      <c r="G8" s="392">
        <f t="shared" si="13"/>
        <v>234</v>
      </c>
      <c r="H8" s="392">
        <f t="shared" si="14"/>
        <v>590</v>
      </c>
      <c r="I8" s="392">
        <f t="shared" si="15"/>
        <v>420</v>
      </c>
      <c r="J8" s="399">
        <f t="shared" si="16"/>
        <v>1.7878787878787878</v>
      </c>
      <c r="K8" s="58">
        <f t="shared" si="17"/>
        <v>370</v>
      </c>
      <c r="L8" s="58">
        <f t="shared" si="18"/>
        <v>330</v>
      </c>
      <c r="M8" s="58">
        <f t="shared" si="19"/>
        <v>290</v>
      </c>
      <c r="N8" s="58">
        <f t="shared" si="20"/>
        <v>260</v>
      </c>
      <c r="O8" s="403">
        <f t="shared" si="2"/>
        <v>930</v>
      </c>
      <c r="P8" s="403">
        <f t="shared" si="3"/>
        <v>590</v>
      </c>
      <c r="Q8" s="403">
        <f t="shared" si="4"/>
        <v>460</v>
      </c>
      <c r="R8" s="403">
        <f t="shared" si="5"/>
        <v>360</v>
      </c>
      <c r="S8" s="32">
        <f>'ĐẤT PNN'!W8</f>
        <v>2</v>
      </c>
      <c r="T8" s="402">
        <f t="shared" si="21"/>
        <v>250</v>
      </c>
      <c r="U8" s="402">
        <f t="shared" si="22"/>
        <v>234</v>
      </c>
      <c r="V8" s="402">
        <f t="shared" si="23"/>
        <v>215</v>
      </c>
      <c r="W8" s="402">
        <f t="shared" si="24"/>
        <v>195</v>
      </c>
      <c r="X8" s="403">
        <f t="shared" si="7"/>
        <v>630</v>
      </c>
      <c r="Y8" s="403">
        <f t="shared" si="8"/>
        <v>420</v>
      </c>
      <c r="Z8" s="403">
        <f t="shared" si="9"/>
        <v>340</v>
      </c>
      <c r="AA8" s="403">
        <f t="shared" si="10"/>
        <v>270</v>
      </c>
      <c r="AB8" s="408">
        <f>'ĐẤT PNN'!K8-'ĐẤT NN'!H8</f>
        <v>910</v>
      </c>
    </row>
    <row r="9" spans="1:28" s="18" customFormat="1" ht="94.5" customHeight="1">
      <c r="A9" s="56">
        <f t="shared" si="11"/>
        <v>6</v>
      </c>
      <c r="B9" s="56" t="str">
        <f>'ĐẤT PNN'!B9</f>
        <v>VT3*0,8</v>
      </c>
      <c r="C9" s="475" t="str">
        <f>'ĐẤT PNN'!C9</f>
        <v>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9" s="476"/>
      <c r="E9" s="477"/>
      <c r="F9" s="392">
        <f t="shared" si="12"/>
        <v>290</v>
      </c>
      <c r="G9" s="392">
        <f t="shared" si="13"/>
        <v>215</v>
      </c>
      <c r="H9" s="392">
        <f t="shared" si="14"/>
        <v>460</v>
      </c>
      <c r="I9" s="392">
        <f t="shared" si="15"/>
        <v>340</v>
      </c>
      <c r="J9" s="399">
        <f t="shared" si="16"/>
        <v>1.5862068965517242</v>
      </c>
      <c r="K9" s="58">
        <f t="shared" si="17"/>
        <v>370</v>
      </c>
      <c r="L9" s="58">
        <f t="shared" si="18"/>
        <v>330</v>
      </c>
      <c r="M9" s="58">
        <f t="shared" si="19"/>
        <v>290</v>
      </c>
      <c r="N9" s="58">
        <f t="shared" si="20"/>
        <v>260</v>
      </c>
      <c r="O9" s="403">
        <f t="shared" si="2"/>
        <v>930</v>
      </c>
      <c r="P9" s="403">
        <f t="shared" si="3"/>
        <v>590</v>
      </c>
      <c r="Q9" s="403">
        <f t="shared" si="4"/>
        <v>460</v>
      </c>
      <c r="R9" s="403">
        <f t="shared" si="5"/>
        <v>360</v>
      </c>
      <c r="S9" s="32">
        <f>'ĐẤT PNN'!W9</f>
        <v>2</v>
      </c>
      <c r="T9" s="402">
        <f t="shared" si="21"/>
        <v>250</v>
      </c>
      <c r="U9" s="402">
        <f t="shared" si="22"/>
        <v>234</v>
      </c>
      <c r="V9" s="402">
        <f t="shared" si="23"/>
        <v>215</v>
      </c>
      <c r="W9" s="402">
        <f t="shared" si="24"/>
        <v>195</v>
      </c>
      <c r="X9" s="403">
        <f t="shared" si="7"/>
        <v>630</v>
      </c>
      <c r="Y9" s="403">
        <f t="shared" si="8"/>
        <v>420</v>
      </c>
      <c r="Z9" s="403">
        <f t="shared" si="9"/>
        <v>340</v>
      </c>
      <c r="AA9" s="403">
        <f t="shared" si="10"/>
        <v>270</v>
      </c>
      <c r="AB9" s="408">
        <f>'ĐẤT PNN'!K9-'ĐẤT NN'!H9</f>
        <v>640</v>
      </c>
    </row>
    <row r="10" spans="1:28" s="18" customFormat="1" ht="63" customHeight="1">
      <c r="A10" s="56">
        <f t="shared" si="11"/>
        <v>7</v>
      </c>
      <c r="B10" s="56" t="str">
        <f>'ĐẤT PNN'!B10</f>
        <v>VT4*0,8</v>
      </c>
      <c r="C10" s="475" t="str">
        <f>'ĐẤT PNN'!C10</f>
        <v>Các tuyến đường giao thông không đấu nối trực tiếp và thông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 200m.</v>
      </c>
      <c r="D10" s="476"/>
      <c r="E10" s="477"/>
      <c r="F10" s="392">
        <f t="shared" si="12"/>
        <v>260</v>
      </c>
      <c r="G10" s="392">
        <f t="shared" si="13"/>
        <v>195</v>
      </c>
      <c r="H10" s="392">
        <f t="shared" si="14"/>
        <v>360</v>
      </c>
      <c r="I10" s="392">
        <f t="shared" si="15"/>
        <v>270</v>
      </c>
      <c r="J10" s="399">
        <f t="shared" si="16"/>
        <v>1.3846153846153846</v>
      </c>
      <c r="K10" s="58">
        <f t="shared" si="17"/>
        <v>370</v>
      </c>
      <c r="L10" s="58">
        <f t="shared" si="18"/>
        <v>330</v>
      </c>
      <c r="M10" s="58">
        <f t="shared" si="19"/>
        <v>290</v>
      </c>
      <c r="N10" s="58">
        <f t="shared" si="20"/>
        <v>260</v>
      </c>
      <c r="O10" s="403">
        <f t="shared" si="2"/>
        <v>930</v>
      </c>
      <c r="P10" s="403">
        <f t="shared" si="3"/>
        <v>590</v>
      </c>
      <c r="Q10" s="403">
        <f t="shared" si="4"/>
        <v>460</v>
      </c>
      <c r="R10" s="403">
        <f t="shared" si="5"/>
        <v>360</v>
      </c>
      <c r="S10" s="32">
        <f>'ĐẤT PNN'!W10</f>
        <v>2</v>
      </c>
      <c r="T10" s="402">
        <f t="shared" si="21"/>
        <v>250</v>
      </c>
      <c r="U10" s="402">
        <f t="shared" si="22"/>
        <v>234</v>
      </c>
      <c r="V10" s="402">
        <f t="shared" si="23"/>
        <v>215</v>
      </c>
      <c r="W10" s="402">
        <f t="shared" si="24"/>
        <v>195</v>
      </c>
      <c r="X10" s="403">
        <f t="shared" si="7"/>
        <v>630</v>
      </c>
      <c r="Y10" s="403">
        <f t="shared" si="8"/>
        <v>420</v>
      </c>
      <c r="Z10" s="403">
        <f t="shared" si="9"/>
        <v>340</v>
      </c>
      <c r="AA10" s="403">
        <f t="shared" si="10"/>
        <v>270</v>
      </c>
      <c r="AB10" s="408">
        <f>'ĐẤT PNN'!K10-'ĐẤT NN'!H10</f>
        <v>360</v>
      </c>
    </row>
    <row r="11" spans="1:28" s="18" customFormat="1" ht="15.75">
      <c r="A11" s="56">
        <f t="shared" si="11"/>
        <v>8</v>
      </c>
      <c r="B11" s="56" t="str">
        <f>'ĐẤT PNN'!B11</f>
        <v>LK7DT_D2</v>
      </c>
      <c r="C11" s="57" t="str">
        <f>'ĐẤT PNN'!C11</f>
        <v>Đường Hồng Thập Tự</v>
      </c>
      <c r="D11" s="57" t="str">
        <f>'ĐẤT PNN'!D11</f>
        <v>Đường 21/4</v>
      </c>
      <c r="E11" s="57" t="str">
        <f>'ĐẤT PNN'!E11</f>
        <v>Đường Hùng Vương</v>
      </c>
      <c r="F11" s="395">
        <f>K11</f>
        <v>370</v>
      </c>
      <c r="G11" s="114">
        <f>T11</f>
        <v>250</v>
      </c>
      <c r="H11" s="390">
        <f>O11</f>
        <v>930</v>
      </c>
      <c r="I11" s="390">
        <f>X11</f>
        <v>630</v>
      </c>
      <c r="J11" s="391">
        <f>H11/F11</f>
        <v>2.5135135135135136</v>
      </c>
      <c r="K11" s="223">
        <v>370</v>
      </c>
      <c r="L11" s="223">
        <v>330</v>
      </c>
      <c r="M11" s="223">
        <v>290</v>
      </c>
      <c r="N11" s="223">
        <v>260</v>
      </c>
      <c r="O11" s="403">
        <f t="shared" si="2"/>
        <v>930</v>
      </c>
      <c r="P11" s="403">
        <f t="shared" si="3"/>
        <v>590</v>
      </c>
      <c r="Q11" s="403">
        <f t="shared" si="4"/>
        <v>460</v>
      </c>
      <c r="R11" s="403">
        <f t="shared" si="5"/>
        <v>360</v>
      </c>
      <c r="S11" s="32">
        <v>1</v>
      </c>
      <c r="T11" s="375">
        <v>250</v>
      </c>
      <c r="U11" s="375">
        <v>234</v>
      </c>
      <c r="V11" s="375">
        <v>215</v>
      </c>
      <c r="W11" s="375">
        <v>195</v>
      </c>
      <c r="X11" s="403">
        <f t="shared" si="7"/>
        <v>630</v>
      </c>
      <c r="Y11" s="403">
        <f t="shared" si="8"/>
        <v>420</v>
      </c>
      <c r="Z11" s="403">
        <f t="shared" si="9"/>
        <v>340</v>
      </c>
      <c r="AA11" s="403">
        <f t="shared" si="10"/>
        <v>270</v>
      </c>
      <c r="AB11" s="408">
        <f>'ĐẤT PNN'!K11-'ĐẤT NN'!H11</f>
        <v>2170</v>
      </c>
    </row>
    <row r="12" spans="1:28" s="18" customFormat="1" ht="94.5" customHeight="1">
      <c r="A12" s="56">
        <f t="shared" si="11"/>
        <v>9</v>
      </c>
      <c r="B12" s="56" t="str">
        <f>'ĐẤT PNN'!B12</f>
        <v>VT2</v>
      </c>
      <c r="C12" s="475" t="str">
        <f>'ĐẤT PNN'!C12</f>
        <v>Các tuyến đường giao thông đấu nối trực tiếp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v>
      </c>
      <c r="D12" s="476"/>
      <c r="E12" s="477"/>
      <c r="F12" s="392">
        <f t="shared" ref="F12:F17" si="25">IF(B12="VT2",L12,IF(B12="VT3",M12,IF(B12="VT2*0,8",L12,IF(B12="VT3*0,8",M12,N12))))</f>
        <v>330</v>
      </c>
      <c r="G12" s="392">
        <f t="shared" ref="G12:G17" si="26">IF(B12="VT2",U12,IF(B12="VT3",V12,IF(B12="VT2*0,8",U12,IF(B12="VT3*0,8",V12,W12))))</f>
        <v>234</v>
      </c>
      <c r="H12" s="392">
        <f t="shared" ref="H12:H17" si="27">IF(B12="VT2",P12,IF(B12="VT3",Q12,IF(B12="VT4",R12,IF(B12="VT2*0,8",P12,IF(B12="VT3*0,8",Q12,R12)))))</f>
        <v>590</v>
      </c>
      <c r="I12" s="392">
        <f t="shared" ref="I12:I17" si="28">IF(B12="VT2",Y12,IF(B12="VT3",Z12,IF(B12="VT4",AA12,IF(B12="VT2*0,8",Y12,IF(B12="VT3*0,8",Z12,AA12)))))</f>
        <v>420</v>
      </c>
      <c r="J12" s="399">
        <f t="shared" ref="J12:J17" si="29">H12/F12</f>
        <v>1.7878787878787878</v>
      </c>
      <c r="K12" s="58">
        <f t="shared" ref="K12:K17" si="30">K11</f>
        <v>370</v>
      </c>
      <c r="L12" s="58">
        <f t="shared" ref="L12:L17" si="31">L11</f>
        <v>330</v>
      </c>
      <c r="M12" s="58">
        <f t="shared" ref="M12:M17" si="32">M11</f>
        <v>290</v>
      </c>
      <c r="N12" s="58">
        <f t="shared" ref="N12:N17" si="33">N11</f>
        <v>260</v>
      </c>
      <c r="O12" s="403">
        <f t="shared" si="2"/>
        <v>930</v>
      </c>
      <c r="P12" s="403">
        <f t="shared" si="3"/>
        <v>590</v>
      </c>
      <c r="Q12" s="403">
        <f t="shared" si="4"/>
        <v>460</v>
      </c>
      <c r="R12" s="403">
        <f t="shared" si="5"/>
        <v>360</v>
      </c>
      <c r="S12" s="32">
        <f>'ĐẤT PNN'!W12</f>
        <v>2</v>
      </c>
      <c r="T12" s="402">
        <f t="shared" ref="T12:T17" si="34">T11</f>
        <v>250</v>
      </c>
      <c r="U12" s="402">
        <f t="shared" ref="U12:U17" si="35">U11</f>
        <v>234</v>
      </c>
      <c r="V12" s="402">
        <f t="shared" ref="V12:V17" si="36">V11</f>
        <v>215</v>
      </c>
      <c r="W12" s="402">
        <f t="shared" ref="W12:W17" si="37">W11</f>
        <v>195</v>
      </c>
      <c r="X12" s="403">
        <f t="shared" si="7"/>
        <v>630</v>
      </c>
      <c r="Y12" s="403">
        <f t="shared" si="8"/>
        <v>420</v>
      </c>
      <c r="Z12" s="403">
        <f t="shared" si="9"/>
        <v>340</v>
      </c>
      <c r="AA12" s="403">
        <f t="shared" si="10"/>
        <v>270</v>
      </c>
      <c r="AB12" s="408">
        <f>'ĐẤT PNN'!K12-'ĐẤT NN'!H12</f>
        <v>1010</v>
      </c>
    </row>
    <row r="13" spans="1:28" s="18" customFormat="1" ht="110.25" customHeight="1">
      <c r="A13" s="56">
        <f t="shared" si="11"/>
        <v>10</v>
      </c>
      <c r="B13" s="56" t="str">
        <f>'ĐẤT PNN'!B13</f>
        <v>VT3</v>
      </c>
      <c r="C13" s="475" t="str">
        <f>'ĐẤT PNN'!C13</f>
        <v>Các tuyến đường giao thông đấu nối trực tiếp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3" s="476"/>
      <c r="E13" s="477"/>
      <c r="F13" s="392">
        <f t="shared" si="25"/>
        <v>290</v>
      </c>
      <c r="G13" s="392">
        <f t="shared" si="26"/>
        <v>215</v>
      </c>
      <c r="H13" s="392">
        <f t="shared" si="27"/>
        <v>460</v>
      </c>
      <c r="I13" s="392">
        <f t="shared" si="28"/>
        <v>340</v>
      </c>
      <c r="J13" s="399">
        <f t="shared" si="29"/>
        <v>1.5862068965517242</v>
      </c>
      <c r="K13" s="58">
        <f t="shared" si="30"/>
        <v>370</v>
      </c>
      <c r="L13" s="58">
        <f t="shared" si="31"/>
        <v>330</v>
      </c>
      <c r="M13" s="58">
        <f t="shared" si="32"/>
        <v>290</v>
      </c>
      <c r="N13" s="58">
        <f t="shared" si="33"/>
        <v>260</v>
      </c>
      <c r="O13" s="403">
        <f t="shared" si="2"/>
        <v>930</v>
      </c>
      <c r="P13" s="403">
        <f t="shared" si="3"/>
        <v>590</v>
      </c>
      <c r="Q13" s="403">
        <f t="shared" si="4"/>
        <v>460</v>
      </c>
      <c r="R13" s="403">
        <f t="shared" si="5"/>
        <v>360</v>
      </c>
      <c r="S13" s="32">
        <f>'ĐẤT PNN'!W13</f>
        <v>2</v>
      </c>
      <c r="T13" s="402">
        <f t="shared" si="34"/>
        <v>250</v>
      </c>
      <c r="U13" s="402">
        <f t="shared" si="35"/>
        <v>234</v>
      </c>
      <c r="V13" s="402">
        <f t="shared" si="36"/>
        <v>215</v>
      </c>
      <c r="W13" s="402">
        <f t="shared" si="37"/>
        <v>195</v>
      </c>
      <c r="X13" s="403">
        <f t="shared" si="7"/>
        <v>630</v>
      </c>
      <c r="Y13" s="403">
        <f t="shared" si="8"/>
        <v>420</v>
      </c>
      <c r="Z13" s="403">
        <f t="shared" si="9"/>
        <v>340</v>
      </c>
      <c r="AA13" s="403">
        <f t="shared" si="10"/>
        <v>270</v>
      </c>
      <c r="AB13" s="408">
        <f>'ĐẤT PNN'!K13-'ĐẤT NN'!H13</f>
        <v>740</v>
      </c>
    </row>
    <row r="14" spans="1:28" s="18" customFormat="1" ht="63" customHeight="1">
      <c r="A14" s="56">
        <f t="shared" si="11"/>
        <v>11</v>
      </c>
      <c r="B14" s="56" t="str">
        <f>'ĐẤT PNN'!B14</f>
        <v>VT4</v>
      </c>
      <c r="C14" s="475" t="str">
        <f>'ĐẤT PNN'!C14</f>
        <v>Các tuyến đường giao thông đấu nối trực tiếp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&gt;200m.</v>
      </c>
      <c r="D14" s="476"/>
      <c r="E14" s="477"/>
      <c r="F14" s="392">
        <f t="shared" si="25"/>
        <v>260</v>
      </c>
      <c r="G14" s="392">
        <f t="shared" si="26"/>
        <v>195</v>
      </c>
      <c r="H14" s="392">
        <f t="shared" si="27"/>
        <v>360</v>
      </c>
      <c r="I14" s="392">
        <f t="shared" si="28"/>
        <v>270</v>
      </c>
      <c r="J14" s="399">
        <f t="shared" si="29"/>
        <v>1.3846153846153846</v>
      </c>
      <c r="K14" s="58">
        <f t="shared" si="30"/>
        <v>370</v>
      </c>
      <c r="L14" s="58">
        <f t="shared" si="31"/>
        <v>330</v>
      </c>
      <c r="M14" s="58">
        <f t="shared" si="32"/>
        <v>290</v>
      </c>
      <c r="N14" s="58">
        <f t="shared" si="33"/>
        <v>260</v>
      </c>
      <c r="O14" s="403">
        <f t="shared" si="2"/>
        <v>930</v>
      </c>
      <c r="P14" s="403">
        <f t="shared" si="3"/>
        <v>590</v>
      </c>
      <c r="Q14" s="403">
        <f t="shared" si="4"/>
        <v>460</v>
      </c>
      <c r="R14" s="403">
        <f t="shared" si="5"/>
        <v>360</v>
      </c>
      <c r="S14" s="32">
        <f>'ĐẤT PNN'!W14</f>
        <v>2</v>
      </c>
      <c r="T14" s="402">
        <f t="shared" si="34"/>
        <v>250</v>
      </c>
      <c r="U14" s="402">
        <f t="shared" si="35"/>
        <v>234</v>
      </c>
      <c r="V14" s="402">
        <f t="shared" si="36"/>
        <v>215</v>
      </c>
      <c r="W14" s="402">
        <f t="shared" si="37"/>
        <v>195</v>
      </c>
      <c r="X14" s="403">
        <f t="shared" si="7"/>
        <v>630</v>
      </c>
      <c r="Y14" s="403">
        <f t="shared" si="8"/>
        <v>420</v>
      </c>
      <c r="Z14" s="403">
        <f t="shared" si="9"/>
        <v>340</v>
      </c>
      <c r="AA14" s="403">
        <f t="shared" si="10"/>
        <v>270</v>
      </c>
      <c r="AB14" s="408">
        <f>'ĐẤT PNN'!K14-'ĐẤT NN'!H14</f>
        <v>360</v>
      </c>
    </row>
    <row r="15" spans="1:28" s="18" customFormat="1" ht="94.5" customHeight="1">
      <c r="A15" s="56">
        <f t="shared" si="11"/>
        <v>12</v>
      </c>
      <c r="B15" s="56" t="str">
        <f>'ĐẤT PNN'!B15</f>
        <v>VT2*0,8</v>
      </c>
      <c r="C15" s="475" t="str">
        <f>'ĐẤT PNN'!C15</f>
        <v>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v>
      </c>
      <c r="D15" s="476"/>
      <c r="E15" s="477"/>
      <c r="F15" s="392">
        <f t="shared" si="25"/>
        <v>330</v>
      </c>
      <c r="G15" s="392">
        <f t="shared" si="26"/>
        <v>234</v>
      </c>
      <c r="H15" s="392">
        <f t="shared" si="27"/>
        <v>590</v>
      </c>
      <c r="I15" s="392">
        <f t="shared" si="28"/>
        <v>420</v>
      </c>
      <c r="J15" s="399">
        <f t="shared" si="29"/>
        <v>1.7878787878787878</v>
      </c>
      <c r="K15" s="58">
        <f t="shared" si="30"/>
        <v>370</v>
      </c>
      <c r="L15" s="58">
        <f t="shared" si="31"/>
        <v>330</v>
      </c>
      <c r="M15" s="58">
        <f t="shared" si="32"/>
        <v>290</v>
      </c>
      <c r="N15" s="58">
        <f t="shared" si="33"/>
        <v>260</v>
      </c>
      <c r="O15" s="403">
        <f t="shared" si="2"/>
        <v>930</v>
      </c>
      <c r="P15" s="403">
        <f t="shared" si="3"/>
        <v>590</v>
      </c>
      <c r="Q15" s="403">
        <f t="shared" si="4"/>
        <v>460</v>
      </c>
      <c r="R15" s="403">
        <f t="shared" si="5"/>
        <v>360</v>
      </c>
      <c r="S15" s="32">
        <f>'ĐẤT PNN'!W15</f>
        <v>2</v>
      </c>
      <c r="T15" s="402">
        <f t="shared" si="34"/>
        <v>250</v>
      </c>
      <c r="U15" s="402">
        <f t="shared" si="35"/>
        <v>234</v>
      </c>
      <c r="V15" s="402">
        <f t="shared" si="36"/>
        <v>215</v>
      </c>
      <c r="W15" s="402">
        <f t="shared" si="37"/>
        <v>195</v>
      </c>
      <c r="X15" s="403">
        <f t="shared" si="7"/>
        <v>630</v>
      </c>
      <c r="Y15" s="403">
        <f t="shared" si="8"/>
        <v>420</v>
      </c>
      <c r="Z15" s="403">
        <f t="shared" si="9"/>
        <v>340</v>
      </c>
      <c r="AA15" s="403">
        <f t="shared" si="10"/>
        <v>270</v>
      </c>
      <c r="AB15" s="408">
        <f>'ĐẤT PNN'!K15-'ĐẤT NN'!H15</f>
        <v>810</v>
      </c>
    </row>
    <row r="16" spans="1:28" s="18" customFormat="1" ht="94.5" customHeight="1">
      <c r="A16" s="56">
        <f t="shared" si="11"/>
        <v>13</v>
      </c>
      <c r="B16" s="56" t="str">
        <f>'ĐẤT PNN'!B16</f>
        <v>VT3*0,8</v>
      </c>
      <c r="C16" s="475" t="str">
        <f>'ĐẤT PNN'!C16</f>
        <v>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6" s="476"/>
      <c r="E16" s="477"/>
      <c r="F16" s="392">
        <f t="shared" si="25"/>
        <v>290</v>
      </c>
      <c r="G16" s="392">
        <f t="shared" si="26"/>
        <v>215</v>
      </c>
      <c r="H16" s="392">
        <f t="shared" si="27"/>
        <v>460</v>
      </c>
      <c r="I16" s="392">
        <f t="shared" si="28"/>
        <v>340</v>
      </c>
      <c r="J16" s="399">
        <f t="shared" si="29"/>
        <v>1.5862068965517242</v>
      </c>
      <c r="K16" s="58">
        <f t="shared" si="30"/>
        <v>370</v>
      </c>
      <c r="L16" s="58">
        <f t="shared" si="31"/>
        <v>330</v>
      </c>
      <c r="M16" s="58">
        <f t="shared" si="32"/>
        <v>290</v>
      </c>
      <c r="N16" s="58">
        <f t="shared" si="33"/>
        <v>260</v>
      </c>
      <c r="O16" s="403">
        <f t="shared" si="2"/>
        <v>930</v>
      </c>
      <c r="P16" s="403">
        <f t="shared" si="3"/>
        <v>590</v>
      </c>
      <c r="Q16" s="403">
        <f t="shared" si="4"/>
        <v>460</v>
      </c>
      <c r="R16" s="403">
        <f t="shared" si="5"/>
        <v>360</v>
      </c>
      <c r="S16" s="32">
        <f>'ĐẤT PNN'!W16</f>
        <v>2</v>
      </c>
      <c r="T16" s="402">
        <f t="shared" si="34"/>
        <v>250</v>
      </c>
      <c r="U16" s="402">
        <f t="shared" si="35"/>
        <v>234</v>
      </c>
      <c r="V16" s="402">
        <f t="shared" si="36"/>
        <v>215</v>
      </c>
      <c r="W16" s="402">
        <f t="shared" si="37"/>
        <v>195</v>
      </c>
      <c r="X16" s="403">
        <f t="shared" si="7"/>
        <v>630</v>
      </c>
      <c r="Y16" s="403">
        <f t="shared" si="8"/>
        <v>420</v>
      </c>
      <c r="Z16" s="403">
        <f t="shared" si="9"/>
        <v>340</v>
      </c>
      <c r="AA16" s="403">
        <f t="shared" si="10"/>
        <v>270</v>
      </c>
      <c r="AB16" s="408">
        <f>'ĐẤT PNN'!K16-'ĐẤT NN'!H16</f>
        <v>640</v>
      </c>
    </row>
    <row r="17" spans="1:28" s="18" customFormat="1" ht="63" customHeight="1">
      <c r="A17" s="56">
        <f t="shared" si="11"/>
        <v>14</v>
      </c>
      <c r="B17" s="56" t="str">
        <f>'ĐẤT PNN'!B17</f>
        <v>VT4*0,8</v>
      </c>
      <c r="C17" s="475" t="str">
        <f>'ĐẤT PNN'!C17</f>
        <v>Các tuyến đường giao thông không đấu nối trực tiếp và thông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 200m.</v>
      </c>
      <c r="D17" s="476"/>
      <c r="E17" s="477"/>
      <c r="F17" s="392">
        <f t="shared" si="25"/>
        <v>260</v>
      </c>
      <c r="G17" s="392">
        <f t="shared" si="26"/>
        <v>195</v>
      </c>
      <c r="H17" s="392">
        <f t="shared" si="27"/>
        <v>360</v>
      </c>
      <c r="I17" s="392">
        <f t="shared" si="28"/>
        <v>270</v>
      </c>
      <c r="J17" s="399">
        <f t="shared" si="29"/>
        <v>1.3846153846153846</v>
      </c>
      <c r="K17" s="58">
        <f t="shared" si="30"/>
        <v>370</v>
      </c>
      <c r="L17" s="58">
        <f t="shared" si="31"/>
        <v>330</v>
      </c>
      <c r="M17" s="58">
        <f t="shared" si="32"/>
        <v>290</v>
      </c>
      <c r="N17" s="58">
        <f t="shared" si="33"/>
        <v>260</v>
      </c>
      <c r="O17" s="403">
        <f t="shared" si="2"/>
        <v>930</v>
      </c>
      <c r="P17" s="403">
        <f t="shared" si="3"/>
        <v>590</v>
      </c>
      <c r="Q17" s="403">
        <f t="shared" si="4"/>
        <v>460</v>
      </c>
      <c r="R17" s="403">
        <f t="shared" si="5"/>
        <v>360</v>
      </c>
      <c r="S17" s="32">
        <f>'ĐẤT PNN'!W17</f>
        <v>2</v>
      </c>
      <c r="T17" s="402">
        <f t="shared" si="34"/>
        <v>250</v>
      </c>
      <c r="U17" s="402">
        <f t="shared" si="35"/>
        <v>234</v>
      </c>
      <c r="V17" s="402">
        <f t="shared" si="36"/>
        <v>215</v>
      </c>
      <c r="W17" s="402">
        <f t="shared" si="37"/>
        <v>195</v>
      </c>
      <c r="X17" s="403">
        <f t="shared" si="7"/>
        <v>630</v>
      </c>
      <c r="Y17" s="403">
        <f t="shared" si="8"/>
        <v>420</v>
      </c>
      <c r="Z17" s="403">
        <f t="shared" si="9"/>
        <v>340</v>
      </c>
      <c r="AA17" s="403">
        <f t="shared" si="10"/>
        <v>270</v>
      </c>
      <c r="AB17" s="408">
        <f>'ĐẤT PNN'!K17-'ĐẤT NN'!H17</f>
        <v>300</v>
      </c>
    </row>
    <row r="18" spans="1:28" s="18" customFormat="1" ht="15.75">
      <c r="A18" s="56">
        <f t="shared" si="11"/>
        <v>15</v>
      </c>
      <c r="B18" s="56" t="str">
        <f>'ĐẤT PNN'!B18</f>
        <v>LK7DT_D3</v>
      </c>
      <c r="C18" s="57" t="str">
        <f>'ĐẤT PNN'!C18</f>
        <v>Đường Hồng Thập Tự</v>
      </c>
      <c r="D18" s="57" t="str">
        <f>'ĐẤT PNN'!D18</f>
        <v>Đường Hùng Vương</v>
      </c>
      <c r="E18" s="57" t="str">
        <f>'ĐẤT PNN'!E18</f>
        <v>Đường Hồ Thị Hương</v>
      </c>
      <c r="F18" s="395">
        <f>K18</f>
        <v>370</v>
      </c>
      <c r="G18" s="114">
        <f>T18</f>
        <v>250</v>
      </c>
      <c r="H18" s="390">
        <f>O18</f>
        <v>930</v>
      </c>
      <c r="I18" s="390">
        <f>X18</f>
        <v>630</v>
      </c>
      <c r="J18" s="391">
        <f>H18/F18</f>
        <v>2.5135135135135136</v>
      </c>
      <c r="K18" s="223">
        <v>370</v>
      </c>
      <c r="L18" s="223">
        <v>330</v>
      </c>
      <c r="M18" s="223">
        <v>290</v>
      </c>
      <c r="N18" s="223">
        <v>260</v>
      </c>
      <c r="O18" s="403">
        <f t="shared" si="2"/>
        <v>930</v>
      </c>
      <c r="P18" s="403">
        <f t="shared" si="3"/>
        <v>590</v>
      </c>
      <c r="Q18" s="403">
        <f t="shared" si="4"/>
        <v>460</v>
      </c>
      <c r="R18" s="403">
        <f t="shared" si="5"/>
        <v>360</v>
      </c>
      <c r="S18" s="32">
        <v>1</v>
      </c>
      <c r="T18" s="375">
        <v>250</v>
      </c>
      <c r="U18" s="375">
        <v>234</v>
      </c>
      <c r="V18" s="375">
        <v>215</v>
      </c>
      <c r="W18" s="375">
        <v>195</v>
      </c>
      <c r="X18" s="403">
        <f t="shared" si="7"/>
        <v>630</v>
      </c>
      <c r="Y18" s="403">
        <f t="shared" si="8"/>
        <v>420</v>
      </c>
      <c r="Z18" s="403">
        <f t="shared" si="9"/>
        <v>340</v>
      </c>
      <c r="AA18" s="403">
        <f t="shared" si="10"/>
        <v>270</v>
      </c>
      <c r="AB18" s="408">
        <f>'ĐẤT PNN'!K18-'ĐẤT NN'!H18</f>
        <v>2170</v>
      </c>
    </row>
    <row r="19" spans="1:28" s="18" customFormat="1" ht="94.5" customHeight="1">
      <c r="A19" s="56">
        <f t="shared" si="11"/>
        <v>16</v>
      </c>
      <c r="B19" s="56" t="str">
        <f>'ĐẤT PNN'!B19</f>
        <v>VT2</v>
      </c>
      <c r="C19" s="475" t="str">
        <f>'ĐẤT PNN'!C19</f>
        <v>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v>
      </c>
      <c r="D19" s="476"/>
      <c r="E19" s="477"/>
      <c r="F19" s="392">
        <f t="shared" ref="F19:F24" si="38">IF(B19="VT2",L19,IF(B19="VT3",M19,IF(B19="VT2*0,8",L19,IF(B19="VT3*0,8",M19,N19))))</f>
        <v>330</v>
      </c>
      <c r="G19" s="392">
        <f t="shared" ref="G19:G24" si="39">IF(B19="VT2",U19,IF(B19="VT3",V19,IF(B19="VT2*0,8",U19,IF(B19="VT3*0,8",V19,W19))))</f>
        <v>234</v>
      </c>
      <c r="H19" s="392">
        <f t="shared" ref="H19:H24" si="40">IF(B19="VT2",P19,IF(B19="VT3",Q19,IF(B19="VT4",R19,IF(B19="VT2*0,8",P19,IF(B19="VT3*0,8",Q19,R19)))))</f>
        <v>590</v>
      </c>
      <c r="I19" s="392">
        <f t="shared" ref="I19:I24" si="41">IF(B19="VT2",Y19,IF(B19="VT3",Z19,IF(B19="VT4",AA19,IF(B19="VT2*0,8",Y19,IF(B19="VT3*0,8",Z19,AA19)))))</f>
        <v>420</v>
      </c>
      <c r="J19" s="399">
        <f t="shared" ref="J19:J24" si="42">H19/F19</f>
        <v>1.7878787878787878</v>
      </c>
      <c r="K19" s="58">
        <f t="shared" ref="K19:K24" si="43">K18</f>
        <v>370</v>
      </c>
      <c r="L19" s="58">
        <f t="shared" ref="L19:L24" si="44">L18</f>
        <v>330</v>
      </c>
      <c r="M19" s="58">
        <f t="shared" ref="M19:M24" si="45">M18</f>
        <v>290</v>
      </c>
      <c r="N19" s="58">
        <f t="shared" ref="N19:N24" si="46">N18</f>
        <v>260</v>
      </c>
      <c r="O19" s="403">
        <f t="shared" si="2"/>
        <v>930</v>
      </c>
      <c r="P19" s="403">
        <f t="shared" si="3"/>
        <v>590</v>
      </c>
      <c r="Q19" s="403">
        <f t="shared" si="4"/>
        <v>460</v>
      </c>
      <c r="R19" s="403">
        <f t="shared" si="5"/>
        <v>360</v>
      </c>
      <c r="S19" s="32">
        <f>'ĐẤT PNN'!W19</f>
        <v>3</v>
      </c>
      <c r="T19" s="402">
        <f t="shared" ref="T19:T24" si="47">T18</f>
        <v>250</v>
      </c>
      <c r="U19" s="402">
        <f t="shared" ref="U19:U24" si="48">U18</f>
        <v>234</v>
      </c>
      <c r="V19" s="402">
        <f t="shared" ref="V19:V24" si="49">V18</f>
        <v>215</v>
      </c>
      <c r="W19" s="402">
        <f t="shared" ref="W19:W24" si="50">W18</f>
        <v>195</v>
      </c>
      <c r="X19" s="403">
        <f t="shared" si="7"/>
        <v>630</v>
      </c>
      <c r="Y19" s="403">
        <f t="shared" si="8"/>
        <v>420</v>
      </c>
      <c r="Z19" s="403">
        <f t="shared" si="9"/>
        <v>340</v>
      </c>
      <c r="AA19" s="403">
        <f t="shared" si="10"/>
        <v>270</v>
      </c>
      <c r="AB19" s="408">
        <f>'ĐẤT PNN'!K19-'ĐẤT NN'!H19</f>
        <v>1010</v>
      </c>
    </row>
    <row r="20" spans="1:28" s="18" customFormat="1" ht="110.25" customHeight="1">
      <c r="A20" s="56">
        <f t="shared" si="11"/>
        <v>17</v>
      </c>
      <c r="B20" s="56" t="str">
        <f>'ĐẤT PNN'!B20</f>
        <v>VT3</v>
      </c>
      <c r="C20" s="475" t="str">
        <f>'ĐẤT PNN'!C20</f>
        <v>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0" s="476"/>
      <c r="E20" s="477"/>
      <c r="F20" s="392">
        <f t="shared" si="38"/>
        <v>290</v>
      </c>
      <c r="G20" s="392">
        <f t="shared" si="39"/>
        <v>215</v>
      </c>
      <c r="H20" s="392">
        <f t="shared" si="40"/>
        <v>460</v>
      </c>
      <c r="I20" s="392">
        <f t="shared" si="41"/>
        <v>340</v>
      </c>
      <c r="J20" s="399">
        <f t="shared" si="42"/>
        <v>1.5862068965517242</v>
      </c>
      <c r="K20" s="58">
        <f t="shared" si="43"/>
        <v>370</v>
      </c>
      <c r="L20" s="58">
        <f t="shared" si="44"/>
        <v>330</v>
      </c>
      <c r="M20" s="58">
        <f t="shared" si="45"/>
        <v>290</v>
      </c>
      <c r="N20" s="58">
        <f t="shared" si="46"/>
        <v>260</v>
      </c>
      <c r="O20" s="403">
        <f t="shared" si="2"/>
        <v>930</v>
      </c>
      <c r="P20" s="403">
        <f t="shared" si="3"/>
        <v>590</v>
      </c>
      <c r="Q20" s="403">
        <f t="shared" si="4"/>
        <v>460</v>
      </c>
      <c r="R20" s="403">
        <f t="shared" si="5"/>
        <v>360</v>
      </c>
      <c r="S20" s="32">
        <f>'ĐẤT PNN'!W20</f>
        <v>3</v>
      </c>
      <c r="T20" s="402">
        <f t="shared" si="47"/>
        <v>250</v>
      </c>
      <c r="U20" s="402">
        <f t="shared" si="48"/>
        <v>234</v>
      </c>
      <c r="V20" s="402">
        <f t="shared" si="49"/>
        <v>215</v>
      </c>
      <c r="W20" s="402">
        <f t="shared" si="50"/>
        <v>195</v>
      </c>
      <c r="X20" s="403">
        <f t="shared" si="7"/>
        <v>630</v>
      </c>
      <c r="Y20" s="403">
        <f t="shared" si="8"/>
        <v>420</v>
      </c>
      <c r="Z20" s="403">
        <f t="shared" si="9"/>
        <v>340</v>
      </c>
      <c r="AA20" s="403">
        <f t="shared" si="10"/>
        <v>270</v>
      </c>
      <c r="AB20" s="408">
        <f>'ĐẤT PNN'!K20-'ĐẤT NN'!H20</f>
        <v>740</v>
      </c>
    </row>
    <row r="21" spans="1:28" s="18" customFormat="1" ht="63" customHeight="1">
      <c r="A21" s="56">
        <f t="shared" si="11"/>
        <v>18</v>
      </c>
      <c r="B21" s="56" t="str">
        <f>'ĐẤT PNN'!B21</f>
        <v>VT4</v>
      </c>
      <c r="C21" s="475" t="str">
        <f>'ĐẤT PNN'!C21</f>
        <v>Các tuyến đường giao thông đấu nối trực tiếp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&gt;200m.</v>
      </c>
      <c r="D21" s="476"/>
      <c r="E21" s="477"/>
      <c r="F21" s="392">
        <f t="shared" si="38"/>
        <v>260</v>
      </c>
      <c r="G21" s="392">
        <f t="shared" si="39"/>
        <v>195</v>
      </c>
      <c r="H21" s="392">
        <f t="shared" si="40"/>
        <v>360</v>
      </c>
      <c r="I21" s="392">
        <f t="shared" si="41"/>
        <v>270</v>
      </c>
      <c r="J21" s="399">
        <f t="shared" si="42"/>
        <v>1.3846153846153846</v>
      </c>
      <c r="K21" s="58">
        <f t="shared" si="43"/>
        <v>370</v>
      </c>
      <c r="L21" s="58">
        <f t="shared" si="44"/>
        <v>330</v>
      </c>
      <c r="M21" s="58">
        <f t="shared" si="45"/>
        <v>290</v>
      </c>
      <c r="N21" s="58">
        <f t="shared" si="46"/>
        <v>260</v>
      </c>
      <c r="O21" s="403">
        <f t="shared" si="2"/>
        <v>930</v>
      </c>
      <c r="P21" s="403">
        <f t="shared" si="3"/>
        <v>590</v>
      </c>
      <c r="Q21" s="403">
        <f t="shared" si="4"/>
        <v>460</v>
      </c>
      <c r="R21" s="403">
        <f t="shared" si="5"/>
        <v>360</v>
      </c>
      <c r="S21" s="32">
        <f>'ĐẤT PNN'!W21</f>
        <v>3</v>
      </c>
      <c r="T21" s="402">
        <f t="shared" si="47"/>
        <v>250</v>
      </c>
      <c r="U21" s="402">
        <f t="shared" si="48"/>
        <v>234</v>
      </c>
      <c r="V21" s="402">
        <f t="shared" si="49"/>
        <v>215</v>
      </c>
      <c r="W21" s="402">
        <f t="shared" si="50"/>
        <v>195</v>
      </c>
      <c r="X21" s="403">
        <f t="shared" si="7"/>
        <v>630</v>
      </c>
      <c r="Y21" s="403">
        <f t="shared" si="8"/>
        <v>420</v>
      </c>
      <c r="Z21" s="403">
        <f t="shared" si="9"/>
        <v>340</v>
      </c>
      <c r="AA21" s="403">
        <f t="shared" si="10"/>
        <v>270</v>
      </c>
      <c r="AB21" s="408">
        <f>'ĐẤT PNN'!K21-'ĐẤT NN'!H21</f>
        <v>420</v>
      </c>
    </row>
    <row r="22" spans="1:28" s="18" customFormat="1" ht="94.5" customHeight="1">
      <c r="A22" s="56">
        <f t="shared" si="11"/>
        <v>19</v>
      </c>
      <c r="B22" s="56" t="str">
        <f>'ĐẤT PNN'!B22</f>
        <v>VT2*0,8</v>
      </c>
      <c r="C22" s="475" t="str">
        <f>'ĐẤT PNN'!C22</f>
        <v>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v>
      </c>
      <c r="D22" s="476"/>
      <c r="E22" s="477"/>
      <c r="F22" s="392">
        <f t="shared" si="38"/>
        <v>330</v>
      </c>
      <c r="G22" s="392">
        <f t="shared" si="39"/>
        <v>234</v>
      </c>
      <c r="H22" s="392">
        <f t="shared" si="40"/>
        <v>590</v>
      </c>
      <c r="I22" s="392">
        <f t="shared" si="41"/>
        <v>420</v>
      </c>
      <c r="J22" s="399">
        <f t="shared" si="42"/>
        <v>1.7878787878787878</v>
      </c>
      <c r="K22" s="58">
        <f t="shared" si="43"/>
        <v>370</v>
      </c>
      <c r="L22" s="58">
        <f t="shared" si="44"/>
        <v>330</v>
      </c>
      <c r="M22" s="58">
        <f t="shared" si="45"/>
        <v>290</v>
      </c>
      <c r="N22" s="58">
        <f t="shared" si="46"/>
        <v>260</v>
      </c>
      <c r="O22" s="403">
        <f t="shared" si="2"/>
        <v>930</v>
      </c>
      <c r="P22" s="403">
        <f t="shared" si="3"/>
        <v>590</v>
      </c>
      <c r="Q22" s="403">
        <f t="shared" si="4"/>
        <v>460</v>
      </c>
      <c r="R22" s="403">
        <f t="shared" si="5"/>
        <v>360</v>
      </c>
      <c r="S22" s="32">
        <f>'ĐẤT PNN'!W22</f>
        <v>3</v>
      </c>
      <c r="T22" s="402">
        <f t="shared" si="47"/>
        <v>250</v>
      </c>
      <c r="U22" s="402">
        <f t="shared" si="48"/>
        <v>234</v>
      </c>
      <c r="V22" s="402">
        <f t="shared" si="49"/>
        <v>215</v>
      </c>
      <c r="W22" s="402">
        <f t="shared" si="50"/>
        <v>195</v>
      </c>
      <c r="X22" s="403">
        <f t="shared" si="7"/>
        <v>630</v>
      </c>
      <c r="Y22" s="403">
        <f t="shared" si="8"/>
        <v>420</v>
      </c>
      <c r="Z22" s="403">
        <f t="shared" si="9"/>
        <v>340</v>
      </c>
      <c r="AA22" s="403">
        <f t="shared" si="10"/>
        <v>270</v>
      </c>
      <c r="AB22" s="408">
        <f>'ĐẤT PNN'!K22-'ĐẤT NN'!H22</f>
        <v>810</v>
      </c>
    </row>
    <row r="23" spans="1:28" s="18" customFormat="1" ht="94.5" customHeight="1">
      <c r="A23" s="56">
        <f t="shared" si="11"/>
        <v>20</v>
      </c>
      <c r="B23" s="56" t="str">
        <f>'ĐẤT PNN'!B23</f>
        <v>VT3*0,8</v>
      </c>
      <c r="C23" s="475" t="str">
        <f>'ĐẤT PNN'!C23</f>
        <v>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 s="476"/>
      <c r="E23" s="477"/>
      <c r="F23" s="392">
        <f t="shared" si="38"/>
        <v>290</v>
      </c>
      <c r="G23" s="392">
        <f t="shared" si="39"/>
        <v>215</v>
      </c>
      <c r="H23" s="392">
        <f t="shared" si="40"/>
        <v>460</v>
      </c>
      <c r="I23" s="392">
        <f t="shared" si="41"/>
        <v>340</v>
      </c>
      <c r="J23" s="399">
        <f t="shared" si="42"/>
        <v>1.5862068965517242</v>
      </c>
      <c r="K23" s="58">
        <f t="shared" si="43"/>
        <v>370</v>
      </c>
      <c r="L23" s="58">
        <f t="shared" si="44"/>
        <v>330</v>
      </c>
      <c r="M23" s="58">
        <f t="shared" si="45"/>
        <v>290</v>
      </c>
      <c r="N23" s="58">
        <f t="shared" si="46"/>
        <v>260</v>
      </c>
      <c r="O23" s="403">
        <f t="shared" si="2"/>
        <v>930</v>
      </c>
      <c r="P23" s="403">
        <f t="shared" si="3"/>
        <v>590</v>
      </c>
      <c r="Q23" s="403">
        <f t="shared" si="4"/>
        <v>460</v>
      </c>
      <c r="R23" s="403">
        <f t="shared" si="5"/>
        <v>360</v>
      </c>
      <c r="S23" s="32">
        <f>'ĐẤT PNN'!W23</f>
        <v>3</v>
      </c>
      <c r="T23" s="402">
        <f t="shared" si="47"/>
        <v>250</v>
      </c>
      <c r="U23" s="402">
        <f t="shared" si="48"/>
        <v>234</v>
      </c>
      <c r="V23" s="402">
        <f t="shared" si="49"/>
        <v>215</v>
      </c>
      <c r="W23" s="402">
        <f t="shared" si="50"/>
        <v>195</v>
      </c>
      <c r="X23" s="403">
        <f t="shared" si="7"/>
        <v>630</v>
      </c>
      <c r="Y23" s="403">
        <f t="shared" si="8"/>
        <v>420</v>
      </c>
      <c r="Z23" s="403">
        <f t="shared" si="9"/>
        <v>340</v>
      </c>
      <c r="AA23" s="403">
        <f t="shared" si="10"/>
        <v>270</v>
      </c>
      <c r="AB23" s="408">
        <f>'ĐẤT PNN'!K23-'ĐẤT NN'!H23</f>
        <v>640</v>
      </c>
    </row>
    <row r="24" spans="1:28" s="18" customFormat="1" ht="63" customHeight="1">
      <c r="A24" s="56">
        <f t="shared" si="11"/>
        <v>21</v>
      </c>
      <c r="B24" s="56" t="str">
        <f>'ĐẤT PNN'!B24</f>
        <v>VT4*0,8</v>
      </c>
      <c r="C24" s="475" t="str">
        <f>'ĐẤT PNN'!C24</f>
        <v>Các tuyến đường giao thông không đấu nối trực tiếp và thông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 200m.</v>
      </c>
      <c r="D24" s="476"/>
      <c r="E24" s="477"/>
      <c r="F24" s="392">
        <f t="shared" si="38"/>
        <v>260</v>
      </c>
      <c r="G24" s="392">
        <f t="shared" si="39"/>
        <v>195</v>
      </c>
      <c r="H24" s="392">
        <f t="shared" si="40"/>
        <v>360</v>
      </c>
      <c r="I24" s="392">
        <f t="shared" si="41"/>
        <v>270</v>
      </c>
      <c r="J24" s="399">
        <f t="shared" si="42"/>
        <v>1.3846153846153846</v>
      </c>
      <c r="K24" s="58">
        <f t="shared" si="43"/>
        <v>370</v>
      </c>
      <c r="L24" s="58">
        <f t="shared" si="44"/>
        <v>330</v>
      </c>
      <c r="M24" s="58">
        <f t="shared" si="45"/>
        <v>290</v>
      </c>
      <c r="N24" s="58">
        <f t="shared" si="46"/>
        <v>260</v>
      </c>
      <c r="O24" s="403">
        <f t="shared" si="2"/>
        <v>930</v>
      </c>
      <c r="P24" s="403">
        <f t="shared" si="3"/>
        <v>590</v>
      </c>
      <c r="Q24" s="403">
        <f t="shared" si="4"/>
        <v>460</v>
      </c>
      <c r="R24" s="403">
        <f t="shared" si="5"/>
        <v>360</v>
      </c>
      <c r="S24" s="32">
        <f>'ĐẤT PNN'!W24</f>
        <v>3</v>
      </c>
      <c r="T24" s="402">
        <f t="shared" si="47"/>
        <v>250</v>
      </c>
      <c r="U24" s="402">
        <f t="shared" si="48"/>
        <v>234</v>
      </c>
      <c r="V24" s="402">
        <f t="shared" si="49"/>
        <v>215</v>
      </c>
      <c r="W24" s="402">
        <f t="shared" si="50"/>
        <v>195</v>
      </c>
      <c r="X24" s="403">
        <f t="shared" si="7"/>
        <v>630</v>
      </c>
      <c r="Y24" s="403">
        <f t="shared" si="8"/>
        <v>420</v>
      </c>
      <c r="Z24" s="403">
        <f t="shared" si="9"/>
        <v>340</v>
      </c>
      <c r="AA24" s="403">
        <f t="shared" si="10"/>
        <v>270</v>
      </c>
      <c r="AB24" s="408">
        <f>'ĐẤT PNN'!K24-'ĐẤT NN'!H24</f>
        <v>360</v>
      </c>
    </row>
    <row r="25" spans="1:28" s="18" customFormat="1" ht="15.75">
      <c r="A25" s="56">
        <f t="shared" si="11"/>
        <v>22</v>
      </c>
      <c r="B25" s="56" t="str">
        <f>'ĐẤT PNN'!B25</f>
        <v>LK6DT</v>
      </c>
      <c r="C25" s="57" t="str">
        <f>'ĐẤT PNN'!C25</f>
        <v>Đường Hoàng Diệu</v>
      </c>
      <c r="D25" s="57" t="str">
        <f>'ĐẤT PNN'!D25</f>
        <v>Đường Hồ Thị Hương</v>
      </c>
      <c r="E25" s="57" t="str">
        <f>'ĐẤT PNN'!E25</f>
        <v>Đường Ngô Quyền</v>
      </c>
      <c r="F25" s="395">
        <f>K25</f>
        <v>370</v>
      </c>
      <c r="G25" s="114">
        <f>T25</f>
        <v>250</v>
      </c>
      <c r="H25" s="390">
        <f>O25</f>
        <v>930</v>
      </c>
      <c r="I25" s="390">
        <f>X25</f>
        <v>630</v>
      </c>
      <c r="J25" s="391">
        <f>H25/F25</f>
        <v>2.5135135135135136</v>
      </c>
      <c r="K25" s="223">
        <v>370</v>
      </c>
      <c r="L25" s="223">
        <v>330</v>
      </c>
      <c r="M25" s="223">
        <v>290</v>
      </c>
      <c r="N25" s="223">
        <v>260</v>
      </c>
      <c r="O25" s="403">
        <f t="shared" si="2"/>
        <v>930</v>
      </c>
      <c r="P25" s="403">
        <f t="shared" si="3"/>
        <v>590</v>
      </c>
      <c r="Q25" s="403">
        <f t="shared" si="4"/>
        <v>460</v>
      </c>
      <c r="R25" s="403">
        <f t="shared" si="5"/>
        <v>360</v>
      </c>
      <c r="S25" s="32">
        <v>1</v>
      </c>
      <c r="T25" s="375">
        <v>250</v>
      </c>
      <c r="U25" s="375">
        <v>234</v>
      </c>
      <c r="V25" s="375">
        <v>215</v>
      </c>
      <c r="W25" s="375">
        <v>195</v>
      </c>
      <c r="X25" s="403">
        <f t="shared" si="7"/>
        <v>630</v>
      </c>
      <c r="Y25" s="403">
        <f t="shared" si="8"/>
        <v>420</v>
      </c>
      <c r="Z25" s="403">
        <f t="shared" si="9"/>
        <v>340</v>
      </c>
      <c r="AA25" s="403">
        <f t="shared" si="10"/>
        <v>270</v>
      </c>
      <c r="AB25" s="408">
        <f>'ĐẤT PNN'!K25-'ĐẤT NN'!H25</f>
        <v>1770</v>
      </c>
    </row>
    <row r="26" spans="1:28" s="18" customFormat="1" ht="94.5" customHeight="1">
      <c r="A26" s="56">
        <f t="shared" si="11"/>
        <v>23</v>
      </c>
      <c r="B26" s="56" t="str">
        <f>'ĐẤT PNN'!B26</f>
        <v>VT2</v>
      </c>
      <c r="C26" s="475" t="str">
        <f>'ĐẤT PNN'!C26</f>
        <v>Các tuyến đường giao thông đấu nối trực tiếp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v>
      </c>
      <c r="D26" s="476"/>
      <c r="E26" s="477"/>
      <c r="F26" s="392">
        <f t="shared" ref="F26:F31" si="51">IF(B26="VT2",L26,IF(B26="VT3",M26,IF(B26="VT2*0,8",L26,IF(B26="VT3*0,8",M26,N26))))</f>
        <v>330</v>
      </c>
      <c r="G26" s="392">
        <f t="shared" ref="G26:G31" si="52">IF(B26="VT2",U26,IF(B26="VT3",V26,IF(B26="VT2*0,8",U26,IF(B26="VT3*0,8",V26,W26))))</f>
        <v>234</v>
      </c>
      <c r="H26" s="392">
        <f t="shared" ref="H26:H31" si="53">IF(B26="VT2",P26,IF(B26="VT3",Q26,IF(B26="VT4",R26,IF(B26="VT2*0,8",P26,IF(B26="VT3*0,8",Q26,R26)))))</f>
        <v>590</v>
      </c>
      <c r="I26" s="392">
        <f t="shared" ref="I26:I31" si="54">IF(B26="VT2",Y26,IF(B26="VT3",Z26,IF(B26="VT4",AA26,IF(B26="VT2*0,8",Y26,IF(B26="VT3*0,8",Z26,AA26)))))</f>
        <v>420</v>
      </c>
      <c r="J26" s="399">
        <f t="shared" ref="J26:J31" si="55">H26/F26</f>
        <v>1.7878787878787878</v>
      </c>
      <c r="K26" s="58">
        <f t="shared" ref="K26:K31" si="56">K25</f>
        <v>370</v>
      </c>
      <c r="L26" s="58">
        <f t="shared" ref="L26:L31" si="57">L25</f>
        <v>330</v>
      </c>
      <c r="M26" s="58">
        <f t="shared" ref="M26:M31" si="58">M25</f>
        <v>290</v>
      </c>
      <c r="N26" s="58">
        <f t="shared" ref="N26:N31" si="59">N25</f>
        <v>260</v>
      </c>
      <c r="O26" s="403">
        <f t="shared" si="2"/>
        <v>930</v>
      </c>
      <c r="P26" s="403">
        <f t="shared" si="3"/>
        <v>590</v>
      </c>
      <c r="Q26" s="403">
        <f t="shared" si="4"/>
        <v>460</v>
      </c>
      <c r="R26" s="403">
        <f t="shared" si="5"/>
        <v>360</v>
      </c>
      <c r="S26" s="32">
        <f>'ĐẤT PNN'!W26</f>
        <v>3</v>
      </c>
      <c r="T26" s="402">
        <f t="shared" ref="T26:T31" si="60">T25</f>
        <v>250</v>
      </c>
      <c r="U26" s="402">
        <f t="shared" ref="U26:U31" si="61">U25</f>
        <v>234</v>
      </c>
      <c r="V26" s="402">
        <f t="shared" ref="V26:V31" si="62">V25</f>
        <v>215</v>
      </c>
      <c r="W26" s="402">
        <f t="shared" ref="W26:W31" si="63">W25</f>
        <v>195</v>
      </c>
      <c r="X26" s="403">
        <f t="shared" si="7"/>
        <v>630</v>
      </c>
      <c r="Y26" s="403">
        <f t="shared" si="8"/>
        <v>420</v>
      </c>
      <c r="Z26" s="403">
        <f t="shared" si="9"/>
        <v>340</v>
      </c>
      <c r="AA26" s="403">
        <f t="shared" si="10"/>
        <v>270</v>
      </c>
      <c r="AB26" s="408">
        <f>'ĐẤT PNN'!K26-'ĐẤT NN'!H26</f>
        <v>710</v>
      </c>
    </row>
    <row r="27" spans="1:28" s="18" customFormat="1" ht="110.25" customHeight="1">
      <c r="A27" s="56">
        <f t="shared" si="11"/>
        <v>24</v>
      </c>
      <c r="B27" s="56" t="str">
        <f>'ĐẤT PNN'!B27</f>
        <v>VT3</v>
      </c>
      <c r="C27" s="475" t="str">
        <f>'ĐẤT PNN'!C27</f>
        <v>Các tuyến đường giao thông đấu nối trực tiếp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7" s="476"/>
      <c r="E27" s="477"/>
      <c r="F27" s="392">
        <f t="shared" si="51"/>
        <v>290</v>
      </c>
      <c r="G27" s="392">
        <f t="shared" si="52"/>
        <v>215</v>
      </c>
      <c r="H27" s="392">
        <f t="shared" si="53"/>
        <v>460</v>
      </c>
      <c r="I27" s="392">
        <f t="shared" si="54"/>
        <v>340</v>
      </c>
      <c r="J27" s="399">
        <f t="shared" si="55"/>
        <v>1.5862068965517242</v>
      </c>
      <c r="K27" s="58">
        <f t="shared" si="56"/>
        <v>370</v>
      </c>
      <c r="L27" s="58">
        <f t="shared" si="57"/>
        <v>330</v>
      </c>
      <c r="M27" s="58">
        <f t="shared" si="58"/>
        <v>290</v>
      </c>
      <c r="N27" s="58">
        <f t="shared" si="59"/>
        <v>260</v>
      </c>
      <c r="O27" s="403">
        <f t="shared" si="2"/>
        <v>930</v>
      </c>
      <c r="P27" s="403">
        <f t="shared" si="3"/>
        <v>590</v>
      </c>
      <c r="Q27" s="403">
        <f t="shared" si="4"/>
        <v>460</v>
      </c>
      <c r="R27" s="403">
        <f t="shared" si="5"/>
        <v>360</v>
      </c>
      <c r="S27" s="32">
        <f>'ĐẤT PNN'!W27</f>
        <v>3</v>
      </c>
      <c r="T27" s="402">
        <f t="shared" si="60"/>
        <v>250</v>
      </c>
      <c r="U27" s="402">
        <f t="shared" si="61"/>
        <v>234</v>
      </c>
      <c r="V27" s="402">
        <f t="shared" si="62"/>
        <v>215</v>
      </c>
      <c r="W27" s="402">
        <f t="shared" si="63"/>
        <v>195</v>
      </c>
      <c r="X27" s="403">
        <f t="shared" si="7"/>
        <v>630</v>
      </c>
      <c r="Y27" s="403">
        <f t="shared" si="8"/>
        <v>420</v>
      </c>
      <c r="Z27" s="403">
        <f t="shared" si="9"/>
        <v>340</v>
      </c>
      <c r="AA27" s="403">
        <f t="shared" si="10"/>
        <v>270</v>
      </c>
      <c r="AB27" s="408">
        <f>'ĐẤT PNN'!K27-'ĐẤT NN'!H27</f>
        <v>640</v>
      </c>
    </row>
    <row r="28" spans="1:28" s="18" customFormat="1" ht="63" customHeight="1">
      <c r="A28" s="56">
        <f t="shared" si="11"/>
        <v>25</v>
      </c>
      <c r="B28" s="56" t="str">
        <f>'ĐẤT PNN'!B28</f>
        <v>VT4</v>
      </c>
      <c r="C28" s="475" t="str">
        <f>'ĐẤT PNN'!C28</f>
        <v>Các tuyến đường giao thông đấu nối trực tiếp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&gt;200m.</v>
      </c>
      <c r="D28" s="476"/>
      <c r="E28" s="477"/>
      <c r="F28" s="392">
        <f t="shared" si="51"/>
        <v>260</v>
      </c>
      <c r="G28" s="392">
        <f t="shared" si="52"/>
        <v>195</v>
      </c>
      <c r="H28" s="392">
        <f t="shared" si="53"/>
        <v>360</v>
      </c>
      <c r="I28" s="392">
        <f t="shared" si="54"/>
        <v>270</v>
      </c>
      <c r="J28" s="399">
        <f t="shared" si="55"/>
        <v>1.3846153846153846</v>
      </c>
      <c r="K28" s="58">
        <f t="shared" si="56"/>
        <v>370</v>
      </c>
      <c r="L28" s="58">
        <f t="shared" si="57"/>
        <v>330</v>
      </c>
      <c r="M28" s="58">
        <f t="shared" si="58"/>
        <v>290</v>
      </c>
      <c r="N28" s="58">
        <f t="shared" si="59"/>
        <v>260</v>
      </c>
      <c r="O28" s="403">
        <f t="shared" si="2"/>
        <v>930</v>
      </c>
      <c r="P28" s="403">
        <f t="shared" si="3"/>
        <v>590</v>
      </c>
      <c r="Q28" s="403">
        <f t="shared" si="4"/>
        <v>460</v>
      </c>
      <c r="R28" s="403">
        <f t="shared" si="5"/>
        <v>360</v>
      </c>
      <c r="S28" s="32">
        <f>'ĐẤT PNN'!W28</f>
        <v>3</v>
      </c>
      <c r="T28" s="402">
        <f t="shared" si="60"/>
        <v>250</v>
      </c>
      <c r="U28" s="402">
        <f t="shared" si="61"/>
        <v>234</v>
      </c>
      <c r="V28" s="402">
        <f t="shared" si="62"/>
        <v>215</v>
      </c>
      <c r="W28" s="402">
        <f t="shared" si="63"/>
        <v>195</v>
      </c>
      <c r="X28" s="403">
        <f t="shared" si="7"/>
        <v>630</v>
      </c>
      <c r="Y28" s="403">
        <f t="shared" si="8"/>
        <v>420</v>
      </c>
      <c r="Z28" s="403">
        <f t="shared" si="9"/>
        <v>340</v>
      </c>
      <c r="AA28" s="403">
        <f t="shared" si="10"/>
        <v>270</v>
      </c>
      <c r="AB28" s="408">
        <f>'ĐẤT PNN'!K28-'ĐẤT NN'!H28</f>
        <v>420</v>
      </c>
    </row>
    <row r="29" spans="1:28" s="18" customFormat="1" ht="94.5" customHeight="1">
      <c r="A29" s="56">
        <f t="shared" si="11"/>
        <v>26</v>
      </c>
      <c r="B29" s="56" t="str">
        <f>'ĐẤT PNN'!B29</f>
        <v>VT2*0,8</v>
      </c>
      <c r="C29" s="475" t="str">
        <f>'ĐẤT PNN'!C29</f>
        <v>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v>
      </c>
      <c r="D29" s="476"/>
      <c r="E29" s="477"/>
      <c r="F29" s="392">
        <f t="shared" si="51"/>
        <v>330</v>
      </c>
      <c r="G29" s="392">
        <f t="shared" si="52"/>
        <v>234</v>
      </c>
      <c r="H29" s="392">
        <f t="shared" si="53"/>
        <v>590</v>
      </c>
      <c r="I29" s="392">
        <f t="shared" si="54"/>
        <v>420</v>
      </c>
      <c r="J29" s="399">
        <f t="shared" si="55"/>
        <v>1.7878787878787878</v>
      </c>
      <c r="K29" s="58">
        <f t="shared" si="56"/>
        <v>370</v>
      </c>
      <c r="L29" s="58">
        <f t="shared" si="57"/>
        <v>330</v>
      </c>
      <c r="M29" s="58">
        <f t="shared" si="58"/>
        <v>290</v>
      </c>
      <c r="N29" s="58">
        <f t="shared" si="59"/>
        <v>260</v>
      </c>
      <c r="O29" s="403">
        <f t="shared" si="2"/>
        <v>930</v>
      </c>
      <c r="P29" s="403">
        <f t="shared" si="3"/>
        <v>590</v>
      </c>
      <c r="Q29" s="403">
        <f t="shared" si="4"/>
        <v>460</v>
      </c>
      <c r="R29" s="403">
        <f t="shared" si="5"/>
        <v>360</v>
      </c>
      <c r="S29" s="32">
        <f>'ĐẤT PNN'!W29</f>
        <v>3</v>
      </c>
      <c r="T29" s="402">
        <f t="shared" si="60"/>
        <v>250</v>
      </c>
      <c r="U29" s="402">
        <f t="shared" si="61"/>
        <v>234</v>
      </c>
      <c r="V29" s="402">
        <f t="shared" si="62"/>
        <v>215</v>
      </c>
      <c r="W29" s="402">
        <f t="shared" si="63"/>
        <v>195</v>
      </c>
      <c r="X29" s="403">
        <f t="shared" si="7"/>
        <v>630</v>
      </c>
      <c r="Y29" s="403">
        <f t="shared" si="8"/>
        <v>420</v>
      </c>
      <c r="Z29" s="403">
        <f t="shared" si="9"/>
        <v>340</v>
      </c>
      <c r="AA29" s="403">
        <f t="shared" si="10"/>
        <v>270</v>
      </c>
      <c r="AB29" s="408">
        <f>'ĐẤT PNN'!K29-'ĐẤT NN'!H29</f>
        <v>610</v>
      </c>
    </row>
    <row r="30" spans="1:28" s="18" customFormat="1" ht="94.5" customHeight="1">
      <c r="A30" s="56">
        <f t="shared" si="11"/>
        <v>27</v>
      </c>
      <c r="B30" s="56" t="str">
        <f>'ĐẤT PNN'!B30</f>
        <v>VT3*0,8</v>
      </c>
      <c r="C30" s="475" t="str">
        <f>'ĐẤT PNN'!C30</f>
        <v>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0" s="476"/>
      <c r="E30" s="477"/>
      <c r="F30" s="392">
        <f t="shared" si="51"/>
        <v>290</v>
      </c>
      <c r="G30" s="392">
        <f t="shared" si="52"/>
        <v>215</v>
      </c>
      <c r="H30" s="392">
        <f t="shared" si="53"/>
        <v>460</v>
      </c>
      <c r="I30" s="392">
        <f t="shared" si="54"/>
        <v>340</v>
      </c>
      <c r="J30" s="399">
        <f t="shared" si="55"/>
        <v>1.5862068965517242</v>
      </c>
      <c r="K30" s="58">
        <f t="shared" si="56"/>
        <v>370</v>
      </c>
      <c r="L30" s="58">
        <f t="shared" si="57"/>
        <v>330</v>
      </c>
      <c r="M30" s="58">
        <f t="shared" si="58"/>
        <v>290</v>
      </c>
      <c r="N30" s="58">
        <f t="shared" si="59"/>
        <v>260</v>
      </c>
      <c r="O30" s="403">
        <f t="shared" si="2"/>
        <v>930</v>
      </c>
      <c r="P30" s="403">
        <f t="shared" si="3"/>
        <v>590</v>
      </c>
      <c r="Q30" s="403">
        <f t="shared" si="4"/>
        <v>460</v>
      </c>
      <c r="R30" s="403">
        <f t="shared" si="5"/>
        <v>360</v>
      </c>
      <c r="S30" s="32">
        <f>'ĐẤT PNN'!W30</f>
        <v>3</v>
      </c>
      <c r="T30" s="402">
        <f t="shared" si="60"/>
        <v>250</v>
      </c>
      <c r="U30" s="402">
        <f t="shared" si="61"/>
        <v>234</v>
      </c>
      <c r="V30" s="402">
        <f t="shared" si="62"/>
        <v>215</v>
      </c>
      <c r="W30" s="402">
        <f t="shared" si="63"/>
        <v>195</v>
      </c>
      <c r="X30" s="403">
        <f t="shared" si="7"/>
        <v>630</v>
      </c>
      <c r="Y30" s="403">
        <f t="shared" si="8"/>
        <v>420</v>
      </c>
      <c r="Z30" s="403">
        <f t="shared" si="9"/>
        <v>340</v>
      </c>
      <c r="AA30" s="403">
        <f t="shared" si="10"/>
        <v>270</v>
      </c>
      <c r="AB30" s="408">
        <f>'ĐẤT PNN'!K30-'ĐẤT NN'!H30</f>
        <v>500</v>
      </c>
    </row>
    <row r="31" spans="1:28" s="18" customFormat="1" ht="63" customHeight="1">
      <c r="A31" s="56">
        <f t="shared" si="11"/>
        <v>28</v>
      </c>
      <c r="B31" s="56" t="str">
        <f>'ĐẤT PNN'!B31</f>
        <v>VT4*0,8</v>
      </c>
      <c r="C31" s="475" t="str">
        <f>'ĐẤT PNN'!C31</f>
        <v>Các tuyến đường giao thông không đấu nối trực tiếp và thông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 200m.</v>
      </c>
      <c r="D31" s="476"/>
      <c r="E31" s="477"/>
      <c r="F31" s="392">
        <f t="shared" si="51"/>
        <v>260</v>
      </c>
      <c r="G31" s="392">
        <f t="shared" si="52"/>
        <v>195</v>
      </c>
      <c r="H31" s="392">
        <f t="shared" si="53"/>
        <v>360</v>
      </c>
      <c r="I31" s="392">
        <f t="shared" si="54"/>
        <v>270</v>
      </c>
      <c r="J31" s="399">
        <f t="shared" si="55"/>
        <v>1.3846153846153846</v>
      </c>
      <c r="K31" s="58">
        <f t="shared" si="56"/>
        <v>370</v>
      </c>
      <c r="L31" s="58">
        <f t="shared" si="57"/>
        <v>330</v>
      </c>
      <c r="M31" s="58">
        <f t="shared" si="58"/>
        <v>290</v>
      </c>
      <c r="N31" s="58">
        <f t="shared" si="59"/>
        <v>260</v>
      </c>
      <c r="O31" s="403">
        <f t="shared" si="2"/>
        <v>930</v>
      </c>
      <c r="P31" s="403">
        <f t="shared" si="3"/>
        <v>590</v>
      </c>
      <c r="Q31" s="403">
        <f t="shared" si="4"/>
        <v>460</v>
      </c>
      <c r="R31" s="403">
        <f t="shared" si="5"/>
        <v>360</v>
      </c>
      <c r="S31" s="32">
        <f>'ĐẤT PNN'!W31</f>
        <v>3</v>
      </c>
      <c r="T31" s="402">
        <f t="shared" si="60"/>
        <v>250</v>
      </c>
      <c r="U31" s="402">
        <f t="shared" si="61"/>
        <v>234</v>
      </c>
      <c r="V31" s="402">
        <f t="shared" si="62"/>
        <v>215</v>
      </c>
      <c r="W31" s="402">
        <f t="shared" si="63"/>
        <v>195</v>
      </c>
      <c r="X31" s="403">
        <f t="shared" si="7"/>
        <v>630</v>
      </c>
      <c r="Y31" s="403">
        <f t="shared" si="8"/>
        <v>420</v>
      </c>
      <c r="Z31" s="403">
        <f t="shared" si="9"/>
        <v>340</v>
      </c>
      <c r="AA31" s="403">
        <f t="shared" si="10"/>
        <v>270</v>
      </c>
      <c r="AB31" s="408">
        <f>'ĐẤT PNN'!K31-'ĐẤT NN'!H31</f>
        <v>360</v>
      </c>
    </row>
    <row r="32" spans="1:28" s="72" customFormat="1" ht="31.5">
      <c r="A32" s="56">
        <f t="shared" si="11"/>
        <v>29</v>
      </c>
      <c r="B32" s="56" t="str">
        <f>'ĐẤT PNN'!B32</f>
        <v>LK26DT_D1</v>
      </c>
      <c r="C32" s="57" t="str">
        <f>'ĐẤT PNN'!C32</f>
        <v>Đường Trần Phú</v>
      </c>
      <c r="D32" s="57" t="str">
        <f>'ĐẤT PNN'!D32</f>
        <v>Đường Hùng Vương</v>
      </c>
      <c r="E32" s="57" t="str">
        <f>'ĐẤT PNN'!E32</f>
        <v>Đường Hồ Thị Hương</v>
      </c>
      <c r="F32" s="395">
        <f>K32</f>
        <v>370</v>
      </c>
      <c r="G32" s="114">
        <f>T32</f>
        <v>250</v>
      </c>
      <c r="H32" s="390">
        <f>O32</f>
        <v>930</v>
      </c>
      <c r="I32" s="390">
        <f>X32</f>
        <v>630</v>
      </c>
      <c r="J32" s="391">
        <f>H32/F32</f>
        <v>2.5135135135135136</v>
      </c>
      <c r="K32" s="223">
        <v>370</v>
      </c>
      <c r="L32" s="223">
        <v>330</v>
      </c>
      <c r="M32" s="223">
        <v>290</v>
      </c>
      <c r="N32" s="223">
        <v>260</v>
      </c>
      <c r="O32" s="403">
        <f t="shared" si="2"/>
        <v>930</v>
      </c>
      <c r="P32" s="403">
        <f t="shared" si="3"/>
        <v>590</v>
      </c>
      <c r="Q32" s="403">
        <f t="shared" si="4"/>
        <v>460</v>
      </c>
      <c r="R32" s="403">
        <f t="shared" si="5"/>
        <v>360</v>
      </c>
      <c r="S32" s="32">
        <v>1</v>
      </c>
      <c r="T32" s="375">
        <v>250</v>
      </c>
      <c r="U32" s="375">
        <v>234</v>
      </c>
      <c r="V32" s="375">
        <v>215</v>
      </c>
      <c r="W32" s="375">
        <v>195</v>
      </c>
      <c r="X32" s="403">
        <f t="shared" si="7"/>
        <v>630</v>
      </c>
      <c r="Y32" s="403">
        <f t="shared" si="8"/>
        <v>420</v>
      </c>
      <c r="Z32" s="403">
        <f t="shared" si="9"/>
        <v>340</v>
      </c>
      <c r="AA32" s="403">
        <f t="shared" si="10"/>
        <v>270</v>
      </c>
      <c r="AB32" s="408">
        <f>'ĐẤT PNN'!K32-'ĐẤT NN'!H32</f>
        <v>4770</v>
      </c>
    </row>
    <row r="33" spans="1:28" s="72" customFormat="1" ht="94.5" customHeight="1">
      <c r="A33" s="56">
        <f t="shared" si="11"/>
        <v>30</v>
      </c>
      <c r="B33" s="56" t="str">
        <f>'ĐẤT PNN'!B33</f>
        <v>VT2</v>
      </c>
      <c r="C33" s="475" t="str">
        <f>'ĐẤT PNN'!C33</f>
        <v>Các tuyến đường giao thông đấu nối trực tiếp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v>
      </c>
      <c r="D33" s="476"/>
      <c r="E33" s="477"/>
      <c r="F33" s="392">
        <f t="shared" ref="F33:F38" si="64">IF(B33="VT2",L33,IF(B33="VT3",M33,IF(B33="VT2*0,8",L33,IF(B33="VT3*0,8",M33,N33))))</f>
        <v>330</v>
      </c>
      <c r="G33" s="392">
        <f t="shared" ref="G33:G38" si="65">IF(B33="VT2",U33,IF(B33="VT3",V33,IF(B33="VT2*0,8",U33,IF(B33="VT3*0,8",V33,W33))))</f>
        <v>234</v>
      </c>
      <c r="H33" s="392">
        <f t="shared" ref="H33:H38" si="66">IF(B33="VT2",P33,IF(B33="VT3",Q33,IF(B33="VT4",R33,IF(B33="VT2*0,8",P33,IF(B33="VT3*0,8",Q33,R33)))))</f>
        <v>590</v>
      </c>
      <c r="I33" s="392">
        <f t="shared" ref="I33:I38" si="67">IF(B33="VT2",Y33,IF(B33="VT3",Z33,IF(B33="VT4",AA33,IF(B33="VT2*0,8",Y33,IF(B33="VT3*0,8",Z33,AA33)))))</f>
        <v>420</v>
      </c>
      <c r="J33" s="399">
        <f t="shared" ref="J33:J38" si="68">H33/F33</f>
        <v>1.7878787878787878</v>
      </c>
      <c r="K33" s="58">
        <f t="shared" ref="K33:K38" si="69">K32</f>
        <v>370</v>
      </c>
      <c r="L33" s="58">
        <f t="shared" ref="L33:L38" si="70">L32</f>
        <v>330</v>
      </c>
      <c r="M33" s="58">
        <f t="shared" ref="M33:M38" si="71">M32</f>
        <v>290</v>
      </c>
      <c r="N33" s="58">
        <f t="shared" ref="N33:N38" si="72">N32</f>
        <v>260</v>
      </c>
      <c r="O33" s="403">
        <f t="shared" si="2"/>
        <v>930</v>
      </c>
      <c r="P33" s="403">
        <f t="shared" si="3"/>
        <v>590</v>
      </c>
      <c r="Q33" s="403">
        <f t="shared" si="4"/>
        <v>460</v>
      </c>
      <c r="R33" s="403">
        <f t="shared" si="5"/>
        <v>360</v>
      </c>
      <c r="S33" s="32">
        <f>'ĐẤT PNN'!W33</f>
        <v>1</v>
      </c>
      <c r="T33" s="402">
        <f t="shared" ref="T33:T38" si="73">T32</f>
        <v>250</v>
      </c>
      <c r="U33" s="402">
        <f t="shared" ref="U33:U38" si="74">U32</f>
        <v>234</v>
      </c>
      <c r="V33" s="402">
        <f t="shared" ref="V33:V38" si="75">V32</f>
        <v>215</v>
      </c>
      <c r="W33" s="402">
        <f t="shared" ref="W33:W38" si="76">W32</f>
        <v>195</v>
      </c>
      <c r="X33" s="403">
        <f t="shared" si="7"/>
        <v>630</v>
      </c>
      <c r="Y33" s="403">
        <f t="shared" si="8"/>
        <v>420</v>
      </c>
      <c r="Z33" s="403">
        <f t="shared" si="9"/>
        <v>340</v>
      </c>
      <c r="AA33" s="403">
        <f t="shared" si="10"/>
        <v>270</v>
      </c>
      <c r="AB33" s="408">
        <f>'ĐẤT PNN'!K33-'ĐẤT NN'!H33</f>
        <v>1810</v>
      </c>
    </row>
    <row r="34" spans="1:28" s="72" customFormat="1" ht="110.25" customHeight="1">
      <c r="A34" s="56">
        <f t="shared" si="11"/>
        <v>31</v>
      </c>
      <c r="B34" s="56" t="str">
        <f>'ĐẤT PNN'!B34</f>
        <v>VT3</v>
      </c>
      <c r="C34" s="475" t="str">
        <f>'ĐẤT PNN'!C34</f>
        <v>Các tuyến đường giao thông đấu nối trực tiếp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4" s="476"/>
      <c r="E34" s="477"/>
      <c r="F34" s="392">
        <f t="shared" si="64"/>
        <v>290</v>
      </c>
      <c r="G34" s="392">
        <f t="shared" si="65"/>
        <v>215</v>
      </c>
      <c r="H34" s="392">
        <f t="shared" si="66"/>
        <v>460</v>
      </c>
      <c r="I34" s="392">
        <f t="shared" si="67"/>
        <v>340</v>
      </c>
      <c r="J34" s="399">
        <f t="shared" si="68"/>
        <v>1.5862068965517242</v>
      </c>
      <c r="K34" s="58">
        <f t="shared" si="69"/>
        <v>370</v>
      </c>
      <c r="L34" s="58">
        <f t="shared" si="70"/>
        <v>330</v>
      </c>
      <c r="M34" s="58">
        <f t="shared" si="71"/>
        <v>290</v>
      </c>
      <c r="N34" s="58">
        <f t="shared" si="72"/>
        <v>260</v>
      </c>
      <c r="O34" s="403">
        <f t="shared" si="2"/>
        <v>930</v>
      </c>
      <c r="P34" s="403">
        <f t="shared" si="3"/>
        <v>590</v>
      </c>
      <c r="Q34" s="403">
        <f t="shared" si="4"/>
        <v>460</v>
      </c>
      <c r="R34" s="403">
        <f t="shared" si="5"/>
        <v>360</v>
      </c>
      <c r="S34" s="32">
        <f>'ĐẤT PNN'!W34</f>
        <v>1</v>
      </c>
      <c r="T34" s="402">
        <f t="shared" si="73"/>
        <v>250</v>
      </c>
      <c r="U34" s="402">
        <f t="shared" si="74"/>
        <v>234</v>
      </c>
      <c r="V34" s="402">
        <f t="shared" si="75"/>
        <v>215</v>
      </c>
      <c r="W34" s="402">
        <f t="shared" si="76"/>
        <v>195</v>
      </c>
      <c r="X34" s="403">
        <f t="shared" si="7"/>
        <v>630</v>
      </c>
      <c r="Y34" s="403">
        <f t="shared" si="8"/>
        <v>420</v>
      </c>
      <c r="Z34" s="403">
        <f t="shared" si="9"/>
        <v>340</v>
      </c>
      <c r="AA34" s="403">
        <f t="shared" si="10"/>
        <v>270</v>
      </c>
      <c r="AB34" s="408">
        <f>'ĐẤT PNN'!K34-'ĐẤT NN'!H34</f>
        <v>1540</v>
      </c>
    </row>
    <row r="35" spans="1:28" s="72" customFormat="1" ht="63" customHeight="1">
      <c r="A35" s="56">
        <f t="shared" si="11"/>
        <v>32</v>
      </c>
      <c r="B35" s="56" t="str">
        <f>'ĐẤT PNN'!B35</f>
        <v>VT4</v>
      </c>
      <c r="C35" s="475" t="str">
        <f>'ĐẤT PNN'!C35</f>
        <v>Các tuyến đường giao thông đấu nối trực tiếp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&gt;200m.</v>
      </c>
      <c r="D35" s="476"/>
      <c r="E35" s="477"/>
      <c r="F35" s="392">
        <f t="shared" si="64"/>
        <v>260</v>
      </c>
      <c r="G35" s="392">
        <f t="shared" si="65"/>
        <v>195</v>
      </c>
      <c r="H35" s="392">
        <f t="shared" si="66"/>
        <v>360</v>
      </c>
      <c r="I35" s="392">
        <f t="shared" si="67"/>
        <v>270</v>
      </c>
      <c r="J35" s="399">
        <f t="shared" si="68"/>
        <v>1.3846153846153846</v>
      </c>
      <c r="K35" s="58">
        <f t="shared" si="69"/>
        <v>370</v>
      </c>
      <c r="L35" s="58">
        <f t="shared" si="70"/>
        <v>330</v>
      </c>
      <c r="M35" s="58">
        <f t="shared" si="71"/>
        <v>290</v>
      </c>
      <c r="N35" s="58">
        <f t="shared" si="72"/>
        <v>260</v>
      </c>
      <c r="O35" s="403">
        <f t="shared" si="2"/>
        <v>930</v>
      </c>
      <c r="P35" s="403">
        <f t="shared" si="3"/>
        <v>590</v>
      </c>
      <c r="Q35" s="403">
        <f t="shared" si="4"/>
        <v>460</v>
      </c>
      <c r="R35" s="403">
        <f t="shared" si="5"/>
        <v>360</v>
      </c>
      <c r="S35" s="32">
        <f>'ĐẤT PNN'!W35</f>
        <v>1</v>
      </c>
      <c r="T35" s="402">
        <f t="shared" si="73"/>
        <v>250</v>
      </c>
      <c r="U35" s="402">
        <f t="shared" si="74"/>
        <v>234</v>
      </c>
      <c r="V35" s="402">
        <f t="shared" si="75"/>
        <v>215</v>
      </c>
      <c r="W35" s="402">
        <f t="shared" si="76"/>
        <v>195</v>
      </c>
      <c r="X35" s="403">
        <f t="shared" si="7"/>
        <v>630</v>
      </c>
      <c r="Y35" s="403">
        <f t="shared" si="8"/>
        <v>420</v>
      </c>
      <c r="Z35" s="403">
        <f t="shared" si="9"/>
        <v>340</v>
      </c>
      <c r="AA35" s="403">
        <f t="shared" si="10"/>
        <v>270</v>
      </c>
      <c r="AB35" s="408">
        <f>'ĐẤT PNN'!K35-'ĐẤT NN'!H35</f>
        <v>1040</v>
      </c>
    </row>
    <row r="36" spans="1:28" s="72" customFormat="1" ht="94.5" customHeight="1">
      <c r="A36" s="56">
        <f t="shared" si="11"/>
        <v>33</v>
      </c>
      <c r="B36" s="56" t="str">
        <f>'ĐẤT PNN'!B36</f>
        <v>VT2*0,8</v>
      </c>
      <c r="C36" s="475" t="str">
        <f>'ĐẤT PNN'!C36</f>
        <v>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v>
      </c>
      <c r="D36" s="476"/>
      <c r="E36" s="477"/>
      <c r="F36" s="392">
        <f t="shared" si="64"/>
        <v>330</v>
      </c>
      <c r="G36" s="392">
        <f t="shared" si="65"/>
        <v>234</v>
      </c>
      <c r="H36" s="392">
        <f t="shared" si="66"/>
        <v>590</v>
      </c>
      <c r="I36" s="392">
        <f t="shared" si="67"/>
        <v>420</v>
      </c>
      <c r="J36" s="399">
        <f t="shared" si="68"/>
        <v>1.7878787878787878</v>
      </c>
      <c r="K36" s="58">
        <f t="shared" si="69"/>
        <v>370</v>
      </c>
      <c r="L36" s="58">
        <f t="shared" si="70"/>
        <v>330</v>
      </c>
      <c r="M36" s="58">
        <f t="shared" si="71"/>
        <v>290</v>
      </c>
      <c r="N36" s="58">
        <f t="shared" si="72"/>
        <v>260</v>
      </c>
      <c r="O36" s="403">
        <f t="shared" si="2"/>
        <v>930</v>
      </c>
      <c r="P36" s="403">
        <f t="shared" si="3"/>
        <v>590</v>
      </c>
      <c r="Q36" s="403">
        <f t="shared" si="4"/>
        <v>460</v>
      </c>
      <c r="R36" s="403">
        <f t="shared" si="5"/>
        <v>360</v>
      </c>
      <c r="S36" s="32">
        <f>'ĐẤT PNN'!W36</f>
        <v>1</v>
      </c>
      <c r="T36" s="402">
        <f t="shared" si="73"/>
        <v>250</v>
      </c>
      <c r="U36" s="402">
        <f t="shared" si="74"/>
        <v>234</v>
      </c>
      <c r="V36" s="402">
        <f t="shared" si="75"/>
        <v>215</v>
      </c>
      <c r="W36" s="402">
        <f t="shared" si="76"/>
        <v>195</v>
      </c>
      <c r="X36" s="403">
        <f t="shared" si="7"/>
        <v>630</v>
      </c>
      <c r="Y36" s="403">
        <f t="shared" si="8"/>
        <v>420</v>
      </c>
      <c r="Z36" s="403">
        <f t="shared" si="9"/>
        <v>340</v>
      </c>
      <c r="AA36" s="403">
        <f t="shared" si="10"/>
        <v>270</v>
      </c>
      <c r="AB36" s="408">
        <f>'ĐẤT PNN'!K36-'ĐẤT NN'!H36</f>
        <v>1610</v>
      </c>
    </row>
    <row r="37" spans="1:28" s="72" customFormat="1" ht="94.5" customHeight="1">
      <c r="A37" s="56">
        <f t="shared" si="11"/>
        <v>34</v>
      </c>
      <c r="B37" s="56" t="str">
        <f>'ĐẤT PNN'!B37</f>
        <v>VT3*0,8</v>
      </c>
      <c r="C37" s="475" t="str">
        <f>'ĐẤT PNN'!C37</f>
        <v>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7" s="476"/>
      <c r="E37" s="477"/>
      <c r="F37" s="392">
        <f t="shared" si="64"/>
        <v>290</v>
      </c>
      <c r="G37" s="392">
        <f t="shared" si="65"/>
        <v>215</v>
      </c>
      <c r="H37" s="392">
        <f t="shared" si="66"/>
        <v>460</v>
      </c>
      <c r="I37" s="392">
        <f t="shared" si="67"/>
        <v>340</v>
      </c>
      <c r="J37" s="399">
        <f t="shared" si="68"/>
        <v>1.5862068965517242</v>
      </c>
      <c r="K37" s="58">
        <f t="shared" si="69"/>
        <v>370</v>
      </c>
      <c r="L37" s="58">
        <f t="shared" si="70"/>
        <v>330</v>
      </c>
      <c r="M37" s="58">
        <f t="shared" si="71"/>
        <v>290</v>
      </c>
      <c r="N37" s="58">
        <f t="shared" si="72"/>
        <v>260</v>
      </c>
      <c r="O37" s="403">
        <f t="shared" si="2"/>
        <v>930</v>
      </c>
      <c r="P37" s="403">
        <f t="shared" si="3"/>
        <v>590</v>
      </c>
      <c r="Q37" s="403">
        <f t="shared" si="4"/>
        <v>460</v>
      </c>
      <c r="R37" s="403">
        <f t="shared" si="5"/>
        <v>360</v>
      </c>
      <c r="S37" s="32">
        <f>'ĐẤT PNN'!W37</f>
        <v>1</v>
      </c>
      <c r="T37" s="402">
        <f t="shared" si="73"/>
        <v>250</v>
      </c>
      <c r="U37" s="402">
        <f t="shared" si="74"/>
        <v>234</v>
      </c>
      <c r="V37" s="402">
        <f t="shared" si="75"/>
        <v>215</v>
      </c>
      <c r="W37" s="402">
        <f t="shared" si="76"/>
        <v>195</v>
      </c>
      <c r="X37" s="403">
        <f t="shared" si="7"/>
        <v>630</v>
      </c>
      <c r="Y37" s="403">
        <f t="shared" si="8"/>
        <v>420</v>
      </c>
      <c r="Z37" s="403">
        <f t="shared" si="9"/>
        <v>340</v>
      </c>
      <c r="AA37" s="403">
        <f t="shared" si="10"/>
        <v>270</v>
      </c>
      <c r="AB37" s="408">
        <f>'ĐẤT PNN'!K37-'ĐẤT NN'!H37</f>
        <v>1340</v>
      </c>
    </row>
    <row r="38" spans="1:28" s="72" customFormat="1" ht="63" customHeight="1">
      <c r="A38" s="56">
        <f t="shared" si="11"/>
        <v>35</v>
      </c>
      <c r="B38" s="56" t="str">
        <f>'ĐẤT PNN'!B38</f>
        <v>VT4*0,8</v>
      </c>
      <c r="C38" s="475" t="str">
        <f>'ĐẤT PNN'!C38</f>
        <v>Các tuyến đường giao thông không đấu nối trực tiếp và thông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 200m.</v>
      </c>
      <c r="D38" s="476"/>
      <c r="E38" s="477"/>
      <c r="F38" s="392">
        <f t="shared" si="64"/>
        <v>260</v>
      </c>
      <c r="G38" s="392">
        <f t="shared" si="65"/>
        <v>195</v>
      </c>
      <c r="H38" s="392">
        <f t="shared" si="66"/>
        <v>360</v>
      </c>
      <c r="I38" s="392">
        <f t="shared" si="67"/>
        <v>270</v>
      </c>
      <c r="J38" s="399">
        <f t="shared" si="68"/>
        <v>1.3846153846153846</v>
      </c>
      <c r="K38" s="58">
        <f t="shared" si="69"/>
        <v>370</v>
      </c>
      <c r="L38" s="58">
        <f t="shared" si="70"/>
        <v>330</v>
      </c>
      <c r="M38" s="58">
        <f t="shared" si="71"/>
        <v>290</v>
      </c>
      <c r="N38" s="58">
        <f t="shared" si="72"/>
        <v>260</v>
      </c>
      <c r="O38" s="403">
        <f t="shared" si="2"/>
        <v>930</v>
      </c>
      <c r="P38" s="403">
        <f t="shared" si="3"/>
        <v>590</v>
      </c>
      <c r="Q38" s="403">
        <f t="shared" si="4"/>
        <v>460</v>
      </c>
      <c r="R38" s="403">
        <f t="shared" si="5"/>
        <v>360</v>
      </c>
      <c r="S38" s="32">
        <f>'ĐẤT PNN'!W38</f>
        <v>1</v>
      </c>
      <c r="T38" s="402">
        <f t="shared" si="73"/>
        <v>250</v>
      </c>
      <c r="U38" s="402">
        <f t="shared" si="74"/>
        <v>234</v>
      </c>
      <c r="V38" s="402">
        <f t="shared" si="75"/>
        <v>215</v>
      </c>
      <c r="W38" s="402">
        <f t="shared" si="76"/>
        <v>195</v>
      </c>
      <c r="X38" s="403">
        <f t="shared" si="7"/>
        <v>630</v>
      </c>
      <c r="Y38" s="403">
        <f t="shared" si="8"/>
        <v>420</v>
      </c>
      <c r="Z38" s="403">
        <f t="shared" si="9"/>
        <v>340</v>
      </c>
      <c r="AA38" s="403">
        <f t="shared" si="10"/>
        <v>270</v>
      </c>
      <c r="AB38" s="408">
        <f>'ĐẤT PNN'!K38-'ĐẤT NN'!H38</f>
        <v>940</v>
      </c>
    </row>
    <row r="39" spans="1:28" s="72" customFormat="1" ht="31.5">
      <c r="A39" s="56">
        <f t="shared" si="11"/>
        <v>36</v>
      </c>
      <c r="B39" s="56" t="str">
        <f>'ĐẤT PNN'!B39</f>
        <v>LK26DT_D2</v>
      </c>
      <c r="C39" s="57" t="str">
        <f>'ĐẤT PNN'!C39</f>
        <v>Đường Trần Phú</v>
      </c>
      <c r="D39" s="57" t="str">
        <f>'ĐẤT PNN'!D39</f>
        <v>Đường Hồ Thị Hương</v>
      </c>
      <c r="E39" s="57" t="str">
        <f>'ĐẤT PNN'!E39</f>
        <v>Đường Hồ Thị Hương vào 200m</v>
      </c>
      <c r="F39" s="395">
        <f>K39</f>
        <v>370</v>
      </c>
      <c r="G39" s="114">
        <f>T39</f>
        <v>250</v>
      </c>
      <c r="H39" s="390">
        <f>O39</f>
        <v>930</v>
      </c>
      <c r="I39" s="390">
        <f>X39</f>
        <v>630</v>
      </c>
      <c r="J39" s="391">
        <f>H39/F39</f>
        <v>2.5135135135135136</v>
      </c>
      <c r="K39" s="223">
        <v>370</v>
      </c>
      <c r="L39" s="223">
        <v>330</v>
      </c>
      <c r="M39" s="223">
        <v>290</v>
      </c>
      <c r="N39" s="223">
        <v>260</v>
      </c>
      <c r="O39" s="403">
        <f t="shared" si="2"/>
        <v>930</v>
      </c>
      <c r="P39" s="403">
        <f t="shared" si="3"/>
        <v>590</v>
      </c>
      <c r="Q39" s="403">
        <f t="shared" si="4"/>
        <v>460</v>
      </c>
      <c r="R39" s="403">
        <f t="shared" si="5"/>
        <v>360</v>
      </c>
      <c r="S39" s="32">
        <v>1</v>
      </c>
      <c r="T39" s="375">
        <v>250</v>
      </c>
      <c r="U39" s="375">
        <v>234</v>
      </c>
      <c r="V39" s="375">
        <v>215</v>
      </c>
      <c r="W39" s="375">
        <v>195</v>
      </c>
      <c r="X39" s="403">
        <f t="shared" si="7"/>
        <v>630</v>
      </c>
      <c r="Y39" s="403">
        <f t="shared" si="8"/>
        <v>420</v>
      </c>
      <c r="Z39" s="403">
        <f t="shared" si="9"/>
        <v>340</v>
      </c>
      <c r="AA39" s="403">
        <f t="shared" si="10"/>
        <v>270</v>
      </c>
      <c r="AB39" s="408">
        <f>'ĐẤT PNN'!K39-'ĐẤT NN'!H39</f>
        <v>2870</v>
      </c>
    </row>
    <row r="40" spans="1:28" s="72" customFormat="1" ht="94.5" customHeight="1">
      <c r="A40" s="56">
        <f t="shared" si="11"/>
        <v>37</v>
      </c>
      <c r="B40" s="56" t="str">
        <f>'ĐẤT PNN'!B40</f>
        <v>VT2</v>
      </c>
      <c r="C40" s="475" t="str">
        <f>'ĐẤT PNN'!C40</f>
        <v>Các tuyến đường giao thông đấu nối trực tiếp ra Đường Trần Phú đoạn từ Đường Hồ Thị Hương đến Đường Hồ Thị Hương vào 200m đã được đầu tư mặt đường nhựa, bê tông xi măng:
- Có bề rộng ≥5m, cách đường giao thông ≤600m.
- Có bề rộng từ ≥3m đến &lt;5m, cách đường giao thông ≤400m.</v>
      </c>
      <c r="D40" s="476"/>
      <c r="E40" s="477"/>
      <c r="F40" s="392">
        <f t="shared" ref="F40:F45" si="77">IF(B40="VT2",L40,IF(B40="VT3",M40,IF(B40="VT2*0,8",L40,IF(B40="VT3*0,8",M40,N40))))</f>
        <v>330</v>
      </c>
      <c r="G40" s="392">
        <f t="shared" ref="G40:G45" si="78">IF(B40="VT2",U40,IF(B40="VT3",V40,IF(B40="VT2*0,8",U40,IF(B40="VT3*0,8",V40,W40))))</f>
        <v>234</v>
      </c>
      <c r="H40" s="392">
        <f t="shared" ref="H40:H45" si="79">IF(B40="VT2",P40,IF(B40="VT3",Q40,IF(B40="VT4",R40,IF(B40="VT2*0,8",P40,IF(B40="VT3*0,8",Q40,R40)))))</f>
        <v>590</v>
      </c>
      <c r="I40" s="392">
        <f t="shared" ref="I40:I45" si="80">IF(B40="VT2",Y40,IF(B40="VT3",Z40,IF(B40="VT4",AA40,IF(B40="VT2*0,8",Y40,IF(B40="VT3*0,8",Z40,AA40)))))</f>
        <v>420</v>
      </c>
      <c r="J40" s="399">
        <f t="shared" ref="J40:J45" si="81">H40/F40</f>
        <v>1.7878787878787878</v>
      </c>
      <c r="K40" s="58">
        <f t="shared" ref="K40:K45" si="82">K39</f>
        <v>370</v>
      </c>
      <c r="L40" s="58">
        <f t="shared" ref="L40:L45" si="83">L39</f>
        <v>330</v>
      </c>
      <c r="M40" s="58">
        <f t="shared" ref="M40:M45" si="84">M39</f>
        <v>290</v>
      </c>
      <c r="N40" s="58">
        <f t="shared" ref="N40:N45" si="85">N39</f>
        <v>260</v>
      </c>
      <c r="O40" s="403">
        <f t="shared" si="2"/>
        <v>930</v>
      </c>
      <c r="P40" s="403">
        <f t="shared" si="3"/>
        <v>590</v>
      </c>
      <c r="Q40" s="403">
        <f t="shared" si="4"/>
        <v>460</v>
      </c>
      <c r="R40" s="403">
        <f t="shared" si="5"/>
        <v>360</v>
      </c>
      <c r="S40" s="32">
        <f>'ĐẤT PNN'!W40</f>
        <v>3</v>
      </c>
      <c r="T40" s="402">
        <f t="shared" ref="T40:T45" si="86">T39</f>
        <v>250</v>
      </c>
      <c r="U40" s="402">
        <f t="shared" ref="U40:U45" si="87">U39</f>
        <v>234</v>
      </c>
      <c r="V40" s="402">
        <f t="shared" ref="V40:V45" si="88">V39</f>
        <v>215</v>
      </c>
      <c r="W40" s="402">
        <f t="shared" ref="W40:W45" si="89">W39</f>
        <v>195</v>
      </c>
      <c r="X40" s="403">
        <f t="shared" si="7"/>
        <v>630</v>
      </c>
      <c r="Y40" s="403">
        <f t="shared" si="8"/>
        <v>420</v>
      </c>
      <c r="Z40" s="403">
        <f t="shared" si="9"/>
        <v>340</v>
      </c>
      <c r="AA40" s="403">
        <f t="shared" si="10"/>
        <v>270</v>
      </c>
      <c r="AB40" s="408">
        <f>'ĐẤT PNN'!K40-'ĐẤT NN'!H40</f>
        <v>710</v>
      </c>
    </row>
    <row r="41" spans="1:28" s="72" customFormat="1" ht="110.25" customHeight="1">
      <c r="A41" s="56">
        <f t="shared" si="11"/>
        <v>38</v>
      </c>
      <c r="B41" s="56" t="str">
        <f>'ĐẤT PNN'!B41</f>
        <v>VT3</v>
      </c>
      <c r="C41" s="475" t="str">
        <f>'ĐẤT PNN'!C41</f>
        <v>Các tuyến đường giao thông đấu nối trực tiếp ra Đường Trần Phú đoạn từ Đường Hồ Thị Hương đến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v>
      </c>
      <c r="D41" s="476"/>
      <c r="E41" s="477"/>
      <c r="F41" s="392">
        <f t="shared" si="77"/>
        <v>290</v>
      </c>
      <c r="G41" s="392">
        <f t="shared" si="78"/>
        <v>215</v>
      </c>
      <c r="H41" s="392">
        <f t="shared" si="79"/>
        <v>460</v>
      </c>
      <c r="I41" s="392">
        <f t="shared" si="80"/>
        <v>340</v>
      </c>
      <c r="J41" s="399">
        <f t="shared" si="81"/>
        <v>1.5862068965517242</v>
      </c>
      <c r="K41" s="58">
        <f t="shared" si="82"/>
        <v>370</v>
      </c>
      <c r="L41" s="58">
        <f t="shared" si="83"/>
        <v>330</v>
      </c>
      <c r="M41" s="58">
        <f t="shared" si="84"/>
        <v>290</v>
      </c>
      <c r="N41" s="58">
        <f t="shared" si="85"/>
        <v>260</v>
      </c>
      <c r="O41" s="403">
        <f t="shared" si="2"/>
        <v>930</v>
      </c>
      <c r="P41" s="403">
        <f t="shared" si="3"/>
        <v>590</v>
      </c>
      <c r="Q41" s="403">
        <f t="shared" si="4"/>
        <v>460</v>
      </c>
      <c r="R41" s="403">
        <f t="shared" si="5"/>
        <v>360</v>
      </c>
      <c r="S41" s="32">
        <f>'ĐẤT PNN'!W41</f>
        <v>3</v>
      </c>
      <c r="T41" s="402">
        <f t="shared" si="86"/>
        <v>250</v>
      </c>
      <c r="U41" s="402">
        <f t="shared" si="87"/>
        <v>234</v>
      </c>
      <c r="V41" s="402">
        <f t="shared" si="88"/>
        <v>215</v>
      </c>
      <c r="W41" s="402">
        <f t="shared" si="89"/>
        <v>195</v>
      </c>
      <c r="X41" s="403">
        <f t="shared" si="7"/>
        <v>630</v>
      </c>
      <c r="Y41" s="403">
        <f t="shared" si="8"/>
        <v>420</v>
      </c>
      <c r="Z41" s="403">
        <f t="shared" si="9"/>
        <v>340</v>
      </c>
      <c r="AA41" s="403">
        <f t="shared" si="10"/>
        <v>270</v>
      </c>
      <c r="AB41" s="408">
        <f>'ĐẤT PNN'!K41-'ĐẤT NN'!H41</f>
        <v>640</v>
      </c>
    </row>
    <row r="42" spans="1:28" s="72" customFormat="1" ht="63" customHeight="1">
      <c r="A42" s="56">
        <f t="shared" si="11"/>
        <v>39</v>
      </c>
      <c r="B42" s="56" t="str">
        <f>'ĐẤT PNN'!B42</f>
        <v>VT4</v>
      </c>
      <c r="C42" s="475" t="str">
        <f>'ĐẤT PNN'!C42</f>
        <v>Các tuyến đường giao thông đấu nối trực tiếp ra Đường Trần Phú đoạn từ Đường Hồ Thị Hương đến Đường Hồ Thị Hương vào 200m đã được đầu tư mặt đường nhựa, bê tông xi măng:
- Có bề rộng từ ≥3m đến &lt;5m, cách đường giao thông &gt;600m.
- Có bề rộng &lt;3m, cách đường giao thông &gt;200m.</v>
      </c>
      <c r="D42" s="476"/>
      <c r="E42" s="477"/>
      <c r="F42" s="392">
        <f t="shared" si="77"/>
        <v>260</v>
      </c>
      <c r="G42" s="392">
        <f t="shared" si="78"/>
        <v>195</v>
      </c>
      <c r="H42" s="392">
        <f t="shared" si="79"/>
        <v>360</v>
      </c>
      <c r="I42" s="392">
        <f t="shared" si="80"/>
        <v>270</v>
      </c>
      <c r="J42" s="399">
        <f t="shared" si="81"/>
        <v>1.3846153846153846</v>
      </c>
      <c r="K42" s="58">
        <f t="shared" si="82"/>
        <v>370</v>
      </c>
      <c r="L42" s="58">
        <f t="shared" si="83"/>
        <v>330</v>
      </c>
      <c r="M42" s="58">
        <f t="shared" si="84"/>
        <v>290</v>
      </c>
      <c r="N42" s="58">
        <f t="shared" si="85"/>
        <v>260</v>
      </c>
      <c r="O42" s="403">
        <f t="shared" si="2"/>
        <v>930</v>
      </c>
      <c r="P42" s="403">
        <f t="shared" si="3"/>
        <v>590</v>
      </c>
      <c r="Q42" s="403">
        <f t="shared" si="4"/>
        <v>460</v>
      </c>
      <c r="R42" s="403">
        <f t="shared" si="5"/>
        <v>360</v>
      </c>
      <c r="S42" s="32">
        <f>'ĐẤT PNN'!W42</f>
        <v>3</v>
      </c>
      <c r="T42" s="402">
        <f t="shared" si="86"/>
        <v>250</v>
      </c>
      <c r="U42" s="402">
        <f t="shared" si="87"/>
        <v>234</v>
      </c>
      <c r="V42" s="402">
        <f t="shared" si="88"/>
        <v>215</v>
      </c>
      <c r="W42" s="402">
        <f t="shared" si="89"/>
        <v>195</v>
      </c>
      <c r="X42" s="403">
        <f t="shared" si="7"/>
        <v>630</v>
      </c>
      <c r="Y42" s="403">
        <f t="shared" si="8"/>
        <v>420</v>
      </c>
      <c r="Z42" s="403">
        <f t="shared" si="9"/>
        <v>340</v>
      </c>
      <c r="AA42" s="403">
        <f t="shared" si="10"/>
        <v>270</v>
      </c>
      <c r="AB42" s="408">
        <f>'ĐẤT PNN'!K42-'ĐẤT NN'!H42</f>
        <v>420</v>
      </c>
    </row>
    <row r="43" spans="1:28" s="72" customFormat="1" ht="94.5" customHeight="1">
      <c r="A43" s="56">
        <f t="shared" si="11"/>
        <v>40</v>
      </c>
      <c r="B43" s="56" t="str">
        <f>'ĐẤT PNN'!B43</f>
        <v>VT2*0,8</v>
      </c>
      <c r="C43" s="475" t="str">
        <f>'ĐẤT PNN'!C43</f>
        <v>Các tuyến đường giao thông không đấu nối trực tiếp và thông ra Đường Trần Phú đoạn từ Đường Hồ Thị Hương đến Đường Hồ Thị Hương vào 200m đã được đầu tư mặt đường nhựa, bê tông xi măng:
- Có bề rộng ≥5m, cách đường giao thông ≤600m.
- Có bề rộng từ ≥3m đến &lt;5m, cách đường giao thông ≤400m.</v>
      </c>
      <c r="D43" s="476"/>
      <c r="E43" s="477"/>
      <c r="F43" s="392">
        <f t="shared" si="77"/>
        <v>330</v>
      </c>
      <c r="G43" s="392">
        <f t="shared" si="78"/>
        <v>234</v>
      </c>
      <c r="H43" s="392">
        <f t="shared" si="79"/>
        <v>590</v>
      </c>
      <c r="I43" s="392">
        <f t="shared" si="80"/>
        <v>420</v>
      </c>
      <c r="J43" s="399">
        <f t="shared" si="81"/>
        <v>1.7878787878787878</v>
      </c>
      <c r="K43" s="58">
        <f t="shared" si="82"/>
        <v>370</v>
      </c>
      <c r="L43" s="58">
        <f t="shared" si="83"/>
        <v>330</v>
      </c>
      <c r="M43" s="58">
        <f t="shared" si="84"/>
        <v>290</v>
      </c>
      <c r="N43" s="58">
        <f t="shared" si="85"/>
        <v>260</v>
      </c>
      <c r="O43" s="403">
        <f t="shared" si="2"/>
        <v>930</v>
      </c>
      <c r="P43" s="403">
        <f t="shared" si="3"/>
        <v>590</v>
      </c>
      <c r="Q43" s="403">
        <f t="shared" si="4"/>
        <v>460</v>
      </c>
      <c r="R43" s="403">
        <f t="shared" si="5"/>
        <v>360</v>
      </c>
      <c r="S43" s="32">
        <f>'ĐẤT PNN'!W43</f>
        <v>3</v>
      </c>
      <c r="T43" s="402">
        <f t="shared" si="86"/>
        <v>250</v>
      </c>
      <c r="U43" s="402">
        <f t="shared" si="87"/>
        <v>234</v>
      </c>
      <c r="V43" s="402">
        <f t="shared" si="88"/>
        <v>215</v>
      </c>
      <c r="W43" s="402">
        <f t="shared" si="89"/>
        <v>195</v>
      </c>
      <c r="X43" s="403">
        <f t="shared" si="7"/>
        <v>630</v>
      </c>
      <c r="Y43" s="403">
        <f t="shared" si="8"/>
        <v>420</v>
      </c>
      <c r="Z43" s="403">
        <f t="shared" si="9"/>
        <v>340</v>
      </c>
      <c r="AA43" s="403">
        <f t="shared" si="10"/>
        <v>270</v>
      </c>
      <c r="AB43" s="408">
        <f>'ĐẤT PNN'!K43-'ĐẤT NN'!H43</f>
        <v>610</v>
      </c>
    </row>
    <row r="44" spans="1:28" s="72" customFormat="1" ht="94.5" customHeight="1">
      <c r="A44" s="56">
        <f t="shared" si="11"/>
        <v>41</v>
      </c>
      <c r="B44" s="56" t="str">
        <f>'ĐẤT PNN'!B44</f>
        <v>VT3*0,8</v>
      </c>
      <c r="C44" s="475" t="str">
        <f>'ĐẤT PNN'!C44</f>
        <v>Các tuyến đường giao thông không đấu nối trực tiếp và thông ra Đường Trần Phú đoạn từ Đường Hồ Thị Hương đến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v>
      </c>
      <c r="D44" s="476"/>
      <c r="E44" s="477"/>
      <c r="F44" s="392">
        <f t="shared" si="77"/>
        <v>290</v>
      </c>
      <c r="G44" s="392">
        <f t="shared" si="78"/>
        <v>215</v>
      </c>
      <c r="H44" s="392">
        <f t="shared" si="79"/>
        <v>460</v>
      </c>
      <c r="I44" s="392">
        <f t="shared" si="80"/>
        <v>340</v>
      </c>
      <c r="J44" s="399">
        <f t="shared" si="81"/>
        <v>1.5862068965517242</v>
      </c>
      <c r="K44" s="58">
        <f t="shared" si="82"/>
        <v>370</v>
      </c>
      <c r="L44" s="58">
        <f t="shared" si="83"/>
        <v>330</v>
      </c>
      <c r="M44" s="58">
        <f t="shared" si="84"/>
        <v>290</v>
      </c>
      <c r="N44" s="58">
        <f t="shared" si="85"/>
        <v>260</v>
      </c>
      <c r="O44" s="403">
        <f t="shared" si="2"/>
        <v>930</v>
      </c>
      <c r="P44" s="403">
        <f t="shared" si="3"/>
        <v>590</v>
      </c>
      <c r="Q44" s="403">
        <f t="shared" si="4"/>
        <v>460</v>
      </c>
      <c r="R44" s="403">
        <f t="shared" si="5"/>
        <v>360</v>
      </c>
      <c r="S44" s="32">
        <f>'ĐẤT PNN'!W44</f>
        <v>3</v>
      </c>
      <c r="T44" s="402">
        <f t="shared" si="86"/>
        <v>250</v>
      </c>
      <c r="U44" s="402">
        <f t="shared" si="87"/>
        <v>234</v>
      </c>
      <c r="V44" s="402">
        <f t="shared" si="88"/>
        <v>215</v>
      </c>
      <c r="W44" s="402">
        <f t="shared" si="89"/>
        <v>195</v>
      </c>
      <c r="X44" s="403">
        <f t="shared" si="7"/>
        <v>630</v>
      </c>
      <c r="Y44" s="403">
        <f t="shared" si="8"/>
        <v>420</v>
      </c>
      <c r="Z44" s="403">
        <f t="shared" si="9"/>
        <v>340</v>
      </c>
      <c r="AA44" s="403">
        <f t="shared" si="10"/>
        <v>270</v>
      </c>
      <c r="AB44" s="408">
        <f>'ĐẤT PNN'!K44-'ĐẤT NN'!H44</f>
        <v>500</v>
      </c>
    </row>
    <row r="45" spans="1:28" s="72" customFormat="1" ht="78.75" customHeight="1">
      <c r="A45" s="56">
        <f t="shared" si="11"/>
        <v>42</v>
      </c>
      <c r="B45" s="56" t="str">
        <f>'ĐẤT PNN'!B45</f>
        <v>VT4*0,8</v>
      </c>
      <c r="C45" s="475" t="str">
        <f>'ĐẤT PNN'!C45</f>
        <v>Các tuyến đường giao thông không đấu nối trực tiếp và thông ra Đường Trần Phú đoạn từ Đường Hồ Thị Hương đến Đường Hồ Thị Hương vào 200m đã được đầu tư mặt đường nhựa, bê tông xi măng:
- Có bề rộng từ ≥3m đến &lt;5m, cách đường giao thông &gt;600m.
- Có bề rộng &lt;3m, cách đường giao thông &gt; 200m.</v>
      </c>
      <c r="D45" s="476"/>
      <c r="E45" s="477"/>
      <c r="F45" s="392">
        <f t="shared" si="77"/>
        <v>260</v>
      </c>
      <c r="G45" s="392">
        <f t="shared" si="78"/>
        <v>195</v>
      </c>
      <c r="H45" s="392">
        <f t="shared" si="79"/>
        <v>360</v>
      </c>
      <c r="I45" s="392">
        <f t="shared" si="80"/>
        <v>270</v>
      </c>
      <c r="J45" s="399">
        <f t="shared" si="81"/>
        <v>1.3846153846153846</v>
      </c>
      <c r="K45" s="58">
        <f t="shared" si="82"/>
        <v>370</v>
      </c>
      <c r="L45" s="58">
        <f t="shared" si="83"/>
        <v>330</v>
      </c>
      <c r="M45" s="58">
        <f t="shared" si="84"/>
        <v>290</v>
      </c>
      <c r="N45" s="58">
        <f t="shared" si="85"/>
        <v>260</v>
      </c>
      <c r="O45" s="403">
        <f t="shared" si="2"/>
        <v>930</v>
      </c>
      <c r="P45" s="403">
        <f t="shared" si="3"/>
        <v>590</v>
      </c>
      <c r="Q45" s="403">
        <f t="shared" si="4"/>
        <v>460</v>
      </c>
      <c r="R45" s="403">
        <f t="shared" si="5"/>
        <v>360</v>
      </c>
      <c r="S45" s="32">
        <f>'ĐẤT PNN'!W45</f>
        <v>3</v>
      </c>
      <c r="T45" s="402">
        <f t="shared" si="86"/>
        <v>250</v>
      </c>
      <c r="U45" s="402">
        <f t="shared" si="87"/>
        <v>234</v>
      </c>
      <c r="V45" s="402">
        <f t="shared" si="88"/>
        <v>215</v>
      </c>
      <c r="W45" s="402">
        <f t="shared" si="89"/>
        <v>195</v>
      </c>
      <c r="X45" s="403">
        <f t="shared" si="7"/>
        <v>630</v>
      </c>
      <c r="Y45" s="403">
        <f t="shared" si="8"/>
        <v>420</v>
      </c>
      <c r="Z45" s="403">
        <f t="shared" si="9"/>
        <v>340</v>
      </c>
      <c r="AA45" s="403">
        <f t="shared" si="10"/>
        <v>270</v>
      </c>
      <c r="AB45" s="408">
        <f>'ĐẤT PNN'!K45-'ĐẤT NN'!H45</f>
        <v>360</v>
      </c>
    </row>
    <row r="46" spans="1:28" s="72" customFormat="1" ht="31.5">
      <c r="A46" s="56">
        <f t="shared" si="11"/>
        <v>43</v>
      </c>
      <c r="B46" s="56" t="str">
        <f>'ĐẤT PNN'!B46</f>
        <v>LK26DT_D3</v>
      </c>
      <c r="C46" s="57" t="str">
        <f>'ĐẤT PNN'!C46</f>
        <v>Đường Trần Phú</v>
      </c>
      <c r="D46" s="57" t="str">
        <f>'ĐẤT PNN'!D46</f>
        <v>Đường Hồ Thị Hương vào 200m</v>
      </c>
      <c r="E46" s="57" t="str">
        <f>'ĐẤT PNN'!E46</f>
        <v>Giáp ranh xã Bàu Trâm cũ</v>
      </c>
      <c r="F46" s="395">
        <f>K46</f>
        <v>370</v>
      </c>
      <c r="G46" s="114">
        <f>T46</f>
        <v>250</v>
      </c>
      <c r="H46" s="390">
        <f>O46</f>
        <v>930</v>
      </c>
      <c r="I46" s="390">
        <f>X46</f>
        <v>630</v>
      </c>
      <c r="J46" s="391">
        <f>H46/F46</f>
        <v>2.5135135135135136</v>
      </c>
      <c r="K46" s="223">
        <v>370</v>
      </c>
      <c r="L46" s="223">
        <v>330</v>
      </c>
      <c r="M46" s="223">
        <v>290</v>
      </c>
      <c r="N46" s="223">
        <v>260</v>
      </c>
      <c r="O46" s="403">
        <f t="shared" si="2"/>
        <v>930</v>
      </c>
      <c r="P46" s="403">
        <f t="shared" si="3"/>
        <v>590</v>
      </c>
      <c r="Q46" s="403">
        <f t="shared" si="4"/>
        <v>460</v>
      </c>
      <c r="R46" s="403">
        <f t="shared" si="5"/>
        <v>360</v>
      </c>
      <c r="S46" s="32">
        <v>1</v>
      </c>
      <c r="T46" s="375">
        <v>250</v>
      </c>
      <c r="U46" s="375">
        <v>234</v>
      </c>
      <c r="V46" s="375">
        <v>215</v>
      </c>
      <c r="W46" s="375">
        <v>195</v>
      </c>
      <c r="X46" s="403">
        <f t="shared" si="7"/>
        <v>630</v>
      </c>
      <c r="Y46" s="403">
        <f t="shared" si="8"/>
        <v>420</v>
      </c>
      <c r="Z46" s="403">
        <f t="shared" si="9"/>
        <v>340</v>
      </c>
      <c r="AA46" s="403">
        <f t="shared" si="10"/>
        <v>270</v>
      </c>
      <c r="AB46" s="408">
        <f>'ĐẤT PNN'!K46-'ĐẤT NN'!H46</f>
        <v>1270</v>
      </c>
    </row>
    <row r="47" spans="1:28" s="72" customFormat="1" ht="94.5" customHeight="1">
      <c r="A47" s="56">
        <f t="shared" si="11"/>
        <v>44</v>
      </c>
      <c r="B47" s="56" t="str">
        <f>'ĐẤT PNN'!B47</f>
        <v>VT2</v>
      </c>
      <c r="C47" s="475" t="str">
        <f>'ĐẤT PNN'!C47</f>
        <v>Các tuyến đường giao thông đấu nối trực tiếp ra Đường Trần Phú đoạn từ Đường Hồ Thị Hương vào 200m đến Giáp ranh xã Bàu Trâm cũ đã được đầu tư mặt đường nhựa, bê tông xi măng:
- Có bề rộng ≥5m, cách đường giao thông ≤600m.
- Có bề rộng từ ≥3m đến &lt;5m, cách đường giao thông ≤400m.</v>
      </c>
      <c r="D47" s="476"/>
      <c r="E47" s="477"/>
      <c r="F47" s="392">
        <f t="shared" ref="F47:F52" si="90">IF(B47="VT2",L47,IF(B47="VT3",M47,IF(B47="VT2*0,8",L47,IF(B47="VT3*0,8",M47,N47))))</f>
        <v>330</v>
      </c>
      <c r="G47" s="392">
        <f t="shared" ref="G47:G52" si="91">IF(B47="VT2",U47,IF(B47="VT3",V47,IF(B47="VT2*0,8",U47,IF(B47="VT3*0,8",V47,W47))))</f>
        <v>234</v>
      </c>
      <c r="H47" s="392">
        <f t="shared" ref="H47:H52" si="92">IF(B47="VT2",P47,IF(B47="VT3",Q47,IF(B47="VT4",R47,IF(B47="VT2*0,8",P47,IF(B47="VT3*0,8",Q47,R47)))))</f>
        <v>590</v>
      </c>
      <c r="I47" s="392">
        <f t="shared" ref="I47:I52" si="93">IF(B47="VT2",Y47,IF(B47="VT3",Z47,IF(B47="VT4",AA47,IF(B47="VT2*0,8",Y47,IF(B47="VT3*0,8",Z47,AA47)))))</f>
        <v>420</v>
      </c>
      <c r="J47" s="399">
        <f t="shared" ref="J47:J52" si="94">H47/F47</f>
        <v>1.7878787878787878</v>
      </c>
      <c r="K47" s="58">
        <f t="shared" ref="K47:K52" si="95">K46</f>
        <v>370</v>
      </c>
      <c r="L47" s="58">
        <f t="shared" ref="L47:L52" si="96">L46</f>
        <v>330</v>
      </c>
      <c r="M47" s="58">
        <f t="shared" ref="M47:M52" si="97">M46</f>
        <v>290</v>
      </c>
      <c r="N47" s="58">
        <f t="shared" ref="N47:N52" si="98">N46</f>
        <v>260</v>
      </c>
      <c r="O47" s="403">
        <f t="shared" si="2"/>
        <v>930</v>
      </c>
      <c r="P47" s="403">
        <f t="shared" si="3"/>
        <v>590</v>
      </c>
      <c r="Q47" s="403">
        <f t="shared" si="4"/>
        <v>460</v>
      </c>
      <c r="R47" s="403">
        <f t="shared" si="5"/>
        <v>360</v>
      </c>
      <c r="S47" s="32">
        <f>'ĐẤT PNN'!W47</f>
        <v>3</v>
      </c>
      <c r="T47" s="402">
        <f t="shared" ref="T47:T52" si="99">T46</f>
        <v>250</v>
      </c>
      <c r="U47" s="402">
        <f t="shared" ref="U47:U52" si="100">U46</f>
        <v>234</v>
      </c>
      <c r="V47" s="402">
        <f t="shared" ref="V47:V52" si="101">V46</f>
        <v>215</v>
      </c>
      <c r="W47" s="402">
        <f t="shared" ref="W47:W52" si="102">W46</f>
        <v>195</v>
      </c>
      <c r="X47" s="403">
        <f t="shared" si="7"/>
        <v>630</v>
      </c>
      <c r="Y47" s="403">
        <f t="shared" si="8"/>
        <v>420</v>
      </c>
      <c r="Z47" s="403">
        <f t="shared" si="9"/>
        <v>340</v>
      </c>
      <c r="AA47" s="403">
        <f t="shared" si="10"/>
        <v>270</v>
      </c>
      <c r="AB47" s="408">
        <f>'ĐẤT PNN'!K47-'ĐẤT NN'!H47</f>
        <v>510</v>
      </c>
    </row>
    <row r="48" spans="1:28" s="72" customFormat="1" ht="110.25" customHeight="1">
      <c r="A48" s="56">
        <f t="shared" si="11"/>
        <v>45</v>
      </c>
      <c r="B48" s="56" t="str">
        <f>'ĐẤT PNN'!B48</f>
        <v>VT3</v>
      </c>
      <c r="C48" s="475" t="str">
        <f>'ĐẤT PNN'!C48</f>
        <v>Các tuyến đường giao thông đấu nối trực tiếp ra Đường Trần Phú đoạn từ Đường Hồ Thị Hương vào 200m đến Giáp ranh xã Bàu Trâm cũ đã được đầu tư mặt đường nhựa, bê tông xi măng:
- Có bề rộng ≥5m, cách đường giao thông &gt;600m.
- Có bề rộng từ ≥3m đến &lt;5m, cách đường giao thông từ &gt;400m đến ≤600m.
- Có bề rộng &lt;3m, cách đường giao thông ≤200m.</v>
      </c>
      <c r="D48" s="476"/>
      <c r="E48" s="477"/>
      <c r="F48" s="392">
        <f t="shared" si="90"/>
        <v>290</v>
      </c>
      <c r="G48" s="392">
        <f t="shared" si="91"/>
        <v>215</v>
      </c>
      <c r="H48" s="392">
        <f t="shared" si="92"/>
        <v>460</v>
      </c>
      <c r="I48" s="392">
        <f t="shared" si="93"/>
        <v>340</v>
      </c>
      <c r="J48" s="399">
        <f t="shared" si="94"/>
        <v>1.5862068965517242</v>
      </c>
      <c r="K48" s="58">
        <f t="shared" si="95"/>
        <v>370</v>
      </c>
      <c r="L48" s="58">
        <f t="shared" si="96"/>
        <v>330</v>
      </c>
      <c r="M48" s="58">
        <f t="shared" si="97"/>
        <v>290</v>
      </c>
      <c r="N48" s="58">
        <f t="shared" si="98"/>
        <v>260</v>
      </c>
      <c r="O48" s="403">
        <f t="shared" si="2"/>
        <v>930</v>
      </c>
      <c r="P48" s="403">
        <f t="shared" si="3"/>
        <v>590</v>
      </c>
      <c r="Q48" s="403">
        <f t="shared" si="4"/>
        <v>460</v>
      </c>
      <c r="R48" s="403">
        <f t="shared" si="5"/>
        <v>360</v>
      </c>
      <c r="S48" s="32">
        <f>'ĐẤT PNN'!W48</f>
        <v>3</v>
      </c>
      <c r="T48" s="402">
        <f t="shared" si="99"/>
        <v>250</v>
      </c>
      <c r="U48" s="402">
        <f t="shared" si="100"/>
        <v>234</v>
      </c>
      <c r="V48" s="402">
        <f t="shared" si="101"/>
        <v>215</v>
      </c>
      <c r="W48" s="402">
        <f t="shared" si="102"/>
        <v>195</v>
      </c>
      <c r="X48" s="403">
        <f t="shared" si="7"/>
        <v>630</v>
      </c>
      <c r="Y48" s="403">
        <f t="shared" si="8"/>
        <v>420</v>
      </c>
      <c r="Z48" s="403">
        <f t="shared" si="9"/>
        <v>340</v>
      </c>
      <c r="AA48" s="403">
        <f t="shared" si="10"/>
        <v>270</v>
      </c>
      <c r="AB48" s="408">
        <f>'ĐẤT PNN'!K48-'ĐẤT NN'!H48</f>
        <v>440</v>
      </c>
    </row>
    <row r="49" spans="1:28" s="72" customFormat="1" ht="78.75" customHeight="1">
      <c r="A49" s="56">
        <f t="shared" si="11"/>
        <v>46</v>
      </c>
      <c r="B49" s="56" t="str">
        <f>'ĐẤT PNN'!B49</f>
        <v>VT4</v>
      </c>
      <c r="C49" s="475" t="str">
        <f>'ĐẤT PNN'!C49</f>
        <v>Các tuyến đường giao thông đấu nối trực tiếp ra Đường Trần Phú đoạn từ Đường Hồ Thị Hương vào 200m đến Giáp ranh xã Bàu Trâm cũ đã được đầu tư mặt đường nhựa, bê tông xi măng:
- Có bề rộng từ ≥3m đến &lt;5m, cách đường giao thông &gt;600m.
- Có bề rộng &lt;3m, cách đường giao thông &gt;200m.</v>
      </c>
      <c r="D49" s="476"/>
      <c r="E49" s="477"/>
      <c r="F49" s="392">
        <f t="shared" si="90"/>
        <v>260</v>
      </c>
      <c r="G49" s="392">
        <f t="shared" si="91"/>
        <v>195</v>
      </c>
      <c r="H49" s="392">
        <f t="shared" si="92"/>
        <v>360</v>
      </c>
      <c r="I49" s="392">
        <f t="shared" si="93"/>
        <v>270</v>
      </c>
      <c r="J49" s="399">
        <f t="shared" si="94"/>
        <v>1.3846153846153846</v>
      </c>
      <c r="K49" s="58">
        <f t="shared" si="95"/>
        <v>370</v>
      </c>
      <c r="L49" s="58">
        <f t="shared" si="96"/>
        <v>330</v>
      </c>
      <c r="M49" s="58">
        <f t="shared" si="97"/>
        <v>290</v>
      </c>
      <c r="N49" s="58">
        <f t="shared" si="98"/>
        <v>260</v>
      </c>
      <c r="O49" s="403">
        <f t="shared" si="2"/>
        <v>930</v>
      </c>
      <c r="P49" s="403">
        <f t="shared" si="3"/>
        <v>590</v>
      </c>
      <c r="Q49" s="403">
        <f t="shared" si="4"/>
        <v>460</v>
      </c>
      <c r="R49" s="403">
        <f t="shared" si="5"/>
        <v>360</v>
      </c>
      <c r="S49" s="32">
        <f>'ĐẤT PNN'!W49</f>
        <v>3</v>
      </c>
      <c r="T49" s="402">
        <f t="shared" si="99"/>
        <v>250</v>
      </c>
      <c r="U49" s="402">
        <f t="shared" si="100"/>
        <v>234</v>
      </c>
      <c r="V49" s="402">
        <f t="shared" si="101"/>
        <v>215</v>
      </c>
      <c r="W49" s="402">
        <f t="shared" si="102"/>
        <v>195</v>
      </c>
      <c r="X49" s="403">
        <f t="shared" si="7"/>
        <v>630</v>
      </c>
      <c r="Y49" s="403">
        <f t="shared" si="8"/>
        <v>420</v>
      </c>
      <c r="Z49" s="403">
        <f t="shared" si="9"/>
        <v>340</v>
      </c>
      <c r="AA49" s="403">
        <f t="shared" si="10"/>
        <v>270</v>
      </c>
      <c r="AB49" s="408">
        <f>'ĐẤT PNN'!K49-'ĐẤT NN'!H49</f>
        <v>420</v>
      </c>
    </row>
    <row r="50" spans="1:28" s="72" customFormat="1" ht="94.5" customHeight="1">
      <c r="A50" s="56">
        <f t="shared" si="11"/>
        <v>47</v>
      </c>
      <c r="B50" s="56" t="str">
        <f>'ĐẤT PNN'!B50</f>
        <v>VT2*0,8</v>
      </c>
      <c r="C50" s="475" t="str">
        <f>'ĐẤT PNN'!C50</f>
        <v>Các tuyến đường giao thông không đấu nối trực tiếp và thông ra Đường Trần Phú đoạn từ Đường Hồ Thị Hương vào 200m đến Giáp ranh xã Bàu Trâm cũ đã được đầu tư mặt đường nhựa, bê tông xi măng:
- Có bề rộng ≥5m, cách đường giao thông ≤600m.
- Có bề rộng từ ≥3m đến &lt;5m, cách đường giao thông ≤400m.</v>
      </c>
      <c r="D50" s="476"/>
      <c r="E50" s="477"/>
      <c r="F50" s="392">
        <f t="shared" si="90"/>
        <v>330</v>
      </c>
      <c r="G50" s="392">
        <f t="shared" si="91"/>
        <v>234</v>
      </c>
      <c r="H50" s="392">
        <f t="shared" si="92"/>
        <v>590</v>
      </c>
      <c r="I50" s="392">
        <f t="shared" si="93"/>
        <v>420</v>
      </c>
      <c r="J50" s="399">
        <f t="shared" si="94"/>
        <v>1.7878787878787878</v>
      </c>
      <c r="K50" s="58">
        <f t="shared" si="95"/>
        <v>370</v>
      </c>
      <c r="L50" s="58">
        <f t="shared" si="96"/>
        <v>330</v>
      </c>
      <c r="M50" s="58">
        <f t="shared" si="97"/>
        <v>290</v>
      </c>
      <c r="N50" s="58">
        <f t="shared" si="98"/>
        <v>260</v>
      </c>
      <c r="O50" s="403">
        <f t="shared" si="2"/>
        <v>930</v>
      </c>
      <c r="P50" s="403">
        <f t="shared" si="3"/>
        <v>590</v>
      </c>
      <c r="Q50" s="403">
        <f t="shared" si="4"/>
        <v>460</v>
      </c>
      <c r="R50" s="403">
        <f t="shared" si="5"/>
        <v>360</v>
      </c>
      <c r="S50" s="32">
        <f>'ĐẤT PNN'!W50</f>
        <v>3</v>
      </c>
      <c r="T50" s="402">
        <f t="shared" si="99"/>
        <v>250</v>
      </c>
      <c r="U50" s="402">
        <f t="shared" si="100"/>
        <v>234</v>
      </c>
      <c r="V50" s="402">
        <f t="shared" si="101"/>
        <v>215</v>
      </c>
      <c r="W50" s="402">
        <f t="shared" si="102"/>
        <v>195</v>
      </c>
      <c r="X50" s="403">
        <f t="shared" si="7"/>
        <v>630</v>
      </c>
      <c r="Y50" s="403">
        <f t="shared" si="8"/>
        <v>420</v>
      </c>
      <c r="Z50" s="403">
        <f t="shared" si="9"/>
        <v>340</v>
      </c>
      <c r="AA50" s="403">
        <f t="shared" si="10"/>
        <v>270</v>
      </c>
      <c r="AB50" s="408">
        <f>'ĐẤT PNN'!K50-'ĐẤT NN'!H50</f>
        <v>370</v>
      </c>
    </row>
    <row r="51" spans="1:28" s="72" customFormat="1" ht="94.5" customHeight="1">
      <c r="A51" s="56">
        <f t="shared" si="11"/>
        <v>48</v>
      </c>
      <c r="B51" s="56" t="str">
        <f>'ĐẤT PNN'!B51</f>
        <v>VT3*0,8</v>
      </c>
      <c r="C51" s="475" t="str">
        <f>'ĐẤT PNN'!C51</f>
        <v>Các tuyến đường giao thông không đấu nối trực tiếp và thông ra Đường Trần Phú đoạn từ Đường Hồ Thị Hương vào 200m đến Giáp ranh xã Bàu Trâm cũ đã được đầu tư mặt đường nhựa, bê tông xi măng:
- Có bề rộng ≥5m, cách đường giao thông &gt;600m.
- Có bề rộng từ ≥3m đến &lt;5m, cách đường giao thông từ &gt;400m đến ≤600m.
- Có bề rộng &lt;3m, cách đường giao thông ≤200m.</v>
      </c>
      <c r="D51" s="476"/>
      <c r="E51" s="477"/>
      <c r="F51" s="392">
        <f t="shared" si="90"/>
        <v>290</v>
      </c>
      <c r="G51" s="392">
        <f t="shared" si="91"/>
        <v>215</v>
      </c>
      <c r="H51" s="392">
        <f t="shared" si="92"/>
        <v>460</v>
      </c>
      <c r="I51" s="392">
        <f t="shared" si="93"/>
        <v>340</v>
      </c>
      <c r="J51" s="399">
        <f t="shared" si="94"/>
        <v>1.5862068965517242</v>
      </c>
      <c r="K51" s="58">
        <f t="shared" si="95"/>
        <v>370</v>
      </c>
      <c r="L51" s="58">
        <f t="shared" si="96"/>
        <v>330</v>
      </c>
      <c r="M51" s="58">
        <f t="shared" si="97"/>
        <v>290</v>
      </c>
      <c r="N51" s="58">
        <f t="shared" si="98"/>
        <v>260</v>
      </c>
      <c r="O51" s="403">
        <f t="shared" si="2"/>
        <v>930</v>
      </c>
      <c r="P51" s="403">
        <f t="shared" si="3"/>
        <v>590</v>
      </c>
      <c r="Q51" s="403">
        <f t="shared" si="4"/>
        <v>460</v>
      </c>
      <c r="R51" s="403">
        <f t="shared" si="5"/>
        <v>360</v>
      </c>
      <c r="S51" s="32">
        <f>'ĐẤT PNN'!W51</f>
        <v>3</v>
      </c>
      <c r="T51" s="402">
        <f t="shared" si="99"/>
        <v>250</v>
      </c>
      <c r="U51" s="402">
        <f t="shared" si="100"/>
        <v>234</v>
      </c>
      <c r="V51" s="402">
        <f t="shared" si="101"/>
        <v>215</v>
      </c>
      <c r="W51" s="402">
        <f t="shared" si="102"/>
        <v>195</v>
      </c>
      <c r="X51" s="403">
        <f t="shared" si="7"/>
        <v>630</v>
      </c>
      <c r="Y51" s="403">
        <f t="shared" si="8"/>
        <v>420</v>
      </c>
      <c r="Z51" s="403">
        <f t="shared" si="9"/>
        <v>340</v>
      </c>
      <c r="AA51" s="403">
        <f t="shared" si="10"/>
        <v>270</v>
      </c>
      <c r="AB51" s="408">
        <f>'ĐẤT PNN'!K51-'ĐẤT NN'!H51</f>
        <v>380</v>
      </c>
    </row>
    <row r="52" spans="1:28" s="72" customFormat="1" ht="78.75" customHeight="1">
      <c r="A52" s="56">
        <f t="shared" si="11"/>
        <v>49</v>
      </c>
      <c r="B52" s="56" t="str">
        <f>'ĐẤT PNN'!B52</f>
        <v>VT4*0,8</v>
      </c>
      <c r="C52" s="475" t="str">
        <f>'ĐẤT PNN'!C52</f>
        <v>Các tuyến đường giao thông không đấu nối trực tiếp và thông ra Đường Trần Phú đoạn từ Đường Hồ Thị Hương vào 200m đến Giáp ranh xã Bàu Trâm cũ đã được đầu tư mặt đường nhựa, bê tông xi măng:
- Có bề rộng từ ≥3m đến &lt;5m, cách đường giao thông &gt;600m.
- Có bề rộng &lt;3m, cách đường giao thông &gt; 200m.</v>
      </c>
      <c r="D52" s="476"/>
      <c r="E52" s="477"/>
      <c r="F52" s="392">
        <f t="shared" si="90"/>
        <v>260</v>
      </c>
      <c r="G52" s="392">
        <f t="shared" si="91"/>
        <v>195</v>
      </c>
      <c r="H52" s="392">
        <f t="shared" si="92"/>
        <v>360</v>
      </c>
      <c r="I52" s="392">
        <f t="shared" si="93"/>
        <v>270</v>
      </c>
      <c r="J52" s="399">
        <f t="shared" si="94"/>
        <v>1.3846153846153846</v>
      </c>
      <c r="K52" s="58">
        <f t="shared" si="95"/>
        <v>370</v>
      </c>
      <c r="L52" s="58">
        <f t="shared" si="96"/>
        <v>330</v>
      </c>
      <c r="M52" s="58">
        <f t="shared" si="97"/>
        <v>290</v>
      </c>
      <c r="N52" s="58">
        <f t="shared" si="98"/>
        <v>260</v>
      </c>
      <c r="O52" s="403">
        <f t="shared" si="2"/>
        <v>930</v>
      </c>
      <c r="P52" s="403">
        <f t="shared" si="3"/>
        <v>590</v>
      </c>
      <c r="Q52" s="403">
        <f t="shared" si="4"/>
        <v>460</v>
      </c>
      <c r="R52" s="403">
        <f t="shared" si="5"/>
        <v>360</v>
      </c>
      <c r="S52" s="32">
        <f>'ĐẤT PNN'!W52</f>
        <v>3</v>
      </c>
      <c r="T52" s="402">
        <f t="shared" si="99"/>
        <v>250</v>
      </c>
      <c r="U52" s="402">
        <f t="shared" si="100"/>
        <v>234</v>
      </c>
      <c r="V52" s="402">
        <f t="shared" si="101"/>
        <v>215</v>
      </c>
      <c r="W52" s="402">
        <f t="shared" si="102"/>
        <v>195</v>
      </c>
      <c r="X52" s="403">
        <f t="shared" si="7"/>
        <v>630</v>
      </c>
      <c r="Y52" s="403">
        <f t="shared" si="8"/>
        <v>420</v>
      </c>
      <c r="Z52" s="403">
        <f t="shared" si="9"/>
        <v>340</v>
      </c>
      <c r="AA52" s="403">
        <f t="shared" si="10"/>
        <v>270</v>
      </c>
      <c r="AB52" s="408">
        <f>'ĐẤT PNN'!K52-'ĐẤT NN'!H52</f>
        <v>360</v>
      </c>
    </row>
    <row r="53" spans="1:28" s="72" customFormat="1" ht="15.75">
      <c r="A53" s="56">
        <f t="shared" si="11"/>
        <v>50</v>
      </c>
      <c r="B53" s="56" t="str">
        <f>'ĐẤT PNN'!B53</f>
        <v>LK9DT</v>
      </c>
      <c r="C53" s="57" t="str">
        <f>'ĐẤT PNN'!C53</f>
        <v>Đường Khổng Tử</v>
      </c>
      <c r="D53" s="57" t="str">
        <f>'ĐẤT PNN'!D53</f>
        <v>Đường Hùng Vương</v>
      </c>
      <c r="E53" s="57" t="str">
        <f>'ĐẤT PNN'!E53</f>
        <v>Đường Hồ Thị Hương</v>
      </c>
      <c r="F53" s="395">
        <f>K53</f>
        <v>370</v>
      </c>
      <c r="G53" s="114">
        <f>T53</f>
        <v>250</v>
      </c>
      <c r="H53" s="390">
        <f>O53</f>
        <v>930</v>
      </c>
      <c r="I53" s="390">
        <f>X53</f>
        <v>630</v>
      </c>
      <c r="J53" s="391">
        <f>H53/F53</f>
        <v>2.5135135135135136</v>
      </c>
      <c r="K53" s="223">
        <v>370</v>
      </c>
      <c r="L53" s="223">
        <v>330</v>
      </c>
      <c r="M53" s="223">
        <v>290</v>
      </c>
      <c r="N53" s="223">
        <v>260</v>
      </c>
      <c r="O53" s="403">
        <f t="shared" si="2"/>
        <v>930</v>
      </c>
      <c r="P53" s="403">
        <f t="shared" si="3"/>
        <v>590</v>
      </c>
      <c r="Q53" s="403">
        <f t="shared" si="4"/>
        <v>460</v>
      </c>
      <c r="R53" s="403">
        <f t="shared" si="5"/>
        <v>360</v>
      </c>
      <c r="S53" s="32">
        <v>1</v>
      </c>
      <c r="T53" s="375">
        <v>250</v>
      </c>
      <c r="U53" s="375">
        <v>234</v>
      </c>
      <c r="V53" s="375">
        <v>215</v>
      </c>
      <c r="W53" s="375">
        <v>195</v>
      </c>
      <c r="X53" s="403">
        <f t="shared" si="7"/>
        <v>630</v>
      </c>
      <c r="Y53" s="403">
        <f t="shared" si="8"/>
        <v>420</v>
      </c>
      <c r="Z53" s="403">
        <f t="shared" si="9"/>
        <v>340</v>
      </c>
      <c r="AA53" s="403">
        <f t="shared" si="10"/>
        <v>270</v>
      </c>
      <c r="AB53" s="408">
        <f>'ĐẤT PNN'!K53-'ĐẤT NN'!H53</f>
        <v>4670</v>
      </c>
    </row>
    <row r="54" spans="1:28" s="72" customFormat="1" ht="94.5" customHeight="1">
      <c r="A54" s="56">
        <f t="shared" si="11"/>
        <v>51</v>
      </c>
      <c r="B54" s="56" t="str">
        <f>'ĐẤT PNN'!B54</f>
        <v>VT2</v>
      </c>
      <c r="C54" s="475" t="str">
        <f>'ĐẤT PNN'!C54</f>
        <v>Các tuyến đường giao thông đấu nối trực tiếp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v>
      </c>
      <c r="D54" s="476"/>
      <c r="E54" s="477"/>
      <c r="F54" s="392">
        <f t="shared" ref="F54:F59" si="103">IF(B54="VT2",L54,IF(B54="VT3",M54,IF(B54="VT2*0,8",L54,IF(B54="VT3*0,8",M54,N54))))</f>
        <v>330</v>
      </c>
      <c r="G54" s="392">
        <f t="shared" ref="G54:G59" si="104">IF(B54="VT2",U54,IF(B54="VT3",V54,IF(B54="VT2*0,8",U54,IF(B54="VT3*0,8",V54,W54))))</f>
        <v>234</v>
      </c>
      <c r="H54" s="392">
        <f t="shared" ref="H54:H59" si="105">IF(B54="VT2",P54,IF(B54="VT3",Q54,IF(B54="VT4",R54,IF(B54="VT2*0,8",P54,IF(B54="VT3*0,8",Q54,R54)))))</f>
        <v>590</v>
      </c>
      <c r="I54" s="392">
        <f t="shared" ref="I54:I59" si="106">IF(B54="VT2",Y54,IF(B54="VT3",Z54,IF(B54="VT4",AA54,IF(B54="VT2*0,8",Y54,IF(B54="VT3*0,8",Z54,AA54)))))</f>
        <v>420</v>
      </c>
      <c r="J54" s="399">
        <f t="shared" ref="J54:J59" si="107">H54/F54</f>
        <v>1.7878787878787878</v>
      </c>
      <c r="K54" s="58">
        <f t="shared" ref="K54:K59" si="108">K53</f>
        <v>370</v>
      </c>
      <c r="L54" s="58">
        <f t="shared" ref="L54:L59" si="109">L53</f>
        <v>330</v>
      </c>
      <c r="M54" s="58">
        <f t="shared" ref="M54:M59" si="110">M53</f>
        <v>290</v>
      </c>
      <c r="N54" s="58">
        <f t="shared" ref="N54:N59" si="111">N53</f>
        <v>260</v>
      </c>
      <c r="O54" s="403">
        <f t="shared" si="2"/>
        <v>930</v>
      </c>
      <c r="P54" s="403">
        <f t="shared" si="3"/>
        <v>590</v>
      </c>
      <c r="Q54" s="403">
        <f t="shared" si="4"/>
        <v>460</v>
      </c>
      <c r="R54" s="403">
        <f t="shared" si="5"/>
        <v>360</v>
      </c>
      <c r="S54" s="32">
        <f>'ĐẤT PNN'!W54</f>
        <v>2</v>
      </c>
      <c r="T54" s="402">
        <f t="shared" ref="T54:T59" si="112">T53</f>
        <v>250</v>
      </c>
      <c r="U54" s="402">
        <f t="shared" ref="U54:U59" si="113">U53</f>
        <v>234</v>
      </c>
      <c r="V54" s="402">
        <f t="shared" ref="V54:V59" si="114">V53</f>
        <v>215</v>
      </c>
      <c r="W54" s="402">
        <f t="shared" ref="W54:W59" si="115">W53</f>
        <v>195</v>
      </c>
      <c r="X54" s="403">
        <f t="shared" si="7"/>
        <v>630</v>
      </c>
      <c r="Y54" s="403">
        <f t="shared" si="8"/>
        <v>420</v>
      </c>
      <c r="Z54" s="403">
        <f t="shared" si="9"/>
        <v>340</v>
      </c>
      <c r="AA54" s="403">
        <f t="shared" si="10"/>
        <v>270</v>
      </c>
      <c r="AB54" s="408">
        <f>'ĐẤT PNN'!K54-'ĐẤT NN'!H54</f>
        <v>1810</v>
      </c>
    </row>
    <row r="55" spans="1:28" s="72" customFormat="1" ht="110.25" customHeight="1">
      <c r="A55" s="56">
        <f t="shared" si="11"/>
        <v>52</v>
      </c>
      <c r="B55" s="56" t="str">
        <f>'ĐẤT PNN'!B55</f>
        <v>VT3</v>
      </c>
      <c r="C55" s="475" t="str">
        <f>'ĐẤT PNN'!C55</f>
        <v>Các tuyến đường giao thông đấu nối trực tiếp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5" s="476"/>
      <c r="E55" s="477"/>
      <c r="F55" s="392">
        <f t="shared" si="103"/>
        <v>290</v>
      </c>
      <c r="G55" s="392">
        <f t="shared" si="104"/>
        <v>215</v>
      </c>
      <c r="H55" s="392">
        <f t="shared" si="105"/>
        <v>460</v>
      </c>
      <c r="I55" s="392">
        <f t="shared" si="106"/>
        <v>340</v>
      </c>
      <c r="J55" s="399">
        <f t="shared" si="107"/>
        <v>1.5862068965517242</v>
      </c>
      <c r="K55" s="58">
        <f t="shared" si="108"/>
        <v>370</v>
      </c>
      <c r="L55" s="58">
        <f t="shared" si="109"/>
        <v>330</v>
      </c>
      <c r="M55" s="58">
        <f t="shared" si="110"/>
        <v>290</v>
      </c>
      <c r="N55" s="58">
        <f t="shared" si="111"/>
        <v>260</v>
      </c>
      <c r="O55" s="403">
        <f t="shared" si="2"/>
        <v>930</v>
      </c>
      <c r="P55" s="403">
        <f t="shared" si="3"/>
        <v>590</v>
      </c>
      <c r="Q55" s="403">
        <f t="shared" si="4"/>
        <v>460</v>
      </c>
      <c r="R55" s="403">
        <f t="shared" si="5"/>
        <v>360</v>
      </c>
      <c r="S55" s="32">
        <f>'ĐẤT PNN'!W55</f>
        <v>2</v>
      </c>
      <c r="T55" s="402">
        <f t="shared" si="112"/>
        <v>250</v>
      </c>
      <c r="U55" s="402">
        <f t="shared" si="113"/>
        <v>234</v>
      </c>
      <c r="V55" s="402">
        <f t="shared" si="114"/>
        <v>215</v>
      </c>
      <c r="W55" s="402">
        <f t="shared" si="115"/>
        <v>195</v>
      </c>
      <c r="X55" s="403">
        <f t="shared" si="7"/>
        <v>630</v>
      </c>
      <c r="Y55" s="403">
        <f t="shared" si="8"/>
        <v>420</v>
      </c>
      <c r="Z55" s="403">
        <f t="shared" si="9"/>
        <v>340</v>
      </c>
      <c r="AA55" s="403">
        <f t="shared" si="10"/>
        <v>270</v>
      </c>
      <c r="AB55" s="408">
        <f>'ĐẤT PNN'!K55-'ĐẤT NN'!H55</f>
        <v>1340</v>
      </c>
    </row>
    <row r="56" spans="1:28" s="72" customFormat="1" ht="63" customHeight="1">
      <c r="A56" s="56">
        <f t="shared" si="11"/>
        <v>53</v>
      </c>
      <c r="B56" s="56" t="str">
        <f>'ĐẤT PNN'!B56</f>
        <v>VT4</v>
      </c>
      <c r="C56" s="475" t="str">
        <f>'ĐẤT PNN'!C56</f>
        <v>Các tuyến đường giao thông đấu nối trực tiếp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&gt;200m.</v>
      </c>
      <c r="D56" s="476"/>
      <c r="E56" s="477"/>
      <c r="F56" s="392">
        <f t="shared" si="103"/>
        <v>260</v>
      </c>
      <c r="G56" s="392">
        <f t="shared" si="104"/>
        <v>195</v>
      </c>
      <c r="H56" s="392">
        <f t="shared" si="105"/>
        <v>360</v>
      </c>
      <c r="I56" s="392">
        <f t="shared" si="106"/>
        <v>270</v>
      </c>
      <c r="J56" s="399">
        <f t="shared" si="107"/>
        <v>1.3846153846153846</v>
      </c>
      <c r="K56" s="58">
        <f t="shared" si="108"/>
        <v>370</v>
      </c>
      <c r="L56" s="58">
        <f t="shared" si="109"/>
        <v>330</v>
      </c>
      <c r="M56" s="58">
        <f t="shared" si="110"/>
        <v>290</v>
      </c>
      <c r="N56" s="58">
        <f t="shared" si="111"/>
        <v>260</v>
      </c>
      <c r="O56" s="403">
        <f t="shared" si="2"/>
        <v>930</v>
      </c>
      <c r="P56" s="403">
        <f t="shared" si="3"/>
        <v>590</v>
      </c>
      <c r="Q56" s="403">
        <f t="shared" si="4"/>
        <v>460</v>
      </c>
      <c r="R56" s="403">
        <f t="shared" si="5"/>
        <v>360</v>
      </c>
      <c r="S56" s="32">
        <f>'ĐẤT PNN'!W56</f>
        <v>2</v>
      </c>
      <c r="T56" s="402">
        <f t="shared" si="112"/>
        <v>250</v>
      </c>
      <c r="U56" s="402">
        <f t="shared" si="113"/>
        <v>234</v>
      </c>
      <c r="V56" s="402">
        <f t="shared" si="114"/>
        <v>215</v>
      </c>
      <c r="W56" s="402">
        <f t="shared" si="115"/>
        <v>195</v>
      </c>
      <c r="X56" s="403">
        <f t="shared" si="7"/>
        <v>630</v>
      </c>
      <c r="Y56" s="403">
        <f t="shared" si="8"/>
        <v>420</v>
      </c>
      <c r="Z56" s="403">
        <f t="shared" si="9"/>
        <v>340</v>
      </c>
      <c r="AA56" s="403">
        <f t="shared" si="10"/>
        <v>270</v>
      </c>
      <c r="AB56" s="408">
        <f>'ĐẤT PNN'!K56-'ĐẤT NN'!H56</f>
        <v>840</v>
      </c>
    </row>
    <row r="57" spans="1:28" s="72" customFormat="1" ht="94.5" customHeight="1">
      <c r="A57" s="56">
        <f t="shared" si="11"/>
        <v>54</v>
      </c>
      <c r="B57" s="56" t="str">
        <f>'ĐẤT PNN'!B57</f>
        <v>VT2*0,8</v>
      </c>
      <c r="C57" s="475" t="str">
        <f>'ĐẤT PNN'!C57</f>
        <v>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v>
      </c>
      <c r="D57" s="476"/>
      <c r="E57" s="477"/>
      <c r="F57" s="392">
        <f t="shared" si="103"/>
        <v>330</v>
      </c>
      <c r="G57" s="392">
        <f t="shared" si="104"/>
        <v>234</v>
      </c>
      <c r="H57" s="392">
        <f t="shared" si="105"/>
        <v>590</v>
      </c>
      <c r="I57" s="392">
        <f t="shared" si="106"/>
        <v>420</v>
      </c>
      <c r="J57" s="399">
        <f t="shared" si="107"/>
        <v>1.7878787878787878</v>
      </c>
      <c r="K57" s="58">
        <f t="shared" si="108"/>
        <v>370</v>
      </c>
      <c r="L57" s="58">
        <f t="shared" si="109"/>
        <v>330</v>
      </c>
      <c r="M57" s="58">
        <f t="shared" si="110"/>
        <v>290</v>
      </c>
      <c r="N57" s="58">
        <f t="shared" si="111"/>
        <v>260</v>
      </c>
      <c r="O57" s="403">
        <f t="shared" si="2"/>
        <v>930</v>
      </c>
      <c r="P57" s="403">
        <f t="shared" si="3"/>
        <v>590</v>
      </c>
      <c r="Q57" s="403">
        <f t="shared" si="4"/>
        <v>460</v>
      </c>
      <c r="R57" s="403">
        <f t="shared" si="5"/>
        <v>360</v>
      </c>
      <c r="S57" s="32">
        <f>'ĐẤT PNN'!W57</f>
        <v>2</v>
      </c>
      <c r="T57" s="402">
        <f t="shared" si="112"/>
        <v>250</v>
      </c>
      <c r="U57" s="402">
        <f t="shared" si="113"/>
        <v>234</v>
      </c>
      <c r="V57" s="402">
        <f t="shared" si="114"/>
        <v>215</v>
      </c>
      <c r="W57" s="402">
        <f t="shared" si="115"/>
        <v>195</v>
      </c>
      <c r="X57" s="403">
        <f t="shared" si="7"/>
        <v>630</v>
      </c>
      <c r="Y57" s="403">
        <f t="shared" si="8"/>
        <v>420</v>
      </c>
      <c r="Z57" s="403">
        <f t="shared" si="9"/>
        <v>340</v>
      </c>
      <c r="AA57" s="403">
        <f t="shared" si="10"/>
        <v>270</v>
      </c>
      <c r="AB57" s="408">
        <f>'ĐẤT PNN'!K57-'ĐẤT NN'!H57</f>
        <v>1610</v>
      </c>
    </row>
    <row r="58" spans="1:28" s="72" customFormat="1" ht="94.5" customHeight="1">
      <c r="A58" s="56">
        <f t="shared" si="11"/>
        <v>55</v>
      </c>
      <c r="B58" s="56" t="str">
        <f>'ĐẤT PNN'!B58</f>
        <v>VT3*0,8</v>
      </c>
      <c r="C58" s="475" t="str">
        <f>'ĐẤT PNN'!C58</f>
        <v>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8" s="476"/>
      <c r="E58" s="477"/>
      <c r="F58" s="392">
        <f t="shared" si="103"/>
        <v>290</v>
      </c>
      <c r="G58" s="392">
        <f t="shared" si="104"/>
        <v>215</v>
      </c>
      <c r="H58" s="392">
        <f t="shared" si="105"/>
        <v>460</v>
      </c>
      <c r="I58" s="392">
        <f t="shared" si="106"/>
        <v>340</v>
      </c>
      <c r="J58" s="399">
        <f t="shared" si="107"/>
        <v>1.5862068965517242</v>
      </c>
      <c r="K58" s="58">
        <f t="shared" si="108"/>
        <v>370</v>
      </c>
      <c r="L58" s="58">
        <f t="shared" si="109"/>
        <v>330</v>
      </c>
      <c r="M58" s="58">
        <f t="shared" si="110"/>
        <v>290</v>
      </c>
      <c r="N58" s="58">
        <f t="shared" si="111"/>
        <v>260</v>
      </c>
      <c r="O58" s="403">
        <f t="shared" si="2"/>
        <v>930</v>
      </c>
      <c r="P58" s="403">
        <f t="shared" si="3"/>
        <v>590</v>
      </c>
      <c r="Q58" s="403">
        <f t="shared" si="4"/>
        <v>460</v>
      </c>
      <c r="R58" s="403">
        <f t="shared" si="5"/>
        <v>360</v>
      </c>
      <c r="S58" s="32">
        <f>'ĐẤT PNN'!W58</f>
        <v>2</v>
      </c>
      <c r="T58" s="402">
        <f t="shared" si="112"/>
        <v>250</v>
      </c>
      <c r="U58" s="402">
        <f t="shared" si="113"/>
        <v>234</v>
      </c>
      <c r="V58" s="402">
        <f t="shared" si="114"/>
        <v>215</v>
      </c>
      <c r="W58" s="402">
        <f t="shared" si="115"/>
        <v>195</v>
      </c>
      <c r="X58" s="403">
        <f t="shared" si="7"/>
        <v>630</v>
      </c>
      <c r="Y58" s="403">
        <f t="shared" si="8"/>
        <v>420</v>
      </c>
      <c r="Z58" s="403">
        <f t="shared" si="9"/>
        <v>340</v>
      </c>
      <c r="AA58" s="403">
        <f t="shared" si="10"/>
        <v>270</v>
      </c>
      <c r="AB58" s="408">
        <f>'ĐẤT PNN'!K58-'ĐẤT NN'!H58</f>
        <v>1140</v>
      </c>
    </row>
    <row r="59" spans="1:28" s="72" customFormat="1" ht="63" customHeight="1">
      <c r="A59" s="56">
        <f t="shared" si="11"/>
        <v>56</v>
      </c>
      <c r="B59" s="56" t="str">
        <f>'ĐẤT PNN'!B59</f>
        <v>VT4*0,8</v>
      </c>
      <c r="C59" s="475" t="str">
        <f>'ĐẤT PNN'!C59</f>
        <v>Các tuyến đường giao thông không đấu nối trực tiếp và thông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 200m.</v>
      </c>
      <c r="D59" s="476"/>
      <c r="E59" s="477"/>
      <c r="F59" s="392">
        <f t="shared" si="103"/>
        <v>260</v>
      </c>
      <c r="G59" s="392">
        <f t="shared" si="104"/>
        <v>195</v>
      </c>
      <c r="H59" s="392">
        <f t="shared" si="105"/>
        <v>360</v>
      </c>
      <c r="I59" s="392">
        <f t="shared" si="106"/>
        <v>270</v>
      </c>
      <c r="J59" s="399">
        <f t="shared" si="107"/>
        <v>1.3846153846153846</v>
      </c>
      <c r="K59" s="58">
        <f t="shared" si="108"/>
        <v>370</v>
      </c>
      <c r="L59" s="58">
        <f t="shared" si="109"/>
        <v>330</v>
      </c>
      <c r="M59" s="58">
        <f t="shared" si="110"/>
        <v>290</v>
      </c>
      <c r="N59" s="58">
        <f t="shared" si="111"/>
        <v>260</v>
      </c>
      <c r="O59" s="403">
        <f t="shared" si="2"/>
        <v>930</v>
      </c>
      <c r="P59" s="403">
        <f t="shared" si="3"/>
        <v>590</v>
      </c>
      <c r="Q59" s="403">
        <f t="shared" si="4"/>
        <v>460</v>
      </c>
      <c r="R59" s="403">
        <f t="shared" si="5"/>
        <v>360</v>
      </c>
      <c r="S59" s="32">
        <f>'ĐẤT PNN'!W59</f>
        <v>2</v>
      </c>
      <c r="T59" s="402">
        <f t="shared" si="112"/>
        <v>250</v>
      </c>
      <c r="U59" s="402">
        <f t="shared" si="113"/>
        <v>234</v>
      </c>
      <c r="V59" s="402">
        <f t="shared" si="114"/>
        <v>215</v>
      </c>
      <c r="W59" s="402">
        <f t="shared" si="115"/>
        <v>195</v>
      </c>
      <c r="X59" s="403">
        <f t="shared" si="7"/>
        <v>630</v>
      </c>
      <c r="Y59" s="403">
        <f t="shared" si="8"/>
        <v>420</v>
      </c>
      <c r="Z59" s="403">
        <f t="shared" si="9"/>
        <v>340</v>
      </c>
      <c r="AA59" s="403">
        <f t="shared" si="10"/>
        <v>270</v>
      </c>
      <c r="AB59" s="408">
        <f>'ĐẤT PNN'!K59-'ĐẤT NN'!H59</f>
        <v>740</v>
      </c>
    </row>
    <row r="60" spans="1:28" s="72" customFormat="1" ht="31.5">
      <c r="A60" s="56">
        <f t="shared" si="11"/>
        <v>57</v>
      </c>
      <c r="B60" s="56" t="str">
        <f>'ĐẤT PNN'!B60</f>
        <v>LK48DT_D1</v>
      </c>
      <c r="C60" s="57" t="str">
        <f>'ĐẤT PNN'!C60</f>
        <v>Đường Chu Văn An</v>
      </c>
      <c r="D60" s="57" t="str">
        <f>'ĐẤT PNN'!D60</f>
        <v>Đường Võ Duy Dương</v>
      </c>
      <c r="E60" s="57" t="str">
        <f>'ĐẤT PNN'!E60</f>
        <v>Đường 21/4</v>
      </c>
      <c r="F60" s="395">
        <f>K60</f>
        <v>370</v>
      </c>
      <c r="G60" s="114">
        <f>T60</f>
        <v>250</v>
      </c>
      <c r="H60" s="390">
        <f>O60</f>
        <v>930</v>
      </c>
      <c r="I60" s="390">
        <f>X60</f>
        <v>630</v>
      </c>
      <c r="J60" s="391">
        <f>H60/F60</f>
        <v>2.5135135135135136</v>
      </c>
      <c r="K60" s="223">
        <v>370</v>
      </c>
      <c r="L60" s="223">
        <v>330</v>
      </c>
      <c r="M60" s="223">
        <v>290</v>
      </c>
      <c r="N60" s="223">
        <v>260</v>
      </c>
      <c r="O60" s="403">
        <f t="shared" si="2"/>
        <v>930</v>
      </c>
      <c r="P60" s="403">
        <f t="shared" si="3"/>
        <v>590</v>
      </c>
      <c r="Q60" s="403">
        <f t="shared" si="4"/>
        <v>460</v>
      </c>
      <c r="R60" s="403">
        <f t="shared" si="5"/>
        <v>360</v>
      </c>
      <c r="S60" s="32">
        <v>1</v>
      </c>
      <c r="T60" s="375">
        <v>250</v>
      </c>
      <c r="U60" s="375">
        <v>234</v>
      </c>
      <c r="V60" s="375">
        <v>215</v>
      </c>
      <c r="W60" s="375">
        <v>195</v>
      </c>
      <c r="X60" s="403">
        <f t="shared" si="7"/>
        <v>630</v>
      </c>
      <c r="Y60" s="403">
        <f t="shared" si="8"/>
        <v>420</v>
      </c>
      <c r="Z60" s="403">
        <f t="shared" si="9"/>
        <v>340</v>
      </c>
      <c r="AA60" s="403">
        <f t="shared" si="10"/>
        <v>270</v>
      </c>
      <c r="AB60" s="408">
        <f>'ĐẤT PNN'!K60-'ĐẤT NN'!H60</f>
        <v>2470</v>
      </c>
    </row>
    <row r="61" spans="1:28" s="72" customFormat="1" ht="94.5" customHeight="1">
      <c r="A61" s="56">
        <f t="shared" si="11"/>
        <v>58</v>
      </c>
      <c r="B61" s="56" t="str">
        <f>'ĐẤT PNN'!B61</f>
        <v>VT2</v>
      </c>
      <c r="C61" s="475" t="str">
        <f>'ĐẤT PNN'!C61</f>
        <v>Các tuyến đường giao thông đấu nối trực tiếp ra Đường Chu Văn An đoạn từ Đường Võ Duy Dương đến Đường 21/4 đã được đầu tư mặt đường nhựa, bê tông xi măng:
- Có bề rộng ≥5m, cách đường giao thông ≤600m.
- Có bề rộng từ ≥3m đến &lt;5m, cách đường giao thông ≤400m.</v>
      </c>
      <c r="D61" s="476"/>
      <c r="E61" s="477"/>
      <c r="F61" s="392">
        <f t="shared" ref="F61:F66" si="116">IF(B61="VT2",L61,IF(B61="VT3",M61,IF(B61="VT2*0,8",L61,IF(B61="VT3*0,8",M61,N61))))</f>
        <v>330</v>
      </c>
      <c r="G61" s="392">
        <f t="shared" ref="G61:G66" si="117">IF(B61="VT2",U61,IF(B61="VT3",V61,IF(B61="VT2*0,8",U61,IF(B61="VT3*0,8",V61,W61))))</f>
        <v>234</v>
      </c>
      <c r="H61" s="392">
        <f t="shared" ref="H61:H66" si="118">IF(B61="VT2",P61,IF(B61="VT3",Q61,IF(B61="VT4",R61,IF(B61="VT2*0,8",P61,IF(B61="VT3*0,8",Q61,R61)))))</f>
        <v>590</v>
      </c>
      <c r="I61" s="392">
        <f t="shared" ref="I61:I66" si="119">IF(B61="VT2",Y61,IF(B61="VT3",Z61,IF(B61="VT4",AA61,IF(B61="VT2*0,8",Y61,IF(B61="VT3*0,8",Z61,AA61)))))</f>
        <v>420</v>
      </c>
      <c r="J61" s="399">
        <f t="shared" ref="J61:J66" si="120">H61/F61</f>
        <v>1.7878787878787878</v>
      </c>
      <c r="K61" s="58">
        <f t="shared" ref="K61:K66" si="121">K60</f>
        <v>370</v>
      </c>
      <c r="L61" s="58">
        <f t="shared" ref="L61:L66" si="122">L60</f>
        <v>330</v>
      </c>
      <c r="M61" s="58">
        <f t="shared" ref="M61:M66" si="123">M60</f>
        <v>290</v>
      </c>
      <c r="N61" s="58">
        <f t="shared" ref="N61:N66" si="124">N60</f>
        <v>260</v>
      </c>
      <c r="O61" s="403">
        <f t="shared" si="2"/>
        <v>930</v>
      </c>
      <c r="P61" s="403">
        <f t="shared" si="3"/>
        <v>590</v>
      </c>
      <c r="Q61" s="403">
        <f t="shared" si="4"/>
        <v>460</v>
      </c>
      <c r="R61" s="403">
        <f t="shared" si="5"/>
        <v>360</v>
      </c>
      <c r="S61" s="32">
        <f>'ĐẤT PNN'!W61</f>
        <v>2</v>
      </c>
      <c r="T61" s="402">
        <f t="shared" ref="T61:T66" si="125">T60</f>
        <v>250</v>
      </c>
      <c r="U61" s="402">
        <f t="shared" ref="U61:U66" si="126">U60</f>
        <v>234</v>
      </c>
      <c r="V61" s="402">
        <f t="shared" ref="V61:V66" si="127">V60</f>
        <v>215</v>
      </c>
      <c r="W61" s="402">
        <f t="shared" ref="W61:W66" si="128">W60</f>
        <v>195</v>
      </c>
      <c r="X61" s="403">
        <f t="shared" si="7"/>
        <v>630</v>
      </c>
      <c r="Y61" s="403">
        <f t="shared" si="8"/>
        <v>420</v>
      </c>
      <c r="Z61" s="403">
        <f t="shared" si="9"/>
        <v>340</v>
      </c>
      <c r="AA61" s="403">
        <f t="shared" si="10"/>
        <v>270</v>
      </c>
      <c r="AB61" s="408">
        <f>'ĐẤT PNN'!K61-'ĐẤT NN'!H61</f>
        <v>1110</v>
      </c>
    </row>
    <row r="62" spans="1:28" s="72" customFormat="1" ht="110.25" customHeight="1">
      <c r="A62" s="56">
        <f t="shared" si="11"/>
        <v>59</v>
      </c>
      <c r="B62" s="56" t="str">
        <f>'ĐẤT PNN'!B62</f>
        <v>VT3</v>
      </c>
      <c r="C62" s="475" t="str">
        <f>'ĐẤT PNN'!C62</f>
        <v>Các tuyến đường giao thông đấu nối trực tiếp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2" s="476"/>
      <c r="E62" s="477"/>
      <c r="F62" s="392">
        <f t="shared" si="116"/>
        <v>290</v>
      </c>
      <c r="G62" s="392">
        <f t="shared" si="117"/>
        <v>215</v>
      </c>
      <c r="H62" s="392">
        <f t="shared" si="118"/>
        <v>460</v>
      </c>
      <c r="I62" s="392">
        <f t="shared" si="119"/>
        <v>340</v>
      </c>
      <c r="J62" s="399">
        <f t="shared" si="120"/>
        <v>1.5862068965517242</v>
      </c>
      <c r="K62" s="58">
        <f t="shared" si="121"/>
        <v>370</v>
      </c>
      <c r="L62" s="58">
        <f t="shared" si="122"/>
        <v>330</v>
      </c>
      <c r="M62" s="58">
        <f t="shared" si="123"/>
        <v>290</v>
      </c>
      <c r="N62" s="58">
        <f t="shared" si="124"/>
        <v>260</v>
      </c>
      <c r="O62" s="403">
        <f t="shared" si="2"/>
        <v>930</v>
      </c>
      <c r="P62" s="403">
        <f t="shared" si="3"/>
        <v>590</v>
      </c>
      <c r="Q62" s="403">
        <f t="shared" si="4"/>
        <v>460</v>
      </c>
      <c r="R62" s="403">
        <f t="shared" si="5"/>
        <v>360</v>
      </c>
      <c r="S62" s="32">
        <f>'ĐẤT PNN'!W62</f>
        <v>2</v>
      </c>
      <c r="T62" s="402">
        <f t="shared" si="125"/>
        <v>250</v>
      </c>
      <c r="U62" s="402">
        <f t="shared" si="126"/>
        <v>234</v>
      </c>
      <c r="V62" s="402">
        <f t="shared" si="127"/>
        <v>215</v>
      </c>
      <c r="W62" s="402">
        <f t="shared" si="128"/>
        <v>195</v>
      </c>
      <c r="X62" s="403">
        <f t="shared" si="7"/>
        <v>630</v>
      </c>
      <c r="Y62" s="403">
        <f t="shared" si="8"/>
        <v>420</v>
      </c>
      <c r="Z62" s="403">
        <f t="shared" si="9"/>
        <v>340</v>
      </c>
      <c r="AA62" s="403">
        <f t="shared" si="10"/>
        <v>270</v>
      </c>
      <c r="AB62" s="408">
        <f>'ĐẤT PNN'!K62-'ĐẤT NN'!H62</f>
        <v>840</v>
      </c>
    </row>
    <row r="63" spans="1:28" s="72" customFormat="1" ht="63" customHeight="1">
      <c r="A63" s="56">
        <f t="shared" si="11"/>
        <v>60</v>
      </c>
      <c r="B63" s="56" t="str">
        <f>'ĐẤT PNN'!B63</f>
        <v>VT4</v>
      </c>
      <c r="C63" s="475" t="str">
        <f>'ĐẤT PNN'!C63</f>
        <v>Các tuyến đường giao thông đấu nối trực tiếp ra Đường Chu Văn An đoạn từ Đường Võ Duy Dương đến Đường 21/4 đã được đầu tư mặt đường nhựa, bê tông xi măng:
- Có bề rộng từ ≥3m đến &lt;5m, cách đường giao thông &gt;600m.
- Có bề rộng &lt;3m, cách đường giao thông &gt;200m.</v>
      </c>
      <c r="D63" s="476"/>
      <c r="E63" s="477"/>
      <c r="F63" s="392">
        <f t="shared" si="116"/>
        <v>260</v>
      </c>
      <c r="G63" s="392">
        <f t="shared" si="117"/>
        <v>195</v>
      </c>
      <c r="H63" s="392">
        <f t="shared" si="118"/>
        <v>360</v>
      </c>
      <c r="I63" s="392">
        <f t="shared" si="119"/>
        <v>270</v>
      </c>
      <c r="J63" s="399">
        <f t="shared" si="120"/>
        <v>1.3846153846153846</v>
      </c>
      <c r="K63" s="58">
        <f t="shared" si="121"/>
        <v>370</v>
      </c>
      <c r="L63" s="58">
        <f t="shared" si="122"/>
        <v>330</v>
      </c>
      <c r="M63" s="58">
        <f t="shared" si="123"/>
        <v>290</v>
      </c>
      <c r="N63" s="58">
        <f t="shared" si="124"/>
        <v>260</v>
      </c>
      <c r="O63" s="403">
        <f t="shared" si="2"/>
        <v>930</v>
      </c>
      <c r="P63" s="403">
        <f t="shared" si="3"/>
        <v>590</v>
      </c>
      <c r="Q63" s="403">
        <f t="shared" si="4"/>
        <v>460</v>
      </c>
      <c r="R63" s="403">
        <f t="shared" si="5"/>
        <v>360</v>
      </c>
      <c r="S63" s="32">
        <f>'ĐẤT PNN'!W63</f>
        <v>2</v>
      </c>
      <c r="T63" s="402">
        <f t="shared" si="125"/>
        <v>250</v>
      </c>
      <c r="U63" s="402">
        <f t="shared" si="126"/>
        <v>234</v>
      </c>
      <c r="V63" s="402">
        <f t="shared" si="127"/>
        <v>215</v>
      </c>
      <c r="W63" s="402">
        <f t="shared" si="128"/>
        <v>195</v>
      </c>
      <c r="X63" s="403">
        <f t="shared" si="7"/>
        <v>630</v>
      </c>
      <c r="Y63" s="403">
        <f t="shared" si="8"/>
        <v>420</v>
      </c>
      <c r="Z63" s="403">
        <f t="shared" si="9"/>
        <v>340</v>
      </c>
      <c r="AA63" s="403">
        <f t="shared" si="10"/>
        <v>270</v>
      </c>
      <c r="AB63" s="408">
        <f>'ĐẤT PNN'!K63-'ĐẤT NN'!H63</f>
        <v>420</v>
      </c>
    </row>
    <row r="64" spans="1:28" s="72" customFormat="1" ht="94.5" customHeight="1">
      <c r="A64" s="56">
        <f t="shared" si="11"/>
        <v>61</v>
      </c>
      <c r="B64" s="56" t="str">
        <f>'ĐẤT PNN'!B64</f>
        <v>VT2*0,8</v>
      </c>
      <c r="C64" s="475" t="str">
        <f>'ĐẤT PNN'!C64</f>
        <v>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≤600m.
- Có bề rộng từ ≥3m đến &lt;5m, cách đường giao thông ≤400m.</v>
      </c>
      <c r="D64" s="476"/>
      <c r="E64" s="477"/>
      <c r="F64" s="392">
        <f t="shared" si="116"/>
        <v>330</v>
      </c>
      <c r="G64" s="392">
        <f t="shared" si="117"/>
        <v>234</v>
      </c>
      <c r="H64" s="392">
        <f t="shared" si="118"/>
        <v>590</v>
      </c>
      <c r="I64" s="392">
        <f t="shared" si="119"/>
        <v>420</v>
      </c>
      <c r="J64" s="399">
        <f t="shared" si="120"/>
        <v>1.7878787878787878</v>
      </c>
      <c r="K64" s="58">
        <f t="shared" si="121"/>
        <v>370</v>
      </c>
      <c r="L64" s="58">
        <f t="shared" si="122"/>
        <v>330</v>
      </c>
      <c r="M64" s="58">
        <f t="shared" si="123"/>
        <v>290</v>
      </c>
      <c r="N64" s="58">
        <f t="shared" si="124"/>
        <v>260</v>
      </c>
      <c r="O64" s="403">
        <f t="shared" si="2"/>
        <v>930</v>
      </c>
      <c r="P64" s="403">
        <f t="shared" si="3"/>
        <v>590</v>
      </c>
      <c r="Q64" s="403">
        <f t="shared" si="4"/>
        <v>460</v>
      </c>
      <c r="R64" s="403">
        <f t="shared" si="5"/>
        <v>360</v>
      </c>
      <c r="S64" s="32">
        <f>'ĐẤT PNN'!W64</f>
        <v>2</v>
      </c>
      <c r="T64" s="402">
        <f t="shared" si="125"/>
        <v>250</v>
      </c>
      <c r="U64" s="402">
        <f t="shared" si="126"/>
        <v>234</v>
      </c>
      <c r="V64" s="402">
        <f t="shared" si="127"/>
        <v>215</v>
      </c>
      <c r="W64" s="402">
        <f t="shared" si="128"/>
        <v>195</v>
      </c>
      <c r="X64" s="403">
        <f t="shared" si="7"/>
        <v>630</v>
      </c>
      <c r="Y64" s="403">
        <f t="shared" si="8"/>
        <v>420</v>
      </c>
      <c r="Z64" s="403">
        <f t="shared" si="9"/>
        <v>340</v>
      </c>
      <c r="AA64" s="403">
        <f t="shared" si="10"/>
        <v>270</v>
      </c>
      <c r="AB64" s="408">
        <f>'ĐẤT PNN'!K64-'ĐẤT NN'!H64</f>
        <v>910</v>
      </c>
    </row>
    <row r="65" spans="1:28" s="72" customFormat="1" ht="94.5" customHeight="1">
      <c r="A65" s="56">
        <f t="shared" si="11"/>
        <v>62</v>
      </c>
      <c r="B65" s="56" t="str">
        <f>'ĐẤT PNN'!B65</f>
        <v>VT3*0,8</v>
      </c>
      <c r="C65" s="475" t="str">
        <f>'ĐẤT PNN'!C65</f>
        <v>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5" s="476"/>
      <c r="E65" s="477"/>
      <c r="F65" s="392">
        <f t="shared" si="116"/>
        <v>290</v>
      </c>
      <c r="G65" s="392">
        <f t="shared" si="117"/>
        <v>215</v>
      </c>
      <c r="H65" s="392">
        <f t="shared" si="118"/>
        <v>460</v>
      </c>
      <c r="I65" s="392">
        <f t="shared" si="119"/>
        <v>340</v>
      </c>
      <c r="J65" s="399">
        <f t="shared" si="120"/>
        <v>1.5862068965517242</v>
      </c>
      <c r="K65" s="58">
        <f t="shared" si="121"/>
        <v>370</v>
      </c>
      <c r="L65" s="58">
        <f t="shared" si="122"/>
        <v>330</v>
      </c>
      <c r="M65" s="58">
        <f t="shared" si="123"/>
        <v>290</v>
      </c>
      <c r="N65" s="58">
        <f t="shared" si="124"/>
        <v>260</v>
      </c>
      <c r="O65" s="403">
        <f t="shared" si="2"/>
        <v>930</v>
      </c>
      <c r="P65" s="403">
        <f t="shared" si="3"/>
        <v>590</v>
      </c>
      <c r="Q65" s="403">
        <f t="shared" si="4"/>
        <v>460</v>
      </c>
      <c r="R65" s="403">
        <f t="shared" si="5"/>
        <v>360</v>
      </c>
      <c r="S65" s="32">
        <f>'ĐẤT PNN'!W65</f>
        <v>2</v>
      </c>
      <c r="T65" s="402">
        <f t="shared" si="125"/>
        <v>250</v>
      </c>
      <c r="U65" s="402">
        <f t="shared" si="126"/>
        <v>234</v>
      </c>
      <c r="V65" s="402">
        <f t="shared" si="127"/>
        <v>215</v>
      </c>
      <c r="W65" s="402">
        <f t="shared" si="128"/>
        <v>195</v>
      </c>
      <c r="X65" s="403">
        <f t="shared" si="7"/>
        <v>630</v>
      </c>
      <c r="Y65" s="403">
        <f t="shared" si="8"/>
        <v>420</v>
      </c>
      <c r="Z65" s="403">
        <f t="shared" si="9"/>
        <v>340</v>
      </c>
      <c r="AA65" s="403">
        <f t="shared" si="10"/>
        <v>270</v>
      </c>
      <c r="AB65" s="408">
        <f>'ĐẤT PNN'!K65-'ĐẤT NN'!H65</f>
        <v>640</v>
      </c>
    </row>
    <row r="66" spans="1:28" s="72" customFormat="1" ht="63" customHeight="1">
      <c r="A66" s="56">
        <f t="shared" si="11"/>
        <v>63</v>
      </c>
      <c r="B66" s="56" t="str">
        <f>'ĐẤT PNN'!B66</f>
        <v>VT4*0,8</v>
      </c>
      <c r="C66" s="475" t="str">
        <f>'ĐẤT PNN'!C66</f>
        <v>Các tuyến đường giao thông không đấu nối trực tiếp và thông ra Đường Chu Văn An đoạn từ Đường Võ Duy Dương đến Đường 21/4 đã được đầu tư mặt đường nhựa, bê tông xi măng:
- Có bề rộng từ ≥3m đến &lt;5m, cách đường giao thông &gt;600m.
- Có bề rộng &lt;3m, cách đường giao thông &gt; 200m.</v>
      </c>
      <c r="D66" s="476"/>
      <c r="E66" s="477"/>
      <c r="F66" s="392">
        <f t="shared" si="116"/>
        <v>260</v>
      </c>
      <c r="G66" s="392">
        <f t="shared" si="117"/>
        <v>195</v>
      </c>
      <c r="H66" s="392">
        <f t="shared" si="118"/>
        <v>360</v>
      </c>
      <c r="I66" s="392">
        <f t="shared" si="119"/>
        <v>270</v>
      </c>
      <c r="J66" s="399">
        <f t="shared" si="120"/>
        <v>1.3846153846153846</v>
      </c>
      <c r="K66" s="58">
        <f t="shared" si="121"/>
        <v>370</v>
      </c>
      <c r="L66" s="58">
        <f t="shared" si="122"/>
        <v>330</v>
      </c>
      <c r="M66" s="58">
        <f t="shared" si="123"/>
        <v>290</v>
      </c>
      <c r="N66" s="58">
        <f t="shared" si="124"/>
        <v>260</v>
      </c>
      <c r="O66" s="403">
        <f t="shared" si="2"/>
        <v>930</v>
      </c>
      <c r="P66" s="403">
        <f t="shared" si="3"/>
        <v>590</v>
      </c>
      <c r="Q66" s="403">
        <f t="shared" si="4"/>
        <v>460</v>
      </c>
      <c r="R66" s="403">
        <f t="shared" si="5"/>
        <v>360</v>
      </c>
      <c r="S66" s="32">
        <f>'ĐẤT PNN'!W66</f>
        <v>2</v>
      </c>
      <c r="T66" s="402">
        <f t="shared" si="125"/>
        <v>250</v>
      </c>
      <c r="U66" s="402">
        <f t="shared" si="126"/>
        <v>234</v>
      </c>
      <c r="V66" s="402">
        <f t="shared" si="127"/>
        <v>215</v>
      </c>
      <c r="W66" s="402">
        <f t="shared" si="128"/>
        <v>195</v>
      </c>
      <c r="X66" s="403">
        <f t="shared" si="7"/>
        <v>630</v>
      </c>
      <c r="Y66" s="403">
        <f t="shared" si="8"/>
        <v>420</v>
      </c>
      <c r="Z66" s="403">
        <f t="shared" si="9"/>
        <v>340</v>
      </c>
      <c r="AA66" s="403">
        <f t="shared" si="10"/>
        <v>270</v>
      </c>
      <c r="AB66" s="408">
        <f>'ĐẤT PNN'!K66-'ĐẤT NN'!H66</f>
        <v>360</v>
      </c>
    </row>
    <row r="67" spans="1:28" s="18" customFormat="1" ht="35.25" customHeight="1">
      <c r="A67" s="56">
        <f t="shared" si="11"/>
        <v>64</v>
      </c>
      <c r="B67" s="56" t="str">
        <f>'ĐẤT PNN'!B67</f>
        <v>tách đoạn</v>
      </c>
      <c r="C67" s="57" t="str">
        <f>'ĐẤT PNN'!C67</f>
        <v>Đường Chu Văn An</v>
      </c>
      <c r="D67" s="57" t="str">
        <f>'ĐẤT PNN'!D67</f>
        <v>Đường 21/4</v>
      </c>
      <c r="E67" s="57" t="str">
        <f>'ĐẤT PNN'!E67</f>
        <v>Đường Hùng Vương</v>
      </c>
      <c r="F67" s="395">
        <f>K67</f>
        <v>170</v>
      </c>
      <c r="G67" s="114">
        <f>T67</f>
        <v>150</v>
      </c>
      <c r="H67" s="390">
        <f>O67</f>
        <v>430</v>
      </c>
      <c r="I67" s="390">
        <f>X67</f>
        <v>380</v>
      </c>
      <c r="J67" s="391">
        <f>H67/F67</f>
        <v>2.5294117647058822</v>
      </c>
      <c r="K67" s="223">
        <v>170</v>
      </c>
      <c r="L67" s="223">
        <v>150</v>
      </c>
      <c r="M67" s="223">
        <v>135</v>
      </c>
      <c r="N67" s="223">
        <v>120</v>
      </c>
      <c r="O67" s="403">
        <f t="shared" si="2"/>
        <v>430</v>
      </c>
      <c r="P67" s="403">
        <f t="shared" si="3"/>
        <v>270</v>
      </c>
      <c r="Q67" s="403">
        <f t="shared" si="4"/>
        <v>220</v>
      </c>
      <c r="R67" s="403">
        <f t="shared" si="5"/>
        <v>170</v>
      </c>
      <c r="S67" s="32">
        <f>'ĐẤT PNN'!W67</f>
        <v>2</v>
      </c>
      <c r="T67" s="375">
        <v>150</v>
      </c>
      <c r="U67" s="375">
        <v>140</v>
      </c>
      <c r="V67" s="375">
        <v>130</v>
      </c>
      <c r="W67" s="375">
        <v>110</v>
      </c>
      <c r="X67" s="403">
        <f t="shared" si="7"/>
        <v>380</v>
      </c>
      <c r="Y67" s="403">
        <f t="shared" si="8"/>
        <v>250</v>
      </c>
      <c r="Z67" s="403">
        <f t="shared" si="9"/>
        <v>210</v>
      </c>
      <c r="AA67" s="403">
        <f t="shared" si="10"/>
        <v>150</v>
      </c>
      <c r="AB67" s="408">
        <f>'ĐẤT PNN'!K67-'ĐẤT NN'!H67</f>
        <v>2070</v>
      </c>
    </row>
    <row r="68" spans="1:28" s="18" customFormat="1" ht="110.25" customHeight="1">
      <c r="A68" s="56">
        <f t="shared" si="11"/>
        <v>65</v>
      </c>
      <c r="B68" s="56" t="str">
        <f>'ĐẤT PNN'!B68</f>
        <v>VT2</v>
      </c>
      <c r="C68" s="475" t="str">
        <f>'ĐẤT PNN'!C68</f>
        <v>Các tuyến đường giao thông đấu nối trực tiếp ra Đường Chu Văn An đoạn từ Đường 21/4 đến Đường Hùng Vương đã được đầu tư mặt đường nhựa, bê tông xi măng:
- Có bề rộng ≥5m, cách đường giao thông ≤600m.
- Có bề rộng từ ≥3m đến &lt;5m, cách đường giao thông ≤400m.</v>
      </c>
      <c r="D68" s="476"/>
      <c r="E68" s="477"/>
      <c r="F68" s="392">
        <f t="shared" ref="F68:F73" si="129">IF(B68="VT2",L68,IF(B68="VT3",M68,IF(B68="VT2*0,8",L68,IF(B68="VT3*0,8",M68,N68))))</f>
        <v>150</v>
      </c>
      <c r="G68" s="392">
        <f t="shared" ref="G68:G73" si="130">IF(B68="VT2",U68,IF(B68="VT3",V68,IF(B68="VT2*0,8",U68,IF(B68="VT3*0,8",V68,W68))))</f>
        <v>140</v>
      </c>
      <c r="H68" s="392">
        <f t="shared" ref="H68:H73" si="131">IF(B68="VT2",P68,IF(B68="VT3",Q68,IF(B68="VT4",R68,IF(B68="VT2*0,8",P68,IF(B68="VT3*0,8",Q68,R68)))))</f>
        <v>270</v>
      </c>
      <c r="I68" s="392">
        <f t="shared" ref="I68:I73" si="132">IF(B68="VT2",Y68,IF(B68="VT3",Z68,IF(B68="VT4",AA68,IF(B68="VT2*0,8",Y68,IF(B68="VT3*0,8",Z68,AA68)))))</f>
        <v>250</v>
      </c>
      <c r="J68" s="399">
        <f t="shared" ref="J68:J73" si="133">H68/F68</f>
        <v>1.8</v>
      </c>
      <c r="K68" s="58">
        <f t="shared" ref="K68:K73" si="134">K67</f>
        <v>170</v>
      </c>
      <c r="L68" s="58">
        <f t="shared" ref="L68:L73" si="135">L67</f>
        <v>150</v>
      </c>
      <c r="M68" s="58">
        <f t="shared" ref="M68:M73" si="136">M67</f>
        <v>135</v>
      </c>
      <c r="N68" s="58">
        <f t="shared" ref="N68:N73" si="137">N67</f>
        <v>120</v>
      </c>
      <c r="O68" s="403">
        <f t="shared" si="2"/>
        <v>430</v>
      </c>
      <c r="P68" s="403">
        <f t="shared" si="3"/>
        <v>270</v>
      </c>
      <c r="Q68" s="403">
        <f t="shared" si="4"/>
        <v>220</v>
      </c>
      <c r="R68" s="403">
        <f t="shared" si="5"/>
        <v>170</v>
      </c>
      <c r="S68" s="32">
        <f>'ĐẤT PNN'!W68</f>
        <v>2</v>
      </c>
      <c r="T68" s="402">
        <f t="shared" ref="T68:T73" si="138">T67</f>
        <v>150</v>
      </c>
      <c r="U68" s="402">
        <f t="shared" ref="U68:U73" si="139">U67</f>
        <v>140</v>
      </c>
      <c r="V68" s="402">
        <f t="shared" ref="V68:V73" si="140">V67</f>
        <v>130</v>
      </c>
      <c r="W68" s="402">
        <f t="shared" ref="W68:W73" si="141">W67</f>
        <v>110</v>
      </c>
      <c r="X68" s="403">
        <f t="shared" si="7"/>
        <v>380</v>
      </c>
      <c r="Y68" s="403">
        <f t="shared" si="8"/>
        <v>250</v>
      </c>
      <c r="Z68" s="403">
        <f t="shared" si="9"/>
        <v>210</v>
      </c>
      <c r="AA68" s="403">
        <f t="shared" si="10"/>
        <v>150</v>
      </c>
      <c r="AB68" s="408">
        <f>'ĐẤT PNN'!K68-'ĐẤT NN'!H68</f>
        <v>1030</v>
      </c>
    </row>
    <row r="69" spans="1:28" s="18" customFormat="1" ht="110.25" customHeight="1">
      <c r="A69" s="56">
        <f t="shared" si="11"/>
        <v>66</v>
      </c>
      <c r="B69" s="56" t="str">
        <f>'ĐẤT PNN'!B69</f>
        <v>VT3</v>
      </c>
      <c r="C69" s="475" t="str">
        <f>'ĐẤT PNN'!C69</f>
        <v>Các tuyến đường giao thông đấu nối trực tiếp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9" s="476"/>
      <c r="E69" s="477"/>
      <c r="F69" s="392">
        <f t="shared" si="129"/>
        <v>135</v>
      </c>
      <c r="G69" s="392">
        <f t="shared" si="130"/>
        <v>130</v>
      </c>
      <c r="H69" s="392">
        <f t="shared" si="131"/>
        <v>220</v>
      </c>
      <c r="I69" s="392">
        <f t="shared" si="132"/>
        <v>210</v>
      </c>
      <c r="J69" s="399">
        <f t="shared" si="133"/>
        <v>1.6296296296296295</v>
      </c>
      <c r="K69" s="58">
        <f t="shared" si="134"/>
        <v>170</v>
      </c>
      <c r="L69" s="58">
        <f t="shared" si="135"/>
        <v>150</v>
      </c>
      <c r="M69" s="58">
        <f t="shared" si="136"/>
        <v>135</v>
      </c>
      <c r="N69" s="58">
        <f t="shared" si="137"/>
        <v>120</v>
      </c>
      <c r="O69" s="403">
        <f t="shared" ref="O69:O132" si="142">ROUND(K69*2.5,-1)</f>
        <v>430</v>
      </c>
      <c r="P69" s="403">
        <f t="shared" ref="P69:P132" si="143">ROUND(L69*1.8,-1)</f>
        <v>270</v>
      </c>
      <c r="Q69" s="403">
        <f t="shared" ref="Q69:Q132" si="144">ROUND(M69*1.6,-1)</f>
        <v>220</v>
      </c>
      <c r="R69" s="403">
        <f t="shared" ref="R69:R132" si="145">ROUND(N69*1.4,-1)</f>
        <v>170</v>
      </c>
      <c r="S69" s="32">
        <f>'ĐẤT PNN'!W69</f>
        <v>2</v>
      </c>
      <c r="T69" s="402">
        <f t="shared" si="138"/>
        <v>150</v>
      </c>
      <c r="U69" s="402">
        <f t="shared" si="139"/>
        <v>140</v>
      </c>
      <c r="V69" s="402">
        <f t="shared" si="140"/>
        <v>130</v>
      </c>
      <c r="W69" s="402">
        <f t="shared" si="141"/>
        <v>110</v>
      </c>
      <c r="X69" s="403">
        <f t="shared" ref="X69:X132" si="146">ROUND(T69*2.5,-1)</f>
        <v>380</v>
      </c>
      <c r="Y69" s="403">
        <f t="shared" ref="Y69:Y132" si="147">ROUND(U69*1.8,-1)</f>
        <v>250</v>
      </c>
      <c r="Z69" s="403">
        <f t="shared" ref="Z69:Z132" si="148">ROUND(V69*1.6,-1)</f>
        <v>210</v>
      </c>
      <c r="AA69" s="403">
        <f t="shared" ref="AA69:AA132" si="149">ROUND(W69*1.4,-1)</f>
        <v>150</v>
      </c>
      <c r="AB69" s="408">
        <f>'ĐẤT PNN'!K69-'ĐẤT NN'!H69</f>
        <v>620</v>
      </c>
    </row>
    <row r="70" spans="1:28" s="18" customFormat="1" ht="63" customHeight="1">
      <c r="A70" s="56">
        <f t="shared" ref="A70:A133" si="150">A69+1</f>
        <v>67</v>
      </c>
      <c r="B70" s="56" t="str">
        <f>'ĐẤT PNN'!B70</f>
        <v>VT4</v>
      </c>
      <c r="C70" s="475" t="str">
        <f>'ĐẤT PNN'!C70</f>
        <v>Các tuyến đường giao thông đấu nối trực tiếp ra Đường Chu Văn An đoạn từ Đường 21/4 đến Đường Hùng Vương đã được đầu tư mặt đường nhựa, bê tông xi măng:
- Có bề rộng từ ≥3m đến &lt;5m, cách đường giao thông &gt;600m.
- Có bề rộng &lt;3m, cách đường giao thông &gt;200m.</v>
      </c>
      <c r="D70" s="476"/>
      <c r="E70" s="477"/>
      <c r="F70" s="392">
        <f t="shared" si="129"/>
        <v>120</v>
      </c>
      <c r="G70" s="392">
        <f t="shared" si="130"/>
        <v>110</v>
      </c>
      <c r="H70" s="392">
        <f t="shared" si="131"/>
        <v>170</v>
      </c>
      <c r="I70" s="392">
        <f t="shared" si="132"/>
        <v>150</v>
      </c>
      <c r="J70" s="399">
        <f t="shared" si="133"/>
        <v>1.4166666666666667</v>
      </c>
      <c r="K70" s="58">
        <f t="shared" si="134"/>
        <v>170</v>
      </c>
      <c r="L70" s="58">
        <f t="shared" si="135"/>
        <v>150</v>
      </c>
      <c r="M70" s="58">
        <f t="shared" si="136"/>
        <v>135</v>
      </c>
      <c r="N70" s="58">
        <f t="shared" si="137"/>
        <v>120</v>
      </c>
      <c r="O70" s="403">
        <f t="shared" si="142"/>
        <v>430</v>
      </c>
      <c r="P70" s="403">
        <f t="shared" si="143"/>
        <v>270</v>
      </c>
      <c r="Q70" s="403">
        <f t="shared" si="144"/>
        <v>220</v>
      </c>
      <c r="R70" s="403">
        <f t="shared" si="145"/>
        <v>170</v>
      </c>
      <c r="S70" s="32">
        <f>'ĐẤT PNN'!W70</f>
        <v>2</v>
      </c>
      <c r="T70" s="402">
        <f t="shared" si="138"/>
        <v>150</v>
      </c>
      <c r="U70" s="402">
        <f t="shared" si="139"/>
        <v>140</v>
      </c>
      <c r="V70" s="402">
        <f t="shared" si="140"/>
        <v>130</v>
      </c>
      <c r="W70" s="402">
        <f t="shared" si="141"/>
        <v>110</v>
      </c>
      <c r="X70" s="403">
        <f t="shared" si="146"/>
        <v>380</v>
      </c>
      <c r="Y70" s="403">
        <f t="shared" si="147"/>
        <v>250</v>
      </c>
      <c r="Z70" s="403">
        <f t="shared" si="148"/>
        <v>210</v>
      </c>
      <c r="AA70" s="403">
        <f t="shared" si="149"/>
        <v>150</v>
      </c>
      <c r="AB70" s="408">
        <f>'ĐẤT PNN'!K70-'ĐẤT NN'!H70</f>
        <v>490</v>
      </c>
    </row>
    <row r="71" spans="1:28" s="18" customFormat="1" ht="110.25" customHeight="1">
      <c r="A71" s="56">
        <f t="shared" si="150"/>
        <v>68</v>
      </c>
      <c r="B71" s="56" t="str">
        <f>'ĐẤT PNN'!B71</f>
        <v>VT2*0,8</v>
      </c>
      <c r="C71" s="475" t="str">
        <f>'ĐẤT PNN'!C71</f>
        <v>Các tuyến đường giao thông không đấu nối trực tiếp và thông ra Đường Chu Văn An đoạn từ Đường 21/4 đến Đường Hùng Vương đã được đầu tư mặt đường nhựa, bê tông xi măng:
- Có bề rộng ≥5m, cách đường giao thông ≤600m.
- Có bề rộng từ ≥3m đến &lt;5m, cách đường giao thông ≤400m.</v>
      </c>
      <c r="D71" s="476"/>
      <c r="E71" s="477"/>
      <c r="F71" s="392">
        <f t="shared" si="129"/>
        <v>150</v>
      </c>
      <c r="G71" s="392">
        <f t="shared" si="130"/>
        <v>140</v>
      </c>
      <c r="H71" s="392">
        <f t="shared" si="131"/>
        <v>270</v>
      </c>
      <c r="I71" s="392">
        <f t="shared" si="132"/>
        <v>250</v>
      </c>
      <c r="J71" s="399">
        <f t="shared" si="133"/>
        <v>1.8</v>
      </c>
      <c r="K71" s="58">
        <f t="shared" si="134"/>
        <v>170</v>
      </c>
      <c r="L71" s="58">
        <f t="shared" si="135"/>
        <v>150</v>
      </c>
      <c r="M71" s="58">
        <f t="shared" si="136"/>
        <v>135</v>
      </c>
      <c r="N71" s="58">
        <f t="shared" si="137"/>
        <v>120</v>
      </c>
      <c r="O71" s="403">
        <f t="shared" si="142"/>
        <v>430</v>
      </c>
      <c r="P71" s="403">
        <f t="shared" si="143"/>
        <v>270</v>
      </c>
      <c r="Q71" s="403">
        <f t="shared" si="144"/>
        <v>220</v>
      </c>
      <c r="R71" s="403">
        <f t="shared" si="145"/>
        <v>170</v>
      </c>
      <c r="S71" s="32">
        <f>'ĐẤT PNN'!W71</f>
        <v>2</v>
      </c>
      <c r="T71" s="402">
        <f t="shared" si="138"/>
        <v>150</v>
      </c>
      <c r="U71" s="402">
        <f t="shared" si="139"/>
        <v>140</v>
      </c>
      <c r="V71" s="402">
        <f t="shared" si="140"/>
        <v>130</v>
      </c>
      <c r="W71" s="402">
        <f t="shared" si="141"/>
        <v>110</v>
      </c>
      <c r="X71" s="403">
        <f t="shared" si="146"/>
        <v>380</v>
      </c>
      <c r="Y71" s="403">
        <f t="shared" si="147"/>
        <v>250</v>
      </c>
      <c r="Z71" s="403">
        <f t="shared" si="148"/>
        <v>210</v>
      </c>
      <c r="AA71" s="403">
        <f t="shared" si="149"/>
        <v>150</v>
      </c>
      <c r="AB71" s="408">
        <f>'ĐẤT PNN'!K71-'ĐẤT NN'!H71</f>
        <v>830</v>
      </c>
    </row>
    <row r="72" spans="1:28" s="18" customFormat="1" ht="110.25" customHeight="1">
      <c r="A72" s="56">
        <f t="shared" si="150"/>
        <v>69</v>
      </c>
      <c r="B72" s="56" t="str">
        <f>'ĐẤT PNN'!B72</f>
        <v>VT3*0,8</v>
      </c>
      <c r="C72" s="475" t="str">
        <f>'ĐẤT PNN'!C72</f>
        <v>Các tuyến đường giao thông không đấu nối trực tiếp và thông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72" s="476"/>
      <c r="E72" s="477"/>
      <c r="F72" s="392">
        <f t="shared" si="129"/>
        <v>135</v>
      </c>
      <c r="G72" s="392">
        <f t="shared" si="130"/>
        <v>130</v>
      </c>
      <c r="H72" s="392">
        <f t="shared" si="131"/>
        <v>220</v>
      </c>
      <c r="I72" s="392">
        <f t="shared" si="132"/>
        <v>210</v>
      </c>
      <c r="J72" s="399">
        <f t="shared" si="133"/>
        <v>1.6296296296296295</v>
      </c>
      <c r="K72" s="58">
        <f t="shared" si="134"/>
        <v>170</v>
      </c>
      <c r="L72" s="58">
        <f t="shared" si="135"/>
        <v>150</v>
      </c>
      <c r="M72" s="58">
        <f t="shared" si="136"/>
        <v>135</v>
      </c>
      <c r="N72" s="58">
        <f t="shared" si="137"/>
        <v>120</v>
      </c>
      <c r="O72" s="403">
        <f t="shared" si="142"/>
        <v>430</v>
      </c>
      <c r="P72" s="403">
        <f t="shared" si="143"/>
        <v>270</v>
      </c>
      <c r="Q72" s="403">
        <f t="shared" si="144"/>
        <v>220</v>
      </c>
      <c r="R72" s="403">
        <f t="shared" si="145"/>
        <v>170</v>
      </c>
      <c r="S72" s="32">
        <f>'ĐẤT PNN'!W72</f>
        <v>2</v>
      </c>
      <c r="T72" s="402">
        <f t="shared" si="138"/>
        <v>150</v>
      </c>
      <c r="U72" s="402">
        <f t="shared" si="139"/>
        <v>140</v>
      </c>
      <c r="V72" s="402">
        <f t="shared" si="140"/>
        <v>130</v>
      </c>
      <c r="W72" s="402">
        <f t="shared" si="141"/>
        <v>110</v>
      </c>
      <c r="X72" s="403">
        <f t="shared" si="146"/>
        <v>380</v>
      </c>
      <c r="Y72" s="403">
        <f t="shared" si="147"/>
        <v>250</v>
      </c>
      <c r="Z72" s="403">
        <f t="shared" si="148"/>
        <v>210</v>
      </c>
      <c r="AA72" s="403">
        <f t="shared" si="149"/>
        <v>150</v>
      </c>
      <c r="AB72" s="408">
        <f>'ĐẤT PNN'!K72-'ĐẤT NN'!H72</f>
        <v>560</v>
      </c>
    </row>
    <row r="73" spans="1:28" s="18" customFormat="1" ht="63" customHeight="1">
      <c r="A73" s="56">
        <f t="shared" si="150"/>
        <v>70</v>
      </c>
      <c r="B73" s="56" t="str">
        <f>'ĐẤT PNN'!B73</f>
        <v>VT4*0,8</v>
      </c>
      <c r="C73" s="475" t="str">
        <f>'ĐẤT PNN'!C73</f>
        <v>Các tuyến đường giao thông không đấu nối trực tiếp và thông ra Đường Chu Văn An đoạn từ Đường 21/4 đến Đường Hùng Vương đã được đầu tư mặt đường nhựa, bê tông xi măng:
- Có bề rộng từ ≥3m đến &lt;5m, cách đường giao thông &gt;600m.
- Có bề rộng &lt;3m, cách đường giao thông &gt; 200m.</v>
      </c>
      <c r="D73" s="476"/>
      <c r="E73" s="477"/>
      <c r="F73" s="392">
        <f t="shared" si="129"/>
        <v>120</v>
      </c>
      <c r="G73" s="392">
        <f t="shared" si="130"/>
        <v>110</v>
      </c>
      <c r="H73" s="392">
        <f t="shared" si="131"/>
        <v>170</v>
      </c>
      <c r="I73" s="392">
        <f t="shared" si="132"/>
        <v>150</v>
      </c>
      <c r="J73" s="399">
        <f t="shared" si="133"/>
        <v>1.4166666666666667</v>
      </c>
      <c r="K73" s="58">
        <f t="shared" si="134"/>
        <v>170</v>
      </c>
      <c r="L73" s="58">
        <f t="shared" si="135"/>
        <v>150</v>
      </c>
      <c r="M73" s="58">
        <f t="shared" si="136"/>
        <v>135</v>
      </c>
      <c r="N73" s="58">
        <f t="shared" si="137"/>
        <v>120</v>
      </c>
      <c r="O73" s="403">
        <f t="shared" si="142"/>
        <v>430</v>
      </c>
      <c r="P73" s="403">
        <f t="shared" si="143"/>
        <v>270</v>
      </c>
      <c r="Q73" s="403">
        <f t="shared" si="144"/>
        <v>220</v>
      </c>
      <c r="R73" s="403">
        <f t="shared" si="145"/>
        <v>170</v>
      </c>
      <c r="S73" s="32">
        <f>'ĐẤT PNN'!W73</f>
        <v>2</v>
      </c>
      <c r="T73" s="402">
        <f t="shared" si="138"/>
        <v>150</v>
      </c>
      <c r="U73" s="402">
        <f t="shared" si="139"/>
        <v>140</v>
      </c>
      <c r="V73" s="402">
        <f t="shared" si="140"/>
        <v>130</v>
      </c>
      <c r="W73" s="402">
        <f t="shared" si="141"/>
        <v>110</v>
      </c>
      <c r="X73" s="403">
        <f t="shared" si="146"/>
        <v>380</v>
      </c>
      <c r="Y73" s="403">
        <f t="shared" si="147"/>
        <v>250</v>
      </c>
      <c r="Z73" s="403">
        <f t="shared" si="148"/>
        <v>210</v>
      </c>
      <c r="AA73" s="403">
        <f t="shared" si="149"/>
        <v>150</v>
      </c>
      <c r="AB73" s="408">
        <f>'ĐẤT PNN'!K73-'ĐẤT NN'!H73</f>
        <v>420</v>
      </c>
    </row>
    <row r="74" spans="1:28" s="18" customFormat="1" ht="31.5">
      <c r="A74" s="56">
        <f t="shared" si="150"/>
        <v>71</v>
      </c>
      <c r="B74" s="56" t="str">
        <f>'ĐẤT PNN'!B74</f>
        <v>LK48DT_D2</v>
      </c>
      <c r="C74" s="57" t="str">
        <f>'ĐẤT PNN'!C74</f>
        <v>Đường Chu Văn An</v>
      </c>
      <c r="D74" s="57" t="str">
        <f>'ĐẤT PNN'!D74</f>
        <v>Đường Hùng Vương</v>
      </c>
      <c r="E74" s="57" t="str">
        <f>'ĐẤT PNN'!E74</f>
        <v>Đường Nguyễn Hữu Cảnh</v>
      </c>
      <c r="F74" s="395">
        <f>K74</f>
        <v>370</v>
      </c>
      <c r="G74" s="114">
        <f>T74</f>
        <v>250</v>
      </c>
      <c r="H74" s="390">
        <f>O74</f>
        <v>930</v>
      </c>
      <c r="I74" s="390">
        <f>X74</f>
        <v>630</v>
      </c>
      <c r="J74" s="391">
        <f>H74/F74</f>
        <v>2.5135135135135136</v>
      </c>
      <c r="K74" s="223">
        <v>370</v>
      </c>
      <c r="L74" s="223">
        <v>330</v>
      </c>
      <c r="M74" s="223">
        <v>290</v>
      </c>
      <c r="N74" s="223">
        <v>260</v>
      </c>
      <c r="O74" s="403">
        <f t="shared" si="142"/>
        <v>930</v>
      </c>
      <c r="P74" s="403">
        <f t="shared" si="143"/>
        <v>590</v>
      </c>
      <c r="Q74" s="403">
        <f t="shared" si="144"/>
        <v>460</v>
      </c>
      <c r="R74" s="403">
        <f t="shared" si="145"/>
        <v>360</v>
      </c>
      <c r="S74" s="32">
        <v>1</v>
      </c>
      <c r="T74" s="375">
        <v>250</v>
      </c>
      <c r="U74" s="375">
        <v>234</v>
      </c>
      <c r="V74" s="375">
        <v>215</v>
      </c>
      <c r="W74" s="375">
        <v>195</v>
      </c>
      <c r="X74" s="403">
        <f t="shared" si="146"/>
        <v>630</v>
      </c>
      <c r="Y74" s="403">
        <f t="shared" si="147"/>
        <v>420</v>
      </c>
      <c r="Z74" s="403">
        <f t="shared" si="148"/>
        <v>340</v>
      </c>
      <c r="AA74" s="403">
        <f t="shared" si="149"/>
        <v>270</v>
      </c>
      <c r="AB74" s="408">
        <f>'ĐẤT PNN'!K74-'ĐẤT NN'!H74</f>
        <v>1870</v>
      </c>
    </row>
    <row r="75" spans="1:28" s="18" customFormat="1" ht="110.25" customHeight="1">
      <c r="A75" s="56">
        <f t="shared" si="150"/>
        <v>72</v>
      </c>
      <c r="B75" s="56" t="str">
        <f>'ĐẤT PNN'!B75</f>
        <v>VT2</v>
      </c>
      <c r="C75" s="475" t="str">
        <f>'ĐẤT PNN'!C75</f>
        <v>Các tuyến đường giao thông đấu nối trực tiếp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v>
      </c>
      <c r="D75" s="476"/>
      <c r="E75" s="477"/>
      <c r="F75" s="392">
        <f t="shared" ref="F75:F80" si="151">IF(B75="VT2",L75,IF(B75="VT3",M75,IF(B75="VT2*0,8",L75,IF(B75="VT3*0,8",M75,N75))))</f>
        <v>330</v>
      </c>
      <c r="G75" s="392">
        <f t="shared" ref="G75:G80" si="152">IF(B75="VT2",U75,IF(B75="VT3",V75,IF(B75="VT2*0,8",U75,IF(B75="VT3*0,8",V75,W75))))</f>
        <v>234</v>
      </c>
      <c r="H75" s="392">
        <f t="shared" ref="H75:H80" si="153">IF(B75="VT2",P75,IF(B75="VT3",Q75,IF(B75="VT4",R75,IF(B75="VT2*0,8",P75,IF(B75="VT3*0,8",Q75,R75)))))</f>
        <v>590</v>
      </c>
      <c r="I75" s="392">
        <f t="shared" ref="I75:I80" si="154">IF(B75="VT2",Y75,IF(B75="VT3",Z75,IF(B75="VT4",AA75,IF(B75="VT2*0,8",Y75,IF(B75="VT3*0,8",Z75,AA75)))))</f>
        <v>420</v>
      </c>
      <c r="J75" s="399">
        <f t="shared" ref="J75:J80" si="155">H75/F75</f>
        <v>1.7878787878787878</v>
      </c>
      <c r="K75" s="58">
        <f t="shared" ref="K75:K80" si="156">K74</f>
        <v>370</v>
      </c>
      <c r="L75" s="58">
        <f t="shared" ref="L75:L80" si="157">L74</f>
        <v>330</v>
      </c>
      <c r="M75" s="58">
        <f t="shared" ref="M75:M80" si="158">M74</f>
        <v>290</v>
      </c>
      <c r="N75" s="58">
        <f t="shared" ref="N75:N80" si="159">N74</f>
        <v>260</v>
      </c>
      <c r="O75" s="403">
        <f t="shared" si="142"/>
        <v>930</v>
      </c>
      <c r="P75" s="403">
        <f t="shared" si="143"/>
        <v>590</v>
      </c>
      <c r="Q75" s="403">
        <f t="shared" si="144"/>
        <v>460</v>
      </c>
      <c r="R75" s="403">
        <f t="shared" si="145"/>
        <v>360</v>
      </c>
      <c r="S75" s="32">
        <f>'ĐẤT PNN'!W75</f>
        <v>2</v>
      </c>
      <c r="T75" s="402">
        <f t="shared" ref="T75:T80" si="160">T74</f>
        <v>250</v>
      </c>
      <c r="U75" s="402">
        <f t="shared" ref="U75:U80" si="161">U74</f>
        <v>234</v>
      </c>
      <c r="V75" s="402">
        <f t="shared" ref="V75:V80" si="162">V74</f>
        <v>215</v>
      </c>
      <c r="W75" s="402">
        <f t="shared" ref="W75:W80" si="163">W74</f>
        <v>195</v>
      </c>
      <c r="X75" s="403">
        <f t="shared" si="146"/>
        <v>630</v>
      </c>
      <c r="Y75" s="403">
        <f t="shared" si="147"/>
        <v>420</v>
      </c>
      <c r="Z75" s="403">
        <f t="shared" si="148"/>
        <v>340</v>
      </c>
      <c r="AA75" s="403">
        <f t="shared" si="149"/>
        <v>270</v>
      </c>
      <c r="AB75" s="408">
        <f>'ĐẤT PNN'!K75-'ĐẤT NN'!H75</f>
        <v>910</v>
      </c>
    </row>
    <row r="76" spans="1:28" s="18" customFormat="1" ht="126" customHeight="1">
      <c r="A76" s="56">
        <f t="shared" si="150"/>
        <v>73</v>
      </c>
      <c r="B76" s="56" t="str">
        <f>'ĐẤT PNN'!B76</f>
        <v>VT3</v>
      </c>
      <c r="C76" s="475" t="str">
        <f>'ĐẤT PNN'!C76</f>
        <v>Các tuyến đường giao thông đấu nối trực tiếp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76" s="476"/>
      <c r="E76" s="477"/>
      <c r="F76" s="392">
        <f t="shared" si="151"/>
        <v>290</v>
      </c>
      <c r="G76" s="392">
        <f t="shared" si="152"/>
        <v>215</v>
      </c>
      <c r="H76" s="392">
        <f t="shared" si="153"/>
        <v>460</v>
      </c>
      <c r="I76" s="392">
        <f t="shared" si="154"/>
        <v>340</v>
      </c>
      <c r="J76" s="399">
        <f t="shared" si="155"/>
        <v>1.5862068965517242</v>
      </c>
      <c r="K76" s="58">
        <f t="shared" si="156"/>
        <v>370</v>
      </c>
      <c r="L76" s="58">
        <f t="shared" si="157"/>
        <v>330</v>
      </c>
      <c r="M76" s="58">
        <f t="shared" si="158"/>
        <v>290</v>
      </c>
      <c r="N76" s="58">
        <f t="shared" si="159"/>
        <v>260</v>
      </c>
      <c r="O76" s="403">
        <f t="shared" si="142"/>
        <v>930</v>
      </c>
      <c r="P76" s="403">
        <f t="shared" si="143"/>
        <v>590</v>
      </c>
      <c r="Q76" s="403">
        <f t="shared" si="144"/>
        <v>460</v>
      </c>
      <c r="R76" s="403">
        <f t="shared" si="145"/>
        <v>360</v>
      </c>
      <c r="S76" s="32">
        <f>'ĐẤT PNN'!W76</f>
        <v>2</v>
      </c>
      <c r="T76" s="402">
        <f t="shared" si="160"/>
        <v>250</v>
      </c>
      <c r="U76" s="402">
        <f t="shared" si="161"/>
        <v>234</v>
      </c>
      <c r="V76" s="402">
        <f t="shared" si="162"/>
        <v>215</v>
      </c>
      <c r="W76" s="402">
        <f t="shared" si="163"/>
        <v>195</v>
      </c>
      <c r="X76" s="403">
        <f t="shared" si="146"/>
        <v>630</v>
      </c>
      <c r="Y76" s="403">
        <f t="shared" si="147"/>
        <v>420</v>
      </c>
      <c r="Z76" s="403">
        <f t="shared" si="148"/>
        <v>340</v>
      </c>
      <c r="AA76" s="403">
        <f t="shared" si="149"/>
        <v>270</v>
      </c>
      <c r="AB76" s="408">
        <f>'ĐẤT PNN'!K76-'ĐẤT NN'!H76</f>
        <v>640</v>
      </c>
    </row>
    <row r="77" spans="1:28" s="18" customFormat="1" ht="63" customHeight="1">
      <c r="A77" s="56">
        <f t="shared" si="150"/>
        <v>74</v>
      </c>
      <c r="B77" s="56" t="str">
        <f>'ĐẤT PNN'!B77</f>
        <v>VT4</v>
      </c>
      <c r="C77" s="475" t="str">
        <f>'ĐẤT PNN'!C77</f>
        <v>Các tuyến đường giao thông đấu nối trực tiếp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&gt;200m.</v>
      </c>
      <c r="D77" s="476"/>
      <c r="E77" s="477"/>
      <c r="F77" s="392">
        <f t="shared" si="151"/>
        <v>260</v>
      </c>
      <c r="G77" s="392">
        <f t="shared" si="152"/>
        <v>195</v>
      </c>
      <c r="H77" s="392">
        <f t="shared" si="153"/>
        <v>360</v>
      </c>
      <c r="I77" s="392">
        <f t="shared" si="154"/>
        <v>270</v>
      </c>
      <c r="J77" s="399">
        <f t="shared" si="155"/>
        <v>1.3846153846153846</v>
      </c>
      <c r="K77" s="58">
        <f t="shared" si="156"/>
        <v>370</v>
      </c>
      <c r="L77" s="58">
        <f t="shared" si="157"/>
        <v>330</v>
      </c>
      <c r="M77" s="58">
        <f t="shared" si="158"/>
        <v>290</v>
      </c>
      <c r="N77" s="58">
        <f t="shared" si="159"/>
        <v>260</v>
      </c>
      <c r="O77" s="403">
        <f t="shared" si="142"/>
        <v>930</v>
      </c>
      <c r="P77" s="403">
        <f t="shared" si="143"/>
        <v>590</v>
      </c>
      <c r="Q77" s="403">
        <f t="shared" si="144"/>
        <v>460</v>
      </c>
      <c r="R77" s="403">
        <f t="shared" si="145"/>
        <v>360</v>
      </c>
      <c r="S77" s="32">
        <f>'ĐẤT PNN'!W77</f>
        <v>2</v>
      </c>
      <c r="T77" s="402">
        <f t="shared" si="160"/>
        <v>250</v>
      </c>
      <c r="U77" s="402">
        <f t="shared" si="161"/>
        <v>234</v>
      </c>
      <c r="V77" s="402">
        <f t="shared" si="162"/>
        <v>215</v>
      </c>
      <c r="W77" s="402">
        <f t="shared" si="163"/>
        <v>195</v>
      </c>
      <c r="X77" s="403">
        <f t="shared" si="146"/>
        <v>630</v>
      </c>
      <c r="Y77" s="403">
        <f t="shared" si="147"/>
        <v>420</v>
      </c>
      <c r="Z77" s="403">
        <f t="shared" si="148"/>
        <v>340</v>
      </c>
      <c r="AA77" s="403">
        <f t="shared" si="149"/>
        <v>270</v>
      </c>
      <c r="AB77" s="408">
        <f>'ĐẤT PNN'!K77-'ĐẤT NN'!H77</f>
        <v>240</v>
      </c>
    </row>
    <row r="78" spans="1:28" s="18" customFormat="1" ht="110.25" customHeight="1">
      <c r="A78" s="56">
        <f t="shared" si="150"/>
        <v>75</v>
      </c>
      <c r="B78" s="56" t="str">
        <f>'ĐẤT PNN'!B78</f>
        <v>VT2*0,8</v>
      </c>
      <c r="C78" s="475" t="str">
        <f>'ĐẤT PNN'!C78</f>
        <v>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v>
      </c>
      <c r="D78" s="476"/>
      <c r="E78" s="477"/>
      <c r="F78" s="392">
        <f t="shared" si="151"/>
        <v>330</v>
      </c>
      <c r="G78" s="392">
        <f t="shared" si="152"/>
        <v>234</v>
      </c>
      <c r="H78" s="392">
        <f t="shared" si="153"/>
        <v>590</v>
      </c>
      <c r="I78" s="392">
        <f t="shared" si="154"/>
        <v>420</v>
      </c>
      <c r="J78" s="399">
        <f t="shared" si="155"/>
        <v>1.7878787878787878</v>
      </c>
      <c r="K78" s="58">
        <f t="shared" si="156"/>
        <v>370</v>
      </c>
      <c r="L78" s="58">
        <f t="shared" si="157"/>
        <v>330</v>
      </c>
      <c r="M78" s="58">
        <f t="shared" si="158"/>
        <v>290</v>
      </c>
      <c r="N78" s="58">
        <f t="shared" si="159"/>
        <v>260</v>
      </c>
      <c r="O78" s="403">
        <f t="shared" si="142"/>
        <v>930</v>
      </c>
      <c r="P78" s="403">
        <f t="shared" si="143"/>
        <v>590</v>
      </c>
      <c r="Q78" s="403">
        <f t="shared" si="144"/>
        <v>460</v>
      </c>
      <c r="R78" s="403">
        <f t="shared" si="145"/>
        <v>360</v>
      </c>
      <c r="S78" s="32">
        <f>'ĐẤT PNN'!W78</f>
        <v>2</v>
      </c>
      <c r="T78" s="402">
        <f t="shared" si="160"/>
        <v>250</v>
      </c>
      <c r="U78" s="402">
        <f t="shared" si="161"/>
        <v>234</v>
      </c>
      <c r="V78" s="402">
        <f t="shared" si="162"/>
        <v>215</v>
      </c>
      <c r="W78" s="402">
        <f t="shared" si="163"/>
        <v>195</v>
      </c>
      <c r="X78" s="403">
        <f t="shared" si="146"/>
        <v>630</v>
      </c>
      <c r="Y78" s="403">
        <f t="shared" si="147"/>
        <v>420</v>
      </c>
      <c r="Z78" s="403">
        <f t="shared" si="148"/>
        <v>340</v>
      </c>
      <c r="AA78" s="403">
        <f t="shared" si="149"/>
        <v>270</v>
      </c>
      <c r="AB78" s="408">
        <f>'ĐẤT PNN'!K78-'ĐẤT NN'!H78</f>
        <v>810</v>
      </c>
    </row>
    <row r="79" spans="1:28" s="18" customFormat="1" ht="126" customHeight="1">
      <c r="A79" s="56">
        <f t="shared" si="150"/>
        <v>76</v>
      </c>
      <c r="B79" s="56" t="str">
        <f>'ĐẤT PNN'!B79</f>
        <v>VT3*0,8</v>
      </c>
      <c r="C79" s="475" t="str">
        <f>'ĐẤT PNN'!C79</f>
        <v>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79" s="476"/>
      <c r="E79" s="477"/>
      <c r="F79" s="392">
        <f t="shared" si="151"/>
        <v>290</v>
      </c>
      <c r="G79" s="392">
        <f t="shared" si="152"/>
        <v>215</v>
      </c>
      <c r="H79" s="392">
        <f t="shared" si="153"/>
        <v>460</v>
      </c>
      <c r="I79" s="392">
        <f t="shared" si="154"/>
        <v>340</v>
      </c>
      <c r="J79" s="399">
        <f t="shared" si="155"/>
        <v>1.5862068965517242</v>
      </c>
      <c r="K79" s="58">
        <f t="shared" si="156"/>
        <v>370</v>
      </c>
      <c r="L79" s="58">
        <f t="shared" si="157"/>
        <v>330</v>
      </c>
      <c r="M79" s="58">
        <f t="shared" si="158"/>
        <v>290</v>
      </c>
      <c r="N79" s="58">
        <f t="shared" si="159"/>
        <v>260</v>
      </c>
      <c r="O79" s="403">
        <f t="shared" si="142"/>
        <v>930</v>
      </c>
      <c r="P79" s="403">
        <f t="shared" si="143"/>
        <v>590</v>
      </c>
      <c r="Q79" s="403">
        <f t="shared" si="144"/>
        <v>460</v>
      </c>
      <c r="R79" s="403">
        <f t="shared" si="145"/>
        <v>360</v>
      </c>
      <c r="S79" s="32">
        <f>'ĐẤT PNN'!W79</f>
        <v>2</v>
      </c>
      <c r="T79" s="402">
        <f t="shared" si="160"/>
        <v>250</v>
      </c>
      <c r="U79" s="402">
        <f t="shared" si="161"/>
        <v>234</v>
      </c>
      <c r="V79" s="402">
        <f t="shared" si="162"/>
        <v>215</v>
      </c>
      <c r="W79" s="402">
        <f t="shared" si="163"/>
        <v>195</v>
      </c>
      <c r="X79" s="403">
        <f t="shared" si="146"/>
        <v>630</v>
      </c>
      <c r="Y79" s="403">
        <f t="shared" si="147"/>
        <v>420</v>
      </c>
      <c r="Z79" s="403">
        <f t="shared" si="148"/>
        <v>340</v>
      </c>
      <c r="AA79" s="403">
        <f t="shared" si="149"/>
        <v>270</v>
      </c>
      <c r="AB79" s="408">
        <f>'ĐẤT PNN'!K79-'ĐẤT NN'!H79</f>
        <v>500</v>
      </c>
    </row>
    <row r="80" spans="1:28" s="18" customFormat="1" ht="63" customHeight="1">
      <c r="A80" s="56">
        <f t="shared" si="150"/>
        <v>77</v>
      </c>
      <c r="B80" s="56" t="str">
        <f>'ĐẤT PNN'!B80</f>
        <v>VT4*0,8</v>
      </c>
      <c r="C80" s="475" t="str">
        <f>'ĐẤT PNN'!C80</f>
        <v>Các tuyến đường giao thông không đấu nối trực tiếp và thông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 200m.</v>
      </c>
      <c r="D80" s="476"/>
      <c r="E80" s="477"/>
      <c r="F80" s="392">
        <f t="shared" si="151"/>
        <v>260</v>
      </c>
      <c r="G80" s="392">
        <f t="shared" si="152"/>
        <v>195</v>
      </c>
      <c r="H80" s="392">
        <f t="shared" si="153"/>
        <v>360</v>
      </c>
      <c r="I80" s="392">
        <f t="shared" si="154"/>
        <v>270</v>
      </c>
      <c r="J80" s="399">
        <f t="shared" si="155"/>
        <v>1.3846153846153846</v>
      </c>
      <c r="K80" s="58">
        <f t="shared" si="156"/>
        <v>370</v>
      </c>
      <c r="L80" s="58">
        <f t="shared" si="157"/>
        <v>330</v>
      </c>
      <c r="M80" s="58">
        <f t="shared" si="158"/>
        <v>290</v>
      </c>
      <c r="N80" s="58">
        <f t="shared" si="159"/>
        <v>260</v>
      </c>
      <c r="O80" s="403">
        <f t="shared" si="142"/>
        <v>930</v>
      </c>
      <c r="P80" s="403">
        <f t="shared" si="143"/>
        <v>590</v>
      </c>
      <c r="Q80" s="403">
        <f t="shared" si="144"/>
        <v>460</v>
      </c>
      <c r="R80" s="403">
        <f t="shared" si="145"/>
        <v>360</v>
      </c>
      <c r="S80" s="32">
        <f>'ĐẤT PNN'!W80</f>
        <v>2</v>
      </c>
      <c r="T80" s="402">
        <f t="shared" si="160"/>
        <v>250</v>
      </c>
      <c r="U80" s="402">
        <f t="shared" si="161"/>
        <v>234</v>
      </c>
      <c r="V80" s="402">
        <f t="shared" si="162"/>
        <v>215</v>
      </c>
      <c r="W80" s="402">
        <f t="shared" si="163"/>
        <v>195</v>
      </c>
      <c r="X80" s="403">
        <f t="shared" si="146"/>
        <v>630</v>
      </c>
      <c r="Y80" s="403">
        <f t="shared" si="147"/>
        <v>420</v>
      </c>
      <c r="Z80" s="403">
        <f t="shared" si="148"/>
        <v>340</v>
      </c>
      <c r="AA80" s="403">
        <f t="shared" si="149"/>
        <v>270</v>
      </c>
      <c r="AB80" s="408">
        <f>'ĐẤT PNN'!K80-'ĐẤT NN'!H80</f>
        <v>180</v>
      </c>
    </row>
    <row r="81" spans="1:28" s="18" customFormat="1" ht="15.75">
      <c r="A81" s="56">
        <f t="shared" si="150"/>
        <v>78</v>
      </c>
      <c r="B81" s="56" t="str">
        <f>'ĐẤT PNN'!B81</f>
        <v>LK42DT</v>
      </c>
      <c r="C81" s="57" t="str">
        <f>'ĐẤT PNN'!C81</f>
        <v>Đường Huỳnh Văn Nghệ</v>
      </c>
      <c r="D81" s="57" t="str">
        <f>'ĐẤT PNN'!D81</f>
        <v>Đường Hùng Vương</v>
      </c>
      <c r="E81" s="57" t="str">
        <f>'ĐẤT PNN'!E81</f>
        <v>Đường Trương Định</v>
      </c>
      <c r="F81" s="395">
        <f>K81</f>
        <v>370</v>
      </c>
      <c r="G81" s="114">
        <f>T81</f>
        <v>250</v>
      </c>
      <c r="H81" s="390">
        <f>O81</f>
        <v>930</v>
      </c>
      <c r="I81" s="390">
        <f>X81</f>
        <v>630</v>
      </c>
      <c r="J81" s="391">
        <f>H81/F81</f>
        <v>2.5135135135135136</v>
      </c>
      <c r="K81" s="223">
        <v>370</v>
      </c>
      <c r="L81" s="223">
        <v>330</v>
      </c>
      <c r="M81" s="223">
        <v>290</v>
      </c>
      <c r="N81" s="223">
        <v>260</v>
      </c>
      <c r="O81" s="403">
        <f t="shared" si="142"/>
        <v>930</v>
      </c>
      <c r="P81" s="403">
        <f t="shared" si="143"/>
        <v>590</v>
      </c>
      <c r="Q81" s="403">
        <f t="shared" si="144"/>
        <v>460</v>
      </c>
      <c r="R81" s="403">
        <f t="shared" si="145"/>
        <v>360</v>
      </c>
      <c r="S81" s="32">
        <v>1</v>
      </c>
      <c r="T81" s="375">
        <v>250</v>
      </c>
      <c r="U81" s="375">
        <v>234</v>
      </c>
      <c r="V81" s="375">
        <v>215</v>
      </c>
      <c r="W81" s="375">
        <v>195</v>
      </c>
      <c r="X81" s="403">
        <f t="shared" si="146"/>
        <v>630</v>
      </c>
      <c r="Y81" s="403">
        <f t="shared" si="147"/>
        <v>420</v>
      </c>
      <c r="Z81" s="403">
        <f t="shared" si="148"/>
        <v>340</v>
      </c>
      <c r="AA81" s="403">
        <f t="shared" si="149"/>
        <v>270</v>
      </c>
      <c r="AB81" s="408">
        <f>'ĐẤT PNN'!K81-'ĐẤT NN'!H81</f>
        <v>2270</v>
      </c>
    </row>
    <row r="82" spans="1:28" s="18" customFormat="1" ht="94.5" customHeight="1">
      <c r="A82" s="56">
        <f t="shared" si="150"/>
        <v>79</v>
      </c>
      <c r="B82" s="56" t="str">
        <f>'ĐẤT PNN'!B82</f>
        <v>VT2</v>
      </c>
      <c r="C82" s="475" t="str">
        <f>'ĐẤT PNN'!C82</f>
        <v>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v>
      </c>
      <c r="D82" s="476"/>
      <c r="E82" s="477"/>
      <c r="F82" s="392">
        <f t="shared" ref="F82:F87" si="164">IF(B82="VT2",L82,IF(B82="VT3",M82,IF(B82="VT2*0,8",L82,IF(B82="VT3*0,8",M82,N82))))</f>
        <v>330</v>
      </c>
      <c r="G82" s="392">
        <f t="shared" ref="G82:G87" si="165">IF(B82="VT2",U82,IF(B82="VT3",V82,IF(B82="VT2*0,8",U82,IF(B82="VT3*0,8",V82,W82))))</f>
        <v>234</v>
      </c>
      <c r="H82" s="392">
        <f t="shared" ref="H82:H87" si="166">IF(B82="VT2",P82,IF(B82="VT3",Q82,IF(B82="VT4",R82,IF(B82="VT2*0,8",P82,IF(B82="VT3*0,8",Q82,R82)))))</f>
        <v>590</v>
      </c>
      <c r="I82" s="392">
        <f t="shared" ref="I82:I87" si="167">IF(B82="VT2",Y82,IF(B82="VT3",Z82,IF(B82="VT4",AA82,IF(B82="VT2*0,8",Y82,IF(B82="VT3*0,8",Z82,AA82)))))</f>
        <v>420</v>
      </c>
      <c r="J82" s="399">
        <f t="shared" ref="J82:J87" si="168">H82/F82</f>
        <v>1.7878787878787878</v>
      </c>
      <c r="K82" s="58">
        <f t="shared" ref="K82:K87" si="169">K81</f>
        <v>370</v>
      </c>
      <c r="L82" s="58">
        <f t="shared" ref="L82:L87" si="170">L81</f>
        <v>330</v>
      </c>
      <c r="M82" s="58">
        <f t="shared" ref="M82:M87" si="171">M81</f>
        <v>290</v>
      </c>
      <c r="N82" s="58">
        <f t="shared" ref="N82:N87" si="172">N81</f>
        <v>260</v>
      </c>
      <c r="O82" s="403">
        <f t="shared" si="142"/>
        <v>930</v>
      </c>
      <c r="P82" s="403">
        <f t="shared" si="143"/>
        <v>590</v>
      </c>
      <c r="Q82" s="403">
        <f t="shared" si="144"/>
        <v>460</v>
      </c>
      <c r="R82" s="403">
        <f t="shared" si="145"/>
        <v>360</v>
      </c>
      <c r="S82" s="32">
        <f>'ĐẤT PNN'!W82</f>
        <v>2</v>
      </c>
      <c r="T82" s="402">
        <f t="shared" ref="T82:T87" si="173">T81</f>
        <v>250</v>
      </c>
      <c r="U82" s="402">
        <f t="shared" ref="U82:U87" si="174">U81</f>
        <v>234</v>
      </c>
      <c r="V82" s="402">
        <f t="shared" ref="V82:V87" si="175">V81</f>
        <v>215</v>
      </c>
      <c r="W82" s="402">
        <f t="shared" ref="W82:W87" si="176">W81</f>
        <v>195</v>
      </c>
      <c r="X82" s="403">
        <f t="shared" si="146"/>
        <v>630</v>
      </c>
      <c r="Y82" s="403">
        <f t="shared" si="147"/>
        <v>420</v>
      </c>
      <c r="Z82" s="403">
        <f t="shared" si="148"/>
        <v>340</v>
      </c>
      <c r="AA82" s="403">
        <f t="shared" si="149"/>
        <v>270</v>
      </c>
      <c r="AB82" s="408">
        <f>'ĐẤT PNN'!K82-'ĐẤT NN'!H82</f>
        <v>1310</v>
      </c>
    </row>
    <row r="83" spans="1:28" s="18" customFormat="1" ht="110.25" customHeight="1">
      <c r="A83" s="56">
        <f t="shared" si="150"/>
        <v>80</v>
      </c>
      <c r="B83" s="56" t="str">
        <f>'ĐẤT PNN'!B83</f>
        <v>VT3</v>
      </c>
      <c r="C83" s="475" t="str">
        <f>'ĐẤT PNN'!C83</f>
        <v>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3" s="476"/>
      <c r="E83" s="477"/>
      <c r="F83" s="392">
        <f t="shared" si="164"/>
        <v>290</v>
      </c>
      <c r="G83" s="392">
        <f t="shared" si="165"/>
        <v>215</v>
      </c>
      <c r="H83" s="392">
        <f t="shared" si="166"/>
        <v>460</v>
      </c>
      <c r="I83" s="392">
        <f t="shared" si="167"/>
        <v>340</v>
      </c>
      <c r="J83" s="399">
        <f t="shared" si="168"/>
        <v>1.5862068965517242</v>
      </c>
      <c r="K83" s="58">
        <f t="shared" si="169"/>
        <v>370</v>
      </c>
      <c r="L83" s="58">
        <f t="shared" si="170"/>
        <v>330</v>
      </c>
      <c r="M83" s="58">
        <f t="shared" si="171"/>
        <v>290</v>
      </c>
      <c r="N83" s="58">
        <f t="shared" si="172"/>
        <v>260</v>
      </c>
      <c r="O83" s="403">
        <f t="shared" si="142"/>
        <v>930</v>
      </c>
      <c r="P83" s="403">
        <f t="shared" si="143"/>
        <v>590</v>
      </c>
      <c r="Q83" s="403">
        <f t="shared" si="144"/>
        <v>460</v>
      </c>
      <c r="R83" s="403">
        <f t="shared" si="145"/>
        <v>360</v>
      </c>
      <c r="S83" s="32">
        <f>'ĐẤT PNN'!W83</f>
        <v>2</v>
      </c>
      <c r="T83" s="402">
        <f t="shared" si="173"/>
        <v>250</v>
      </c>
      <c r="U83" s="402">
        <f t="shared" si="174"/>
        <v>234</v>
      </c>
      <c r="V83" s="402">
        <f t="shared" si="175"/>
        <v>215</v>
      </c>
      <c r="W83" s="402">
        <f t="shared" si="176"/>
        <v>195</v>
      </c>
      <c r="X83" s="403">
        <f t="shared" si="146"/>
        <v>630</v>
      </c>
      <c r="Y83" s="403">
        <f t="shared" si="147"/>
        <v>420</v>
      </c>
      <c r="Z83" s="403">
        <f t="shared" si="148"/>
        <v>340</v>
      </c>
      <c r="AA83" s="403">
        <f t="shared" si="149"/>
        <v>270</v>
      </c>
      <c r="AB83" s="408">
        <f>'ĐẤT PNN'!K83-'ĐẤT NN'!H83</f>
        <v>840</v>
      </c>
    </row>
    <row r="84" spans="1:28" s="18" customFormat="1" ht="63" customHeight="1">
      <c r="A84" s="56">
        <f t="shared" si="150"/>
        <v>81</v>
      </c>
      <c r="B84" s="56" t="str">
        <f>'ĐẤT PNN'!B84</f>
        <v>VT4</v>
      </c>
      <c r="C84" s="475" t="str">
        <f>'ĐẤT PNN'!C84</f>
        <v>Các tuyến đường giao thông đấu nối trực tiếp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&gt;200m.</v>
      </c>
      <c r="D84" s="476"/>
      <c r="E84" s="477"/>
      <c r="F84" s="392">
        <f t="shared" si="164"/>
        <v>260</v>
      </c>
      <c r="G84" s="392">
        <f t="shared" si="165"/>
        <v>195</v>
      </c>
      <c r="H84" s="392">
        <f t="shared" si="166"/>
        <v>360</v>
      </c>
      <c r="I84" s="392">
        <f t="shared" si="167"/>
        <v>270</v>
      </c>
      <c r="J84" s="399">
        <f t="shared" si="168"/>
        <v>1.3846153846153846</v>
      </c>
      <c r="K84" s="58">
        <f t="shared" si="169"/>
        <v>370</v>
      </c>
      <c r="L84" s="58">
        <f t="shared" si="170"/>
        <v>330</v>
      </c>
      <c r="M84" s="58">
        <f t="shared" si="171"/>
        <v>290</v>
      </c>
      <c r="N84" s="58">
        <f t="shared" si="172"/>
        <v>260</v>
      </c>
      <c r="O84" s="403">
        <f t="shared" si="142"/>
        <v>930</v>
      </c>
      <c r="P84" s="403">
        <f t="shared" si="143"/>
        <v>590</v>
      </c>
      <c r="Q84" s="403">
        <f t="shared" si="144"/>
        <v>460</v>
      </c>
      <c r="R84" s="403">
        <f t="shared" si="145"/>
        <v>360</v>
      </c>
      <c r="S84" s="32">
        <f>'ĐẤT PNN'!W84</f>
        <v>2</v>
      </c>
      <c r="T84" s="402">
        <f t="shared" si="173"/>
        <v>250</v>
      </c>
      <c r="U84" s="402">
        <f t="shared" si="174"/>
        <v>234</v>
      </c>
      <c r="V84" s="402">
        <f t="shared" si="175"/>
        <v>215</v>
      </c>
      <c r="W84" s="402">
        <f t="shared" si="176"/>
        <v>195</v>
      </c>
      <c r="X84" s="403">
        <f t="shared" si="146"/>
        <v>630</v>
      </c>
      <c r="Y84" s="403">
        <f t="shared" si="147"/>
        <v>420</v>
      </c>
      <c r="Z84" s="403">
        <f t="shared" si="148"/>
        <v>340</v>
      </c>
      <c r="AA84" s="403">
        <f t="shared" si="149"/>
        <v>270</v>
      </c>
      <c r="AB84" s="408">
        <f>'ĐẤT PNN'!K84-'ĐẤT NN'!H84</f>
        <v>600</v>
      </c>
    </row>
    <row r="85" spans="1:28" s="18" customFormat="1" ht="94.5" customHeight="1">
      <c r="A85" s="56">
        <f t="shared" si="150"/>
        <v>82</v>
      </c>
      <c r="B85" s="56" t="str">
        <f>'ĐẤT PNN'!B85</f>
        <v>VT2*0,8</v>
      </c>
      <c r="C85" s="475" t="str">
        <f>'ĐẤT PNN'!C85</f>
        <v>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v>
      </c>
      <c r="D85" s="476"/>
      <c r="E85" s="477"/>
      <c r="F85" s="392">
        <f t="shared" si="164"/>
        <v>330</v>
      </c>
      <c r="G85" s="392">
        <f t="shared" si="165"/>
        <v>234</v>
      </c>
      <c r="H85" s="392">
        <f t="shared" si="166"/>
        <v>590</v>
      </c>
      <c r="I85" s="392">
        <f t="shared" si="167"/>
        <v>420</v>
      </c>
      <c r="J85" s="399">
        <f t="shared" si="168"/>
        <v>1.7878787878787878</v>
      </c>
      <c r="K85" s="58">
        <f t="shared" si="169"/>
        <v>370</v>
      </c>
      <c r="L85" s="58">
        <f t="shared" si="170"/>
        <v>330</v>
      </c>
      <c r="M85" s="58">
        <f t="shared" si="171"/>
        <v>290</v>
      </c>
      <c r="N85" s="58">
        <f t="shared" si="172"/>
        <v>260</v>
      </c>
      <c r="O85" s="403">
        <f t="shared" si="142"/>
        <v>930</v>
      </c>
      <c r="P85" s="403">
        <f t="shared" si="143"/>
        <v>590</v>
      </c>
      <c r="Q85" s="403">
        <f t="shared" si="144"/>
        <v>460</v>
      </c>
      <c r="R85" s="403">
        <f t="shared" si="145"/>
        <v>360</v>
      </c>
      <c r="S85" s="32">
        <f>'ĐẤT PNN'!W85</f>
        <v>2</v>
      </c>
      <c r="T85" s="402">
        <f t="shared" si="173"/>
        <v>250</v>
      </c>
      <c r="U85" s="402">
        <f t="shared" si="174"/>
        <v>234</v>
      </c>
      <c r="V85" s="402">
        <f t="shared" si="175"/>
        <v>215</v>
      </c>
      <c r="W85" s="402">
        <f t="shared" si="176"/>
        <v>195</v>
      </c>
      <c r="X85" s="403">
        <f t="shared" si="146"/>
        <v>630</v>
      </c>
      <c r="Y85" s="403">
        <f t="shared" si="147"/>
        <v>420</v>
      </c>
      <c r="Z85" s="403">
        <f t="shared" si="148"/>
        <v>340</v>
      </c>
      <c r="AA85" s="403">
        <f t="shared" si="149"/>
        <v>270</v>
      </c>
      <c r="AB85" s="408">
        <f>'ĐẤT PNN'!K85-'ĐẤT NN'!H85</f>
        <v>1110</v>
      </c>
    </row>
    <row r="86" spans="1:28" s="18" customFormat="1" ht="94.5" customHeight="1">
      <c r="A86" s="56">
        <f t="shared" si="150"/>
        <v>83</v>
      </c>
      <c r="B86" s="56" t="str">
        <f>'ĐẤT PNN'!B86</f>
        <v>VT3*0,8</v>
      </c>
      <c r="C86" s="475" t="str">
        <f>'ĐẤT PNN'!C86</f>
        <v>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6" s="476"/>
      <c r="E86" s="477"/>
      <c r="F86" s="392">
        <f t="shared" si="164"/>
        <v>290</v>
      </c>
      <c r="G86" s="392">
        <f t="shared" si="165"/>
        <v>215</v>
      </c>
      <c r="H86" s="392">
        <f t="shared" si="166"/>
        <v>460</v>
      </c>
      <c r="I86" s="392">
        <f t="shared" si="167"/>
        <v>340</v>
      </c>
      <c r="J86" s="399">
        <f t="shared" si="168"/>
        <v>1.5862068965517242</v>
      </c>
      <c r="K86" s="58">
        <f t="shared" si="169"/>
        <v>370</v>
      </c>
      <c r="L86" s="58">
        <f t="shared" si="170"/>
        <v>330</v>
      </c>
      <c r="M86" s="58">
        <f t="shared" si="171"/>
        <v>290</v>
      </c>
      <c r="N86" s="58">
        <f t="shared" si="172"/>
        <v>260</v>
      </c>
      <c r="O86" s="403">
        <f t="shared" si="142"/>
        <v>930</v>
      </c>
      <c r="P86" s="403">
        <f t="shared" si="143"/>
        <v>590</v>
      </c>
      <c r="Q86" s="403">
        <f t="shared" si="144"/>
        <v>460</v>
      </c>
      <c r="R86" s="403">
        <f t="shared" si="145"/>
        <v>360</v>
      </c>
      <c r="S86" s="32">
        <f>'ĐẤT PNN'!W86</f>
        <v>2</v>
      </c>
      <c r="T86" s="402">
        <f t="shared" si="173"/>
        <v>250</v>
      </c>
      <c r="U86" s="402">
        <f t="shared" si="174"/>
        <v>234</v>
      </c>
      <c r="V86" s="402">
        <f t="shared" si="175"/>
        <v>215</v>
      </c>
      <c r="W86" s="402">
        <f t="shared" si="176"/>
        <v>195</v>
      </c>
      <c r="X86" s="403">
        <f t="shared" si="146"/>
        <v>630</v>
      </c>
      <c r="Y86" s="403">
        <f t="shared" si="147"/>
        <v>420</v>
      </c>
      <c r="Z86" s="403">
        <f t="shared" si="148"/>
        <v>340</v>
      </c>
      <c r="AA86" s="403">
        <f t="shared" si="149"/>
        <v>270</v>
      </c>
      <c r="AB86" s="408">
        <f>'ĐẤT PNN'!K86-'ĐẤT NN'!H86</f>
        <v>740</v>
      </c>
    </row>
    <row r="87" spans="1:28" s="18" customFormat="1" ht="63" customHeight="1">
      <c r="A87" s="56">
        <f t="shared" si="150"/>
        <v>84</v>
      </c>
      <c r="B87" s="56" t="str">
        <f>'ĐẤT PNN'!B87</f>
        <v>VT4*0,8</v>
      </c>
      <c r="C87" s="475" t="str">
        <f>'ĐẤT PNN'!C87</f>
        <v>Các tuyến đường giao thông không đấu nối trực tiếp và thông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 200m.</v>
      </c>
      <c r="D87" s="476"/>
      <c r="E87" s="477"/>
      <c r="F87" s="392">
        <f t="shared" si="164"/>
        <v>260</v>
      </c>
      <c r="G87" s="392">
        <f t="shared" si="165"/>
        <v>195</v>
      </c>
      <c r="H87" s="392">
        <f t="shared" si="166"/>
        <v>360</v>
      </c>
      <c r="I87" s="392">
        <f t="shared" si="167"/>
        <v>270</v>
      </c>
      <c r="J87" s="399">
        <f t="shared" si="168"/>
        <v>1.3846153846153846</v>
      </c>
      <c r="K87" s="58">
        <f t="shared" si="169"/>
        <v>370</v>
      </c>
      <c r="L87" s="58">
        <f t="shared" si="170"/>
        <v>330</v>
      </c>
      <c r="M87" s="58">
        <f t="shared" si="171"/>
        <v>290</v>
      </c>
      <c r="N87" s="58">
        <f t="shared" si="172"/>
        <v>260</v>
      </c>
      <c r="O87" s="403">
        <f t="shared" si="142"/>
        <v>930</v>
      </c>
      <c r="P87" s="403">
        <f t="shared" si="143"/>
        <v>590</v>
      </c>
      <c r="Q87" s="403">
        <f t="shared" si="144"/>
        <v>460</v>
      </c>
      <c r="R87" s="403">
        <f t="shared" si="145"/>
        <v>360</v>
      </c>
      <c r="S87" s="32">
        <f>'ĐẤT PNN'!W87</f>
        <v>2</v>
      </c>
      <c r="T87" s="402">
        <f t="shared" si="173"/>
        <v>250</v>
      </c>
      <c r="U87" s="402">
        <f t="shared" si="174"/>
        <v>234</v>
      </c>
      <c r="V87" s="402">
        <f t="shared" si="175"/>
        <v>215</v>
      </c>
      <c r="W87" s="402">
        <f t="shared" si="176"/>
        <v>195</v>
      </c>
      <c r="X87" s="403">
        <f t="shared" si="146"/>
        <v>630</v>
      </c>
      <c r="Y87" s="403">
        <f t="shared" si="147"/>
        <v>420</v>
      </c>
      <c r="Z87" s="403">
        <f t="shared" si="148"/>
        <v>340</v>
      </c>
      <c r="AA87" s="403">
        <f t="shared" si="149"/>
        <v>270</v>
      </c>
      <c r="AB87" s="408">
        <f>'ĐẤT PNN'!K87-'ĐẤT NN'!H87</f>
        <v>480</v>
      </c>
    </row>
    <row r="88" spans="1:28" s="18" customFormat="1" ht="15.75">
      <c r="A88" s="56">
        <f t="shared" si="150"/>
        <v>85</v>
      </c>
      <c r="B88" s="56" t="str">
        <f>'ĐẤT PNN'!B88</f>
        <v>tách đoạn</v>
      </c>
      <c r="C88" s="57" t="str">
        <f>'ĐẤT PNN'!C88</f>
        <v>Đường Huỳnh Văn Nghệ</v>
      </c>
      <c r="D88" s="57" t="str">
        <f>'ĐẤT PNN'!D88</f>
        <v>Đường Trương Định</v>
      </c>
      <c r="E88" s="57" t="str">
        <f>'ĐẤT PNN'!E88</f>
        <v>Đường Nguyễn Trung Trực</v>
      </c>
      <c r="F88" s="395">
        <f>K88</f>
        <v>170</v>
      </c>
      <c r="G88" s="114">
        <f>T88</f>
        <v>150</v>
      </c>
      <c r="H88" s="390">
        <f>O88</f>
        <v>430</v>
      </c>
      <c r="I88" s="390">
        <f>X88</f>
        <v>380</v>
      </c>
      <c r="J88" s="391">
        <f>H88/F88</f>
        <v>2.5294117647058822</v>
      </c>
      <c r="K88" s="223">
        <v>170</v>
      </c>
      <c r="L88" s="223">
        <v>150</v>
      </c>
      <c r="M88" s="223">
        <v>135</v>
      </c>
      <c r="N88" s="223">
        <v>120</v>
      </c>
      <c r="O88" s="403">
        <f t="shared" si="142"/>
        <v>430</v>
      </c>
      <c r="P88" s="403">
        <f t="shared" si="143"/>
        <v>270</v>
      </c>
      <c r="Q88" s="403">
        <f t="shared" si="144"/>
        <v>220</v>
      </c>
      <c r="R88" s="403">
        <f t="shared" si="145"/>
        <v>170</v>
      </c>
      <c r="S88" s="32">
        <f>'ĐẤT PNN'!W88</f>
        <v>2</v>
      </c>
      <c r="T88" s="375">
        <v>150</v>
      </c>
      <c r="U88" s="375">
        <v>140</v>
      </c>
      <c r="V88" s="375">
        <v>130</v>
      </c>
      <c r="W88" s="375">
        <v>110</v>
      </c>
      <c r="X88" s="403">
        <f t="shared" si="146"/>
        <v>380</v>
      </c>
      <c r="Y88" s="403">
        <f t="shared" si="147"/>
        <v>250</v>
      </c>
      <c r="Z88" s="403">
        <f t="shared" si="148"/>
        <v>210</v>
      </c>
      <c r="AA88" s="403">
        <f t="shared" si="149"/>
        <v>150</v>
      </c>
      <c r="AB88" s="408">
        <f>'ĐẤT PNN'!K88-'ĐẤT NN'!H88</f>
        <v>2070</v>
      </c>
    </row>
    <row r="89" spans="1:28" s="18" customFormat="1" ht="94.5" customHeight="1">
      <c r="A89" s="56">
        <f t="shared" si="150"/>
        <v>86</v>
      </c>
      <c r="B89" s="56" t="str">
        <f>'ĐẤT PNN'!B89</f>
        <v>VT2</v>
      </c>
      <c r="C89" s="475" t="str">
        <f>'ĐẤT PNN'!C89</f>
        <v>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v>
      </c>
      <c r="D89" s="476"/>
      <c r="E89" s="477"/>
      <c r="F89" s="392">
        <f t="shared" ref="F89:F94" si="177">IF(B89="VT2",L89,IF(B89="VT3",M89,IF(B89="VT2*0,8",L89,IF(B89="VT3*0,8",M89,N89))))</f>
        <v>150</v>
      </c>
      <c r="G89" s="392">
        <f t="shared" ref="G89:G94" si="178">IF(B89="VT2",U89,IF(B89="VT3",V89,IF(B89="VT2*0,8",U89,IF(B89="VT3*0,8",V89,W89))))</f>
        <v>140</v>
      </c>
      <c r="H89" s="392">
        <f t="shared" ref="H89:H94" si="179">IF(B89="VT2",P89,IF(B89="VT3",Q89,IF(B89="VT4",R89,IF(B89="VT2*0,8",P89,IF(B89="VT3*0,8",Q89,R89)))))</f>
        <v>270</v>
      </c>
      <c r="I89" s="392">
        <f t="shared" ref="I89:I94" si="180">IF(B89="VT2",Y89,IF(B89="VT3",Z89,IF(B89="VT4",AA89,IF(B89="VT2*0,8",Y89,IF(B89="VT3*0,8",Z89,AA89)))))</f>
        <v>250</v>
      </c>
      <c r="J89" s="399">
        <f t="shared" ref="J89:J94" si="181">H89/F89</f>
        <v>1.8</v>
      </c>
      <c r="K89" s="58">
        <f t="shared" ref="K89:K94" si="182">K88</f>
        <v>170</v>
      </c>
      <c r="L89" s="58">
        <f t="shared" ref="L89:L94" si="183">L88</f>
        <v>150</v>
      </c>
      <c r="M89" s="58">
        <f t="shared" ref="M89:M94" si="184">M88</f>
        <v>135</v>
      </c>
      <c r="N89" s="58">
        <f t="shared" ref="N89:N94" si="185">N88</f>
        <v>120</v>
      </c>
      <c r="O89" s="403">
        <f t="shared" si="142"/>
        <v>430</v>
      </c>
      <c r="P89" s="403">
        <f t="shared" si="143"/>
        <v>270</v>
      </c>
      <c r="Q89" s="403">
        <f t="shared" si="144"/>
        <v>220</v>
      </c>
      <c r="R89" s="403">
        <f t="shared" si="145"/>
        <v>170</v>
      </c>
      <c r="S89" s="32">
        <f>'ĐẤT PNN'!W89</f>
        <v>2</v>
      </c>
      <c r="T89" s="402">
        <f t="shared" ref="T89:T94" si="186">T88</f>
        <v>150</v>
      </c>
      <c r="U89" s="402">
        <f t="shared" ref="U89:U94" si="187">U88</f>
        <v>140</v>
      </c>
      <c r="V89" s="402">
        <f t="shared" ref="V89:V94" si="188">V88</f>
        <v>130</v>
      </c>
      <c r="W89" s="402">
        <f t="shared" ref="W89:W94" si="189">W88</f>
        <v>110</v>
      </c>
      <c r="X89" s="403">
        <f t="shared" si="146"/>
        <v>380</v>
      </c>
      <c r="Y89" s="403">
        <f t="shared" si="147"/>
        <v>250</v>
      </c>
      <c r="Z89" s="403">
        <f t="shared" si="148"/>
        <v>210</v>
      </c>
      <c r="AA89" s="403">
        <f t="shared" si="149"/>
        <v>150</v>
      </c>
      <c r="AB89" s="408">
        <f>'ĐẤT PNN'!K89-'ĐẤT NN'!H89</f>
        <v>1030</v>
      </c>
    </row>
    <row r="90" spans="1:28" s="18" customFormat="1" ht="110.25" customHeight="1">
      <c r="A90" s="56">
        <f t="shared" si="150"/>
        <v>87</v>
      </c>
      <c r="B90" s="56" t="str">
        <f>'ĐẤT PNN'!B90</f>
        <v>VT3</v>
      </c>
      <c r="C90" s="475" t="str">
        <f>'ĐẤT PNN'!C90</f>
        <v>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90" s="476"/>
      <c r="E90" s="477"/>
      <c r="F90" s="392">
        <f t="shared" si="177"/>
        <v>135</v>
      </c>
      <c r="G90" s="392">
        <f t="shared" si="178"/>
        <v>130</v>
      </c>
      <c r="H90" s="392">
        <f t="shared" si="179"/>
        <v>220</v>
      </c>
      <c r="I90" s="392">
        <f t="shared" si="180"/>
        <v>210</v>
      </c>
      <c r="J90" s="399">
        <f t="shared" si="181"/>
        <v>1.6296296296296295</v>
      </c>
      <c r="K90" s="58">
        <f t="shared" si="182"/>
        <v>170</v>
      </c>
      <c r="L90" s="58">
        <f t="shared" si="183"/>
        <v>150</v>
      </c>
      <c r="M90" s="58">
        <f t="shared" si="184"/>
        <v>135</v>
      </c>
      <c r="N90" s="58">
        <f t="shared" si="185"/>
        <v>120</v>
      </c>
      <c r="O90" s="403">
        <f t="shared" si="142"/>
        <v>430</v>
      </c>
      <c r="P90" s="403">
        <f t="shared" si="143"/>
        <v>270</v>
      </c>
      <c r="Q90" s="403">
        <f t="shared" si="144"/>
        <v>220</v>
      </c>
      <c r="R90" s="403">
        <f t="shared" si="145"/>
        <v>170</v>
      </c>
      <c r="S90" s="32">
        <f>'ĐẤT PNN'!W90</f>
        <v>2</v>
      </c>
      <c r="T90" s="402">
        <f t="shared" si="186"/>
        <v>150</v>
      </c>
      <c r="U90" s="402">
        <f t="shared" si="187"/>
        <v>140</v>
      </c>
      <c r="V90" s="402">
        <f t="shared" si="188"/>
        <v>130</v>
      </c>
      <c r="W90" s="402">
        <f t="shared" si="189"/>
        <v>110</v>
      </c>
      <c r="X90" s="403">
        <f t="shared" si="146"/>
        <v>380</v>
      </c>
      <c r="Y90" s="403">
        <f t="shared" si="147"/>
        <v>250</v>
      </c>
      <c r="Z90" s="403">
        <f t="shared" si="148"/>
        <v>210</v>
      </c>
      <c r="AA90" s="403">
        <f t="shared" si="149"/>
        <v>150</v>
      </c>
      <c r="AB90" s="408">
        <f>'ĐẤT PNN'!K90-'ĐẤT NN'!H90</f>
        <v>620</v>
      </c>
    </row>
    <row r="91" spans="1:28" s="18" customFormat="1" ht="63" customHeight="1">
      <c r="A91" s="56">
        <f t="shared" si="150"/>
        <v>88</v>
      </c>
      <c r="B91" s="56" t="str">
        <f>'ĐẤT PNN'!B91</f>
        <v>VT4</v>
      </c>
      <c r="C91" s="475" t="str">
        <f>'ĐẤT PNN'!C91</f>
        <v>Các tuyến đường giao thông đấu nối trực tiếp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&gt;200m.</v>
      </c>
      <c r="D91" s="476"/>
      <c r="E91" s="477"/>
      <c r="F91" s="392">
        <f t="shared" si="177"/>
        <v>120</v>
      </c>
      <c r="G91" s="392">
        <f t="shared" si="178"/>
        <v>110</v>
      </c>
      <c r="H91" s="392">
        <f t="shared" si="179"/>
        <v>170</v>
      </c>
      <c r="I91" s="392">
        <f t="shared" si="180"/>
        <v>150</v>
      </c>
      <c r="J91" s="399">
        <f t="shared" si="181"/>
        <v>1.4166666666666667</v>
      </c>
      <c r="K91" s="58">
        <f t="shared" si="182"/>
        <v>170</v>
      </c>
      <c r="L91" s="58">
        <f t="shared" si="183"/>
        <v>150</v>
      </c>
      <c r="M91" s="58">
        <f t="shared" si="184"/>
        <v>135</v>
      </c>
      <c r="N91" s="58">
        <f t="shared" si="185"/>
        <v>120</v>
      </c>
      <c r="O91" s="403">
        <f t="shared" si="142"/>
        <v>430</v>
      </c>
      <c r="P91" s="403">
        <f t="shared" si="143"/>
        <v>270</v>
      </c>
      <c r="Q91" s="403">
        <f t="shared" si="144"/>
        <v>220</v>
      </c>
      <c r="R91" s="403">
        <f t="shared" si="145"/>
        <v>170</v>
      </c>
      <c r="S91" s="32">
        <f>'ĐẤT PNN'!W91</f>
        <v>2</v>
      </c>
      <c r="T91" s="402">
        <f t="shared" si="186"/>
        <v>150</v>
      </c>
      <c r="U91" s="402">
        <f t="shared" si="187"/>
        <v>140</v>
      </c>
      <c r="V91" s="402">
        <f t="shared" si="188"/>
        <v>130</v>
      </c>
      <c r="W91" s="402">
        <f t="shared" si="189"/>
        <v>110</v>
      </c>
      <c r="X91" s="403">
        <f t="shared" si="146"/>
        <v>380</v>
      </c>
      <c r="Y91" s="403">
        <f t="shared" si="147"/>
        <v>250</v>
      </c>
      <c r="Z91" s="403">
        <f t="shared" si="148"/>
        <v>210</v>
      </c>
      <c r="AA91" s="403">
        <f t="shared" si="149"/>
        <v>150</v>
      </c>
      <c r="AB91" s="408">
        <f>'ĐẤT PNN'!K91-'ĐẤT NN'!H91</f>
        <v>490</v>
      </c>
    </row>
    <row r="92" spans="1:28" s="18" customFormat="1" ht="94.5" customHeight="1">
      <c r="A92" s="56">
        <f t="shared" si="150"/>
        <v>89</v>
      </c>
      <c r="B92" s="56" t="str">
        <f>'ĐẤT PNN'!B92</f>
        <v>VT2*0,8</v>
      </c>
      <c r="C92" s="475" t="str">
        <f>'ĐẤT PNN'!C92</f>
        <v>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v>
      </c>
      <c r="D92" s="476"/>
      <c r="E92" s="477"/>
      <c r="F92" s="392">
        <f t="shared" si="177"/>
        <v>150</v>
      </c>
      <c r="G92" s="392">
        <f t="shared" si="178"/>
        <v>140</v>
      </c>
      <c r="H92" s="392">
        <f t="shared" si="179"/>
        <v>270</v>
      </c>
      <c r="I92" s="392">
        <f t="shared" si="180"/>
        <v>250</v>
      </c>
      <c r="J92" s="399">
        <f t="shared" si="181"/>
        <v>1.8</v>
      </c>
      <c r="K92" s="58">
        <f t="shared" si="182"/>
        <v>170</v>
      </c>
      <c r="L92" s="58">
        <f t="shared" si="183"/>
        <v>150</v>
      </c>
      <c r="M92" s="58">
        <f t="shared" si="184"/>
        <v>135</v>
      </c>
      <c r="N92" s="58">
        <f t="shared" si="185"/>
        <v>120</v>
      </c>
      <c r="O92" s="403">
        <f t="shared" si="142"/>
        <v>430</v>
      </c>
      <c r="P92" s="403">
        <f t="shared" si="143"/>
        <v>270</v>
      </c>
      <c r="Q92" s="403">
        <f t="shared" si="144"/>
        <v>220</v>
      </c>
      <c r="R92" s="403">
        <f t="shared" si="145"/>
        <v>170</v>
      </c>
      <c r="S92" s="32">
        <f>'ĐẤT PNN'!W92</f>
        <v>2</v>
      </c>
      <c r="T92" s="402">
        <f t="shared" si="186"/>
        <v>150</v>
      </c>
      <c r="U92" s="402">
        <f t="shared" si="187"/>
        <v>140</v>
      </c>
      <c r="V92" s="402">
        <f t="shared" si="188"/>
        <v>130</v>
      </c>
      <c r="W92" s="402">
        <f t="shared" si="189"/>
        <v>110</v>
      </c>
      <c r="X92" s="403">
        <f t="shared" si="146"/>
        <v>380</v>
      </c>
      <c r="Y92" s="403">
        <f t="shared" si="147"/>
        <v>250</v>
      </c>
      <c r="Z92" s="403">
        <f t="shared" si="148"/>
        <v>210</v>
      </c>
      <c r="AA92" s="403">
        <f t="shared" si="149"/>
        <v>150</v>
      </c>
      <c r="AB92" s="408">
        <f>'ĐẤT PNN'!K92-'ĐẤT NN'!H92</f>
        <v>830</v>
      </c>
    </row>
    <row r="93" spans="1:28" s="18" customFormat="1" ht="94.5" customHeight="1">
      <c r="A93" s="56">
        <f t="shared" si="150"/>
        <v>90</v>
      </c>
      <c r="B93" s="56" t="str">
        <f>'ĐẤT PNN'!B93</f>
        <v>VT3*0,8</v>
      </c>
      <c r="C93" s="475" t="str">
        <f>'ĐẤT PNN'!C93</f>
        <v>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93" s="476"/>
      <c r="E93" s="477"/>
      <c r="F93" s="392">
        <f t="shared" si="177"/>
        <v>135</v>
      </c>
      <c r="G93" s="392">
        <f t="shared" si="178"/>
        <v>130</v>
      </c>
      <c r="H93" s="392">
        <f t="shared" si="179"/>
        <v>220</v>
      </c>
      <c r="I93" s="392">
        <f t="shared" si="180"/>
        <v>210</v>
      </c>
      <c r="J93" s="399">
        <f t="shared" si="181"/>
        <v>1.6296296296296295</v>
      </c>
      <c r="K93" s="58">
        <f t="shared" si="182"/>
        <v>170</v>
      </c>
      <c r="L93" s="58">
        <f t="shared" si="183"/>
        <v>150</v>
      </c>
      <c r="M93" s="58">
        <f t="shared" si="184"/>
        <v>135</v>
      </c>
      <c r="N93" s="58">
        <f t="shared" si="185"/>
        <v>120</v>
      </c>
      <c r="O93" s="403">
        <f t="shared" si="142"/>
        <v>430</v>
      </c>
      <c r="P93" s="403">
        <f t="shared" si="143"/>
        <v>270</v>
      </c>
      <c r="Q93" s="403">
        <f t="shared" si="144"/>
        <v>220</v>
      </c>
      <c r="R93" s="403">
        <f t="shared" si="145"/>
        <v>170</v>
      </c>
      <c r="S93" s="32">
        <f>'ĐẤT PNN'!W93</f>
        <v>2</v>
      </c>
      <c r="T93" s="402">
        <f t="shared" si="186"/>
        <v>150</v>
      </c>
      <c r="U93" s="402">
        <f t="shared" si="187"/>
        <v>140</v>
      </c>
      <c r="V93" s="402">
        <f t="shared" si="188"/>
        <v>130</v>
      </c>
      <c r="W93" s="402">
        <f t="shared" si="189"/>
        <v>110</v>
      </c>
      <c r="X93" s="403">
        <f t="shared" si="146"/>
        <v>380</v>
      </c>
      <c r="Y93" s="403">
        <f t="shared" si="147"/>
        <v>250</v>
      </c>
      <c r="Z93" s="403">
        <f t="shared" si="148"/>
        <v>210</v>
      </c>
      <c r="AA93" s="403">
        <f t="shared" si="149"/>
        <v>150</v>
      </c>
      <c r="AB93" s="408">
        <f>'ĐẤT PNN'!K93-'ĐẤT NN'!H93</f>
        <v>560</v>
      </c>
    </row>
    <row r="94" spans="1:28" s="18" customFormat="1" ht="78.75" customHeight="1">
      <c r="A94" s="56">
        <f t="shared" si="150"/>
        <v>91</v>
      </c>
      <c r="B94" s="56" t="str">
        <f>'ĐẤT PNN'!B94</f>
        <v>VT4*0,8</v>
      </c>
      <c r="C94" s="475" t="str">
        <f>'ĐẤT PNN'!C94</f>
        <v>Các tuyến đường giao thông không đấu nối trực tiếp và thông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 200m.</v>
      </c>
      <c r="D94" s="476"/>
      <c r="E94" s="477"/>
      <c r="F94" s="392">
        <f t="shared" si="177"/>
        <v>120</v>
      </c>
      <c r="G94" s="392">
        <f t="shared" si="178"/>
        <v>110</v>
      </c>
      <c r="H94" s="392">
        <f t="shared" si="179"/>
        <v>170</v>
      </c>
      <c r="I94" s="392">
        <f t="shared" si="180"/>
        <v>150</v>
      </c>
      <c r="J94" s="399">
        <f t="shared" si="181"/>
        <v>1.4166666666666667</v>
      </c>
      <c r="K94" s="58">
        <f t="shared" si="182"/>
        <v>170</v>
      </c>
      <c r="L94" s="58">
        <f t="shared" si="183"/>
        <v>150</v>
      </c>
      <c r="M94" s="58">
        <f t="shared" si="184"/>
        <v>135</v>
      </c>
      <c r="N94" s="58">
        <f t="shared" si="185"/>
        <v>120</v>
      </c>
      <c r="O94" s="403">
        <f t="shared" si="142"/>
        <v>430</v>
      </c>
      <c r="P94" s="403">
        <f t="shared" si="143"/>
        <v>270</v>
      </c>
      <c r="Q94" s="403">
        <f t="shared" si="144"/>
        <v>220</v>
      </c>
      <c r="R94" s="403">
        <f t="shared" si="145"/>
        <v>170</v>
      </c>
      <c r="S94" s="32">
        <f>'ĐẤT PNN'!W94</f>
        <v>2</v>
      </c>
      <c r="T94" s="402">
        <f t="shared" si="186"/>
        <v>150</v>
      </c>
      <c r="U94" s="402">
        <f t="shared" si="187"/>
        <v>140</v>
      </c>
      <c r="V94" s="402">
        <f t="shared" si="188"/>
        <v>130</v>
      </c>
      <c r="W94" s="402">
        <f t="shared" si="189"/>
        <v>110</v>
      </c>
      <c r="X94" s="403">
        <f t="shared" si="146"/>
        <v>380</v>
      </c>
      <c r="Y94" s="403">
        <f t="shared" si="147"/>
        <v>250</v>
      </c>
      <c r="Z94" s="403">
        <f t="shared" si="148"/>
        <v>210</v>
      </c>
      <c r="AA94" s="403">
        <f t="shared" si="149"/>
        <v>150</v>
      </c>
      <c r="AB94" s="408">
        <f>'ĐẤT PNN'!K94-'ĐẤT NN'!H94</f>
        <v>420</v>
      </c>
    </row>
    <row r="95" spans="1:28" s="18" customFormat="1" ht="15.75">
      <c r="A95" s="56">
        <f t="shared" si="150"/>
        <v>92</v>
      </c>
      <c r="B95" s="56" t="str">
        <f>'ĐẤT PNN'!B95</f>
        <v>LK44DT</v>
      </c>
      <c r="C95" s="57" t="str">
        <f>'ĐẤT PNN'!C95</f>
        <v>Đường Trịnh Hoài Đức</v>
      </c>
      <c r="D95" s="57" t="str">
        <f>'ĐẤT PNN'!D95</f>
        <v>Đường Nguyễn Trung Trực</v>
      </c>
      <c r="E95" s="57" t="str">
        <f>'ĐẤT PNN'!E95</f>
        <v>Đường Trần Thượng Xuyên</v>
      </c>
      <c r="F95" s="395">
        <f>K95</f>
        <v>370</v>
      </c>
      <c r="G95" s="114">
        <f>T95</f>
        <v>250</v>
      </c>
      <c r="H95" s="390">
        <f>O95</f>
        <v>930</v>
      </c>
      <c r="I95" s="390">
        <f>X95</f>
        <v>630</v>
      </c>
      <c r="J95" s="391">
        <f>H95/F95</f>
        <v>2.5135135135135136</v>
      </c>
      <c r="K95" s="223">
        <v>370</v>
      </c>
      <c r="L95" s="223">
        <v>330</v>
      </c>
      <c r="M95" s="223">
        <v>290</v>
      </c>
      <c r="N95" s="223">
        <v>260</v>
      </c>
      <c r="O95" s="403">
        <f t="shared" si="142"/>
        <v>930</v>
      </c>
      <c r="P95" s="403">
        <f t="shared" si="143"/>
        <v>590</v>
      </c>
      <c r="Q95" s="403">
        <f t="shared" si="144"/>
        <v>460</v>
      </c>
      <c r="R95" s="403">
        <f t="shared" si="145"/>
        <v>360</v>
      </c>
      <c r="S95" s="32">
        <v>1</v>
      </c>
      <c r="T95" s="375">
        <v>250</v>
      </c>
      <c r="U95" s="375">
        <v>234</v>
      </c>
      <c r="V95" s="375">
        <v>215</v>
      </c>
      <c r="W95" s="375">
        <v>195</v>
      </c>
      <c r="X95" s="403">
        <f t="shared" si="146"/>
        <v>630</v>
      </c>
      <c r="Y95" s="403">
        <f t="shared" si="147"/>
        <v>420</v>
      </c>
      <c r="Z95" s="403">
        <f t="shared" si="148"/>
        <v>340</v>
      </c>
      <c r="AA95" s="403">
        <f t="shared" si="149"/>
        <v>270</v>
      </c>
      <c r="AB95" s="408">
        <f>'ĐẤT PNN'!K95-'ĐẤT NN'!H95</f>
        <v>2470</v>
      </c>
    </row>
    <row r="96" spans="1:28" s="18" customFormat="1" ht="94.5" customHeight="1">
      <c r="A96" s="56">
        <f t="shared" si="150"/>
        <v>93</v>
      </c>
      <c r="B96" s="56" t="str">
        <f>'ĐẤT PNN'!B96</f>
        <v>VT2</v>
      </c>
      <c r="C96" s="475" t="str">
        <f>'ĐẤT PNN'!C96</f>
        <v>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v>
      </c>
      <c r="D96" s="476"/>
      <c r="E96" s="477"/>
      <c r="F96" s="392">
        <f t="shared" ref="F96:F101" si="190">IF(B96="VT2",L96,IF(B96="VT3",M96,IF(B96="VT2*0,8",L96,IF(B96="VT3*0,8",M96,N96))))</f>
        <v>330</v>
      </c>
      <c r="G96" s="392">
        <f t="shared" ref="G96:G101" si="191">IF(B96="VT2",U96,IF(B96="VT3",V96,IF(B96="VT2*0,8",U96,IF(B96="VT3*0,8",V96,W96))))</f>
        <v>234</v>
      </c>
      <c r="H96" s="392">
        <f t="shared" ref="H96:H101" si="192">IF(B96="VT2",P96,IF(B96="VT3",Q96,IF(B96="VT4",R96,IF(B96="VT2*0,8",P96,IF(B96="VT3*0,8",Q96,R96)))))</f>
        <v>590</v>
      </c>
      <c r="I96" s="392">
        <f t="shared" ref="I96:I101" si="193">IF(B96="VT2",Y96,IF(B96="VT3",Z96,IF(B96="VT4",AA96,IF(B96="VT2*0,8",Y96,IF(B96="VT3*0,8",Z96,AA96)))))</f>
        <v>420</v>
      </c>
      <c r="J96" s="399">
        <f t="shared" ref="J96:J101" si="194">H96/F96</f>
        <v>1.7878787878787878</v>
      </c>
      <c r="K96" s="58">
        <f t="shared" ref="K96:K101" si="195">K95</f>
        <v>370</v>
      </c>
      <c r="L96" s="58">
        <f t="shared" ref="L96:L101" si="196">L95</f>
        <v>330</v>
      </c>
      <c r="M96" s="58">
        <f t="shared" ref="M96:M101" si="197">M95</f>
        <v>290</v>
      </c>
      <c r="N96" s="58">
        <f t="shared" ref="N96:N101" si="198">N95</f>
        <v>260</v>
      </c>
      <c r="O96" s="403">
        <f t="shared" si="142"/>
        <v>930</v>
      </c>
      <c r="P96" s="403">
        <f t="shared" si="143"/>
        <v>590</v>
      </c>
      <c r="Q96" s="403">
        <f t="shared" si="144"/>
        <v>460</v>
      </c>
      <c r="R96" s="403">
        <f t="shared" si="145"/>
        <v>360</v>
      </c>
      <c r="S96" s="32">
        <f>'ĐẤT PNN'!W96</f>
        <v>2</v>
      </c>
      <c r="T96" s="402">
        <f t="shared" ref="T96:T101" si="199">T95</f>
        <v>250</v>
      </c>
      <c r="U96" s="402">
        <f t="shared" ref="U96:U101" si="200">U95</f>
        <v>234</v>
      </c>
      <c r="V96" s="402">
        <f t="shared" ref="V96:V101" si="201">V95</f>
        <v>215</v>
      </c>
      <c r="W96" s="402">
        <f t="shared" ref="W96:W101" si="202">W95</f>
        <v>195</v>
      </c>
      <c r="X96" s="403">
        <f t="shared" si="146"/>
        <v>630</v>
      </c>
      <c r="Y96" s="403">
        <f t="shared" si="147"/>
        <v>420</v>
      </c>
      <c r="Z96" s="403">
        <f t="shared" si="148"/>
        <v>340</v>
      </c>
      <c r="AA96" s="403">
        <f t="shared" si="149"/>
        <v>270</v>
      </c>
      <c r="AB96" s="408">
        <f>'ĐẤT PNN'!K96-'ĐẤT NN'!H96</f>
        <v>1110</v>
      </c>
    </row>
    <row r="97" spans="1:28" s="18" customFormat="1" ht="110.25" customHeight="1">
      <c r="A97" s="56">
        <f t="shared" si="150"/>
        <v>94</v>
      </c>
      <c r="B97" s="56" t="str">
        <f>'ĐẤT PNN'!B97</f>
        <v>VT3</v>
      </c>
      <c r="C97" s="475" t="str">
        <f>'ĐẤT PNN'!C97</f>
        <v>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97" s="476"/>
      <c r="E97" s="477"/>
      <c r="F97" s="392">
        <f t="shared" si="190"/>
        <v>290</v>
      </c>
      <c r="G97" s="392">
        <f t="shared" si="191"/>
        <v>215</v>
      </c>
      <c r="H97" s="392">
        <f t="shared" si="192"/>
        <v>460</v>
      </c>
      <c r="I97" s="392">
        <f t="shared" si="193"/>
        <v>340</v>
      </c>
      <c r="J97" s="399">
        <f t="shared" si="194"/>
        <v>1.5862068965517242</v>
      </c>
      <c r="K97" s="58">
        <f t="shared" si="195"/>
        <v>370</v>
      </c>
      <c r="L97" s="58">
        <f t="shared" si="196"/>
        <v>330</v>
      </c>
      <c r="M97" s="58">
        <f t="shared" si="197"/>
        <v>290</v>
      </c>
      <c r="N97" s="58">
        <f t="shared" si="198"/>
        <v>260</v>
      </c>
      <c r="O97" s="403">
        <f t="shared" si="142"/>
        <v>930</v>
      </c>
      <c r="P97" s="403">
        <f t="shared" si="143"/>
        <v>590</v>
      </c>
      <c r="Q97" s="403">
        <f t="shared" si="144"/>
        <v>460</v>
      </c>
      <c r="R97" s="403">
        <f t="shared" si="145"/>
        <v>360</v>
      </c>
      <c r="S97" s="32">
        <f>'ĐẤT PNN'!W97</f>
        <v>2</v>
      </c>
      <c r="T97" s="402">
        <f t="shared" si="199"/>
        <v>250</v>
      </c>
      <c r="U97" s="402">
        <f t="shared" si="200"/>
        <v>234</v>
      </c>
      <c r="V97" s="402">
        <f t="shared" si="201"/>
        <v>215</v>
      </c>
      <c r="W97" s="402">
        <f t="shared" si="202"/>
        <v>195</v>
      </c>
      <c r="X97" s="403">
        <f t="shared" si="146"/>
        <v>630</v>
      </c>
      <c r="Y97" s="403">
        <f t="shared" si="147"/>
        <v>420</v>
      </c>
      <c r="Z97" s="403">
        <f t="shared" si="148"/>
        <v>340</v>
      </c>
      <c r="AA97" s="403">
        <f t="shared" si="149"/>
        <v>270</v>
      </c>
      <c r="AB97" s="408">
        <f>'ĐẤT PNN'!K97-'ĐẤT NN'!H97</f>
        <v>840</v>
      </c>
    </row>
    <row r="98" spans="1:28" s="18" customFormat="1" ht="78.75" customHeight="1">
      <c r="A98" s="56">
        <f t="shared" si="150"/>
        <v>95</v>
      </c>
      <c r="B98" s="56" t="str">
        <f>'ĐẤT PNN'!B98</f>
        <v>VT4</v>
      </c>
      <c r="C98" s="475" t="str">
        <f>'ĐẤT PNN'!C98</f>
        <v>Các tuyến đường giao thông đấu nối trực tiếp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&gt;200m.</v>
      </c>
      <c r="D98" s="476"/>
      <c r="E98" s="477"/>
      <c r="F98" s="392">
        <f t="shared" si="190"/>
        <v>260</v>
      </c>
      <c r="G98" s="392">
        <f t="shared" si="191"/>
        <v>195</v>
      </c>
      <c r="H98" s="392">
        <f t="shared" si="192"/>
        <v>360</v>
      </c>
      <c r="I98" s="392">
        <f t="shared" si="193"/>
        <v>270</v>
      </c>
      <c r="J98" s="399">
        <f t="shared" si="194"/>
        <v>1.3846153846153846</v>
      </c>
      <c r="K98" s="58">
        <f t="shared" si="195"/>
        <v>370</v>
      </c>
      <c r="L98" s="58">
        <f t="shared" si="196"/>
        <v>330</v>
      </c>
      <c r="M98" s="58">
        <f t="shared" si="197"/>
        <v>290</v>
      </c>
      <c r="N98" s="58">
        <f t="shared" si="198"/>
        <v>260</v>
      </c>
      <c r="O98" s="403">
        <f t="shared" si="142"/>
        <v>930</v>
      </c>
      <c r="P98" s="403">
        <f t="shared" si="143"/>
        <v>590</v>
      </c>
      <c r="Q98" s="403">
        <f t="shared" si="144"/>
        <v>460</v>
      </c>
      <c r="R98" s="403">
        <f t="shared" si="145"/>
        <v>360</v>
      </c>
      <c r="S98" s="32">
        <f>'ĐẤT PNN'!W98</f>
        <v>2</v>
      </c>
      <c r="T98" s="402">
        <f t="shared" si="199"/>
        <v>250</v>
      </c>
      <c r="U98" s="402">
        <f t="shared" si="200"/>
        <v>234</v>
      </c>
      <c r="V98" s="402">
        <f t="shared" si="201"/>
        <v>215</v>
      </c>
      <c r="W98" s="402">
        <f t="shared" si="202"/>
        <v>195</v>
      </c>
      <c r="X98" s="403">
        <f t="shared" si="146"/>
        <v>630</v>
      </c>
      <c r="Y98" s="403">
        <f t="shared" si="147"/>
        <v>420</v>
      </c>
      <c r="Z98" s="403">
        <f t="shared" si="148"/>
        <v>340</v>
      </c>
      <c r="AA98" s="403">
        <f t="shared" si="149"/>
        <v>270</v>
      </c>
      <c r="AB98" s="408">
        <f>'ĐẤT PNN'!K98-'ĐẤT NN'!H98</f>
        <v>480</v>
      </c>
    </row>
    <row r="99" spans="1:28" s="18" customFormat="1" ht="94.5" customHeight="1">
      <c r="A99" s="56">
        <f t="shared" si="150"/>
        <v>96</v>
      </c>
      <c r="B99" s="56" t="str">
        <f>'ĐẤT PNN'!B99</f>
        <v>VT2*0,8</v>
      </c>
      <c r="C99" s="475" t="str">
        <f>'ĐẤT PNN'!C99</f>
        <v>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v>
      </c>
      <c r="D99" s="476"/>
      <c r="E99" s="477"/>
      <c r="F99" s="392">
        <f t="shared" si="190"/>
        <v>330</v>
      </c>
      <c r="G99" s="392">
        <f t="shared" si="191"/>
        <v>234</v>
      </c>
      <c r="H99" s="392">
        <f t="shared" si="192"/>
        <v>590</v>
      </c>
      <c r="I99" s="392">
        <f t="shared" si="193"/>
        <v>420</v>
      </c>
      <c r="J99" s="399">
        <f t="shared" si="194"/>
        <v>1.7878787878787878</v>
      </c>
      <c r="K99" s="58">
        <f t="shared" si="195"/>
        <v>370</v>
      </c>
      <c r="L99" s="58">
        <f t="shared" si="196"/>
        <v>330</v>
      </c>
      <c r="M99" s="58">
        <f t="shared" si="197"/>
        <v>290</v>
      </c>
      <c r="N99" s="58">
        <f t="shared" si="198"/>
        <v>260</v>
      </c>
      <c r="O99" s="403">
        <f t="shared" si="142"/>
        <v>930</v>
      </c>
      <c r="P99" s="403">
        <f t="shared" si="143"/>
        <v>590</v>
      </c>
      <c r="Q99" s="403">
        <f t="shared" si="144"/>
        <v>460</v>
      </c>
      <c r="R99" s="403">
        <f t="shared" si="145"/>
        <v>360</v>
      </c>
      <c r="S99" s="32">
        <f>'ĐẤT PNN'!W99</f>
        <v>2</v>
      </c>
      <c r="T99" s="402">
        <f t="shared" si="199"/>
        <v>250</v>
      </c>
      <c r="U99" s="402">
        <f t="shared" si="200"/>
        <v>234</v>
      </c>
      <c r="V99" s="402">
        <f t="shared" si="201"/>
        <v>215</v>
      </c>
      <c r="W99" s="402">
        <f t="shared" si="202"/>
        <v>195</v>
      </c>
      <c r="X99" s="403">
        <f t="shared" si="146"/>
        <v>630</v>
      </c>
      <c r="Y99" s="403">
        <f t="shared" si="147"/>
        <v>420</v>
      </c>
      <c r="Z99" s="403">
        <f t="shared" si="148"/>
        <v>340</v>
      </c>
      <c r="AA99" s="403">
        <f t="shared" si="149"/>
        <v>270</v>
      </c>
      <c r="AB99" s="408">
        <f>'ĐẤT PNN'!K99-'ĐẤT NN'!H99</f>
        <v>910</v>
      </c>
    </row>
    <row r="100" spans="1:28" s="18" customFormat="1" ht="94.5" customHeight="1">
      <c r="A100" s="56">
        <f t="shared" si="150"/>
        <v>97</v>
      </c>
      <c r="B100" s="56" t="str">
        <f>'ĐẤT PNN'!B100</f>
        <v>VT3*0,8</v>
      </c>
      <c r="C100" s="475" t="str">
        <f>'ĐẤT PNN'!C100</f>
        <v>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76"/>
      <c r="E100" s="477"/>
      <c r="F100" s="392">
        <f t="shared" si="190"/>
        <v>290</v>
      </c>
      <c r="G100" s="392">
        <f t="shared" si="191"/>
        <v>215</v>
      </c>
      <c r="H100" s="392">
        <f t="shared" si="192"/>
        <v>460</v>
      </c>
      <c r="I100" s="392">
        <f t="shared" si="193"/>
        <v>340</v>
      </c>
      <c r="J100" s="399">
        <f t="shared" si="194"/>
        <v>1.5862068965517242</v>
      </c>
      <c r="K100" s="58">
        <f t="shared" si="195"/>
        <v>370</v>
      </c>
      <c r="L100" s="58">
        <f t="shared" si="196"/>
        <v>330</v>
      </c>
      <c r="M100" s="58">
        <f t="shared" si="197"/>
        <v>290</v>
      </c>
      <c r="N100" s="58">
        <f t="shared" si="198"/>
        <v>260</v>
      </c>
      <c r="O100" s="403">
        <f t="shared" si="142"/>
        <v>930</v>
      </c>
      <c r="P100" s="403">
        <f t="shared" si="143"/>
        <v>590</v>
      </c>
      <c r="Q100" s="403">
        <f t="shared" si="144"/>
        <v>460</v>
      </c>
      <c r="R100" s="403">
        <f t="shared" si="145"/>
        <v>360</v>
      </c>
      <c r="S100" s="32">
        <f>'ĐẤT PNN'!W100</f>
        <v>2</v>
      </c>
      <c r="T100" s="402">
        <f t="shared" si="199"/>
        <v>250</v>
      </c>
      <c r="U100" s="402">
        <f t="shared" si="200"/>
        <v>234</v>
      </c>
      <c r="V100" s="402">
        <f t="shared" si="201"/>
        <v>215</v>
      </c>
      <c r="W100" s="402">
        <f t="shared" si="202"/>
        <v>195</v>
      </c>
      <c r="X100" s="403">
        <f t="shared" si="146"/>
        <v>630</v>
      </c>
      <c r="Y100" s="403">
        <f t="shared" si="147"/>
        <v>420</v>
      </c>
      <c r="Z100" s="403">
        <f t="shared" si="148"/>
        <v>340</v>
      </c>
      <c r="AA100" s="403">
        <f t="shared" si="149"/>
        <v>270</v>
      </c>
      <c r="AB100" s="408">
        <f>'ĐẤT PNN'!K100-'ĐẤT NN'!H100</f>
        <v>640</v>
      </c>
    </row>
    <row r="101" spans="1:28" s="18" customFormat="1" ht="78.75" customHeight="1">
      <c r="A101" s="56">
        <f t="shared" si="150"/>
        <v>98</v>
      </c>
      <c r="B101" s="56" t="str">
        <f>'ĐẤT PNN'!B101</f>
        <v>VT4*0,8</v>
      </c>
      <c r="C101" s="475" t="str">
        <f>'ĐẤT PNN'!C101</f>
        <v>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 200m.</v>
      </c>
      <c r="D101" s="476"/>
      <c r="E101" s="477"/>
      <c r="F101" s="392">
        <f t="shared" si="190"/>
        <v>260</v>
      </c>
      <c r="G101" s="392">
        <f t="shared" si="191"/>
        <v>195</v>
      </c>
      <c r="H101" s="392">
        <f t="shared" si="192"/>
        <v>360</v>
      </c>
      <c r="I101" s="392">
        <f t="shared" si="193"/>
        <v>270</v>
      </c>
      <c r="J101" s="399">
        <f t="shared" si="194"/>
        <v>1.3846153846153846</v>
      </c>
      <c r="K101" s="58">
        <f t="shared" si="195"/>
        <v>370</v>
      </c>
      <c r="L101" s="58">
        <f t="shared" si="196"/>
        <v>330</v>
      </c>
      <c r="M101" s="58">
        <f t="shared" si="197"/>
        <v>290</v>
      </c>
      <c r="N101" s="58">
        <f t="shared" si="198"/>
        <v>260</v>
      </c>
      <c r="O101" s="403">
        <f t="shared" si="142"/>
        <v>930</v>
      </c>
      <c r="P101" s="403">
        <f t="shared" si="143"/>
        <v>590</v>
      </c>
      <c r="Q101" s="403">
        <f t="shared" si="144"/>
        <v>460</v>
      </c>
      <c r="R101" s="403">
        <f t="shared" si="145"/>
        <v>360</v>
      </c>
      <c r="S101" s="32">
        <f>'ĐẤT PNN'!W101</f>
        <v>2</v>
      </c>
      <c r="T101" s="402">
        <f t="shared" si="199"/>
        <v>250</v>
      </c>
      <c r="U101" s="402">
        <f t="shared" si="200"/>
        <v>234</v>
      </c>
      <c r="V101" s="402">
        <f t="shared" si="201"/>
        <v>215</v>
      </c>
      <c r="W101" s="402">
        <f t="shared" si="202"/>
        <v>195</v>
      </c>
      <c r="X101" s="403">
        <f t="shared" si="146"/>
        <v>630</v>
      </c>
      <c r="Y101" s="403">
        <f t="shared" si="147"/>
        <v>420</v>
      </c>
      <c r="Z101" s="403">
        <f t="shared" si="148"/>
        <v>340</v>
      </c>
      <c r="AA101" s="403">
        <f t="shared" si="149"/>
        <v>270</v>
      </c>
      <c r="AB101" s="408">
        <f>'ĐẤT PNN'!K101-'ĐẤT NN'!H101</f>
        <v>420</v>
      </c>
    </row>
    <row r="102" spans="1:28" s="18" customFormat="1" ht="15.75">
      <c r="A102" s="56">
        <f t="shared" si="150"/>
        <v>99</v>
      </c>
      <c r="B102" s="56" t="str">
        <f>'ĐẤT PNN'!B102</f>
        <v>LK45DT</v>
      </c>
      <c r="C102" s="57" t="str">
        <f>'ĐẤT PNN'!C102</f>
        <v>Đường Lê Quang Định</v>
      </c>
      <c r="D102" s="57" t="str">
        <f>'ĐẤT PNN'!D102</f>
        <v>Đường Hùng Vương</v>
      </c>
      <c r="E102" s="57" t="str">
        <f>'ĐẤT PNN'!E102</f>
        <v>Đường Hồ Thị Hương</v>
      </c>
      <c r="F102" s="395">
        <f>K102</f>
        <v>370</v>
      </c>
      <c r="G102" s="114">
        <f>T102</f>
        <v>250</v>
      </c>
      <c r="H102" s="390">
        <f>O102</f>
        <v>930</v>
      </c>
      <c r="I102" s="390">
        <f>X102</f>
        <v>630</v>
      </c>
      <c r="J102" s="391">
        <f>H102/F102</f>
        <v>2.5135135135135136</v>
      </c>
      <c r="K102" s="223">
        <v>370</v>
      </c>
      <c r="L102" s="223">
        <v>330</v>
      </c>
      <c r="M102" s="223">
        <v>290</v>
      </c>
      <c r="N102" s="223">
        <v>260</v>
      </c>
      <c r="O102" s="403">
        <f t="shared" si="142"/>
        <v>930</v>
      </c>
      <c r="P102" s="403">
        <f t="shared" si="143"/>
        <v>590</v>
      </c>
      <c r="Q102" s="403">
        <f t="shared" si="144"/>
        <v>460</v>
      </c>
      <c r="R102" s="403">
        <f t="shared" si="145"/>
        <v>360</v>
      </c>
      <c r="S102" s="32">
        <v>1</v>
      </c>
      <c r="T102" s="375">
        <v>250</v>
      </c>
      <c r="U102" s="375">
        <v>234</v>
      </c>
      <c r="V102" s="375">
        <v>215</v>
      </c>
      <c r="W102" s="375">
        <v>195</v>
      </c>
      <c r="X102" s="403">
        <f t="shared" si="146"/>
        <v>630</v>
      </c>
      <c r="Y102" s="403">
        <f t="shared" si="147"/>
        <v>420</v>
      </c>
      <c r="Z102" s="403">
        <f t="shared" si="148"/>
        <v>340</v>
      </c>
      <c r="AA102" s="403">
        <f t="shared" si="149"/>
        <v>270</v>
      </c>
      <c r="AB102" s="408">
        <f>'ĐẤT PNN'!K102-'ĐẤT NN'!H102</f>
        <v>2570</v>
      </c>
    </row>
    <row r="103" spans="1:28" s="18" customFormat="1" ht="94.5" customHeight="1">
      <c r="A103" s="56">
        <f t="shared" si="150"/>
        <v>100</v>
      </c>
      <c r="B103" s="56" t="str">
        <f>'ĐẤT PNN'!B103</f>
        <v>VT2</v>
      </c>
      <c r="C103" s="475" t="str">
        <f>'ĐẤT PNN'!C103</f>
        <v>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v>
      </c>
      <c r="D103" s="476"/>
      <c r="E103" s="477"/>
      <c r="F103" s="392">
        <f t="shared" ref="F103:F108" si="203">IF(B103="VT2",L103,IF(B103="VT3",M103,IF(B103="VT2*0,8",L103,IF(B103="VT3*0,8",M103,N103))))</f>
        <v>330</v>
      </c>
      <c r="G103" s="392">
        <f t="shared" ref="G103:G108" si="204">IF(B103="VT2",U103,IF(B103="VT3",V103,IF(B103="VT2*0,8",U103,IF(B103="VT3*0,8",V103,W103))))</f>
        <v>234</v>
      </c>
      <c r="H103" s="392">
        <f t="shared" ref="H103:H108" si="205">IF(B103="VT2",P103,IF(B103="VT3",Q103,IF(B103="VT4",R103,IF(B103="VT2*0,8",P103,IF(B103="VT3*0,8",Q103,R103)))))</f>
        <v>590</v>
      </c>
      <c r="I103" s="392">
        <f t="shared" ref="I103:I108" si="206">IF(B103="VT2",Y103,IF(B103="VT3",Z103,IF(B103="VT4",AA103,IF(B103="VT2*0,8",Y103,IF(B103="VT3*0,8",Z103,AA103)))))</f>
        <v>420</v>
      </c>
      <c r="J103" s="399">
        <f t="shared" ref="J103:J108" si="207">H103/F103</f>
        <v>1.7878787878787878</v>
      </c>
      <c r="K103" s="58">
        <f t="shared" ref="K103:K108" si="208">K102</f>
        <v>370</v>
      </c>
      <c r="L103" s="58">
        <f t="shared" ref="L103:L108" si="209">L102</f>
        <v>330</v>
      </c>
      <c r="M103" s="58">
        <f t="shared" ref="M103:M108" si="210">M102</f>
        <v>290</v>
      </c>
      <c r="N103" s="58">
        <f t="shared" ref="N103:N108" si="211">N102</f>
        <v>260</v>
      </c>
      <c r="O103" s="403">
        <f t="shared" si="142"/>
        <v>930</v>
      </c>
      <c r="P103" s="403">
        <f t="shared" si="143"/>
        <v>590</v>
      </c>
      <c r="Q103" s="403">
        <f t="shared" si="144"/>
        <v>460</v>
      </c>
      <c r="R103" s="403">
        <f t="shared" si="145"/>
        <v>360</v>
      </c>
      <c r="S103" s="32">
        <f>'ĐẤT PNN'!W103</f>
        <v>2</v>
      </c>
      <c r="T103" s="402">
        <f t="shared" ref="T103:T108" si="212">T102</f>
        <v>250</v>
      </c>
      <c r="U103" s="402">
        <f t="shared" ref="U103:U108" si="213">U102</f>
        <v>234</v>
      </c>
      <c r="V103" s="402">
        <f t="shared" ref="V103:V108" si="214">V102</f>
        <v>215</v>
      </c>
      <c r="W103" s="402">
        <f t="shared" ref="W103:W108" si="215">W102</f>
        <v>195</v>
      </c>
      <c r="X103" s="403">
        <f t="shared" si="146"/>
        <v>630</v>
      </c>
      <c r="Y103" s="403">
        <f t="shared" si="147"/>
        <v>420</v>
      </c>
      <c r="Z103" s="403">
        <f t="shared" si="148"/>
        <v>340</v>
      </c>
      <c r="AA103" s="403">
        <f t="shared" si="149"/>
        <v>270</v>
      </c>
      <c r="AB103" s="408">
        <f>'ĐẤT PNN'!K103-'ĐẤT NN'!H103</f>
        <v>1610</v>
      </c>
    </row>
    <row r="104" spans="1:28" s="18" customFormat="1" ht="110.25" customHeight="1">
      <c r="A104" s="56">
        <f t="shared" si="150"/>
        <v>101</v>
      </c>
      <c r="B104" s="56" t="str">
        <f>'ĐẤT PNN'!B104</f>
        <v>VT3</v>
      </c>
      <c r="C104" s="475" t="str">
        <f>'ĐẤT PNN'!C104</f>
        <v>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76"/>
      <c r="E104" s="477"/>
      <c r="F104" s="392">
        <f t="shared" si="203"/>
        <v>290</v>
      </c>
      <c r="G104" s="392">
        <f t="shared" si="204"/>
        <v>215</v>
      </c>
      <c r="H104" s="392">
        <f t="shared" si="205"/>
        <v>460</v>
      </c>
      <c r="I104" s="392">
        <f t="shared" si="206"/>
        <v>340</v>
      </c>
      <c r="J104" s="399">
        <f t="shared" si="207"/>
        <v>1.5862068965517242</v>
      </c>
      <c r="K104" s="58">
        <f t="shared" si="208"/>
        <v>370</v>
      </c>
      <c r="L104" s="58">
        <f t="shared" si="209"/>
        <v>330</v>
      </c>
      <c r="M104" s="58">
        <f t="shared" si="210"/>
        <v>290</v>
      </c>
      <c r="N104" s="58">
        <f t="shared" si="211"/>
        <v>260</v>
      </c>
      <c r="O104" s="403">
        <f t="shared" si="142"/>
        <v>930</v>
      </c>
      <c r="P104" s="403">
        <f t="shared" si="143"/>
        <v>590</v>
      </c>
      <c r="Q104" s="403">
        <f t="shared" si="144"/>
        <v>460</v>
      </c>
      <c r="R104" s="403">
        <f t="shared" si="145"/>
        <v>360</v>
      </c>
      <c r="S104" s="32">
        <f>'ĐẤT PNN'!W104</f>
        <v>2</v>
      </c>
      <c r="T104" s="402">
        <f t="shared" si="212"/>
        <v>250</v>
      </c>
      <c r="U104" s="402">
        <f t="shared" si="213"/>
        <v>234</v>
      </c>
      <c r="V104" s="402">
        <f t="shared" si="214"/>
        <v>215</v>
      </c>
      <c r="W104" s="402">
        <f t="shared" si="215"/>
        <v>195</v>
      </c>
      <c r="X104" s="403">
        <f t="shared" si="146"/>
        <v>630</v>
      </c>
      <c r="Y104" s="403">
        <f t="shared" si="147"/>
        <v>420</v>
      </c>
      <c r="Z104" s="403">
        <f t="shared" si="148"/>
        <v>340</v>
      </c>
      <c r="AA104" s="403">
        <f t="shared" si="149"/>
        <v>270</v>
      </c>
      <c r="AB104" s="408">
        <f>'ĐẤT PNN'!K104-'ĐẤT NN'!H104</f>
        <v>940</v>
      </c>
    </row>
    <row r="105" spans="1:28" s="18" customFormat="1" ht="63" customHeight="1">
      <c r="A105" s="56">
        <f t="shared" si="150"/>
        <v>102</v>
      </c>
      <c r="B105" s="56" t="str">
        <f>'ĐẤT PNN'!B105</f>
        <v>VT4</v>
      </c>
      <c r="C105" s="475" t="str">
        <f>'ĐẤT PNN'!C105</f>
        <v>Các tuyến đường giao thông đấu nối trực tiếp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&gt;200m.</v>
      </c>
      <c r="D105" s="476"/>
      <c r="E105" s="477"/>
      <c r="F105" s="392">
        <f t="shared" si="203"/>
        <v>260</v>
      </c>
      <c r="G105" s="392">
        <f t="shared" si="204"/>
        <v>195</v>
      </c>
      <c r="H105" s="392">
        <f t="shared" si="205"/>
        <v>360</v>
      </c>
      <c r="I105" s="392">
        <f t="shared" si="206"/>
        <v>270</v>
      </c>
      <c r="J105" s="399">
        <f t="shared" si="207"/>
        <v>1.3846153846153846</v>
      </c>
      <c r="K105" s="58">
        <f t="shared" si="208"/>
        <v>370</v>
      </c>
      <c r="L105" s="58">
        <f t="shared" si="209"/>
        <v>330</v>
      </c>
      <c r="M105" s="58">
        <f t="shared" si="210"/>
        <v>290</v>
      </c>
      <c r="N105" s="58">
        <f t="shared" si="211"/>
        <v>260</v>
      </c>
      <c r="O105" s="403">
        <f t="shared" si="142"/>
        <v>930</v>
      </c>
      <c r="P105" s="403">
        <f t="shared" si="143"/>
        <v>590</v>
      </c>
      <c r="Q105" s="403">
        <f t="shared" si="144"/>
        <v>460</v>
      </c>
      <c r="R105" s="403">
        <f t="shared" si="145"/>
        <v>360</v>
      </c>
      <c r="S105" s="32">
        <f>'ĐẤT PNN'!W105</f>
        <v>2</v>
      </c>
      <c r="T105" s="402">
        <f t="shared" si="212"/>
        <v>250</v>
      </c>
      <c r="U105" s="402">
        <f t="shared" si="213"/>
        <v>234</v>
      </c>
      <c r="V105" s="402">
        <f t="shared" si="214"/>
        <v>215</v>
      </c>
      <c r="W105" s="402">
        <f t="shared" si="215"/>
        <v>195</v>
      </c>
      <c r="X105" s="403">
        <f t="shared" si="146"/>
        <v>630</v>
      </c>
      <c r="Y105" s="403">
        <f t="shared" si="147"/>
        <v>420</v>
      </c>
      <c r="Z105" s="403">
        <f t="shared" si="148"/>
        <v>340</v>
      </c>
      <c r="AA105" s="403">
        <f t="shared" si="149"/>
        <v>270</v>
      </c>
      <c r="AB105" s="408">
        <f>'ĐẤT PNN'!K105-'ĐẤT NN'!H105</f>
        <v>640</v>
      </c>
    </row>
    <row r="106" spans="1:28" s="18" customFormat="1" ht="94.5" customHeight="1">
      <c r="A106" s="56">
        <f t="shared" si="150"/>
        <v>103</v>
      </c>
      <c r="B106" s="56" t="str">
        <f>'ĐẤT PNN'!B106</f>
        <v>VT2*0,8</v>
      </c>
      <c r="C106" s="475" t="str">
        <f>'ĐẤT PNN'!C106</f>
        <v>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v>
      </c>
      <c r="D106" s="476"/>
      <c r="E106" s="477"/>
      <c r="F106" s="392">
        <f t="shared" si="203"/>
        <v>330</v>
      </c>
      <c r="G106" s="392">
        <f t="shared" si="204"/>
        <v>234</v>
      </c>
      <c r="H106" s="392">
        <f t="shared" si="205"/>
        <v>590</v>
      </c>
      <c r="I106" s="392">
        <f t="shared" si="206"/>
        <v>420</v>
      </c>
      <c r="J106" s="399">
        <f t="shared" si="207"/>
        <v>1.7878787878787878</v>
      </c>
      <c r="K106" s="58">
        <f t="shared" si="208"/>
        <v>370</v>
      </c>
      <c r="L106" s="58">
        <f t="shared" si="209"/>
        <v>330</v>
      </c>
      <c r="M106" s="58">
        <f t="shared" si="210"/>
        <v>290</v>
      </c>
      <c r="N106" s="58">
        <f t="shared" si="211"/>
        <v>260</v>
      </c>
      <c r="O106" s="403">
        <f t="shared" si="142"/>
        <v>930</v>
      </c>
      <c r="P106" s="403">
        <f t="shared" si="143"/>
        <v>590</v>
      </c>
      <c r="Q106" s="403">
        <f t="shared" si="144"/>
        <v>460</v>
      </c>
      <c r="R106" s="403">
        <f t="shared" si="145"/>
        <v>360</v>
      </c>
      <c r="S106" s="32">
        <f>'ĐẤT PNN'!W106</f>
        <v>2</v>
      </c>
      <c r="T106" s="402">
        <f t="shared" si="212"/>
        <v>250</v>
      </c>
      <c r="U106" s="402">
        <f t="shared" si="213"/>
        <v>234</v>
      </c>
      <c r="V106" s="402">
        <f t="shared" si="214"/>
        <v>215</v>
      </c>
      <c r="W106" s="402">
        <f t="shared" si="215"/>
        <v>195</v>
      </c>
      <c r="X106" s="403">
        <f t="shared" si="146"/>
        <v>630</v>
      </c>
      <c r="Y106" s="403">
        <f t="shared" si="147"/>
        <v>420</v>
      </c>
      <c r="Z106" s="403">
        <f t="shared" si="148"/>
        <v>340</v>
      </c>
      <c r="AA106" s="403">
        <f t="shared" si="149"/>
        <v>270</v>
      </c>
      <c r="AB106" s="408">
        <f>'ĐẤT PNN'!K106-'ĐẤT NN'!H106</f>
        <v>1310</v>
      </c>
    </row>
    <row r="107" spans="1:28" s="18" customFormat="1" ht="94.5" customHeight="1">
      <c r="A107" s="56">
        <f t="shared" si="150"/>
        <v>104</v>
      </c>
      <c r="B107" s="56" t="str">
        <f>'ĐẤT PNN'!B107</f>
        <v>VT3*0,8</v>
      </c>
      <c r="C107" s="475" t="str">
        <f>'ĐẤT PNN'!C107</f>
        <v>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76"/>
      <c r="E107" s="477"/>
      <c r="F107" s="392">
        <f t="shared" si="203"/>
        <v>290</v>
      </c>
      <c r="G107" s="392">
        <f t="shared" si="204"/>
        <v>215</v>
      </c>
      <c r="H107" s="392">
        <f t="shared" si="205"/>
        <v>460</v>
      </c>
      <c r="I107" s="392">
        <f t="shared" si="206"/>
        <v>340</v>
      </c>
      <c r="J107" s="399">
        <f t="shared" si="207"/>
        <v>1.5862068965517242</v>
      </c>
      <c r="K107" s="58">
        <f t="shared" si="208"/>
        <v>370</v>
      </c>
      <c r="L107" s="58">
        <f t="shared" si="209"/>
        <v>330</v>
      </c>
      <c r="M107" s="58">
        <f t="shared" si="210"/>
        <v>290</v>
      </c>
      <c r="N107" s="58">
        <f t="shared" si="211"/>
        <v>260</v>
      </c>
      <c r="O107" s="403">
        <f t="shared" si="142"/>
        <v>930</v>
      </c>
      <c r="P107" s="403">
        <f t="shared" si="143"/>
        <v>590</v>
      </c>
      <c r="Q107" s="403">
        <f t="shared" si="144"/>
        <v>460</v>
      </c>
      <c r="R107" s="403">
        <f t="shared" si="145"/>
        <v>360</v>
      </c>
      <c r="S107" s="32">
        <f>'ĐẤT PNN'!W107</f>
        <v>2</v>
      </c>
      <c r="T107" s="402">
        <f t="shared" si="212"/>
        <v>250</v>
      </c>
      <c r="U107" s="402">
        <f t="shared" si="213"/>
        <v>234</v>
      </c>
      <c r="V107" s="402">
        <f t="shared" si="214"/>
        <v>215</v>
      </c>
      <c r="W107" s="402">
        <f t="shared" si="215"/>
        <v>195</v>
      </c>
      <c r="X107" s="403">
        <f t="shared" si="146"/>
        <v>630</v>
      </c>
      <c r="Y107" s="403">
        <f t="shared" si="147"/>
        <v>420</v>
      </c>
      <c r="Z107" s="403">
        <f t="shared" si="148"/>
        <v>340</v>
      </c>
      <c r="AA107" s="403">
        <f t="shared" si="149"/>
        <v>270</v>
      </c>
      <c r="AB107" s="408">
        <f>'ĐẤT PNN'!K107-'ĐẤT NN'!H107</f>
        <v>840</v>
      </c>
    </row>
    <row r="108" spans="1:28" s="18" customFormat="1" ht="63" customHeight="1">
      <c r="A108" s="56">
        <f t="shared" si="150"/>
        <v>105</v>
      </c>
      <c r="B108" s="56" t="str">
        <f>'ĐẤT PNN'!B108</f>
        <v>VT4*0,8</v>
      </c>
      <c r="C108" s="475" t="str">
        <f>'ĐẤT PNN'!C108</f>
        <v>Các tuyến đường giao thông không đấu nối trực tiếp và thông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 200m.</v>
      </c>
      <c r="D108" s="476"/>
      <c r="E108" s="477"/>
      <c r="F108" s="392">
        <f t="shared" si="203"/>
        <v>260</v>
      </c>
      <c r="G108" s="392">
        <f t="shared" si="204"/>
        <v>195</v>
      </c>
      <c r="H108" s="392">
        <f t="shared" si="205"/>
        <v>360</v>
      </c>
      <c r="I108" s="392">
        <f t="shared" si="206"/>
        <v>270</v>
      </c>
      <c r="J108" s="399">
        <f t="shared" si="207"/>
        <v>1.3846153846153846</v>
      </c>
      <c r="K108" s="58">
        <f t="shared" si="208"/>
        <v>370</v>
      </c>
      <c r="L108" s="58">
        <f t="shared" si="209"/>
        <v>330</v>
      </c>
      <c r="M108" s="58">
        <f t="shared" si="210"/>
        <v>290</v>
      </c>
      <c r="N108" s="58">
        <f t="shared" si="211"/>
        <v>260</v>
      </c>
      <c r="O108" s="403">
        <f t="shared" si="142"/>
        <v>930</v>
      </c>
      <c r="P108" s="403">
        <f t="shared" si="143"/>
        <v>590</v>
      </c>
      <c r="Q108" s="403">
        <f t="shared" si="144"/>
        <v>460</v>
      </c>
      <c r="R108" s="403">
        <f t="shared" si="145"/>
        <v>360</v>
      </c>
      <c r="S108" s="32">
        <f>'ĐẤT PNN'!W108</f>
        <v>2</v>
      </c>
      <c r="T108" s="402">
        <f t="shared" si="212"/>
        <v>250</v>
      </c>
      <c r="U108" s="402">
        <f t="shared" si="213"/>
        <v>234</v>
      </c>
      <c r="V108" s="402">
        <f t="shared" si="214"/>
        <v>215</v>
      </c>
      <c r="W108" s="402">
        <f t="shared" si="215"/>
        <v>195</v>
      </c>
      <c r="X108" s="403">
        <f t="shared" si="146"/>
        <v>630</v>
      </c>
      <c r="Y108" s="403">
        <f t="shared" si="147"/>
        <v>420</v>
      </c>
      <c r="Z108" s="403">
        <f t="shared" si="148"/>
        <v>340</v>
      </c>
      <c r="AA108" s="403">
        <f t="shared" si="149"/>
        <v>270</v>
      </c>
      <c r="AB108" s="408">
        <f>'ĐẤT PNN'!K108-'ĐẤT NN'!H108</f>
        <v>540</v>
      </c>
    </row>
    <row r="109" spans="1:28" s="18" customFormat="1" ht="15.75">
      <c r="A109" s="56">
        <f t="shared" si="150"/>
        <v>106</v>
      </c>
      <c r="B109" s="56" t="str">
        <f>'ĐẤT PNN'!B109</f>
        <v>LK38DT</v>
      </c>
      <c r="C109" s="57" t="str">
        <f>'ĐẤT PNN'!C109</f>
        <v>Đường 9 tháng 4</v>
      </c>
      <c r="D109" s="57" t="str">
        <f>'ĐẤT PNN'!D109</f>
        <v>Đường Hồ Thị Hương</v>
      </c>
      <c r="E109" s="57" t="str">
        <f>'ĐẤT PNN'!E109</f>
        <v>Đường Ngô Quyền</v>
      </c>
      <c r="F109" s="395">
        <f>K109</f>
        <v>370</v>
      </c>
      <c r="G109" s="114">
        <f>T109</f>
        <v>250</v>
      </c>
      <c r="H109" s="390">
        <f>O109</f>
        <v>930</v>
      </c>
      <c r="I109" s="390">
        <f>X109</f>
        <v>630</v>
      </c>
      <c r="J109" s="391">
        <f>H109/F109</f>
        <v>2.5135135135135136</v>
      </c>
      <c r="K109" s="223">
        <v>370</v>
      </c>
      <c r="L109" s="223">
        <v>330</v>
      </c>
      <c r="M109" s="223">
        <v>290</v>
      </c>
      <c r="N109" s="223">
        <v>260</v>
      </c>
      <c r="O109" s="403">
        <f t="shared" si="142"/>
        <v>930</v>
      </c>
      <c r="P109" s="403">
        <f t="shared" si="143"/>
        <v>590</v>
      </c>
      <c r="Q109" s="403">
        <f t="shared" si="144"/>
        <v>460</v>
      </c>
      <c r="R109" s="403">
        <f t="shared" si="145"/>
        <v>360</v>
      </c>
      <c r="S109" s="32">
        <v>1</v>
      </c>
      <c r="T109" s="375">
        <v>250</v>
      </c>
      <c r="U109" s="375">
        <v>234</v>
      </c>
      <c r="V109" s="375">
        <v>215</v>
      </c>
      <c r="W109" s="375">
        <v>195</v>
      </c>
      <c r="X109" s="403">
        <f t="shared" si="146"/>
        <v>630</v>
      </c>
      <c r="Y109" s="403">
        <f t="shared" si="147"/>
        <v>420</v>
      </c>
      <c r="Z109" s="403">
        <f t="shared" si="148"/>
        <v>340</v>
      </c>
      <c r="AA109" s="403">
        <f t="shared" si="149"/>
        <v>270</v>
      </c>
      <c r="AB109" s="408">
        <f>'ĐẤT PNN'!K109-'ĐẤT NN'!H109</f>
        <v>1570</v>
      </c>
    </row>
    <row r="110" spans="1:28" s="18" customFormat="1" ht="94.5" customHeight="1">
      <c r="A110" s="56">
        <f t="shared" si="150"/>
        <v>107</v>
      </c>
      <c r="B110" s="56" t="str">
        <f>'ĐẤT PNN'!B110</f>
        <v>VT2</v>
      </c>
      <c r="C110" s="475" t="str">
        <f>'ĐẤT PNN'!C110</f>
        <v>Các tuyến đường giao thông đấu nối trực tiếp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v>
      </c>
      <c r="D110" s="476"/>
      <c r="E110" s="477"/>
      <c r="F110" s="392">
        <f t="shared" ref="F110:F115" si="216">IF(B110="VT2",L110,IF(B110="VT3",M110,IF(B110="VT2*0,8",L110,IF(B110="VT3*0,8",M110,N110))))</f>
        <v>330</v>
      </c>
      <c r="G110" s="392">
        <f t="shared" ref="G110:G115" si="217">IF(B110="VT2",U110,IF(B110="VT3",V110,IF(B110="VT2*0,8",U110,IF(B110="VT3*0,8",V110,W110))))</f>
        <v>234</v>
      </c>
      <c r="H110" s="392">
        <f t="shared" ref="H110:H115" si="218">IF(B110="VT2",P110,IF(B110="VT3",Q110,IF(B110="VT4",R110,IF(B110="VT2*0,8",P110,IF(B110="VT3*0,8",Q110,R110)))))</f>
        <v>590</v>
      </c>
      <c r="I110" s="392">
        <f t="shared" ref="I110:I115" si="219">IF(B110="VT2",Y110,IF(B110="VT3",Z110,IF(B110="VT4",AA110,IF(B110="VT2*0,8",Y110,IF(B110="VT3*0,8",Z110,AA110)))))</f>
        <v>420</v>
      </c>
      <c r="J110" s="399">
        <f t="shared" ref="J110:J115" si="220">H110/F110</f>
        <v>1.7878787878787878</v>
      </c>
      <c r="K110" s="58">
        <f t="shared" ref="K110:K115" si="221">K109</f>
        <v>370</v>
      </c>
      <c r="L110" s="58">
        <f t="shared" ref="L110:L115" si="222">L109</f>
        <v>330</v>
      </c>
      <c r="M110" s="58">
        <f t="shared" ref="M110:M115" si="223">M109</f>
        <v>290</v>
      </c>
      <c r="N110" s="58">
        <f t="shared" ref="N110:N115" si="224">N109</f>
        <v>260</v>
      </c>
      <c r="O110" s="403">
        <f t="shared" si="142"/>
        <v>930</v>
      </c>
      <c r="P110" s="403">
        <f t="shared" si="143"/>
        <v>590</v>
      </c>
      <c r="Q110" s="403">
        <f t="shared" si="144"/>
        <v>460</v>
      </c>
      <c r="R110" s="403">
        <f t="shared" si="145"/>
        <v>360</v>
      </c>
      <c r="S110" s="32">
        <f>'ĐẤT PNN'!W110</f>
        <v>3</v>
      </c>
      <c r="T110" s="402">
        <f t="shared" ref="T110:T115" si="225">T109</f>
        <v>250</v>
      </c>
      <c r="U110" s="402">
        <f t="shared" ref="U110:U115" si="226">U109</f>
        <v>234</v>
      </c>
      <c r="V110" s="402">
        <f t="shared" ref="V110:V115" si="227">V109</f>
        <v>215</v>
      </c>
      <c r="W110" s="402">
        <f t="shared" ref="W110:W115" si="228">W109</f>
        <v>195</v>
      </c>
      <c r="X110" s="403">
        <f t="shared" si="146"/>
        <v>630</v>
      </c>
      <c r="Y110" s="403">
        <f t="shared" si="147"/>
        <v>420</v>
      </c>
      <c r="Z110" s="403">
        <f t="shared" si="148"/>
        <v>340</v>
      </c>
      <c r="AA110" s="403">
        <f t="shared" si="149"/>
        <v>270</v>
      </c>
      <c r="AB110" s="408">
        <f>'ĐẤT PNN'!K110-'ĐẤT NN'!H110</f>
        <v>710</v>
      </c>
    </row>
    <row r="111" spans="1:28" s="18" customFormat="1" ht="110.25" customHeight="1">
      <c r="A111" s="56">
        <f t="shared" si="150"/>
        <v>108</v>
      </c>
      <c r="B111" s="56" t="str">
        <f>'ĐẤT PNN'!B111</f>
        <v>VT3</v>
      </c>
      <c r="C111" s="475" t="str">
        <f>'ĐẤT PNN'!C111</f>
        <v>Các tuyến đường giao thông đấu nối trực tiếp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76"/>
      <c r="E111" s="477"/>
      <c r="F111" s="392">
        <f t="shared" si="216"/>
        <v>290</v>
      </c>
      <c r="G111" s="392">
        <f t="shared" si="217"/>
        <v>215</v>
      </c>
      <c r="H111" s="392">
        <f t="shared" si="218"/>
        <v>460</v>
      </c>
      <c r="I111" s="392">
        <f t="shared" si="219"/>
        <v>340</v>
      </c>
      <c r="J111" s="399">
        <f t="shared" si="220"/>
        <v>1.5862068965517242</v>
      </c>
      <c r="K111" s="58">
        <f t="shared" si="221"/>
        <v>370</v>
      </c>
      <c r="L111" s="58">
        <f t="shared" si="222"/>
        <v>330</v>
      </c>
      <c r="M111" s="58">
        <f t="shared" si="223"/>
        <v>290</v>
      </c>
      <c r="N111" s="58">
        <f t="shared" si="224"/>
        <v>260</v>
      </c>
      <c r="O111" s="403">
        <f t="shared" si="142"/>
        <v>930</v>
      </c>
      <c r="P111" s="403">
        <f t="shared" si="143"/>
        <v>590</v>
      </c>
      <c r="Q111" s="403">
        <f t="shared" si="144"/>
        <v>460</v>
      </c>
      <c r="R111" s="403">
        <f t="shared" si="145"/>
        <v>360</v>
      </c>
      <c r="S111" s="32">
        <f>'ĐẤT PNN'!W111</f>
        <v>3</v>
      </c>
      <c r="T111" s="402">
        <f t="shared" si="225"/>
        <v>250</v>
      </c>
      <c r="U111" s="402">
        <f t="shared" si="226"/>
        <v>234</v>
      </c>
      <c r="V111" s="402">
        <f t="shared" si="227"/>
        <v>215</v>
      </c>
      <c r="W111" s="402">
        <f t="shared" si="228"/>
        <v>195</v>
      </c>
      <c r="X111" s="403">
        <f t="shared" si="146"/>
        <v>630</v>
      </c>
      <c r="Y111" s="403">
        <f t="shared" si="147"/>
        <v>420</v>
      </c>
      <c r="Z111" s="403">
        <f t="shared" si="148"/>
        <v>340</v>
      </c>
      <c r="AA111" s="403">
        <f t="shared" si="149"/>
        <v>270</v>
      </c>
      <c r="AB111" s="408">
        <f>'ĐẤT PNN'!K111-'ĐẤT NN'!H111</f>
        <v>380</v>
      </c>
    </row>
    <row r="112" spans="1:28" s="18" customFormat="1" ht="63" customHeight="1">
      <c r="A112" s="56">
        <f t="shared" si="150"/>
        <v>109</v>
      </c>
      <c r="B112" s="56" t="str">
        <f>'ĐẤT PNN'!B112</f>
        <v>VT4</v>
      </c>
      <c r="C112" s="475" t="str">
        <f>'ĐẤT PNN'!C112</f>
        <v>Các tuyến đường giao thông đấu nối trực tiếp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&gt;200m.</v>
      </c>
      <c r="D112" s="476"/>
      <c r="E112" s="477"/>
      <c r="F112" s="392">
        <f t="shared" si="216"/>
        <v>260</v>
      </c>
      <c r="G112" s="392">
        <f t="shared" si="217"/>
        <v>195</v>
      </c>
      <c r="H112" s="392">
        <f t="shared" si="218"/>
        <v>360</v>
      </c>
      <c r="I112" s="392">
        <f t="shared" si="219"/>
        <v>270</v>
      </c>
      <c r="J112" s="399">
        <f t="shared" si="220"/>
        <v>1.3846153846153846</v>
      </c>
      <c r="K112" s="58">
        <f t="shared" si="221"/>
        <v>370</v>
      </c>
      <c r="L112" s="58">
        <f t="shared" si="222"/>
        <v>330</v>
      </c>
      <c r="M112" s="58">
        <f t="shared" si="223"/>
        <v>290</v>
      </c>
      <c r="N112" s="58">
        <f t="shared" si="224"/>
        <v>260</v>
      </c>
      <c r="O112" s="403">
        <f t="shared" si="142"/>
        <v>930</v>
      </c>
      <c r="P112" s="403">
        <f t="shared" si="143"/>
        <v>590</v>
      </c>
      <c r="Q112" s="403">
        <f t="shared" si="144"/>
        <v>460</v>
      </c>
      <c r="R112" s="403">
        <f t="shared" si="145"/>
        <v>360</v>
      </c>
      <c r="S112" s="32">
        <f>'ĐẤT PNN'!W112</f>
        <v>3</v>
      </c>
      <c r="T112" s="402">
        <f t="shared" si="225"/>
        <v>250</v>
      </c>
      <c r="U112" s="402">
        <f t="shared" si="226"/>
        <v>234</v>
      </c>
      <c r="V112" s="402">
        <f t="shared" si="227"/>
        <v>215</v>
      </c>
      <c r="W112" s="402">
        <f t="shared" si="228"/>
        <v>195</v>
      </c>
      <c r="X112" s="403">
        <f t="shared" si="146"/>
        <v>630</v>
      </c>
      <c r="Y112" s="403">
        <f t="shared" si="147"/>
        <v>420</v>
      </c>
      <c r="Z112" s="403">
        <f t="shared" si="148"/>
        <v>340</v>
      </c>
      <c r="AA112" s="403">
        <f t="shared" si="149"/>
        <v>270</v>
      </c>
      <c r="AB112" s="408">
        <f>'ĐẤT PNN'!K112-'ĐẤT NN'!H112</f>
        <v>300</v>
      </c>
    </row>
    <row r="113" spans="1:28" s="18" customFormat="1" ht="94.5" customHeight="1">
      <c r="A113" s="56">
        <f t="shared" si="150"/>
        <v>110</v>
      </c>
      <c r="B113" s="56" t="str">
        <f>'ĐẤT PNN'!B113</f>
        <v>VT2*0,8</v>
      </c>
      <c r="C113" s="475" t="str">
        <f>'ĐẤT PNN'!C113</f>
        <v>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v>
      </c>
      <c r="D113" s="476"/>
      <c r="E113" s="477"/>
      <c r="F113" s="392">
        <f t="shared" si="216"/>
        <v>330</v>
      </c>
      <c r="G113" s="392">
        <f t="shared" si="217"/>
        <v>234</v>
      </c>
      <c r="H113" s="392">
        <f t="shared" si="218"/>
        <v>590</v>
      </c>
      <c r="I113" s="392">
        <f t="shared" si="219"/>
        <v>420</v>
      </c>
      <c r="J113" s="399">
        <f t="shared" si="220"/>
        <v>1.7878787878787878</v>
      </c>
      <c r="K113" s="58">
        <f t="shared" si="221"/>
        <v>370</v>
      </c>
      <c r="L113" s="58">
        <f t="shared" si="222"/>
        <v>330</v>
      </c>
      <c r="M113" s="58">
        <f t="shared" si="223"/>
        <v>290</v>
      </c>
      <c r="N113" s="58">
        <f t="shared" si="224"/>
        <v>260</v>
      </c>
      <c r="O113" s="403">
        <f t="shared" si="142"/>
        <v>930</v>
      </c>
      <c r="P113" s="403">
        <f t="shared" si="143"/>
        <v>590</v>
      </c>
      <c r="Q113" s="403">
        <f t="shared" si="144"/>
        <v>460</v>
      </c>
      <c r="R113" s="403">
        <f t="shared" si="145"/>
        <v>360</v>
      </c>
      <c r="S113" s="32">
        <f>'ĐẤT PNN'!W113</f>
        <v>3</v>
      </c>
      <c r="T113" s="402">
        <f t="shared" si="225"/>
        <v>250</v>
      </c>
      <c r="U113" s="402">
        <f t="shared" si="226"/>
        <v>234</v>
      </c>
      <c r="V113" s="402">
        <f t="shared" si="227"/>
        <v>215</v>
      </c>
      <c r="W113" s="402">
        <f t="shared" si="228"/>
        <v>195</v>
      </c>
      <c r="X113" s="403">
        <f t="shared" si="146"/>
        <v>630</v>
      </c>
      <c r="Y113" s="403">
        <f t="shared" si="147"/>
        <v>420</v>
      </c>
      <c r="Z113" s="403">
        <f t="shared" si="148"/>
        <v>340</v>
      </c>
      <c r="AA113" s="403">
        <f t="shared" si="149"/>
        <v>270</v>
      </c>
      <c r="AB113" s="408">
        <f>'ĐẤT PNN'!K113-'ĐẤT NN'!H113</f>
        <v>510</v>
      </c>
    </row>
    <row r="114" spans="1:28" s="18" customFormat="1" ht="94.5" customHeight="1">
      <c r="A114" s="56">
        <f t="shared" si="150"/>
        <v>111</v>
      </c>
      <c r="B114" s="56" t="str">
        <f>'ĐẤT PNN'!B114</f>
        <v>VT3*0,8</v>
      </c>
      <c r="C114" s="475" t="str">
        <f>'ĐẤT PNN'!C114</f>
        <v>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76"/>
      <c r="E114" s="477"/>
      <c r="F114" s="392">
        <f t="shared" si="216"/>
        <v>290</v>
      </c>
      <c r="G114" s="392">
        <f t="shared" si="217"/>
        <v>215</v>
      </c>
      <c r="H114" s="392">
        <f t="shared" si="218"/>
        <v>460</v>
      </c>
      <c r="I114" s="392">
        <f t="shared" si="219"/>
        <v>340</v>
      </c>
      <c r="J114" s="399">
        <f t="shared" si="220"/>
        <v>1.5862068965517242</v>
      </c>
      <c r="K114" s="58">
        <f t="shared" si="221"/>
        <v>370</v>
      </c>
      <c r="L114" s="58">
        <f t="shared" si="222"/>
        <v>330</v>
      </c>
      <c r="M114" s="58">
        <f t="shared" si="223"/>
        <v>290</v>
      </c>
      <c r="N114" s="58">
        <f t="shared" si="224"/>
        <v>260</v>
      </c>
      <c r="O114" s="403">
        <f t="shared" si="142"/>
        <v>930</v>
      </c>
      <c r="P114" s="403">
        <f t="shared" si="143"/>
        <v>590</v>
      </c>
      <c r="Q114" s="403">
        <f t="shared" si="144"/>
        <v>460</v>
      </c>
      <c r="R114" s="403">
        <f t="shared" si="145"/>
        <v>360</v>
      </c>
      <c r="S114" s="32">
        <f>'ĐẤT PNN'!W114</f>
        <v>3</v>
      </c>
      <c r="T114" s="402">
        <f t="shared" si="225"/>
        <v>250</v>
      </c>
      <c r="U114" s="402">
        <f t="shared" si="226"/>
        <v>234</v>
      </c>
      <c r="V114" s="402">
        <f t="shared" si="227"/>
        <v>215</v>
      </c>
      <c r="W114" s="402">
        <f t="shared" si="228"/>
        <v>195</v>
      </c>
      <c r="X114" s="403">
        <f t="shared" si="146"/>
        <v>630</v>
      </c>
      <c r="Y114" s="403">
        <f t="shared" si="147"/>
        <v>420</v>
      </c>
      <c r="Z114" s="403">
        <f t="shared" si="148"/>
        <v>340</v>
      </c>
      <c r="AA114" s="403">
        <f t="shared" si="149"/>
        <v>270</v>
      </c>
      <c r="AB114" s="408">
        <f>'ĐẤT PNN'!K114-'ĐẤT NN'!H114</f>
        <v>320</v>
      </c>
    </row>
    <row r="115" spans="1:28" s="18" customFormat="1" ht="63" customHeight="1">
      <c r="A115" s="56">
        <f t="shared" si="150"/>
        <v>112</v>
      </c>
      <c r="B115" s="56" t="str">
        <f>'ĐẤT PNN'!B115</f>
        <v>VT4*0,8</v>
      </c>
      <c r="C115" s="475" t="str">
        <f>'ĐẤT PNN'!C115</f>
        <v>Các tuyến đường giao thông không đấu nối trực tiếp và thông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 200m.</v>
      </c>
      <c r="D115" s="476"/>
      <c r="E115" s="477"/>
      <c r="F115" s="392">
        <f t="shared" si="216"/>
        <v>260</v>
      </c>
      <c r="G115" s="392">
        <f t="shared" si="217"/>
        <v>195</v>
      </c>
      <c r="H115" s="392">
        <f t="shared" si="218"/>
        <v>360</v>
      </c>
      <c r="I115" s="392">
        <f t="shared" si="219"/>
        <v>270</v>
      </c>
      <c r="J115" s="399">
        <f t="shared" si="220"/>
        <v>1.3846153846153846</v>
      </c>
      <c r="K115" s="58">
        <f t="shared" si="221"/>
        <v>370</v>
      </c>
      <c r="L115" s="58">
        <f t="shared" si="222"/>
        <v>330</v>
      </c>
      <c r="M115" s="58">
        <f t="shared" si="223"/>
        <v>290</v>
      </c>
      <c r="N115" s="58">
        <f t="shared" si="224"/>
        <v>260</v>
      </c>
      <c r="O115" s="403">
        <f t="shared" si="142"/>
        <v>930</v>
      </c>
      <c r="P115" s="403">
        <f t="shared" si="143"/>
        <v>590</v>
      </c>
      <c r="Q115" s="403">
        <f t="shared" si="144"/>
        <v>460</v>
      </c>
      <c r="R115" s="403">
        <f t="shared" si="145"/>
        <v>360</v>
      </c>
      <c r="S115" s="32">
        <f>'ĐẤT PNN'!W115</f>
        <v>3</v>
      </c>
      <c r="T115" s="402">
        <f t="shared" si="225"/>
        <v>250</v>
      </c>
      <c r="U115" s="402">
        <f t="shared" si="226"/>
        <v>234</v>
      </c>
      <c r="V115" s="402">
        <f t="shared" si="227"/>
        <v>215</v>
      </c>
      <c r="W115" s="402">
        <f t="shared" si="228"/>
        <v>195</v>
      </c>
      <c r="X115" s="403">
        <f t="shared" si="146"/>
        <v>630</v>
      </c>
      <c r="Y115" s="403">
        <f t="shared" si="147"/>
        <v>420</v>
      </c>
      <c r="Z115" s="403">
        <f t="shared" si="148"/>
        <v>340</v>
      </c>
      <c r="AA115" s="403">
        <f t="shared" si="149"/>
        <v>270</v>
      </c>
      <c r="AB115" s="408">
        <f>'ĐẤT PNN'!K115-'ĐẤT NN'!H115</f>
        <v>230</v>
      </c>
    </row>
    <row r="116" spans="1:28" s="18" customFormat="1" ht="31.5">
      <c r="A116" s="56">
        <f t="shared" si="150"/>
        <v>113</v>
      </c>
      <c r="B116" s="56" t="str">
        <f>'ĐẤT PNN'!B116</f>
        <v>LK24DT_D3</v>
      </c>
      <c r="C116" s="57" t="str">
        <f>'ĐẤT PNN'!C116</f>
        <v>Đường 21 tháng 4 (Quốc lộ 1 cũ)</v>
      </c>
      <c r="D116" s="57" t="str">
        <f>'ĐẤT PNN'!D116</f>
        <v>Giáp ranh phường Bình Lộc</v>
      </c>
      <c r="E116" s="57" t="str">
        <f>'ĐẤT PNN'!E116</f>
        <v>Giáp Công ty cổ phần xây dựng số 2 Đồng Nai</v>
      </c>
      <c r="F116" s="395">
        <f>K116</f>
        <v>370</v>
      </c>
      <c r="G116" s="114">
        <f>T116</f>
        <v>250</v>
      </c>
      <c r="H116" s="390">
        <f>O116</f>
        <v>930</v>
      </c>
      <c r="I116" s="390">
        <f>X116</f>
        <v>630</v>
      </c>
      <c r="J116" s="391">
        <f>H116/F116</f>
        <v>2.5135135135135136</v>
      </c>
      <c r="K116" s="223">
        <v>370</v>
      </c>
      <c r="L116" s="223">
        <v>330</v>
      </c>
      <c r="M116" s="223">
        <v>290</v>
      </c>
      <c r="N116" s="223">
        <v>260</v>
      </c>
      <c r="O116" s="403">
        <f t="shared" si="142"/>
        <v>930</v>
      </c>
      <c r="P116" s="403">
        <f t="shared" si="143"/>
        <v>590</v>
      </c>
      <c r="Q116" s="403">
        <f t="shared" si="144"/>
        <v>460</v>
      </c>
      <c r="R116" s="403">
        <f t="shared" si="145"/>
        <v>360</v>
      </c>
      <c r="S116" s="32">
        <v>1</v>
      </c>
      <c r="T116" s="375">
        <v>250</v>
      </c>
      <c r="U116" s="375">
        <v>234</v>
      </c>
      <c r="V116" s="375">
        <v>215</v>
      </c>
      <c r="W116" s="375">
        <v>195</v>
      </c>
      <c r="X116" s="403">
        <f t="shared" si="146"/>
        <v>630</v>
      </c>
      <c r="Y116" s="403">
        <f t="shared" si="147"/>
        <v>420</v>
      </c>
      <c r="Z116" s="403">
        <f t="shared" si="148"/>
        <v>340</v>
      </c>
      <c r="AA116" s="403">
        <f t="shared" si="149"/>
        <v>270</v>
      </c>
      <c r="AB116" s="408">
        <f>'ĐẤT PNN'!K116-'ĐẤT NN'!H116</f>
        <v>4370</v>
      </c>
    </row>
    <row r="117" spans="1:28" s="18" customFormat="1" ht="94.5" customHeight="1">
      <c r="A117" s="56">
        <f t="shared" si="150"/>
        <v>114</v>
      </c>
      <c r="B117" s="56" t="str">
        <f>'ĐẤT PNN'!B117</f>
        <v>VT2</v>
      </c>
      <c r="C117" s="475" t="str">
        <f>'ĐẤT PNN'!C117</f>
        <v>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v>
      </c>
      <c r="D117" s="476"/>
      <c r="E117" s="477"/>
      <c r="F117" s="392">
        <f t="shared" ref="F117:F122" si="229">IF(B117="VT2",L117,IF(B117="VT3",M117,IF(B117="VT2*0,8",L117,IF(B117="VT3*0,8",M117,N117))))</f>
        <v>330</v>
      </c>
      <c r="G117" s="392">
        <f t="shared" ref="G117:G122" si="230">IF(B117="VT2",U117,IF(B117="VT3",V117,IF(B117="VT2*0,8",U117,IF(B117="VT3*0,8",V117,W117))))</f>
        <v>234</v>
      </c>
      <c r="H117" s="392">
        <f t="shared" ref="H117:H122" si="231">IF(B117="VT2",P117,IF(B117="VT3",Q117,IF(B117="VT4",R117,IF(B117="VT2*0,8",P117,IF(B117="VT3*0,8",Q117,R117)))))</f>
        <v>590</v>
      </c>
      <c r="I117" s="392">
        <f t="shared" ref="I117:I122" si="232">IF(B117="VT2",Y117,IF(B117="VT3",Z117,IF(B117="VT4",AA117,IF(B117="VT2*0,8",Y117,IF(B117="VT3*0,8",Z117,AA117)))))</f>
        <v>420</v>
      </c>
      <c r="J117" s="399">
        <f t="shared" ref="J117:J122" si="233">H117/F117</f>
        <v>1.7878787878787878</v>
      </c>
      <c r="K117" s="58">
        <f t="shared" ref="K117:K122" si="234">K116</f>
        <v>370</v>
      </c>
      <c r="L117" s="58">
        <f t="shared" ref="L117:L122" si="235">L116</f>
        <v>330</v>
      </c>
      <c r="M117" s="58">
        <f t="shared" ref="M117:M122" si="236">M116</f>
        <v>290</v>
      </c>
      <c r="N117" s="58">
        <f t="shared" ref="N117:N122" si="237">N116</f>
        <v>260</v>
      </c>
      <c r="O117" s="403">
        <f t="shared" si="142"/>
        <v>930</v>
      </c>
      <c r="P117" s="403">
        <f t="shared" si="143"/>
        <v>590</v>
      </c>
      <c r="Q117" s="403">
        <f t="shared" si="144"/>
        <v>460</v>
      </c>
      <c r="R117" s="403">
        <f t="shared" si="145"/>
        <v>360</v>
      </c>
      <c r="S117" s="32">
        <f>'ĐẤT PNN'!W117</f>
        <v>1</v>
      </c>
      <c r="T117" s="402">
        <f t="shared" ref="T117:T122" si="238">T116</f>
        <v>250</v>
      </c>
      <c r="U117" s="402">
        <f t="shared" ref="U117:U122" si="239">U116</f>
        <v>234</v>
      </c>
      <c r="V117" s="402">
        <f t="shared" ref="V117:V122" si="240">V116</f>
        <v>215</v>
      </c>
      <c r="W117" s="402">
        <f t="shared" ref="W117:W122" si="241">W116</f>
        <v>195</v>
      </c>
      <c r="X117" s="403">
        <f t="shared" si="146"/>
        <v>630</v>
      </c>
      <c r="Y117" s="403">
        <f t="shared" si="147"/>
        <v>420</v>
      </c>
      <c r="Z117" s="403">
        <f t="shared" si="148"/>
        <v>340</v>
      </c>
      <c r="AA117" s="403">
        <f t="shared" si="149"/>
        <v>270</v>
      </c>
      <c r="AB117" s="408">
        <f>'ĐẤT PNN'!K117-'ĐẤT NN'!H117</f>
        <v>1610</v>
      </c>
    </row>
    <row r="118" spans="1:28" s="18" customFormat="1" ht="110.25" customHeight="1">
      <c r="A118" s="56">
        <f t="shared" si="150"/>
        <v>115</v>
      </c>
      <c r="B118" s="56" t="str">
        <f>'ĐẤT PNN'!B118</f>
        <v>VT3</v>
      </c>
      <c r="C118" s="475" t="str">
        <f>'ĐẤT PNN'!C118</f>
        <v>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76"/>
      <c r="E118" s="477"/>
      <c r="F118" s="392">
        <f t="shared" si="229"/>
        <v>290</v>
      </c>
      <c r="G118" s="392">
        <f t="shared" si="230"/>
        <v>215</v>
      </c>
      <c r="H118" s="392">
        <f t="shared" si="231"/>
        <v>460</v>
      </c>
      <c r="I118" s="392">
        <f t="shared" si="232"/>
        <v>340</v>
      </c>
      <c r="J118" s="399">
        <f t="shared" si="233"/>
        <v>1.5862068965517242</v>
      </c>
      <c r="K118" s="58">
        <f t="shared" si="234"/>
        <v>370</v>
      </c>
      <c r="L118" s="58">
        <f t="shared" si="235"/>
        <v>330</v>
      </c>
      <c r="M118" s="58">
        <f t="shared" si="236"/>
        <v>290</v>
      </c>
      <c r="N118" s="58">
        <f t="shared" si="237"/>
        <v>260</v>
      </c>
      <c r="O118" s="403">
        <f t="shared" si="142"/>
        <v>930</v>
      </c>
      <c r="P118" s="403">
        <f t="shared" si="143"/>
        <v>590</v>
      </c>
      <c r="Q118" s="403">
        <f t="shared" si="144"/>
        <v>460</v>
      </c>
      <c r="R118" s="403">
        <f t="shared" si="145"/>
        <v>360</v>
      </c>
      <c r="S118" s="32">
        <f>'ĐẤT PNN'!W118</f>
        <v>1</v>
      </c>
      <c r="T118" s="402">
        <f t="shared" si="238"/>
        <v>250</v>
      </c>
      <c r="U118" s="402">
        <f t="shared" si="239"/>
        <v>234</v>
      </c>
      <c r="V118" s="402">
        <f t="shared" si="240"/>
        <v>215</v>
      </c>
      <c r="W118" s="402">
        <f t="shared" si="241"/>
        <v>195</v>
      </c>
      <c r="X118" s="403">
        <f t="shared" si="146"/>
        <v>630</v>
      </c>
      <c r="Y118" s="403">
        <f t="shared" si="147"/>
        <v>420</v>
      </c>
      <c r="Z118" s="403">
        <f t="shared" si="148"/>
        <v>340</v>
      </c>
      <c r="AA118" s="403">
        <f t="shared" si="149"/>
        <v>270</v>
      </c>
      <c r="AB118" s="408">
        <f>'ĐẤT PNN'!K118-'ĐẤT NN'!H118</f>
        <v>1140</v>
      </c>
    </row>
    <row r="119" spans="1:28" s="18" customFormat="1" ht="78.75" customHeight="1">
      <c r="A119" s="56">
        <f t="shared" si="150"/>
        <v>116</v>
      </c>
      <c r="B119" s="56" t="str">
        <f>'ĐẤT PNN'!B119</f>
        <v>VT4</v>
      </c>
      <c r="C119" s="475" t="str">
        <f>'ĐẤT PNN'!C119</f>
        <v>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&gt;200m.</v>
      </c>
      <c r="D119" s="476"/>
      <c r="E119" s="477"/>
      <c r="F119" s="392">
        <f t="shared" si="229"/>
        <v>260</v>
      </c>
      <c r="G119" s="392">
        <f t="shared" si="230"/>
        <v>195</v>
      </c>
      <c r="H119" s="392">
        <f t="shared" si="231"/>
        <v>360</v>
      </c>
      <c r="I119" s="392">
        <f t="shared" si="232"/>
        <v>270</v>
      </c>
      <c r="J119" s="399">
        <f t="shared" si="233"/>
        <v>1.3846153846153846</v>
      </c>
      <c r="K119" s="58">
        <f t="shared" si="234"/>
        <v>370</v>
      </c>
      <c r="L119" s="58">
        <f t="shared" si="235"/>
        <v>330</v>
      </c>
      <c r="M119" s="58">
        <f t="shared" si="236"/>
        <v>290</v>
      </c>
      <c r="N119" s="58">
        <f t="shared" si="237"/>
        <v>260</v>
      </c>
      <c r="O119" s="403">
        <f t="shared" si="142"/>
        <v>930</v>
      </c>
      <c r="P119" s="403">
        <f t="shared" si="143"/>
        <v>590</v>
      </c>
      <c r="Q119" s="403">
        <f t="shared" si="144"/>
        <v>460</v>
      </c>
      <c r="R119" s="403">
        <f t="shared" si="145"/>
        <v>360</v>
      </c>
      <c r="S119" s="32">
        <f>'ĐẤT PNN'!W119</f>
        <v>1</v>
      </c>
      <c r="T119" s="402">
        <f t="shared" si="238"/>
        <v>250</v>
      </c>
      <c r="U119" s="402">
        <f t="shared" si="239"/>
        <v>234</v>
      </c>
      <c r="V119" s="402">
        <f t="shared" si="240"/>
        <v>215</v>
      </c>
      <c r="W119" s="402">
        <f t="shared" si="241"/>
        <v>195</v>
      </c>
      <c r="X119" s="403">
        <f t="shared" si="146"/>
        <v>630</v>
      </c>
      <c r="Y119" s="403">
        <f t="shared" si="147"/>
        <v>420</v>
      </c>
      <c r="Z119" s="403">
        <f t="shared" si="148"/>
        <v>340</v>
      </c>
      <c r="AA119" s="403">
        <f t="shared" si="149"/>
        <v>270</v>
      </c>
      <c r="AB119" s="408">
        <f>'ĐẤT PNN'!K119-'ĐẤT NN'!H119</f>
        <v>740</v>
      </c>
    </row>
    <row r="120" spans="1:28" s="18" customFormat="1" ht="94.5" customHeight="1">
      <c r="A120" s="56">
        <f t="shared" si="150"/>
        <v>117</v>
      </c>
      <c r="B120" s="56" t="str">
        <f>'ĐẤT PNN'!B120</f>
        <v>VT2*0,8</v>
      </c>
      <c r="C120" s="475" t="str">
        <f>'ĐẤT PNN'!C120</f>
        <v>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v>
      </c>
      <c r="D120" s="476"/>
      <c r="E120" s="477"/>
      <c r="F120" s="392">
        <f t="shared" si="229"/>
        <v>330</v>
      </c>
      <c r="G120" s="392">
        <f t="shared" si="230"/>
        <v>234</v>
      </c>
      <c r="H120" s="392">
        <f t="shared" si="231"/>
        <v>590</v>
      </c>
      <c r="I120" s="392">
        <f t="shared" si="232"/>
        <v>420</v>
      </c>
      <c r="J120" s="399">
        <f t="shared" si="233"/>
        <v>1.7878787878787878</v>
      </c>
      <c r="K120" s="58">
        <f t="shared" si="234"/>
        <v>370</v>
      </c>
      <c r="L120" s="58">
        <f t="shared" si="235"/>
        <v>330</v>
      </c>
      <c r="M120" s="58">
        <f t="shared" si="236"/>
        <v>290</v>
      </c>
      <c r="N120" s="58">
        <f t="shared" si="237"/>
        <v>260</v>
      </c>
      <c r="O120" s="403">
        <f t="shared" si="142"/>
        <v>930</v>
      </c>
      <c r="P120" s="403">
        <f t="shared" si="143"/>
        <v>590</v>
      </c>
      <c r="Q120" s="403">
        <f t="shared" si="144"/>
        <v>460</v>
      </c>
      <c r="R120" s="403">
        <f t="shared" si="145"/>
        <v>360</v>
      </c>
      <c r="S120" s="32">
        <f>'ĐẤT PNN'!W120</f>
        <v>1</v>
      </c>
      <c r="T120" s="402">
        <f t="shared" si="238"/>
        <v>250</v>
      </c>
      <c r="U120" s="402">
        <f t="shared" si="239"/>
        <v>234</v>
      </c>
      <c r="V120" s="402">
        <f t="shared" si="240"/>
        <v>215</v>
      </c>
      <c r="W120" s="402">
        <f t="shared" si="241"/>
        <v>195</v>
      </c>
      <c r="X120" s="403">
        <f t="shared" si="146"/>
        <v>630</v>
      </c>
      <c r="Y120" s="403">
        <f t="shared" si="147"/>
        <v>420</v>
      </c>
      <c r="Z120" s="403">
        <f t="shared" si="148"/>
        <v>340</v>
      </c>
      <c r="AA120" s="403">
        <f t="shared" si="149"/>
        <v>270</v>
      </c>
      <c r="AB120" s="408">
        <f>'ĐẤT PNN'!K120-'ĐẤT NN'!H120</f>
        <v>1410</v>
      </c>
    </row>
    <row r="121" spans="1:28" s="18" customFormat="1" ht="94.5" customHeight="1">
      <c r="A121" s="56">
        <f t="shared" si="150"/>
        <v>118</v>
      </c>
      <c r="B121" s="56" t="str">
        <f>'ĐẤT PNN'!B121</f>
        <v>VT3*0,8</v>
      </c>
      <c r="C121" s="475" t="str">
        <f>'ĐẤT PNN'!C121</f>
        <v>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76"/>
      <c r="E121" s="477"/>
      <c r="F121" s="392">
        <f t="shared" si="229"/>
        <v>290</v>
      </c>
      <c r="G121" s="392">
        <f t="shared" si="230"/>
        <v>215</v>
      </c>
      <c r="H121" s="392">
        <f t="shared" si="231"/>
        <v>460</v>
      </c>
      <c r="I121" s="392">
        <f t="shared" si="232"/>
        <v>340</v>
      </c>
      <c r="J121" s="399">
        <f t="shared" si="233"/>
        <v>1.5862068965517242</v>
      </c>
      <c r="K121" s="58">
        <f t="shared" si="234"/>
        <v>370</v>
      </c>
      <c r="L121" s="58">
        <f t="shared" si="235"/>
        <v>330</v>
      </c>
      <c r="M121" s="58">
        <f t="shared" si="236"/>
        <v>290</v>
      </c>
      <c r="N121" s="58">
        <f t="shared" si="237"/>
        <v>260</v>
      </c>
      <c r="O121" s="403">
        <f t="shared" si="142"/>
        <v>930</v>
      </c>
      <c r="P121" s="403">
        <f t="shared" si="143"/>
        <v>590</v>
      </c>
      <c r="Q121" s="403">
        <f t="shared" si="144"/>
        <v>460</v>
      </c>
      <c r="R121" s="403">
        <f t="shared" si="145"/>
        <v>360</v>
      </c>
      <c r="S121" s="32">
        <f>'ĐẤT PNN'!W121</f>
        <v>1</v>
      </c>
      <c r="T121" s="402">
        <f t="shared" si="238"/>
        <v>250</v>
      </c>
      <c r="U121" s="402">
        <f t="shared" si="239"/>
        <v>234</v>
      </c>
      <c r="V121" s="402">
        <f t="shared" si="240"/>
        <v>215</v>
      </c>
      <c r="W121" s="402">
        <f t="shared" si="241"/>
        <v>195</v>
      </c>
      <c r="X121" s="403">
        <f t="shared" si="146"/>
        <v>630</v>
      </c>
      <c r="Y121" s="403">
        <f t="shared" si="147"/>
        <v>420</v>
      </c>
      <c r="Z121" s="403">
        <f t="shared" si="148"/>
        <v>340</v>
      </c>
      <c r="AA121" s="403">
        <f t="shared" si="149"/>
        <v>270</v>
      </c>
      <c r="AB121" s="408">
        <f>'ĐẤT PNN'!K121-'ĐẤT NN'!H121</f>
        <v>940</v>
      </c>
    </row>
    <row r="122" spans="1:28" s="18" customFormat="1" ht="78.75" customHeight="1">
      <c r="A122" s="56">
        <f t="shared" si="150"/>
        <v>119</v>
      </c>
      <c r="B122" s="56" t="str">
        <f>'ĐẤT PNN'!B122</f>
        <v>VT4*0,8</v>
      </c>
      <c r="C122" s="475" t="str">
        <f>'ĐẤT PNN'!C122</f>
        <v>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 200m.</v>
      </c>
      <c r="D122" s="476"/>
      <c r="E122" s="477"/>
      <c r="F122" s="392">
        <f t="shared" si="229"/>
        <v>260</v>
      </c>
      <c r="G122" s="392">
        <f t="shared" si="230"/>
        <v>195</v>
      </c>
      <c r="H122" s="392">
        <f t="shared" si="231"/>
        <v>360</v>
      </c>
      <c r="I122" s="392">
        <f t="shared" si="232"/>
        <v>270</v>
      </c>
      <c r="J122" s="399">
        <f t="shared" si="233"/>
        <v>1.3846153846153846</v>
      </c>
      <c r="K122" s="58">
        <f t="shared" si="234"/>
        <v>370</v>
      </c>
      <c r="L122" s="58">
        <f t="shared" si="235"/>
        <v>330</v>
      </c>
      <c r="M122" s="58">
        <f t="shared" si="236"/>
        <v>290</v>
      </c>
      <c r="N122" s="58">
        <f t="shared" si="237"/>
        <v>260</v>
      </c>
      <c r="O122" s="403">
        <f t="shared" si="142"/>
        <v>930</v>
      </c>
      <c r="P122" s="403">
        <f t="shared" si="143"/>
        <v>590</v>
      </c>
      <c r="Q122" s="403">
        <f t="shared" si="144"/>
        <v>460</v>
      </c>
      <c r="R122" s="403">
        <f t="shared" si="145"/>
        <v>360</v>
      </c>
      <c r="S122" s="32">
        <f>'ĐẤT PNN'!W122</f>
        <v>1</v>
      </c>
      <c r="T122" s="402">
        <f t="shared" si="238"/>
        <v>250</v>
      </c>
      <c r="U122" s="402">
        <f t="shared" si="239"/>
        <v>234</v>
      </c>
      <c r="V122" s="402">
        <f t="shared" si="240"/>
        <v>215</v>
      </c>
      <c r="W122" s="402">
        <f t="shared" si="241"/>
        <v>195</v>
      </c>
      <c r="X122" s="403">
        <f t="shared" si="146"/>
        <v>630</v>
      </c>
      <c r="Y122" s="403">
        <f t="shared" si="147"/>
        <v>420</v>
      </c>
      <c r="Z122" s="403">
        <f t="shared" si="148"/>
        <v>340</v>
      </c>
      <c r="AA122" s="403">
        <f t="shared" si="149"/>
        <v>270</v>
      </c>
      <c r="AB122" s="408">
        <f>'ĐẤT PNN'!K122-'ĐẤT NN'!H122</f>
        <v>640</v>
      </c>
    </row>
    <row r="123" spans="1:28" s="18" customFormat="1" ht="31.5">
      <c r="A123" s="56">
        <f t="shared" si="150"/>
        <v>120</v>
      </c>
      <c r="B123" s="56" t="str">
        <f>'ĐẤT PNN'!B123</f>
        <v>LK24DT_D4</v>
      </c>
      <c r="C123" s="57" t="str">
        <f>'ĐẤT PNN'!C123</f>
        <v>Đường 21 tháng 4 (Quốc lộ 1 cũ)</v>
      </c>
      <c r="D123" s="57" t="str">
        <f>'ĐẤT PNN'!D123</f>
        <v>Đầu Công ty cổ phần xây dựng số 2 Đồng Nai</v>
      </c>
      <c r="E123" s="57" t="str">
        <f>'ĐẤT PNN'!E123</f>
        <v>Cầu vượt Long Khánh</v>
      </c>
      <c r="F123" s="395">
        <f>K123</f>
        <v>370</v>
      </c>
      <c r="G123" s="114">
        <f>T123</f>
        <v>250</v>
      </c>
      <c r="H123" s="390">
        <f>O123</f>
        <v>930</v>
      </c>
      <c r="I123" s="390">
        <f>X123</f>
        <v>630</v>
      </c>
      <c r="J123" s="391">
        <f>H123/F123</f>
        <v>2.5135135135135136</v>
      </c>
      <c r="K123" s="223">
        <v>370</v>
      </c>
      <c r="L123" s="223">
        <v>330</v>
      </c>
      <c r="M123" s="223">
        <v>290</v>
      </c>
      <c r="N123" s="223">
        <v>260</v>
      </c>
      <c r="O123" s="403">
        <f t="shared" si="142"/>
        <v>930</v>
      </c>
      <c r="P123" s="403">
        <f t="shared" si="143"/>
        <v>590</v>
      </c>
      <c r="Q123" s="403">
        <f t="shared" si="144"/>
        <v>460</v>
      </c>
      <c r="R123" s="403">
        <f t="shared" si="145"/>
        <v>360</v>
      </c>
      <c r="S123" s="32">
        <v>1</v>
      </c>
      <c r="T123" s="375">
        <v>250</v>
      </c>
      <c r="U123" s="375">
        <v>234</v>
      </c>
      <c r="V123" s="375">
        <v>215</v>
      </c>
      <c r="W123" s="375">
        <v>195</v>
      </c>
      <c r="X123" s="403">
        <f t="shared" si="146"/>
        <v>630</v>
      </c>
      <c r="Y123" s="403">
        <f t="shared" si="147"/>
        <v>420</v>
      </c>
      <c r="Z123" s="403">
        <f t="shared" si="148"/>
        <v>340</v>
      </c>
      <c r="AA123" s="403">
        <f t="shared" si="149"/>
        <v>270</v>
      </c>
      <c r="AB123" s="408">
        <f>'ĐẤT PNN'!K123-'ĐẤT NN'!H123</f>
        <v>3970</v>
      </c>
    </row>
    <row r="124" spans="1:28" s="18" customFormat="1" ht="94.5" customHeight="1">
      <c r="A124" s="56">
        <f t="shared" si="150"/>
        <v>121</v>
      </c>
      <c r="B124" s="56" t="str">
        <f>'ĐẤT PNN'!B124</f>
        <v>VT2</v>
      </c>
      <c r="C124" s="475" t="str">
        <f>'ĐẤT PNN'!C124</f>
        <v>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v>
      </c>
      <c r="D124" s="476"/>
      <c r="E124" s="477"/>
      <c r="F124" s="392">
        <f t="shared" ref="F124:F129" si="242">IF(B124="VT2",L124,IF(B124="VT3",M124,IF(B124="VT2*0,8",L124,IF(B124="VT3*0,8",M124,N124))))</f>
        <v>330</v>
      </c>
      <c r="G124" s="392">
        <f t="shared" ref="G124:G129" si="243">IF(B124="VT2",U124,IF(B124="VT3",V124,IF(B124="VT2*0,8",U124,IF(B124="VT3*0,8",V124,W124))))</f>
        <v>234</v>
      </c>
      <c r="H124" s="392">
        <f t="shared" ref="H124:H129" si="244">IF(B124="VT2",P124,IF(B124="VT3",Q124,IF(B124="VT4",R124,IF(B124="VT2*0,8",P124,IF(B124="VT3*0,8",Q124,R124)))))</f>
        <v>590</v>
      </c>
      <c r="I124" s="392">
        <f t="shared" ref="I124:I129" si="245">IF(B124="VT2",Y124,IF(B124="VT3",Z124,IF(B124="VT4",AA124,IF(B124="VT2*0,8",Y124,IF(B124="VT3*0,8",Z124,AA124)))))</f>
        <v>420</v>
      </c>
      <c r="J124" s="399">
        <f t="shared" ref="J124:J129" si="246">H124/F124</f>
        <v>1.7878787878787878</v>
      </c>
      <c r="K124" s="58">
        <f t="shared" ref="K124:K129" si="247">K123</f>
        <v>370</v>
      </c>
      <c r="L124" s="58">
        <f t="shared" ref="L124:L129" si="248">L123</f>
        <v>330</v>
      </c>
      <c r="M124" s="58">
        <f t="shared" ref="M124:M129" si="249">M123</f>
        <v>290</v>
      </c>
      <c r="N124" s="58">
        <f t="shared" ref="N124:N129" si="250">N123</f>
        <v>260</v>
      </c>
      <c r="O124" s="403">
        <f t="shared" si="142"/>
        <v>930</v>
      </c>
      <c r="P124" s="403">
        <f t="shared" si="143"/>
        <v>590</v>
      </c>
      <c r="Q124" s="403">
        <f t="shared" si="144"/>
        <v>460</v>
      </c>
      <c r="R124" s="403">
        <f t="shared" si="145"/>
        <v>360</v>
      </c>
      <c r="S124" s="32">
        <f>'ĐẤT PNN'!W124</f>
        <v>2</v>
      </c>
      <c r="T124" s="402">
        <f t="shared" ref="T124:T129" si="251">T123</f>
        <v>250</v>
      </c>
      <c r="U124" s="402">
        <f t="shared" ref="U124:U129" si="252">U123</f>
        <v>234</v>
      </c>
      <c r="V124" s="402">
        <f t="shared" ref="V124:V129" si="253">V123</f>
        <v>215</v>
      </c>
      <c r="W124" s="402">
        <f t="shared" ref="W124:W129" si="254">W123</f>
        <v>195</v>
      </c>
      <c r="X124" s="403">
        <f t="shared" si="146"/>
        <v>630</v>
      </c>
      <c r="Y124" s="403">
        <f t="shared" si="147"/>
        <v>420</v>
      </c>
      <c r="Z124" s="403">
        <f t="shared" si="148"/>
        <v>340</v>
      </c>
      <c r="AA124" s="403">
        <f t="shared" si="149"/>
        <v>270</v>
      </c>
      <c r="AB124" s="408">
        <f>'ĐẤT PNN'!K124-'ĐẤT NN'!H124</f>
        <v>1310</v>
      </c>
    </row>
    <row r="125" spans="1:28" s="18" customFormat="1" ht="110.25" customHeight="1">
      <c r="A125" s="56">
        <f t="shared" si="150"/>
        <v>122</v>
      </c>
      <c r="B125" s="56" t="str">
        <f>'ĐẤT PNN'!B125</f>
        <v>VT3</v>
      </c>
      <c r="C125" s="475" t="str">
        <f>'ĐẤT PNN'!C125</f>
        <v>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76"/>
      <c r="E125" s="477"/>
      <c r="F125" s="392">
        <f t="shared" si="242"/>
        <v>290</v>
      </c>
      <c r="G125" s="392">
        <f t="shared" si="243"/>
        <v>215</v>
      </c>
      <c r="H125" s="392">
        <f t="shared" si="244"/>
        <v>460</v>
      </c>
      <c r="I125" s="392">
        <f t="shared" si="245"/>
        <v>340</v>
      </c>
      <c r="J125" s="399">
        <f t="shared" si="246"/>
        <v>1.5862068965517242</v>
      </c>
      <c r="K125" s="58">
        <f t="shared" si="247"/>
        <v>370</v>
      </c>
      <c r="L125" s="58">
        <f t="shared" si="248"/>
        <v>330</v>
      </c>
      <c r="M125" s="58">
        <f t="shared" si="249"/>
        <v>290</v>
      </c>
      <c r="N125" s="58">
        <f t="shared" si="250"/>
        <v>260</v>
      </c>
      <c r="O125" s="403">
        <f t="shared" si="142"/>
        <v>930</v>
      </c>
      <c r="P125" s="403">
        <f t="shared" si="143"/>
        <v>590</v>
      </c>
      <c r="Q125" s="403">
        <f t="shared" si="144"/>
        <v>460</v>
      </c>
      <c r="R125" s="403">
        <f t="shared" si="145"/>
        <v>360</v>
      </c>
      <c r="S125" s="32">
        <f>'ĐẤT PNN'!W125</f>
        <v>2</v>
      </c>
      <c r="T125" s="402">
        <f t="shared" si="251"/>
        <v>250</v>
      </c>
      <c r="U125" s="402">
        <f t="shared" si="252"/>
        <v>234</v>
      </c>
      <c r="V125" s="402">
        <f t="shared" si="253"/>
        <v>215</v>
      </c>
      <c r="W125" s="402">
        <f t="shared" si="254"/>
        <v>195</v>
      </c>
      <c r="X125" s="403">
        <f t="shared" si="146"/>
        <v>630</v>
      </c>
      <c r="Y125" s="403">
        <f t="shared" si="147"/>
        <v>420</v>
      </c>
      <c r="Z125" s="403">
        <f t="shared" si="148"/>
        <v>340</v>
      </c>
      <c r="AA125" s="403">
        <f t="shared" si="149"/>
        <v>270</v>
      </c>
      <c r="AB125" s="408">
        <f>'ĐẤT PNN'!K125-'ĐẤT NN'!H125</f>
        <v>940</v>
      </c>
    </row>
    <row r="126" spans="1:28" s="18" customFormat="1" ht="78.75" customHeight="1">
      <c r="A126" s="56">
        <f t="shared" si="150"/>
        <v>123</v>
      </c>
      <c r="B126" s="56" t="str">
        <f>'ĐẤT PNN'!B126</f>
        <v>VT4</v>
      </c>
      <c r="C126" s="475" t="str">
        <f>'ĐẤT PNN'!C126</f>
        <v>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&gt;200m.</v>
      </c>
      <c r="D126" s="476"/>
      <c r="E126" s="477"/>
      <c r="F126" s="392">
        <f t="shared" si="242"/>
        <v>260</v>
      </c>
      <c r="G126" s="392">
        <f t="shared" si="243"/>
        <v>195</v>
      </c>
      <c r="H126" s="392">
        <f t="shared" si="244"/>
        <v>360</v>
      </c>
      <c r="I126" s="392">
        <f t="shared" si="245"/>
        <v>270</v>
      </c>
      <c r="J126" s="399">
        <f t="shared" si="246"/>
        <v>1.3846153846153846</v>
      </c>
      <c r="K126" s="58">
        <f t="shared" si="247"/>
        <v>370</v>
      </c>
      <c r="L126" s="58">
        <f t="shared" si="248"/>
        <v>330</v>
      </c>
      <c r="M126" s="58">
        <f t="shared" si="249"/>
        <v>290</v>
      </c>
      <c r="N126" s="58">
        <f t="shared" si="250"/>
        <v>260</v>
      </c>
      <c r="O126" s="403">
        <f t="shared" si="142"/>
        <v>930</v>
      </c>
      <c r="P126" s="403">
        <f t="shared" si="143"/>
        <v>590</v>
      </c>
      <c r="Q126" s="403">
        <f t="shared" si="144"/>
        <v>460</v>
      </c>
      <c r="R126" s="403">
        <f t="shared" si="145"/>
        <v>360</v>
      </c>
      <c r="S126" s="32">
        <f>'ĐẤT PNN'!W126</f>
        <v>2</v>
      </c>
      <c r="T126" s="402">
        <f t="shared" si="251"/>
        <v>250</v>
      </c>
      <c r="U126" s="402">
        <f t="shared" si="252"/>
        <v>234</v>
      </c>
      <c r="V126" s="402">
        <f t="shared" si="253"/>
        <v>215</v>
      </c>
      <c r="W126" s="402">
        <f t="shared" si="254"/>
        <v>195</v>
      </c>
      <c r="X126" s="403">
        <f t="shared" si="146"/>
        <v>630</v>
      </c>
      <c r="Y126" s="403">
        <f t="shared" si="147"/>
        <v>420</v>
      </c>
      <c r="Z126" s="403">
        <f t="shared" si="148"/>
        <v>340</v>
      </c>
      <c r="AA126" s="403">
        <f t="shared" si="149"/>
        <v>270</v>
      </c>
      <c r="AB126" s="408">
        <f>'ĐẤT PNN'!K126-'ĐẤT NN'!H126</f>
        <v>740</v>
      </c>
    </row>
    <row r="127" spans="1:28" s="18" customFormat="1" ht="94.5" customHeight="1">
      <c r="A127" s="56">
        <f t="shared" si="150"/>
        <v>124</v>
      </c>
      <c r="B127" s="56" t="str">
        <f>'ĐẤT PNN'!B127</f>
        <v>VT2*0,8</v>
      </c>
      <c r="C127" s="475" t="str">
        <f>'ĐẤT PNN'!C127</f>
        <v>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v>
      </c>
      <c r="D127" s="476"/>
      <c r="E127" s="477"/>
      <c r="F127" s="392">
        <f t="shared" si="242"/>
        <v>330</v>
      </c>
      <c r="G127" s="392">
        <f t="shared" si="243"/>
        <v>234</v>
      </c>
      <c r="H127" s="392">
        <f t="shared" si="244"/>
        <v>590</v>
      </c>
      <c r="I127" s="392">
        <f t="shared" si="245"/>
        <v>420</v>
      </c>
      <c r="J127" s="399">
        <f t="shared" si="246"/>
        <v>1.7878787878787878</v>
      </c>
      <c r="K127" s="58">
        <f t="shared" si="247"/>
        <v>370</v>
      </c>
      <c r="L127" s="58">
        <f t="shared" si="248"/>
        <v>330</v>
      </c>
      <c r="M127" s="58">
        <f t="shared" si="249"/>
        <v>290</v>
      </c>
      <c r="N127" s="58">
        <f t="shared" si="250"/>
        <v>260</v>
      </c>
      <c r="O127" s="403">
        <f t="shared" si="142"/>
        <v>930</v>
      </c>
      <c r="P127" s="403">
        <f t="shared" si="143"/>
        <v>590</v>
      </c>
      <c r="Q127" s="403">
        <f t="shared" si="144"/>
        <v>460</v>
      </c>
      <c r="R127" s="403">
        <f t="shared" si="145"/>
        <v>360</v>
      </c>
      <c r="S127" s="32">
        <f>'ĐẤT PNN'!W127</f>
        <v>2</v>
      </c>
      <c r="T127" s="402">
        <f t="shared" si="251"/>
        <v>250</v>
      </c>
      <c r="U127" s="402">
        <f t="shared" si="252"/>
        <v>234</v>
      </c>
      <c r="V127" s="402">
        <f t="shared" si="253"/>
        <v>215</v>
      </c>
      <c r="W127" s="402">
        <f t="shared" si="254"/>
        <v>195</v>
      </c>
      <c r="X127" s="403">
        <f t="shared" si="146"/>
        <v>630</v>
      </c>
      <c r="Y127" s="403">
        <f t="shared" si="147"/>
        <v>420</v>
      </c>
      <c r="Z127" s="403">
        <f t="shared" si="148"/>
        <v>340</v>
      </c>
      <c r="AA127" s="403">
        <f t="shared" si="149"/>
        <v>270</v>
      </c>
      <c r="AB127" s="408">
        <f>'ĐẤT PNN'!K127-'ĐẤT NN'!H127</f>
        <v>1110</v>
      </c>
    </row>
    <row r="128" spans="1:28" s="18" customFormat="1" ht="94.5" customHeight="1">
      <c r="A128" s="56">
        <f t="shared" si="150"/>
        <v>125</v>
      </c>
      <c r="B128" s="56" t="str">
        <f>'ĐẤT PNN'!B128</f>
        <v>VT3*0,8</v>
      </c>
      <c r="C128" s="475" t="str">
        <f>'ĐẤT PNN'!C128</f>
        <v>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76"/>
      <c r="E128" s="477"/>
      <c r="F128" s="392">
        <f t="shared" si="242"/>
        <v>290</v>
      </c>
      <c r="G128" s="392">
        <f t="shared" si="243"/>
        <v>215</v>
      </c>
      <c r="H128" s="392">
        <f t="shared" si="244"/>
        <v>460</v>
      </c>
      <c r="I128" s="392">
        <f t="shared" si="245"/>
        <v>340</v>
      </c>
      <c r="J128" s="399">
        <f t="shared" si="246"/>
        <v>1.5862068965517242</v>
      </c>
      <c r="K128" s="58">
        <f t="shared" si="247"/>
        <v>370</v>
      </c>
      <c r="L128" s="58">
        <f t="shared" si="248"/>
        <v>330</v>
      </c>
      <c r="M128" s="58">
        <f t="shared" si="249"/>
        <v>290</v>
      </c>
      <c r="N128" s="58">
        <f t="shared" si="250"/>
        <v>260</v>
      </c>
      <c r="O128" s="403">
        <f t="shared" si="142"/>
        <v>930</v>
      </c>
      <c r="P128" s="403">
        <f t="shared" si="143"/>
        <v>590</v>
      </c>
      <c r="Q128" s="403">
        <f t="shared" si="144"/>
        <v>460</v>
      </c>
      <c r="R128" s="403">
        <f t="shared" si="145"/>
        <v>360</v>
      </c>
      <c r="S128" s="32">
        <f>'ĐẤT PNN'!W128</f>
        <v>2</v>
      </c>
      <c r="T128" s="402">
        <f t="shared" si="251"/>
        <v>250</v>
      </c>
      <c r="U128" s="402">
        <f t="shared" si="252"/>
        <v>234</v>
      </c>
      <c r="V128" s="402">
        <f t="shared" si="253"/>
        <v>215</v>
      </c>
      <c r="W128" s="402">
        <f t="shared" si="254"/>
        <v>195</v>
      </c>
      <c r="X128" s="403">
        <f t="shared" si="146"/>
        <v>630</v>
      </c>
      <c r="Y128" s="403">
        <f t="shared" si="147"/>
        <v>420</v>
      </c>
      <c r="Z128" s="403">
        <f t="shared" si="148"/>
        <v>340</v>
      </c>
      <c r="AA128" s="403">
        <f t="shared" si="149"/>
        <v>270</v>
      </c>
      <c r="AB128" s="408">
        <f>'ĐẤT PNN'!K128-'ĐẤT NN'!H128</f>
        <v>840</v>
      </c>
    </row>
    <row r="129" spans="1:28" s="18" customFormat="1" ht="78.75" customHeight="1">
      <c r="A129" s="56">
        <f t="shared" si="150"/>
        <v>126</v>
      </c>
      <c r="B129" s="56" t="str">
        <f>'ĐẤT PNN'!B129</f>
        <v>VT4*0,8</v>
      </c>
      <c r="C129" s="475" t="str">
        <f>'ĐẤT PNN'!C129</f>
        <v>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 200m.</v>
      </c>
      <c r="D129" s="476"/>
      <c r="E129" s="477"/>
      <c r="F129" s="392">
        <f t="shared" si="242"/>
        <v>260</v>
      </c>
      <c r="G129" s="392">
        <f t="shared" si="243"/>
        <v>195</v>
      </c>
      <c r="H129" s="392">
        <f t="shared" si="244"/>
        <v>360</v>
      </c>
      <c r="I129" s="392">
        <f t="shared" si="245"/>
        <v>270</v>
      </c>
      <c r="J129" s="399">
        <f t="shared" si="246"/>
        <v>1.3846153846153846</v>
      </c>
      <c r="K129" s="58">
        <f t="shared" si="247"/>
        <v>370</v>
      </c>
      <c r="L129" s="58">
        <f t="shared" si="248"/>
        <v>330</v>
      </c>
      <c r="M129" s="58">
        <f t="shared" si="249"/>
        <v>290</v>
      </c>
      <c r="N129" s="58">
        <f t="shared" si="250"/>
        <v>260</v>
      </c>
      <c r="O129" s="403">
        <f t="shared" si="142"/>
        <v>930</v>
      </c>
      <c r="P129" s="403">
        <f t="shared" si="143"/>
        <v>590</v>
      </c>
      <c r="Q129" s="403">
        <f t="shared" si="144"/>
        <v>460</v>
      </c>
      <c r="R129" s="403">
        <f t="shared" si="145"/>
        <v>360</v>
      </c>
      <c r="S129" s="32">
        <f>'ĐẤT PNN'!W129</f>
        <v>2</v>
      </c>
      <c r="T129" s="402">
        <f t="shared" si="251"/>
        <v>250</v>
      </c>
      <c r="U129" s="402">
        <f t="shared" si="252"/>
        <v>234</v>
      </c>
      <c r="V129" s="402">
        <f t="shared" si="253"/>
        <v>215</v>
      </c>
      <c r="W129" s="402">
        <f t="shared" si="254"/>
        <v>195</v>
      </c>
      <c r="X129" s="403">
        <f t="shared" si="146"/>
        <v>630</v>
      </c>
      <c r="Y129" s="403">
        <f t="shared" si="147"/>
        <v>420</v>
      </c>
      <c r="Z129" s="403">
        <f t="shared" si="148"/>
        <v>340</v>
      </c>
      <c r="AA129" s="403">
        <f t="shared" si="149"/>
        <v>270</v>
      </c>
      <c r="AB129" s="408">
        <f>'ĐẤT PNN'!K129-'ĐẤT NN'!H129</f>
        <v>640</v>
      </c>
    </row>
    <row r="130" spans="1:28" ht="110.25" customHeight="1">
      <c r="A130" s="56">
        <f t="shared" si="150"/>
        <v>127</v>
      </c>
      <c r="B130" s="56" t="str">
        <f>'ĐẤT PNN'!B130</f>
        <v>LK24DT_D5</v>
      </c>
      <c r="C130" s="57" t="str">
        <f>'ĐẤT PNN'!C130</f>
        <v>Đường 21 tháng 4 (Quốc lộ 1 cũ)</v>
      </c>
      <c r="D130" s="57" t="str">
        <f>'ĐẤT PNN'!D130</f>
        <v>Cầu vượt Long Khánh</v>
      </c>
      <c r="E130" s="57" t="str">
        <f>'ĐẤT PNN'!E130</f>
        <v>Giáp Tượng Đài</v>
      </c>
      <c r="F130" s="395">
        <f>K130</f>
        <v>370</v>
      </c>
      <c r="G130" s="114">
        <f>T130</f>
        <v>250</v>
      </c>
      <c r="H130" s="390">
        <f>O130</f>
        <v>930</v>
      </c>
      <c r="I130" s="390">
        <f>X130</f>
        <v>630</v>
      </c>
      <c r="J130" s="391">
        <f>H130/F130</f>
        <v>2.5135135135135136</v>
      </c>
      <c r="K130" s="223">
        <v>370</v>
      </c>
      <c r="L130" s="223">
        <v>330</v>
      </c>
      <c r="M130" s="223">
        <v>290</v>
      </c>
      <c r="N130" s="223">
        <v>260</v>
      </c>
      <c r="O130" s="403">
        <f t="shared" si="142"/>
        <v>930</v>
      </c>
      <c r="P130" s="403">
        <f t="shared" si="143"/>
        <v>590</v>
      </c>
      <c r="Q130" s="403">
        <f t="shared" si="144"/>
        <v>460</v>
      </c>
      <c r="R130" s="403">
        <f t="shared" si="145"/>
        <v>360</v>
      </c>
      <c r="S130" s="32">
        <v>1</v>
      </c>
      <c r="T130" s="375">
        <v>250</v>
      </c>
      <c r="U130" s="375">
        <v>234</v>
      </c>
      <c r="V130" s="375">
        <v>215</v>
      </c>
      <c r="W130" s="375">
        <v>195</v>
      </c>
      <c r="X130" s="403">
        <f t="shared" si="146"/>
        <v>630</v>
      </c>
      <c r="Y130" s="403">
        <f t="shared" si="147"/>
        <v>420</v>
      </c>
      <c r="Z130" s="403">
        <f t="shared" si="148"/>
        <v>340</v>
      </c>
      <c r="AA130" s="403">
        <f t="shared" si="149"/>
        <v>270</v>
      </c>
      <c r="AB130" s="408">
        <f>'ĐẤT PNN'!K130-'ĐẤT NN'!H130</f>
        <v>4170</v>
      </c>
    </row>
    <row r="131" spans="1:28" ht="110.25" customHeight="1">
      <c r="A131" s="56">
        <f t="shared" si="150"/>
        <v>128</v>
      </c>
      <c r="B131" s="56" t="str">
        <f>'ĐẤT PNN'!B131</f>
        <v>VT2</v>
      </c>
      <c r="C131" s="475" t="str">
        <f>'ĐẤT PNN'!C131</f>
        <v>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v>
      </c>
      <c r="D131" s="476"/>
      <c r="E131" s="477"/>
      <c r="F131" s="392">
        <f t="shared" ref="F131:F136" si="255">IF(B131="VT2",L131,IF(B131="VT3",M131,IF(B131="VT2*0,8",L131,IF(B131="VT3*0,8",M131,N131))))</f>
        <v>330</v>
      </c>
      <c r="G131" s="392">
        <f t="shared" ref="G131:G136" si="256">IF(B131="VT2",U131,IF(B131="VT3",V131,IF(B131="VT2*0,8",U131,IF(B131="VT3*0,8",V131,W131))))</f>
        <v>234</v>
      </c>
      <c r="H131" s="392">
        <f t="shared" ref="H131:H136" si="257">IF(B131="VT2",P131,IF(B131="VT3",Q131,IF(B131="VT4",R131,IF(B131="VT2*0,8",P131,IF(B131="VT3*0,8",Q131,R131)))))</f>
        <v>590</v>
      </c>
      <c r="I131" s="392">
        <f t="shared" ref="I131:I136" si="258">IF(B131="VT2",Y131,IF(B131="VT3",Z131,IF(B131="VT4",AA131,IF(B131="VT2*0,8",Y131,IF(B131="VT3*0,8",Z131,AA131)))))</f>
        <v>420</v>
      </c>
      <c r="J131" s="399">
        <f t="shared" ref="J131:J136" si="259">H131/F131</f>
        <v>1.7878787878787878</v>
      </c>
      <c r="K131" s="58">
        <f t="shared" ref="K131:K136" si="260">K130</f>
        <v>370</v>
      </c>
      <c r="L131" s="58">
        <f t="shared" ref="L131:L136" si="261">L130</f>
        <v>330</v>
      </c>
      <c r="M131" s="58">
        <f t="shared" ref="M131:M136" si="262">M130</f>
        <v>290</v>
      </c>
      <c r="N131" s="58">
        <f t="shared" ref="N131:N136" si="263">N130</f>
        <v>260</v>
      </c>
      <c r="O131" s="403">
        <f t="shared" si="142"/>
        <v>930</v>
      </c>
      <c r="P131" s="403">
        <f t="shared" si="143"/>
        <v>590</v>
      </c>
      <c r="Q131" s="403">
        <f t="shared" si="144"/>
        <v>460</v>
      </c>
      <c r="R131" s="403">
        <f t="shared" si="145"/>
        <v>360</v>
      </c>
      <c r="S131" s="32">
        <f>'ĐẤT PNN'!W131</f>
        <v>1</v>
      </c>
      <c r="T131" s="402">
        <f t="shared" ref="T131:T136" si="264">T130</f>
        <v>250</v>
      </c>
      <c r="U131" s="402">
        <f t="shared" ref="U131:U136" si="265">U130</f>
        <v>234</v>
      </c>
      <c r="V131" s="402">
        <f t="shared" ref="V131:V136" si="266">V130</f>
        <v>215</v>
      </c>
      <c r="W131" s="402">
        <f t="shared" ref="W131:W136" si="267">W130</f>
        <v>195</v>
      </c>
      <c r="X131" s="403">
        <f t="shared" si="146"/>
        <v>630</v>
      </c>
      <c r="Y131" s="403">
        <f t="shared" si="147"/>
        <v>420</v>
      </c>
      <c r="Z131" s="403">
        <f t="shared" si="148"/>
        <v>340</v>
      </c>
      <c r="AA131" s="403">
        <f t="shared" si="149"/>
        <v>270</v>
      </c>
      <c r="AB131" s="408">
        <f>'ĐẤT PNN'!K131-'ĐẤT NN'!H131</f>
        <v>1610</v>
      </c>
    </row>
    <row r="132" spans="1:28" ht="110.25" customHeight="1">
      <c r="A132" s="56">
        <f t="shared" si="150"/>
        <v>129</v>
      </c>
      <c r="B132" s="56" t="str">
        <f>'ĐẤT PNN'!B132</f>
        <v>VT3</v>
      </c>
      <c r="C132" s="475" t="str">
        <f>'ĐẤT PNN'!C132</f>
        <v>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76"/>
      <c r="E132" s="477"/>
      <c r="F132" s="392">
        <f t="shared" si="255"/>
        <v>290</v>
      </c>
      <c r="G132" s="392">
        <f t="shared" si="256"/>
        <v>215</v>
      </c>
      <c r="H132" s="392">
        <f t="shared" si="257"/>
        <v>460</v>
      </c>
      <c r="I132" s="392">
        <f t="shared" si="258"/>
        <v>340</v>
      </c>
      <c r="J132" s="399">
        <f t="shared" si="259"/>
        <v>1.5862068965517242</v>
      </c>
      <c r="K132" s="58">
        <f t="shared" si="260"/>
        <v>370</v>
      </c>
      <c r="L132" s="58">
        <f t="shared" si="261"/>
        <v>330</v>
      </c>
      <c r="M132" s="58">
        <f t="shared" si="262"/>
        <v>290</v>
      </c>
      <c r="N132" s="58">
        <f t="shared" si="263"/>
        <v>260</v>
      </c>
      <c r="O132" s="403">
        <f t="shared" si="142"/>
        <v>930</v>
      </c>
      <c r="P132" s="403">
        <f t="shared" si="143"/>
        <v>590</v>
      </c>
      <c r="Q132" s="403">
        <f t="shared" si="144"/>
        <v>460</v>
      </c>
      <c r="R132" s="403">
        <f t="shared" si="145"/>
        <v>360</v>
      </c>
      <c r="S132" s="32">
        <f>'ĐẤT PNN'!W132</f>
        <v>1</v>
      </c>
      <c r="T132" s="402">
        <f t="shared" si="264"/>
        <v>250</v>
      </c>
      <c r="U132" s="402">
        <f t="shared" si="265"/>
        <v>234</v>
      </c>
      <c r="V132" s="402">
        <f t="shared" si="266"/>
        <v>215</v>
      </c>
      <c r="W132" s="402">
        <f t="shared" si="267"/>
        <v>195</v>
      </c>
      <c r="X132" s="403">
        <f t="shared" si="146"/>
        <v>630</v>
      </c>
      <c r="Y132" s="403">
        <f t="shared" si="147"/>
        <v>420</v>
      </c>
      <c r="Z132" s="403">
        <f t="shared" si="148"/>
        <v>340</v>
      </c>
      <c r="AA132" s="403">
        <f t="shared" si="149"/>
        <v>270</v>
      </c>
      <c r="AB132" s="408">
        <f>'ĐẤT PNN'!K132-'ĐẤT NN'!H132</f>
        <v>1140</v>
      </c>
    </row>
    <row r="133" spans="1:28" ht="63" customHeight="1">
      <c r="A133" s="56">
        <f t="shared" si="150"/>
        <v>130</v>
      </c>
      <c r="B133" s="56" t="str">
        <f>'ĐẤT PNN'!B133</f>
        <v>VT4</v>
      </c>
      <c r="C133" s="475" t="str">
        <f>'ĐẤT PNN'!C133</f>
        <v>Các tuyến đường giao thông đấu nối trực tiếp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&gt;200m.</v>
      </c>
      <c r="D133" s="476"/>
      <c r="E133" s="477"/>
      <c r="F133" s="392">
        <f t="shared" si="255"/>
        <v>260</v>
      </c>
      <c r="G133" s="392">
        <f t="shared" si="256"/>
        <v>195</v>
      </c>
      <c r="H133" s="392">
        <f t="shared" si="257"/>
        <v>360</v>
      </c>
      <c r="I133" s="392">
        <f t="shared" si="258"/>
        <v>270</v>
      </c>
      <c r="J133" s="399">
        <f t="shared" si="259"/>
        <v>1.3846153846153846</v>
      </c>
      <c r="K133" s="58">
        <f t="shared" si="260"/>
        <v>370</v>
      </c>
      <c r="L133" s="58">
        <f t="shared" si="261"/>
        <v>330</v>
      </c>
      <c r="M133" s="58">
        <f t="shared" si="262"/>
        <v>290</v>
      </c>
      <c r="N133" s="58">
        <f t="shared" si="263"/>
        <v>260</v>
      </c>
      <c r="O133" s="403">
        <f t="shared" ref="O133:O196" si="268">ROUND(K133*2.5,-1)</f>
        <v>930</v>
      </c>
      <c r="P133" s="403">
        <f t="shared" ref="P133:P196" si="269">ROUND(L133*1.8,-1)</f>
        <v>590</v>
      </c>
      <c r="Q133" s="403">
        <f t="shared" ref="Q133:Q196" si="270">ROUND(M133*1.6,-1)</f>
        <v>460</v>
      </c>
      <c r="R133" s="403">
        <f t="shared" ref="R133:R196" si="271">ROUND(N133*1.4,-1)</f>
        <v>360</v>
      </c>
      <c r="S133" s="32">
        <f>'ĐẤT PNN'!W133</f>
        <v>1</v>
      </c>
      <c r="T133" s="402">
        <f t="shared" si="264"/>
        <v>250</v>
      </c>
      <c r="U133" s="402">
        <f t="shared" si="265"/>
        <v>234</v>
      </c>
      <c r="V133" s="402">
        <f t="shared" si="266"/>
        <v>215</v>
      </c>
      <c r="W133" s="402">
        <f t="shared" si="267"/>
        <v>195</v>
      </c>
      <c r="X133" s="403">
        <f t="shared" ref="X133:X196" si="272">ROUND(T133*2.5,-1)</f>
        <v>630</v>
      </c>
      <c r="Y133" s="403">
        <f t="shared" ref="Y133:Y196" si="273">ROUND(U133*1.8,-1)</f>
        <v>420</v>
      </c>
      <c r="Z133" s="403">
        <f t="shared" ref="Z133:Z196" si="274">ROUND(V133*1.6,-1)</f>
        <v>340</v>
      </c>
      <c r="AA133" s="403">
        <f t="shared" ref="AA133:AA196" si="275">ROUND(W133*1.4,-1)</f>
        <v>270</v>
      </c>
      <c r="AB133" s="408">
        <f>'ĐẤT PNN'!K133-'ĐẤT NN'!H133</f>
        <v>840</v>
      </c>
    </row>
    <row r="134" spans="1:28" ht="110.25" customHeight="1">
      <c r="A134" s="56">
        <f t="shared" ref="A134:A197" si="276">A133+1</f>
        <v>131</v>
      </c>
      <c r="B134" s="56" t="str">
        <f>'ĐẤT PNN'!B134</f>
        <v>VT2*0,8</v>
      </c>
      <c r="C134" s="475" t="str">
        <f>'ĐẤT PNN'!C134</f>
        <v>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v>
      </c>
      <c r="D134" s="476"/>
      <c r="E134" s="477"/>
      <c r="F134" s="392">
        <f t="shared" si="255"/>
        <v>330</v>
      </c>
      <c r="G134" s="392">
        <f t="shared" si="256"/>
        <v>234</v>
      </c>
      <c r="H134" s="392">
        <f t="shared" si="257"/>
        <v>590</v>
      </c>
      <c r="I134" s="392">
        <f t="shared" si="258"/>
        <v>420</v>
      </c>
      <c r="J134" s="399">
        <f t="shared" si="259"/>
        <v>1.7878787878787878</v>
      </c>
      <c r="K134" s="58">
        <f t="shared" si="260"/>
        <v>370</v>
      </c>
      <c r="L134" s="58">
        <f t="shared" si="261"/>
        <v>330</v>
      </c>
      <c r="M134" s="58">
        <f t="shared" si="262"/>
        <v>290</v>
      </c>
      <c r="N134" s="58">
        <f t="shared" si="263"/>
        <v>260</v>
      </c>
      <c r="O134" s="403">
        <f t="shared" si="268"/>
        <v>930</v>
      </c>
      <c r="P134" s="403">
        <f t="shared" si="269"/>
        <v>590</v>
      </c>
      <c r="Q134" s="403">
        <f t="shared" si="270"/>
        <v>460</v>
      </c>
      <c r="R134" s="403">
        <f t="shared" si="271"/>
        <v>360</v>
      </c>
      <c r="S134" s="32">
        <f>'ĐẤT PNN'!W134</f>
        <v>1</v>
      </c>
      <c r="T134" s="402">
        <f t="shared" si="264"/>
        <v>250</v>
      </c>
      <c r="U134" s="402">
        <f t="shared" si="265"/>
        <v>234</v>
      </c>
      <c r="V134" s="402">
        <f t="shared" si="266"/>
        <v>215</v>
      </c>
      <c r="W134" s="402">
        <f t="shared" si="267"/>
        <v>195</v>
      </c>
      <c r="X134" s="403">
        <f t="shared" si="272"/>
        <v>630</v>
      </c>
      <c r="Y134" s="403">
        <f t="shared" si="273"/>
        <v>420</v>
      </c>
      <c r="Z134" s="403">
        <f t="shared" si="274"/>
        <v>340</v>
      </c>
      <c r="AA134" s="403">
        <f t="shared" si="275"/>
        <v>270</v>
      </c>
      <c r="AB134" s="408">
        <f>'ĐẤT PNN'!K134-'ĐẤT NN'!H134</f>
        <v>1310</v>
      </c>
    </row>
    <row r="135" spans="1:28" ht="110.25" customHeight="1">
      <c r="A135" s="56">
        <f t="shared" si="276"/>
        <v>132</v>
      </c>
      <c r="B135" s="56" t="str">
        <f>'ĐẤT PNN'!B135</f>
        <v>VT3*0,8</v>
      </c>
      <c r="C135" s="475" t="str">
        <f>'ĐẤT PNN'!C135</f>
        <v>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76"/>
      <c r="E135" s="477"/>
      <c r="F135" s="392">
        <f t="shared" si="255"/>
        <v>290</v>
      </c>
      <c r="G135" s="392">
        <f t="shared" si="256"/>
        <v>215</v>
      </c>
      <c r="H135" s="392">
        <f t="shared" si="257"/>
        <v>460</v>
      </c>
      <c r="I135" s="392">
        <f t="shared" si="258"/>
        <v>340</v>
      </c>
      <c r="J135" s="399">
        <f t="shared" si="259"/>
        <v>1.5862068965517242</v>
      </c>
      <c r="K135" s="58">
        <f t="shared" si="260"/>
        <v>370</v>
      </c>
      <c r="L135" s="58">
        <f t="shared" si="261"/>
        <v>330</v>
      </c>
      <c r="M135" s="58">
        <f t="shared" si="262"/>
        <v>290</v>
      </c>
      <c r="N135" s="58">
        <f t="shared" si="263"/>
        <v>260</v>
      </c>
      <c r="O135" s="403">
        <f t="shared" si="268"/>
        <v>930</v>
      </c>
      <c r="P135" s="403">
        <f t="shared" si="269"/>
        <v>590</v>
      </c>
      <c r="Q135" s="403">
        <f t="shared" si="270"/>
        <v>460</v>
      </c>
      <c r="R135" s="403">
        <f t="shared" si="271"/>
        <v>360</v>
      </c>
      <c r="S135" s="32">
        <f>'ĐẤT PNN'!W135</f>
        <v>1</v>
      </c>
      <c r="T135" s="402">
        <f t="shared" si="264"/>
        <v>250</v>
      </c>
      <c r="U135" s="402">
        <f t="shared" si="265"/>
        <v>234</v>
      </c>
      <c r="V135" s="402">
        <f t="shared" si="266"/>
        <v>215</v>
      </c>
      <c r="W135" s="402">
        <f t="shared" si="267"/>
        <v>195</v>
      </c>
      <c r="X135" s="403">
        <f t="shared" si="272"/>
        <v>630</v>
      </c>
      <c r="Y135" s="403">
        <f t="shared" si="273"/>
        <v>420</v>
      </c>
      <c r="Z135" s="403">
        <f t="shared" si="274"/>
        <v>340</v>
      </c>
      <c r="AA135" s="403">
        <f t="shared" si="275"/>
        <v>270</v>
      </c>
      <c r="AB135" s="408">
        <f>'ĐẤT PNN'!K135-'ĐẤT NN'!H135</f>
        <v>940</v>
      </c>
    </row>
    <row r="136" spans="1:28" ht="63" customHeight="1">
      <c r="A136" s="56">
        <f t="shared" si="276"/>
        <v>133</v>
      </c>
      <c r="B136" s="56" t="str">
        <f>'ĐẤT PNN'!B136</f>
        <v>VT4*0,8</v>
      </c>
      <c r="C136" s="475" t="str">
        <f>'ĐẤT PNN'!C136</f>
        <v>Các tuyến đường giao thông không đấu nối trực tiếp và thông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 200m.</v>
      </c>
      <c r="D136" s="476"/>
      <c r="E136" s="477"/>
      <c r="F136" s="392">
        <f t="shared" si="255"/>
        <v>260</v>
      </c>
      <c r="G136" s="392">
        <f t="shared" si="256"/>
        <v>195</v>
      </c>
      <c r="H136" s="392">
        <f t="shared" si="257"/>
        <v>360</v>
      </c>
      <c r="I136" s="392">
        <f t="shared" si="258"/>
        <v>270</v>
      </c>
      <c r="J136" s="399">
        <f t="shared" si="259"/>
        <v>1.3846153846153846</v>
      </c>
      <c r="K136" s="58">
        <f t="shared" si="260"/>
        <v>370</v>
      </c>
      <c r="L136" s="58">
        <f t="shared" si="261"/>
        <v>330</v>
      </c>
      <c r="M136" s="58">
        <f t="shared" si="262"/>
        <v>290</v>
      </c>
      <c r="N136" s="58">
        <f t="shared" si="263"/>
        <v>260</v>
      </c>
      <c r="O136" s="403">
        <f t="shared" si="268"/>
        <v>930</v>
      </c>
      <c r="P136" s="403">
        <f t="shared" si="269"/>
        <v>590</v>
      </c>
      <c r="Q136" s="403">
        <f t="shared" si="270"/>
        <v>460</v>
      </c>
      <c r="R136" s="403">
        <f t="shared" si="271"/>
        <v>360</v>
      </c>
      <c r="S136" s="32">
        <f>'ĐẤT PNN'!W136</f>
        <v>1</v>
      </c>
      <c r="T136" s="402">
        <f t="shared" si="264"/>
        <v>250</v>
      </c>
      <c r="U136" s="402">
        <f t="shared" si="265"/>
        <v>234</v>
      </c>
      <c r="V136" s="402">
        <f t="shared" si="266"/>
        <v>215</v>
      </c>
      <c r="W136" s="402">
        <f t="shared" si="267"/>
        <v>195</v>
      </c>
      <c r="X136" s="403">
        <f t="shared" si="272"/>
        <v>630</v>
      </c>
      <c r="Y136" s="403">
        <f t="shared" si="273"/>
        <v>420</v>
      </c>
      <c r="Z136" s="403">
        <f t="shared" si="274"/>
        <v>340</v>
      </c>
      <c r="AA136" s="403">
        <f t="shared" si="275"/>
        <v>270</v>
      </c>
      <c r="AB136" s="408">
        <f>'ĐẤT PNN'!K136-'ĐẤT NN'!H136</f>
        <v>740</v>
      </c>
    </row>
    <row r="137" spans="1:28" ht="31.5">
      <c r="A137" s="56">
        <f t="shared" si="276"/>
        <v>134</v>
      </c>
      <c r="B137" s="56" t="str">
        <f>'ĐẤT PNN'!B137</f>
        <v>LK24DT_D6</v>
      </c>
      <c r="C137" s="57" t="str">
        <f>'ĐẤT PNN'!C137</f>
        <v>Đường 21 tháng 4 (Quốc lộ 1 cũ)</v>
      </c>
      <c r="D137" s="57" t="str">
        <f>'ĐẤT PNN'!D137</f>
        <v>Đầu Tượng Đài</v>
      </c>
      <c r="E137" s="57" t="str">
        <f>'ĐẤT PNN'!E137</f>
        <v>Giáp Cầu Gia Liêu</v>
      </c>
      <c r="F137" s="395">
        <f>K137</f>
        <v>370</v>
      </c>
      <c r="G137" s="114">
        <f>T137</f>
        <v>250</v>
      </c>
      <c r="H137" s="390">
        <f>O137</f>
        <v>930</v>
      </c>
      <c r="I137" s="390">
        <f>X137</f>
        <v>630</v>
      </c>
      <c r="J137" s="391">
        <f>H137/F137</f>
        <v>2.5135135135135136</v>
      </c>
      <c r="K137" s="223">
        <v>370</v>
      </c>
      <c r="L137" s="223">
        <v>330</v>
      </c>
      <c r="M137" s="223">
        <v>290</v>
      </c>
      <c r="N137" s="223">
        <v>260</v>
      </c>
      <c r="O137" s="403">
        <f t="shared" si="268"/>
        <v>930</v>
      </c>
      <c r="P137" s="403">
        <f t="shared" si="269"/>
        <v>590</v>
      </c>
      <c r="Q137" s="403">
        <f t="shared" si="270"/>
        <v>460</v>
      </c>
      <c r="R137" s="403">
        <f t="shared" si="271"/>
        <v>360</v>
      </c>
      <c r="S137" s="32">
        <v>1</v>
      </c>
      <c r="T137" s="375">
        <v>250</v>
      </c>
      <c r="U137" s="375">
        <v>234</v>
      </c>
      <c r="V137" s="375">
        <v>215</v>
      </c>
      <c r="W137" s="375">
        <v>195</v>
      </c>
      <c r="X137" s="403">
        <f t="shared" si="272"/>
        <v>630</v>
      </c>
      <c r="Y137" s="403">
        <f t="shared" si="273"/>
        <v>420</v>
      </c>
      <c r="Z137" s="403">
        <f t="shared" si="274"/>
        <v>340</v>
      </c>
      <c r="AA137" s="403">
        <f t="shared" si="275"/>
        <v>270</v>
      </c>
      <c r="AB137" s="408">
        <f>'ĐẤT PNN'!K137-'ĐẤT NN'!H137</f>
        <v>3470</v>
      </c>
    </row>
    <row r="138" spans="1:28" ht="110.25" customHeight="1">
      <c r="A138" s="56">
        <f t="shared" si="276"/>
        <v>135</v>
      </c>
      <c r="B138" s="56" t="str">
        <f>'ĐẤT PNN'!B138</f>
        <v>VT2</v>
      </c>
      <c r="C138" s="475" t="str">
        <f>'ĐẤT PNN'!C138</f>
        <v>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v>
      </c>
      <c r="D138" s="476"/>
      <c r="E138" s="477"/>
      <c r="F138" s="392">
        <f t="shared" ref="F138:F143" si="277">IF(B138="VT2",L138,IF(B138="VT3",M138,IF(B138="VT2*0,8",L138,IF(B138="VT3*0,8",M138,N138))))</f>
        <v>330</v>
      </c>
      <c r="G138" s="392">
        <f t="shared" ref="G138:G143" si="278">IF(B138="VT2",U138,IF(B138="VT3",V138,IF(B138="VT2*0,8",U138,IF(B138="VT3*0,8",V138,W138))))</f>
        <v>234</v>
      </c>
      <c r="H138" s="392">
        <f t="shared" ref="H138:H143" si="279">IF(B138="VT2",P138,IF(B138="VT3",Q138,IF(B138="VT4",R138,IF(B138="VT2*0,8",P138,IF(B138="VT3*0,8",Q138,R138)))))</f>
        <v>590</v>
      </c>
      <c r="I138" s="392">
        <f t="shared" ref="I138:I143" si="280">IF(B138="VT2",Y138,IF(B138="VT3",Z138,IF(B138="VT4",AA138,IF(B138="VT2*0,8",Y138,IF(B138="VT3*0,8",Z138,AA138)))))</f>
        <v>420</v>
      </c>
      <c r="J138" s="399">
        <f t="shared" ref="J138:J143" si="281">H138/F138</f>
        <v>1.7878787878787878</v>
      </c>
      <c r="K138" s="58">
        <f t="shared" ref="K138:K143" si="282">K137</f>
        <v>370</v>
      </c>
      <c r="L138" s="58">
        <f t="shared" ref="L138:L143" si="283">L137</f>
        <v>330</v>
      </c>
      <c r="M138" s="58">
        <f t="shared" ref="M138:M143" si="284">M137</f>
        <v>290</v>
      </c>
      <c r="N138" s="58">
        <f t="shared" ref="N138:N143" si="285">N137</f>
        <v>260</v>
      </c>
      <c r="O138" s="403">
        <f t="shared" si="268"/>
        <v>930</v>
      </c>
      <c r="P138" s="403">
        <f t="shared" si="269"/>
        <v>590</v>
      </c>
      <c r="Q138" s="403">
        <f t="shared" si="270"/>
        <v>460</v>
      </c>
      <c r="R138" s="403">
        <f t="shared" si="271"/>
        <v>360</v>
      </c>
      <c r="S138" s="32">
        <f>'ĐẤT PNN'!W138</f>
        <v>2</v>
      </c>
      <c r="T138" s="402">
        <f t="shared" ref="T138:T143" si="286">T137</f>
        <v>250</v>
      </c>
      <c r="U138" s="402">
        <f t="shared" ref="U138:U143" si="287">U137</f>
        <v>234</v>
      </c>
      <c r="V138" s="402">
        <f t="shared" ref="V138:V143" si="288">V137</f>
        <v>215</v>
      </c>
      <c r="W138" s="402">
        <f t="shared" ref="W138:W143" si="289">W137</f>
        <v>195</v>
      </c>
      <c r="X138" s="403">
        <f t="shared" si="272"/>
        <v>630</v>
      </c>
      <c r="Y138" s="403">
        <f t="shared" si="273"/>
        <v>420</v>
      </c>
      <c r="Z138" s="403">
        <f t="shared" si="274"/>
        <v>340</v>
      </c>
      <c r="AA138" s="403">
        <f t="shared" si="275"/>
        <v>270</v>
      </c>
      <c r="AB138" s="408">
        <f>'ĐẤT PNN'!K138-'ĐẤT NN'!H138</f>
        <v>1210</v>
      </c>
    </row>
    <row r="139" spans="1:28" ht="126" customHeight="1">
      <c r="A139" s="56">
        <f t="shared" si="276"/>
        <v>136</v>
      </c>
      <c r="B139" s="56" t="str">
        <f>'ĐẤT PNN'!B139</f>
        <v>VT3</v>
      </c>
      <c r="C139" s="475" t="str">
        <f>'ĐẤT PNN'!C139</f>
        <v>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76"/>
      <c r="E139" s="477"/>
      <c r="F139" s="392">
        <f t="shared" si="277"/>
        <v>290</v>
      </c>
      <c r="G139" s="392">
        <f t="shared" si="278"/>
        <v>215</v>
      </c>
      <c r="H139" s="392">
        <f t="shared" si="279"/>
        <v>460</v>
      </c>
      <c r="I139" s="392">
        <f t="shared" si="280"/>
        <v>340</v>
      </c>
      <c r="J139" s="399">
        <f t="shared" si="281"/>
        <v>1.5862068965517242</v>
      </c>
      <c r="K139" s="58">
        <f t="shared" si="282"/>
        <v>370</v>
      </c>
      <c r="L139" s="58">
        <f t="shared" si="283"/>
        <v>330</v>
      </c>
      <c r="M139" s="58">
        <f t="shared" si="284"/>
        <v>290</v>
      </c>
      <c r="N139" s="58">
        <f t="shared" si="285"/>
        <v>260</v>
      </c>
      <c r="O139" s="403">
        <f t="shared" si="268"/>
        <v>930</v>
      </c>
      <c r="P139" s="403">
        <f t="shared" si="269"/>
        <v>590</v>
      </c>
      <c r="Q139" s="403">
        <f t="shared" si="270"/>
        <v>460</v>
      </c>
      <c r="R139" s="403">
        <f t="shared" si="271"/>
        <v>360</v>
      </c>
      <c r="S139" s="32">
        <f>'ĐẤT PNN'!W139</f>
        <v>2</v>
      </c>
      <c r="T139" s="402">
        <f t="shared" si="286"/>
        <v>250</v>
      </c>
      <c r="U139" s="402">
        <f t="shared" si="287"/>
        <v>234</v>
      </c>
      <c r="V139" s="402">
        <f t="shared" si="288"/>
        <v>215</v>
      </c>
      <c r="W139" s="402">
        <f t="shared" si="289"/>
        <v>195</v>
      </c>
      <c r="X139" s="403">
        <f t="shared" si="272"/>
        <v>630</v>
      </c>
      <c r="Y139" s="403">
        <f t="shared" si="273"/>
        <v>420</v>
      </c>
      <c r="Z139" s="403">
        <f t="shared" si="274"/>
        <v>340</v>
      </c>
      <c r="AA139" s="403">
        <f t="shared" si="275"/>
        <v>270</v>
      </c>
      <c r="AB139" s="408">
        <f>'ĐẤT PNN'!K139-'ĐẤT NN'!H139</f>
        <v>940</v>
      </c>
    </row>
    <row r="140" spans="1:28" ht="63" customHeight="1">
      <c r="A140" s="56">
        <f t="shared" si="276"/>
        <v>137</v>
      </c>
      <c r="B140" s="56" t="str">
        <f>'ĐẤT PNN'!B140</f>
        <v>VT4</v>
      </c>
      <c r="C140" s="475" t="str">
        <f>'ĐẤT PNN'!C140</f>
        <v>Các tuyến đường giao thông đấu nối trực tiếp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&gt;200m.</v>
      </c>
      <c r="D140" s="476"/>
      <c r="E140" s="477"/>
      <c r="F140" s="392">
        <f t="shared" si="277"/>
        <v>260</v>
      </c>
      <c r="G140" s="392">
        <f t="shared" si="278"/>
        <v>195</v>
      </c>
      <c r="H140" s="392">
        <f t="shared" si="279"/>
        <v>360</v>
      </c>
      <c r="I140" s="392">
        <f t="shared" si="280"/>
        <v>270</v>
      </c>
      <c r="J140" s="399">
        <f t="shared" si="281"/>
        <v>1.3846153846153846</v>
      </c>
      <c r="K140" s="58">
        <f t="shared" si="282"/>
        <v>370</v>
      </c>
      <c r="L140" s="58">
        <f t="shared" si="283"/>
        <v>330</v>
      </c>
      <c r="M140" s="58">
        <f t="shared" si="284"/>
        <v>290</v>
      </c>
      <c r="N140" s="58">
        <f t="shared" si="285"/>
        <v>260</v>
      </c>
      <c r="O140" s="403">
        <f t="shared" si="268"/>
        <v>930</v>
      </c>
      <c r="P140" s="403">
        <f t="shared" si="269"/>
        <v>590</v>
      </c>
      <c r="Q140" s="403">
        <f t="shared" si="270"/>
        <v>460</v>
      </c>
      <c r="R140" s="403">
        <f t="shared" si="271"/>
        <v>360</v>
      </c>
      <c r="S140" s="32">
        <f>'ĐẤT PNN'!W140</f>
        <v>2</v>
      </c>
      <c r="T140" s="402">
        <f t="shared" si="286"/>
        <v>250</v>
      </c>
      <c r="U140" s="402">
        <f t="shared" si="287"/>
        <v>234</v>
      </c>
      <c r="V140" s="402">
        <f t="shared" si="288"/>
        <v>215</v>
      </c>
      <c r="W140" s="402">
        <f t="shared" si="289"/>
        <v>195</v>
      </c>
      <c r="X140" s="403">
        <f t="shared" si="272"/>
        <v>630</v>
      </c>
      <c r="Y140" s="403">
        <f t="shared" si="273"/>
        <v>420</v>
      </c>
      <c r="Z140" s="403">
        <f t="shared" si="274"/>
        <v>340</v>
      </c>
      <c r="AA140" s="403">
        <f t="shared" si="275"/>
        <v>270</v>
      </c>
      <c r="AB140" s="408">
        <f>'ĐẤT PNN'!K140-'ĐẤT NN'!H140</f>
        <v>420</v>
      </c>
    </row>
    <row r="141" spans="1:28" ht="110.25" customHeight="1">
      <c r="A141" s="56">
        <f t="shared" si="276"/>
        <v>138</v>
      </c>
      <c r="B141" s="56" t="str">
        <f>'ĐẤT PNN'!B141</f>
        <v>VT2*0,8</v>
      </c>
      <c r="C141" s="475" t="str">
        <f>'ĐẤT PNN'!C141</f>
        <v>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v>
      </c>
      <c r="D141" s="476"/>
      <c r="E141" s="477"/>
      <c r="F141" s="392">
        <f t="shared" si="277"/>
        <v>330</v>
      </c>
      <c r="G141" s="392">
        <f t="shared" si="278"/>
        <v>234</v>
      </c>
      <c r="H141" s="392">
        <f t="shared" si="279"/>
        <v>590</v>
      </c>
      <c r="I141" s="392">
        <f t="shared" si="280"/>
        <v>420</v>
      </c>
      <c r="J141" s="399">
        <f t="shared" si="281"/>
        <v>1.7878787878787878</v>
      </c>
      <c r="K141" s="58">
        <f t="shared" si="282"/>
        <v>370</v>
      </c>
      <c r="L141" s="58">
        <f t="shared" si="283"/>
        <v>330</v>
      </c>
      <c r="M141" s="58">
        <f t="shared" si="284"/>
        <v>290</v>
      </c>
      <c r="N141" s="58">
        <f t="shared" si="285"/>
        <v>260</v>
      </c>
      <c r="O141" s="403">
        <f t="shared" si="268"/>
        <v>930</v>
      </c>
      <c r="P141" s="403">
        <f t="shared" si="269"/>
        <v>590</v>
      </c>
      <c r="Q141" s="403">
        <f t="shared" si="270"/>
        <v>460</v>
      </c>
      <c r="R141" s="403">
        <f t="shared" si="271"/>
        <v>360</v>
      </c>
      <c r="S141" s="32">
        <f>'ĐẤT PNN'!W141</f>
        <v>2</v>
      </c>
      <c r="T141" s="402">
        <f t="shared" si="286"/>
        <v>250</v>
      </c>
      <c r="U141" s="402">
        <f t="shared" si="287"/>
        <v>234</v>
      </c>
      <c r="V141" s="402">
        <f t="shared" si="288"/>
        <v>215</v>
      </c>
      <c r="W141" s="402">
        <f t="shared" si="289"/>
        <v>195</v>
      </c>
      <c r="X141" s="403">
        <f t="shared" si="272"/>
        <v>630</v>
      </c>
      <c r="Y141" s="403">
        <f t="shared" si="273"/>
        <v>420</v>
      </c>
      <c r="Z141" s="403">
        <f t="shared" si="274"/>
        <v>340</v>
      </c>
      <c r="AA141" s="403">
        <f t="shared" si="275"/>
        <v>270</v>
      </c>
      <c r="AB141" s="408">
        <f>'ĐẤT PNN'!K141-'ĐẤT NN'!H141</f>
        <v>1010</v>
      </c>
    </row>
    <row r="142" spans="1:28" ht="126" customHeight="1">
      <c r="A142" s="56">
        <f t="shared" si="276"/>
        <v>139</v>
      </c>
      <c r="B142" s="56" t="str">
        <f>'ĐẤT PNN'!B142</f>
        <v>VT3*0,8</v>
      </c>
      <c r="C142" s="475" t="str">
        <f>'ĐẤT PNN'!C142</f>
        <v>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76"/>
      <c r="E142" s="477"/>
      <c r="F142" s="392">
        <f t="shared" si="277"/>
        <v>290</v>
      </c>
      <c r="G142" s="392">
        <f t="shared" si="278"/>
        <v>215</v>
      </c>
      <c r="H142" s="392">
        <f t="shared" si="279"/>
        <v>460</v>
      </c>
      <c r="I142" s="392">
        <f t="shared" si="280"/>
        <v>340</v>
      </c>
      <c r="J142" s="399">
        <f t="shared" si="281"/>
        <v>1.5862068965517242</v>
      </c>
      <c r="K142" s="58">
        <f t="shared" si="282"/>
        <v>370</v>
      </c>
      <c r="L142" s="58">
        <f t="shared" si="283"/>
        <v>330</v>
      </c>
      <c r="M142" s="58">
        <f t="shared" si="284"/>
        <v>290</v>
      </c>
      <c r="N142" s="58">
        <f t="shared" si="285"/>
        <v>260</v>
      </c>
      <c r="O142" s="403">
        <f t="shared" si="268"/>
        <v>930</v>
      </c>
      <c r="P142" s="403">
        <f t="shared" si="269"/>
        <v>590</v>
      </c>
      <c r="Q142" s="403">
        <f t="shared" si="270"/>
        <v>460</v>
      </c>
      <c r="R142" s="403">
        <f t="shared" si="271"/>
        <v>360</v>
      </c>
      <c r="S142" s="32">
        <f>'ĐẤT PNN'!W142</f>
        <v>2</v>
      </c>
      <c r="T142" s="402">
        <f t="shared" si="286"/>
        <v>250</v>
      </c>
      <c r="U142" s="402">
        <f t="shared" si="287"/>
        <v>234</v>
      </c>
      <c r="V142" s="402">
        <f t="shared" si="288"/>
        <v>215</v>
      </c>
      <c r="W142" s="402">
        <f t="shared" si="289"/>
        <v>195</v>
      </c>
      <c r="X142" s="403">
        <f t="shared" si="272"/>
        <v>630</v>
      </c>
      <c r="Y142" s="403">
        <f t="shared" si="273"/>
        <v>420</v>
      </c>
      <c r="Z142" s="403">
        <f t="shared" si="274"/>
        <v>340</v>
      </c>
      <c r="AA142" s="403">
        <f t="shared" si="275"/>
        <v>270</v>
      </c>
      <c r="AB142" s="408">
        <f>'ĐẤT PNN'!K142-'ĐẤT NN'!H142</f>
        <v>840</v>
      </c>
    </row>
    <row r="143" spans="1:28" ht="63" customHeight="1">
      <c r="A143" s="56">
        <f t="shared" si="276"/>
        <v>140</v>
      </c>
      <c r="B143" s="56" t="str">
        <f>'ĐẤT PNN'!B143</f>
        <v>VT4*0,8</v>
      </c>
      <c r="C143" s="475" t="str">
        <f>'ĐẤT PNN'!C143</f>
        <v>Các tuyến đường giao thông không đấu nối trực tiếp và thông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 200m.</v>
      </c>
      <c r="D143" s="476"/>
      <c r="E143" s="477"/>
      <c r="F143" s="392">
        <f t="shared" si="277"/>
        <v>260</v>
      </c>
      <c r="G143" s="392">
        <f t="shared" si="278"/>
        <v>195</v>
      </c>
      <c r="H143" s="392">
        <f t="shared" si="279"/>
        <v>360</v>
      </c>
      <c r="I143" s="392">
        <f t="shared" si="280"/>
        <v>270</v>
      </c>
      <c r="J143" s="399">
        <f t="shared" si="281"/>
        <v>1.3846153846153846</v>
      </c>
      <c r="K143" s="58">
        <f t="shared" si="282"/>
        <v>370</v>
      </c>
      <c r="L143" s="58">
        <f t="shared" si="283"/>
        <v>330</v>
      </c>
      <c r="M143" s="58">
        <f t="shared" si="284"/>
        <v>290</v>
      </c>
      <c r="N143" s="58">
        <f t="shared" si="285"/>
        <v>260</v>
      </c>
      <c r="O143" s="403">
        <f t="shared" si="268"/>
        <v>930</v>
      </c>
      <c r="P143" s="403">
        <f t="shared" si="269"/>
        <v>590</v>
      </c>
      <c r="Q143" s="403">
        <f t="shared" si="270"/>
        <v>460</v>
      </c>
      <c r="R143" s="403">
        <f t="shared" si="271"/>
        <v>360</v>
      </c>
      <c r="S143" s="32">
        <f>'ĐẤT PNN'!W143</f>
        <v>2</v>
      </c>
      <c r="T143" s="402">
        <f t="shared" si="286"/>
        <v>250</v>
      </c>
      <c r="U143" s="402">
        <f t="shared" si="287"/>
        <v>234</v>
      </c>
      <c r="V143" s="402">
        <f t="shared" si="288"/>
        <v>215</v>
      </c>
      <c r="W143" s="402">
        <f t="shared" si="289"/>
        <v>195</v>
      </c>
      <c r="X143" s="403">
        <f t="shared" si="272"/>
        <v>630</v>
      </c>
      <c r="Y143" s="403">
        <f t="shared" si="273"/>
        <v>420</v>
      </c>
      <c r="Z143" s="403">
        <f t="shared" si="274"/>
        <v>340</v>
      </c>
      <c r="AA143" s="403">
        <f t="shared" si="275"/>
        <v>270</v>
      </c>
      <c r="AB143" s="408">
        <f>'ĐẤT PNN'!K143-'ĐẤT NN'!H143</f>
        <v>360</v>
      </c>
    </row>
    <row r="144" spans="1:28">
      <c r="A144" s="56">
        <f t="shared" si="276"/>
        <v>141</v>
      </c>
      <c r="B144" s="56" t="str">
        <f>'ĐẤT PNN'!B144</f>
        <v>LK8DT_D1</v>
      </c>
      <c r="C144" s="57" t="str">
        <f>'ĐẤT PNN'!C144</f>
        <v>Đường Hùng Vương</v>
      </c>
      <c r="D144" s="57" t="str">
        <f>'ĐẤT PNN'!D144</f>
        <v>Đường 21/4</v>
      </c>
      <c r="E144" s="57" t="str">
        <f>'ĐẤT PNN'!E144</f>
        <v>Đường Cách mạng tháng 8</v>
      </c>
      <c r="F144" s="395">
        <f>K144</f>
        <v>370</v>
      </c>
      <c r="G144" s="114">
        <f>T144</f>
        <v>250</v>
      </c>
      <c r="H144" s="390">
        <f>O144</f>
        <v>930</v>
      </c>
      <c r="I144" s="390">
        <f>X144</f>
        <v>630</v>
      </c>
      <c r="J144" s="391">
        <f>H144/F144</f>
        <v>2.5135135135135136</v>
      </c>
      <c r="K144" s="223">
        <v>370</v>
      </c>
      <c r="L144" s="223">
        <v>330</v>
      </c>
      <c r="M144" s="223">
        <v>290</v>
      </c>
      <c r="N144" s="223">
        <v>260</v>
      </c>
      <c r="O144" s="403">
        <f t="shared" si="268"/>
        <v>930</v>
      </c>
      <c r="P144" s="403">
        <f t="shared" si="269"/>
        <v>590</v>
      </c>
      <c r="Q144" s="403">
        <f t="shared" si="270"/>
        <v>460</v>
      </c>
      <c r="R144" s="403">
        <f t="shared" si="271"/>
        <v>360</v>
      </c>
      <c r="S144" s="32">
        <v>1</v>
      </c>
      <c r="T144" s="375">
        <v>250</v>
      </c>
      <c r="U144" s="375">
        <v>234</v>
      </c>
      <c r="V144" s="375">
        <v>215</v>
      </c>
      <c r="W144" s="375">
        <v>195</v>
      </c>
      <c r="X144" s="403">
        <f t="shared" si="272"/>
        <v>630</v>
      </c>
      <c r="Y144" s="403">
        <f t="shared" si="273"/>
        <v>420</v>
      </c>
      <c r="Z144" s="403">
        <f t="shared" si="274"/>
        <v>340</v>
      </c>
      <c r="AA144" s="403">
        <f t="shared" si="275"/>
        <v>270</v>
      </c>
      <c r="AB144" s="408">
        <f>'ĐẤT PNN'!K144-'ĐẤT NN'!H144</f>
        <v>11270</v>
      </c>
    </row>
    <row r="145" spans="1:28" ht="110.25" customHeight="1">
      <c r="A145" s="56">
        <f t="shared" si="276"/>
        <v>142</v>
      </c>
      <c r="B145" s="56" t="str">
        <f>'ĐẤT PNN'!B145</f>
        <v>VT2</v>
      </c>
      <c r="C145" s="475" t="str">
        <f>'ĐẤT PNN'!C145</f>
        <v>Các tuyến đường giao thông đấu nối trực tiếp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v>
      </c>
      <c r="D145" s="476"/>
      <c r="E145" s="477"/>
      <c r="F145" s="392">
        <f t="shared" ref="F145:F150" si="290">IF(B145="VT2",L145,IF(B145="VT3",M145,IF(B145="VT2*0,8",L145,IF(B145="VT3*0,8",M145,N145))))</f>
        <v>330</v>
      </c>
      <c r="G145" s="392">
        <f t="shared" ref="G145:G150" si="291">IF(B145="VT2",U145,IF(B145="VT3",V145,IF(B145="VT2*0,8",U145,IF(B145="VT3*0,8",V145,W145))))</f>
        <v>234</v>
      </c>
      <c r="H145" s="392">
        <f t="shared" ref="H145:H150" si="292">IF(B145="VT2",P145,IF(B145="VT3",Q145,IF(B145="VT4",R145,IF(B145="VT2*0,8",P145,IF(B145="VT3*0,8",Q145,R145)))))</f>
        <v>590</v>
      </c>
      <c r="I145" s="392">
        <f t="shared" ref="I145:I150" si="293">IF(B145="VT2",Y145,IF(B145="VT3",Z145,IF(B145="VT4",AA145,IF(B145="VT2*0,8",Y145,IF(B145="VT3*0,8",Z145,AA145)))))</f>
        <v>420</v>
      </c>
      <c r="J145" s="399">
        <f t="shared" ref="J145:J150" si="294">H145/F145</f>
        <v>1.7878787878787878</v>
      </c>
      <c r="K145" s="58">
        <f t="shared" ref="K145:K150" si="295">K144</f>
        <v>370</v>
      </c>
      <c r="L145" s="58">
        <f t="shared" ref="L145:L150" si="296">L144</f>
        <v>330</v>
      </c>
      <c r="M145" s="58">
        <f t="shared" ref="M145:M150" si="297">M144</f>
        <v>290</v>
      </c>
      <c r="N145" s="58">
        <f t="shared" ref="N145:N150" si="298">N144</f>
        <v>260</v>
      </c>
      <c r="O145" s="403">
        <f t="shared" si="268"/>
        <v>930</v>
      </c>
      <c r="P145" s="403">
        <f t="shared" si="269"/>
        <v>590</v>
      </c>
      <c r="Q145" s="403">
        <f t="shared" si="270"/>
        <v>460</v>
      </c>
      <c r="R145" s="403">
        <f t="shared" si="271"/>
        <v>360</v>
      </c>
      <c r="S145" s="32">
        <f>'ĐẤT PNN'!W145</f>
        <v>1</v>
      </c>
      <c r="T145" s="402">
        <f t="shared" ref="T145:T150" si="299">T144</f>
        <v>250</v>
      </c>
      <c r="U145" s="402">
        <f t="shared" ref="U145:U150" si="300">U144</f>
        <v>234</v>
      </c>
      <c r="V145" s="402">
        <f t="shared" ref="V145:V150" si="301">V144</f>
        <v>215</v>
      </c>
      <c r="W145" s="402">
        <f t="shared" ref="W145:W150" si="302">W144</f>
        <v>195</v>
      </c>
      <c r="X145" s="403">
        <f t="shared" si="272"/>
        <v>630</v>
      </c>
      <c r="Y145" s="403">
        <f t="shared" si="273"/>
        <v>420</v>
      </c>
      <c r="Z145" s="403">
        <f t="shared" si="274"/>
        <v>340</v>
      </c>
      <c r="AA145" s="403">
        <f t="shared" si="275"/>
        <v>270</v>
      </c>
      <c r="AB145" s="408">
        <f>'ĐẤT PNN'!K145-'ĐẤT NN'!H145</f>
        <v>2610</v>
      </c>
    </row>
    <row r="146" spans="1:28" ht="126" customHeight="1">
      <c r="A146" s="56">
        <f t="shared" si="276"/>
        <v>143</v>
      </c>
      <c r="B146" s="56" t="str">
        <f>'ĐẤT PNN'!B146</f>
        <v>VT3</v>
      </c>
      <c r="C146" s="475" t="str">
        <f>'ĐẤT PNN'!C146</f>
        <v>Các tuyến đường giao thông đấu nối trực tiếp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76"/>
      <c r="E146" s="477"/>
      <c r="F146" s="392">
        <f t="shared" si="290"/>
        <v>290</v>
      </c>
      <c r="G146" s="392">
        <f t="shared" si="291"/>
        <v>215</v>
      </c>
      <c r="H146" s="392">
        <f t="shared" si="292"/>
        <v>460</v>
      </c>
      <c r="I146" s="392">
        <f t="shared" si="293"/>
        <v>340</v>
      </c>
      <c r="J146" s="399">
        <f t="shared" si="294"/>
        <v>1.5862068965517242</v>
      </c>
      <c r="K146" s="58">
        <f t="shared" si="295"/>
        <v>370</v>
      </c>
      <c r="L146" s="58">
        <f t="shared" si="296"/>
        <v>330</v>
      </c>
      <c r="M146" s="58">
        <f t="shared" si="297"/>
        <v>290</v>
      </c>
      <c r="N146" s="58">
        <f t="shared" si="298"/>
        <v>260</v>
      </c>
      <c r="O146" s="403">
        <f t="shared" si="268"/>
        <v>930</v>
      </c>
      <c r="P146" s="403">
        <f t="shared" si="269"/>
        <v>590</v>
      </c>
      <c r="Q146" s="403">
        <f t="shared" si="270"/>
        <v>460</v>
      </c>
      <c r="R146" s="403">
        <f t="shared" si="271"/>
        <v>360</v>
      </c>
      <c r="S146" s="32">
        <f>'ĐẤT PNN'!W146</f>
        <v>1</v>
      </c>
      <c r="T146" s="402">
        <f t="shared" si="299"/>
        <v>250</v>
      </c>
      <c r="U146" s="402">
        <f t="shared" si="300"/>
        <v>234</v>
      </c>
      <c r="V146" s="402">
        <f t="shared" si="301"/>
        <v>215</v>
      </c>
      <c r="W146" s="402">
        <f t="shared" si="302"/>
        <v>195</v>
      </c>
      <c r="X146" s="403">
        <f t="shared" si="272"/>
        <v>630</v>
      </c>
      <c r="Y146" s="403">
        <f t="shared" si="273"/>
        <v>420</v>
      </c>
      <c r="Z146" s="403">
        <f t="shared" si="274"/>
        <v>340</v>
      </c>
      <c r="AA146" s="403">
        <f t="shared" si="275"/>
        <v>270</v>
      </c>
      <c r="AB146" s="408">
        <f>'ĐẤT PNN'!K146-'ĐẤT NN'!H146</f>
        <v>2040</v>
      </c>
    </row>
    <row r="147" spans="1:28" ht="63" customHeight="1">
      <c r="A147" s="56">
        <f t="shared" si="276"/>
        <v>144</v>
      </c>
      <c r="B147" s="56" t="str">
        <f>'ĐẤT PNN'!B147</f>
        <v>VT4</v>
      </c>
      <c r="C147" s="475" t="str">
        <f>'ĐẤT PNN'!C147</f>
        <v>Các tuyến đường giao thông đấu nối trực tiếp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&gt;200m.</v>
      </c>
      <c r="D147" s="476"/>
      <c r="E147" s="477"/>
      <c r="F147" s="392">
        <f t="shared" si="290"/>
        <v>260</v>
      </c>
      <c r="G147" s="392">
        <f t="shared" si="291"/>
        <v>195</v>
      </c>
      <c r="H147" s="392">
        <f t="shared" si="292"/>
        <v>360</v>
      </c>
      <c r="I147" s="392">
        <f t="shared" si="293"/>
        <v>270</v>
      </c>
      <c r="J147" s="399">
        <f t="shared" si="294"/>
        <v>1.3846153846153846</v>
      </c>
      <c r="K147" s="58">
        <f t="shared" si="295"/>
        <v>370</v>
      </c>
      <c r="L147" s="58">
        <f t="shared" si="296"/>
        <v>330</v>
      </c>
      <c r="M147" s="58">
        <f t="shared" si="297"/>
        <v>290</v>
      </c>
      <c r="N147" s="58">
        <f t="shared" si="298"/>
        <v>260</v>
      </c>
      <c r="O147" s="403">
        <f t="shared" si="268"/>
        <v>930</v>
      </c>
      <c r="P147" s="403">
        <f t="shared" si="269"/>
        <v>590</v>
      </c>
      <c r="Q147" s="403">
        <f t="shared" si="270"/>
        <v>460</v>
      </c>
      <c r="R147" s="403">
        <f t="shared" si="271"/>
        <v>360</v>
      </c>
      <c r="S147" s="32">
        <f>'ĐẤT PNN'!W147</f>
        <v>1</v>
      </c>
      <c r="T147" s="402">
        <f t="shared" si="299"/>
        <v>250</v>
      </c>
      <c r="U147" s="402">
        <f t="shared" si="300"/>
        <v>234</v>
      </c>
      <c r="V147" s="402">
        <f t="shared" si="301"/>
        <v>215</v>
      </c>
      <c r="W147" s="402">
        <f t="shared" si="302"/>
        <v>195</v>
      </c>
      <c r="X147" s="403">
        <f t="shared" si="272"/>
        <v>630</v>
      </c>
      <c r="Y147" s="403">
        <f t="shared" si="273"/>
        <v>420</v>
      </c>
      <c r="Z147" s="403">
        <f t="shared" si="274"/>
        <v>340</v>
      </c>
      <c r="AA147" s="403">
        <f t="shared" si="275"/>
        <v>270</v>
      </c>
      <c r="AB147" s="408">
        <f>'ĐẤT PNN'!K147-'ĐẤT NN'!H147</f>
        <v>1640</v>
      </c>
    </row>
    <row r="148" spans="1:28" ht="110.25" customHeight="1">
      <c r="A148" s="56">
        <f t="shared" si="276"/>
        <v>145</v>
      </c>
      <c r="B148" s="56" t="str">
        <f>'ĐẤT PNN'!B148</f>
        <v>VT2*0,8</v>
      </c>
      <c r="C148" s="475" t="str">
        <f>'ĐẤT PNN'!C148</f>
        <v>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v>
      </c>
      <c r="D148" s="476"/>
      <c r="E148" s="477"/>
      <c r="F148" s="392">
        <f t="shared" si="290"/>
        <v>330</v>
      </c>
      <c r="G148" s="392">
        <f t="shared" si="291"/>
        <v>234</v>
      </c>
      <c r="H148" s="392">
        <f t="shared" si="292"/>
        <v>590</v>
      </c>
      <c r="I148" s="392">
        <f t="shared" si="293"/>
        <v>420</v>
      </c>
      <c r="J148" s="399">
        <f t="shared" si="294"/>
        <v>1.7878787878787878</v>
      </c>
      <c r="K148" s="58">
        <f t="shared" si="295"/>
        <v>370</v>
      </c>
      <c r="L148" s="58">
        <f t="shared" si="296"/>
        <v>330</v>
      </c>
      <c r="M148" s="58">
        <f t="shared" si="297"/>
        <v>290</v>
      </c>
      <c r="N148" s="58">
        <f t="shared" si="298"/>
        <v>260</v>
      </c>
      <c r="O148" s="403">
        <f t="shared" si="268"/>
        <v>930</v>
      </c>
      <c r="P148" s="403">
        <f t="shared" si="269"/>
        <v>590</v>
      </c>
      <c r="Q148" s="403">
        <f t="shared" si="270"/>
        <v>460</v>
      </c>
      <c r="R148" s="403">
        <f t="shared" si="271"/>
        <v>360</v>
      </c>
      <c r="S148" s="32">
        <f>'ĐẤT PNN'!W148</f>
        <v>1</v>
      </c>
      <c r="T148" s="402">
        <f t="shared" si="299"/>
        <v>250</v>
      </c>
      <c r="U148" s="402">
        <f t="shared" si="300"/>
        <v>234</v>
      </c>
      <c r="V148" s="402">
        <f t="shared" si="301"/>
        <v>215</v>
      </c>
      <c r="W148" s="402">
        <f t="shared" si="302"/>
        <v>195</v>
      </c>
      <c r="X148" s="403">
        <f t="shared" si="272"/>
        <v>630</v>
      </c>
      <c r="Y148" s="403">
        <f t="shared" si="273"/>
        <v>420</v>
      </c>
      <c r="Z148" s="403">
        <f t="shared" si="274"/>
        <v>340</v>
      </c>
      <c r="AA148" s="403">
        <f t="shared" si="275"/>
        <v>270</v>
      </c>
      <c r="AB148" s="408">
        <f>'ĐẤT PNN'!K148-'ĐẤT NN'!H148</f>
        <v>2310</v>
      </c>
    </row>
    <row r="149" spans="1:28" ht="126" customHeight="1">
      <c r="A149" s="56">
        <f t="shared" si="276"/>
        <v>146</v>
      </c>
      <c r="B149" s="56" t="str">
        <f>'ĐẤT PNN'!B149</f>
        <v>VT3*0,8</v>
      </c>
      <c r="C149" s="475" t="str">
        <f>'ĐẤT PNN'!C149</f>
        <v>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76"/>
      <c r="E149" s="477"/>
      <c r="F149" s="392">
        <f t="shared" si="290"/>
        <v>290</v>
      </c>
      <c r="G149" s="392">
        <f t="shared" si="291"/>
        <v>215</v>
      </c>
      <c r="H149" s="392">
        <f t="shared" si="292"/>
        <v>460</v>
      </c>
      <c r="I149" s="392">
        <f t="shared" si="293"/>
        <v>340</v>
      </c>
      <c r="J149" s="399">
        <f t="shared" si="294"/>
        <v>1.5862068965517242</v>
      </c>
      <c r="K149" s="58">
        <f t="shared" si="295"/>
        <v>370</v>
      </c>
      <c r="L149" s="58">
        <f t="shared" si="296"/>
        <v>330</v>
      </c>
      <c r="M149" s="58">
        <f t="shared" si="297"/>
        <v>290</v>
      </c>
      <c r="N149" s="58">
        <f t="shared" si="298"/>
        <v>260</v>
      </c>
      <c r="O149" s="403">
        <f t="shared" si="268"/>
        <v>930</v>
      </c>
      <c r="P149" s="403">
        <f t="shared" si="269"/>
        <v>590</v>
      </c>
      <c r="Q149" s="403">
        <f t="shared" si="270"/>
        <v>460</v>
      </c>
      <c r="R149" s="403">
        <f t="shared" si="271"/>
        <v>360</v>
      </c>
      <c r="S149" s="32">
        <f>'ĐẤT PNN'!W149</f>
        <v>1</v>
      </c>
      <c r="T149" s="402">
        <f t="shared" si="299"/>
        <v>250</v>
      </c>
      <c r="U149" s="402">
        <f t="shared" si="300"/>
        <v>234</v>
      </c>
      <c r="V149" s="402">
        <f t="shared" si="301"/>
        <v>215</v>
      </c>
      <c r="W149" s="402">
        <f t="shared" si="302"/>
        <v>195</v>
      </c>
      <c r="X149" s="403">
        <f t="shared" si="272"/>
        <v>630</v>
      </c>
      <c r="Y149" s="403">
        <f t="shared" si="273"/>
        <v>420</v>
      </c>
      <c r="Z149" s="403">
        <f t="shared" si="274"/>
        <v>340</v>
      </c>
      <c r="AA149" s="403">
        <f t="shared" si="275"/>
        <v>270</v>
      </c>
      <c r="AB149" s="408">
        <f>'ĐẤT PNN'!K149-'ĐẤT NN'!H149</f>
        <v>1740</v>
      </c>
    </row>
    <row r="150" spans="1:28" ht="63" customHeight="1">
      <c r="A150" s="56">
        <f t="shared" si="276"/>
        <v>147</v>
      </c>
      <c r="B150" s="56" t="str">
        <f>'ĐẤT PNN'!B150</f>
        <v>VT4*0,8</v>
      </c>
      <c r="C150" s="475" t="str">
        <f>'ĐẤT PNN'!C150</f>
        <v>Các tuyến đường giao thông không đấu nối trực tiếp và thông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 200m.</v>
      </c>
      <c r="D150" s="476"/>
      <c r="E150" s="477"/>
      <c r="F150" s="392">
        <f t="shared" si="290"/>
        <v>260</v>
      </c>
      <c r="G150" s="392">
        <f t="shared" si="291"/>
        <v>195</v>
      </c>
      <c r="H150" s="392">
        <f t="shared" si="292"/>
        <v>360</v>
      </c>
      <c r="I150" s="392">
        <f t="shared" si="293"/>
        <v>270</v>
      </c>
      <c r="J150" s="399">
        <f t="shared" si="294"/>
        <v>1.3846153846153846</v>
      </c>
      <c r="K150" s="58">
        <f t="shared" si="295"/>
        <v>370</v>
      </c>
      <c r="L150" s="58">
        <f t="shared" si="296"/>
        <v>330</v>
      </c>
      <c r="M150" s="58">
        <f t="shared" si="297"/>
        <v>290</v>
      </c>
      <c r="N150" s="58">
        <f t="shared" si="298"/>
        <v>260</v>
      </c>
      <c r="O150" s="403">
        <f t="shared" si="268"/>
        <v>930</v>
      </c>
      <c r="P150" s="403">
        <f t="shared" si="269"/>
        <v>590</v>
      </c>
      <c r="Q150" s="403">
        <f t="shared" si="270"/>
        <v>460</v>
      </c>
      <c r="R150" s="403">
        <f t="shared" si="271"/>
        <v>360</v>
      </c>
      <c r="S150" s="32">
        <f>'ĐẤT PNN'!W150</f>
        <v>1</v>
      </c>
      <c r="T150" s="402">
        <f t="shared" si="299"/>
        <v>250</v>
      </c>
      <c r="U150" s="402">
        <f t="shared" si="300"/>
        <v>234</v>
      </c>
      <c r="V150" s="402">
        <f t="shared" si="301"/>
        <v>215</v>
      </c>
      <c r="W150" s="402">
        <f t="shared" si="302"/>
        <v>195</v>
      </c>
      <c r="X150" s="403">
        <f t="shared" si="272"/>
        <v>630</v>
      </c>
      <c r="Y150" s="403">
        <f t="shared" si="273"/>
        <v>420</v>
      </c>
      <c r="Z150" s="403">
        <f t="shared" si="274"/>
        <v>340</v>
      </c>
      <c r="AA150" s="403">
        <f t="shared" si="275"/>
        <v>270</v>
      </c>
      <c r="AB150" s="408">
        <f>'ĐẤT PNN'!K150-'ĐẤT NN'!H150</f>
        <v>1540</v>
      </c>
    </row>
    <row r="151" spans="1:28">
      <c r="A151" s="56">
        <f t="shared" si="276"/>
        <v>148</v>
      </c>
      <c r="B151" s="56" t="str">
        <f>'ĐẤT PNN'!B151</f>
        <v>LK8DT_D2</v>
      </c>
      <c r="C151" s="57" t="str">
        <f>'ĐẤT PNN'!C151</f>
        <v>Đường Hùng Vương</v>
      </c>
      <c r="D151" s="57" t="str">
        <f>'ĐẤT PNN'!D151</f>
        <v>Đường Cách mạng tháng 8</v>
      </c>
      <c r="E151" s="57" t="str">
        <f>'ĐẤT PNN'!E151</f>
        <v>Đường Lý Thái Tổ</v>
      </c>
      <c r="F151" s="395">
        <f>K151</f>
        <v>370</v>
      </c>
      <c r="G151" s="114">
        <f>T151</f>
        <v>250</v>
      </c>
      <c r="H151" s="390">
        <f>O151</f>
        <v>930</v>
      </c>
      <c r="I151" s="390">
        <f>X151</f>
        <v>630</v>
      </c>
      <c r="J151" s="391">
        <f>H151/F151</f>
        <v>2.5135135135135136</v>
      </c>
      <c r="K151" s="223">
        <v>370</v>
      </c>
      <c r="L151" s="223">
        <v>330</v>
      </c>
      <c r="M151" s="223">
        <v>290</v>
      </c>
      <c r="N151" s="223">
        <v>260</v>
      </c>
      <c r="O151" s="403">
        <f t="shared" si="268"/>
        <v>930</v>
      </c>
      <c r="P151" s="403">
        <f t="shared" si="269"/>
        <v>590</v>
      </c>
      <c r="Q151" s="403">
        <f t="shared" si="270"/>
        <v>460</v>
      </c>
      <c r="R151" s="403">
        <f t="shared" si="271"/>
        <v>360</v>
      </c>
      <c r="S151" s="32">
        <v>1</v>
      </c>
      <c r="T151" s="375">
        <v>250</v>
      </c>
      <c r="U151" s="375">
        <v>234</v>
      </c>
      <c r="V151" s="375">
        <v>215</v>
      </c>
      <c r="W151" s="375">
        <v>195</v>
      </c>
      <c r="X151" s="403">
        <f t="shared" si="272"/>
        <v>630</v>
      </c>
      <c r="Y151" s="403">
        <f t="shared" si="273"/>
        <v>420</v>
      </c>
      <c r="Z151" s="403">
        <f t="shared" si="274"/>
        <v>340</v>
      </c>
      <c r="AA151" s="403">
        <f t="shared" si="275"/>
        <v>270</v>
      </c>
      <c r="AB151" s="408">
        <f>'ĐẤT PNN'!K151-'ĐẤT NN'!H151</f>
        <v>9670</v>
      </c>
    </row>
    <row r="152" spans="1:28" ht="110.25" customHeight="1">
      <c r="A152" s="56">
        <f t="shared" si="276"/>
        <v>149</v>
      </c>
      <c r="B152" s="56" t="str">
        <f>'ĐẤT PNN'!B152</f>
        <v>VT2</v>
      </c>
      <c r="C152" s="475" t="str">
        <f>'ĐẤT PNN'!C152</f>
        <v>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v>
      </c>
      <c r="D152" s="476"/>
      <c r="E152" s="477"/>
      <c r="F152" s="392">
        <f t="shared" ref="F152:F157" si="303">IF(B152="VT2",L152,IF(B152="VT3",M152,IF(B152="VT2*0,8",L152,IF(B152="VT3*0,8",M152,N152))))</f>
        <v>330</v>
      </c>
      <c r="G152" s="392">
        <f t="shared" ref="G152:G157" si="304">IF(B152="VT2",U152,IF(B152="VT3",V152,IF(B152="VT2*0,8",U152,IF(B152="VT3*0,8",V152,W152))))</f>
        <v>234</v>
      </c>
      <c r="H152" s="392">
        <f t="shared" ref="H152:H157" si="305">IF(B152="VT2",P152,IF(B152="VT3",Q152,IF(B152="VT4",R152,IF(B152="VT2*0,8",P152,IF(B152="VT3*0,8",Q152,R152)))))</f>
        <v>590</v>
      </c>
      <c r="I152" s="392">
        <f t="shared" ref="I152:I157" si="306">IF(B152="VT2",Y152,IF(B152="VT3",Z152,IF(B152="VT4",AA152,IF(B152="VT2*0,8",Y152,IF(B152="VT3*0,8",Z152,AA152)))))</f>
        <v>420</v>
      </c>
      <c r="J152" s="399">
        <f t="shared" ref="J152:J157" si="307">H152/F152</f>
        <v>1.7878787878787878</v>
      </c>
      <c r="K152" s="58">
        <f t="shared" ref="K152:K157" si="308">K151</f>
        <v>370</v>
      </c>
      <c r="L152" s="58">
        <f t="shared" ref="L152:L157" si="309">L151</f>
        <v>330</v>
      </c>
      <c r="M152" s="58">
        <f t="shared" ref="M152:M157" si="310">M151</f>
        <v>290</v>
      </c>
      <c r="N152" s="58">
        <f t="shared" ref="N152:N157" si="311">N151</f>
        <v>260</v>
      </c>
      <c r="O152" s="403">
        <f t="shared" si="268"/>
        <v>930</v>
      </c>
      <c r="P152" s="403">
        <f t="shared" si="269"/>
        <v>590</v>
      </c>
      <c r="Q152" s="403">
        <f t="shared" si="270"/>
        <v>460</v>
      </c>
      <c r="R152" s="403">
        <f t="shared" si="271"/>
        <v>360</v>
      </c>
      <c r="S152" s="32">
        <f>'ĐẤT PNN'!W152</f>
        <v>1</v>
      </c>
      <c r="T152" s="402">
        <f t="shared" ref="T152:T157" si="312">T151</f>
        <v>250</v>
      </c>
      <c r="U152" s="402">
        <f t="shared" ref="U152:U157" si="313">U151</f>
        <v>234</v>
      </c>
      <c r="V152" s="402">
        <f t="shared" ref="V152:V157" si="314">V151</f>
        <v>215</v>
      </c>
      <c r="W152" s="402">
        <f t="shared" ref="W152:W157" si="315">W151</f>
        <v>195</v>
      </c>
      <c r="X152" s="403">
        <f t="shared" si="272"/>
        <v>630</v>
      </c>
      <c r="Y152" s="403">
        <f t="shared" si="273"/>
        <v>420</v>
      </c>
      <c r="Z152" s="403">
        <f t="shared" si="274"/>
        <v>340</v>
      </c>
      <c r="AA152" s="403">
        <f t="shared" si="275"/>
        <v>270</v>
      </c>
      <c r="AB152" s="408">
        <f>'ĐẤT PNN'!K152-'ĐẤT NN'!H152</f>
        <v>2610</v>
      </c>
    </row>
    <row r="153" spans="1:28" ht="126" customHeight="1">
      <c r="A153" s="56">
        <f t="shared" si="276"/>
        <v>150</v>
      </c>
      <c r="B153" s="56" t="str">
        <f>'ĐẤT PNN'!B153</f>
        <v>VT3</v>
      </c>
      <c r="C153" s="475" t="str">
        <f>'ĐẤT PNN'!C153</f>
        <v>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76"/>
      <c r="E153" s="477"/>
      <c r="F153" s="392">
        <f t="shared" si="303"/>
        <v>290</v>
      </c>
      <c r="G153" s="392">
        <f t="shared" si="304"/>
        <v>215</v>
      </c>
      <c r="H153" s="392">
        <f t="shared" si="305"/>
        <v>460</v>
      </c>
      <c r="I153" s="392">
        <f t="shared" si="306"/>
        <v>340</v>
      </c>
      <c r="J153" s="399">
        <f t="shared" si="307"/>
        <v>1.5862068965517242</v>
      </c>
      <c r="K153" s="58">
        <f t="shared" si="308"/>
        <v>370</v>
      </c>
      <c r="L153" s="58">
        <f t="shared" si="309"/>
        <v>330</v>
      </c>
      <c r="M153" s="58">
        <f t="shared" si="310"/>
        <v>290</v>
      </c>
      <c r="N153" s="58">
        <f t="shared" si="311"/>
        <v>260</v>
      </c>
      <c r="O153" s="403">
        <f t="shared" si="268"/>
        <v>930</v>
      </c>
      <c r="P153" s="403">
        <f t="shared" si="269"/>
        <v>590</v>
      </c>
      <c r="Q153" s="403">
        <f t="shared" si="270"/>
        <v>460</v>
      </c>
      <c r="R153" s="403">
        <f t="shared" si="271"/>
        <v>360</v>
      </c>
      <c r="S153" s="32">
        <f>'ĐẤT PNN'!W153</f>
        <v>1</v>
      </c>
      <c r="T153" s="402">
        <f t="shared" si="312"/>
        <v>250</v>
      </c>
      <c r="U153" s="402">
        <f t="shared" si="313"/>
        <v>234</v>
      </c>
      <c r="V153" s="402">
        <f t="shared" si="314"/>
        <v>215</v>
      </c>
      <c r="W153" s="402">
        <f t="shared" si="315"/>
        <v>195</v>
      </c>
      <c r="X153" s="403">
        <f t="shared" si="272"/>
        <v>630</v>
      </c>
      <c r="Y153" s="403">
        <f t="shared" si="273"/>
        <v>420</v>
      </c>
      <c r="Z153" s="403">
        <f t="shared" si="274"/>
        <v>340</v>
      </c>
      <c r="AA153" s="403">
        <f t="shared" si="275"/>
        <v>270</v>
      </c>
      <c r="AB153" s="408">
        <f>'ĐẤT PNN'!K153-'ĐẤT NN'!H153</f>
        <v>1640</v>
      </c>
    </row>
    <row r="154" spans="1:28" ht="63" customHeight="1">
      <c r="A154" s="56">
        <f t="shared" si="276"/>
        <v>151</v>
      </c>
      <c r="B154" s="56" t="str">
        <f>'ĐẤT PNN'!B154</f>
        <v>VT4</v>
      </c>
      <c r="C154" s="475" t="str">
        <f>'ĐẤT PNN'!C154</f>
        <v>Các tuyến đường giao thông đấu nối trực tiếp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&gt;200m.</v>
      </c>
      <c r="D154" s="476"/>
      <c r="E154" s="477"/>
      <c r="F154" s="392">
        <f t="shared" si="303"/>
        <v>260</v>
      </c>
      <c r="G154" s="392">
        <f t="shared" si="304"/>
        <v>195</v>
      </c>
      <c r="H154" s="392">
        <f t="shared" si="305"/>
        <v>360</v>
      </c>
      <c r="I154" s="392">
        <f t="shared" si="306"/>
        <v>270</v>
      </c>
      <c r="J154" s="399">
        <f t="shared" si="307"/>
        <v>1.3846153846153846</v>
      </c>
      <c r="K154" s="58">
        <f t="shared" si="308"/>
        <v>370</v>
      </c>
      <c r="L154" s="58">
        <f t="shared" si="309"/>
        <v>330</v>
      </c>
      <c r="M154" s="58">
        <f t="shared" si="310"/>
        <v>290</v>
      </c>
      <c r="N154" s="58">
        <f t="shared" si="311"/>
        <v>260</v>
      </c>
      <c r="O154" s="403">
        <f t="shared" si="268"/>
        <v>930</v>
      </c>
      <c r="P154" s="403">
        <f t="shared" si="269"/>
        <v>590</v>
      </c>
      <c r="Q154" s="403">
        <f t="shared" si="270"/>
        <v>460</v>
      </c>
      <c r="R154" s="403">
        <f t="shared" si="271"/>
        <v>360</v>
      </c>
      <c r="S154" s="32">
        <f>'ĐẤT PNN'!W154</f>
        <v>1</v>
      </c>
      <c r="T154" s="402">
        <f t="shared" si="312"/>
        <v>250</v>
      </c>
      <c r="U154" s="402">
        <f t="shared" si="313"/>
        <v>234</v>
      </c>
      <c r="V154" s="402">
        <f t="shared" si="314"/>
        <v>215</v>
      </c>
      <c r="W154" s="402">
        <f t="shared" si="315"/>
        <v>195</v>
      </c>
      <c r="X154" s="403">
        <f t="shared" si="272"/>
        <v>630</v>
      </c>
      <c r="Y154" s="403">
        <f t="shared" si="273"/>
        <v>420</v>
      </c>
      <c r="Z154" s="403">
        <f t="shared" si="274"/>
        <v>340</v>
      </c>
      <c r="AA154" s="403">
        <f t="shared" si="275"/>
        <v>270</v>
      </c>
      <c r="AB154" s="408">
        <f>'ĐẤT PNN'!K154-'ĐẤT NN'!H154</f>
        <v>1240</v>
      </c>
    </row>
    <row r="155" spans="1:28" ht="110.25" customHeight="1">
      <c r="A155" s="56">
        <f t="shared" si="276"/>
        <v>152</v>
      </c>
      <c r="B155" s="56" t="str">
        <f>'ĐẤT PNN'!B155</f>
        <v>VT2*0,8</v>
      </c>
      <c r="C155" s="475" t="str">
        <f>'ĐẤT PNN'!C155</f>
        <v>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v>
      </c>
      <c r="D155" s="476"/>
      <c r="E155" s="477"/>
      <c r="F155" s="392">
        <f t="shared" si="303"/>
        <v>330</v>
      </c>
      <c r="G155" s="392">
        <f t="shared" si="304"/>
        <v>234</v>
      </c>
      <c r="H155" s="392">
        <f t="shared" si="305"/>
        <v>590</v>
      </c>
      <c r="I155" s="392">
        <f t="shared" si="306"/>
        <v>420</v>
      </c>
      <c r="J155" s="399">
        <f t="shared" si="307"/>
        <v>1.7878787878787878</v>
      </c>
      <c r="K155" s="58">
        <f t="shared" si="308"/>
        <v>370</v>
      </c>
      <c r="L155" s="58">
        <f t="shared" si="309"/>
        <v>330</v>
      </c>
      <c r="M155" s="58">
        <f t="shared" si="310"/>
        <v>290</v>
      </c>
      <c r="N155" s="58">
        <f t="shared" si="311"/>
        <v>260</v>
      </c>
      <c r="O155" s="403">
        <f t="shared" si="268"/>
        <v>930</v>
      </c>
      <c r="P155" s="403">
        <f t="shared" si="269"/>
        <v>590</v>
      </c>
      <c r="Q155" s="403">
        <f t="shared" si="270"/>
        <v>460</v>
      </c>
      <c r="R155" s="403">
        <f t="shared" si="271"/>
        <v>360</v>
      </c>
      <c r="S155" s="32">
        <f>'ĐẤT PNN'!W155</f>
        <v>1</v>
      </c>
      <c r="T155" s="402">
        <f t="shared" si="312"/>
        <v>250</v>
      </c>
      <c r="U155" s="402">
        <f t="shared" si="313"/>
        <v>234</v>
      </c>
      <c r="V155" s="402">
        <f t="shared" si="314"/>
        <v>215</v>
      </c>
      <c r="W155" s="402">
        <f t="shared" si="315"/>
        <v>195</v>
      </c>
      <c r="X155" s="403">
        <f t="shared" si="272"/>
        <v>630</v>
      </c>
      <c r="Y155" s="403">
        <f t="shared" si="273"/>
        <v>420</v>
      </c>
      <c r="Z155" s="403">
        <f t="shared" si="274"/>
        <v>340</v>
      </c>
      <c r="AA155" s="403">
        <f t="shared" si="275"/>
        <v>270</v>
      </c>
      <c r="AB155" s="408">
        <f>'ĐẤT PNN'!K155-'ĐẤT NN'!H155</f>
        <v>2310</v>
      </c>
    </row>
    <row r="156" spans="1:28" ht="126" customHeight="1">
      <c r="A156" s="56">
        <f t="shared" si="276"/>
        <v>153</v>
      </c>
      <c r="B156" s="56" t="str">
        <f>'ĐẤT PNN'!B156</f>
        <v>VT3*0,8</v>
      </c>
      <c r="C156" s="475" t="str">
        <f>'ĐẤT PNN'!C156</f>
        <v>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76"/>
      <c r="E156" s="477"/>
      <c r="F156" s="392">
        <f t="shared" si="303"/>
        <v>290</v>
      </c>
      <c r="G156" s="392">
        <f t="shared" si="304"/>
        <v>215</v>
      </c>
      <c r="H156" s="392">
        <f t="shared" si="305"/>
        <v>460</v>
      </c>
      <c r="I156" s="392">
        <f t="shared" si="306"/>
        <v>340</v>
      </c>
      <c r="J156" s="399">
        <f t="shared" si="307"/>
        <v>1.5862068965517242</v>
      </c>
      <c r="K156" s="58">
        <f t="shared" si="308"/>
        <v>370</v>
      </c>
      <c r="L156" s="58">
        <f t="shared" si="309"/>
        <v>330</v>
      </c>
      <c r="M156" s="58">
        <f t="shared" si="310"/>
        <v>290</v>
      </c>
      <c r="N156" s="58">
        <f t="shared" si="311"/>
        <v>260</v>
      </c>
      <c r="O156" s="403">
        <f t="shared" si="268"/>
        <v>930</v>
      </c>
      <c r="P156" s="403">
        <f t="shared" si="269"/>
        <v>590</v>
      </c>
      <c r="Q156" s="403">
        <f t="shared" si="270"/>
        <v>460</v>
      </c>
      <c r="R156" s="403">
        <f t="shared" si="271"/>
        <v>360</v>
      </c>
      <c r="S156" s="32">
        <f>'ĐẤT PNN'!W156</f>
        <v>1</v>
      </c>
      <c r="T156" s="402">
        <f t="shared" si="312"/>
        <v>250</v>
      </c>
      <c r="U156" s="402">
        <f t="shared" si="313"/>
        <v>234</v>
      </c>
      <c r="V156" s="402">
        <f t="shared" si="314"/>
        <v>215</v>
      </c>
      <c r="W156" s="402">
        <f t="shared" si="315"/>
        <v>195</v>
      </c>
      <c r="X156" s="403">
        <f t="shared" si="272"/>
        <v>630</v>
      </c>
      <c r="Y156" s="403">
        <f t="shared" si="273"/>
        <v>420</v>
      </c>
      <c r="Z156" s="403">
        <f t="shared" si="274"/>
        <v>340</v>
      </c>
      <c r="AA156" s="403">
        <f t="shared" si="275"/>
        <v>270</v>
      </c>
      <c r="AB156" s="408">
        <f>'ĐẤT PNN'!K156-'ĐẤT NN'!H156</f>
        <v>1440</v>
      </c>
    </row>
    <row r="157" spans="1:28" ht="63" customHeight="1">
      <c r="A157" s="56">
        <f t="shared" si="276"/>
        <v>154</v>
      </c>
      <c r="B157" s="56" t="str">
        <f>'ĐẤT PNN'!B157</f>
        <v>VT4*0,8</v>
      </c>
      <c r="C157" s="475" t="str">
        <f>'ĐẤT PNN'!C157</f>
        <v>Các tuyến đường giao thông không đấu nối trực tiếp và thông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 200m.</v>
      </c>
      <c r="D157" s="476"/>
      <c r="E157" s="477"/>
      <c r="F157" s="392">
        <f t="shared" si="303"/>
        <v>260</v>
      </c>
      <c r="G157" s="392">
        <f t="shared" si="304"/>
        <v>195</v>
      </c>
      <c r="H157" s="392">
        <f t="shared" si="305"/>
        <v>360</v>
      </c>
      <c r="I157" s="392">
        <f t="shared" si="306"/>
        <v>270</v>
      </c>
      <c r="J157" s="399">
        <f t="shared" si="307"/>
        <v>1.3846153846153846</v>
      </c>
      <c r="K157" s="58">
        <f t="shared" si="308"/>
        <v>370</v>
      </c>
      <c r="L157" s="58">
        <f t="shared" si="309"/>
        <v>330</v>
      </c>
      <c r="M157" s="58">
        <f t="shared" si="310"/>
        <v>290</v>
      </c>
      <c r="N157" s="58">
        <f t="shared" si="311"/>
        <v>260</v>
      </c>
      <c r="O157" s="403">
        <f t="shared" si="268"/>
        <v>930</v>
      </c>
      <c r="P157" s="403">
        <f t="shared" si="269"/>
        <v>590</v>
      </c>
      <c r="Q157" s="403">
        <f t="shared" si="270"/>
        <v>460</v>
      </c>
      <c r="R157" s="403">
        <f t="shared" si="271"/>
        <v>360</v>
      </c>
      <c r="S157" s="32">
        <f>'ĐẤT PNN'!W157</f>
        <v>1</v>
      </c>
      <c r="T157" s="402">
        <f t="shared" si="312"/>
        <v>250</v>
      </c>
      <c r="U157" s="402">
        <f t="shared" si="313"/>
        <v>234</v>
      </c>
      <c r="V157" s="402">
        <f t="shared" si="314"/>
        <v>215</v>
      </c>
      <c r="W157" s="402">
        <f t="shared" si="315"/>
        <v>195</v>
      </c>
      <c r="X157" s="403">
        <f t="shared" si="272"/>
        <v>630</v>
      </c>
      <c r="Y157" s="403">
        <f t="shared" si="273"/>
        <v>420</v>
      </c>
      <c r="Z157" s="403">
        <f t="shared" si="274"/>
        <v>340</v>
      </c>
      <c r="AA157" s="403">
        <f t="shared" si="275"/>
        <v>270</v>
      </c>
      <c r="AB157" s="408">
        <f>'ĐẤT PNN'!K157-'ĐẤT NN'!H157</f>
        <v>1040</v>
      </c>
    </row>
    <row r="158" spans="1:28">
      <c r="A158" s="56">
        <f t="shared" si="276"/>
        <v>155</v>
      </c>
      <c r="B158" s="56" t="str">
        <f>'ĐẤT PNN'!B158</f>
        <v>LK43DT</v>
      </c>
      <c r="C158" s="57" t="str">
        <f>'ĐẤT PNN'!C158</f>
        <v>Đường Hùng Vương</v>
      </c>
      <c r="D158" s="57" t="str">
        <f>'ĐẤT PNN'!D158</f>
        <v>Đường Huỳnh Văn Nghệ</v>
      </c>
      <c r="E158" s="57" t="str">
        <f>'ĐẤT PNN'!E158</f>
        <v>Đường Trần Thượng Xuyên</v>
      </c>
      <c r="F158" s="395">
        <f>K158</f>
        <v>370</v>
      </c>
      <c r="G158" s="114">
        <f>T158</f>
        <v>250</v>
      </c>
      <c r="H158" s="390">
        <f>O158</f>
        <v>930</v>
      </c>
      <c r="I158" s="390">
        <f>X158</f>
        <v>630</v>
      </c>
      <c r="J158" s="391">
        <f>H158/F158</f>
        <v>2.5135135135135136</v>
      </c>
      <c r="K158" s="223">
        <v>370</v>
      </c>
      <c r="L158" s="223">
        <v>330</v>
      </c>
      <c r="M158" s="223">
        <v>290</v>
      </c>
      <c r="N158" s="223">
        <v>260</v>
      </c>
      <c r="O158" s="403">
        <f t="shared" si="268"/>
        <v>930</v>
      </c>
      <c r="P158" s="403">
        <f t="shared" si="269"/>
        <v>590</v>
      </c>
      <c r="Q158" s="403">
        <f t="shared" si="270"/>
        <v>460</v>
      </c>
      <c r="R158" s="403">
        <f t="shared" si="271"/>
        <v>360</v>
      </c>
      <c r="S158" s="32">
        <v>1</v>
      </c>
      <c r="T158" s="375">
        <v>250</v>
      </c>
      <c r="U158" s="375">
        <v>234</v>
      </c>
      <c r="V158" s="375">
        <v>215</v>
      </c>
      <c r="W158" s="375">
        <v>195</v>
      </c>
      <c r="X158" s="403">
        <f t="shared" si="272"/>
        <v>630</v>
      </c>
      <c r="Y158" s="403">
        <f t="shared" si="273"/>
        <v>420</v>
      </c>
      <c r="Z158" s="403">
        <f t="shared" si="274"/>
        <v>340</v>
      </c>
      <c r="AA158" s="403">
        <f t="shared" si="275"/>
        <v>270</v>
      </c>
      <c r="AB158" s="408">
        <f>'ĐẤT PNN'!K158-'ĐẤT NN'!H158</f>
        <v>2870</v>
      </c>
    </row>
    <row r="159" spans="1:28" ht="110.25" customHeight="1">
      <c r="A159" s="56">
        <f t="shared" si="276"/>
        <v>156</v>
      </c>
      <c r="B159" s="56" t="str">
        <f>'ĐẤT PNN'!B159</f>
        <v>VT2</v>
      </c>
      <c r="C159" s="475" t="str">
        <f>'ĐẤT PNN'!C159</f>
        <v>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v>
      </c>
      <c r="D159" s="476"/>
      <c r="E159" s="477"/>
      <c r="F159" s="392">
        <f t="shared" ref="F159:F164" si="316">IF(B159="VT2",L159,IF(B159="VT3",M159,IF(B159="VT2*0,8",L159,IF(B159="VT3*0,8",M159,N159))))</f>
        <v>330</v>
      </c>
      <c r="G159" s="392">
        <f t="shared" ref="G159:G164" si="317">IF(B159="VT2",U159,IF(B159="VT3",V159,IF(B159="VT2*0,8",U159,IF(B159="VT3*0,8",V159,W159))))</f>
        <v>234</v>
      </c>
      <c r="H159" s="392">
        <f t="shared" ref="H159:H164" si="318">IF(B159="VT2",P159,IF(B159="VT3",Q159,IF(B159="VT4",R159,IF(B159="VT2*0,8",P159,IF(B159="VT3*0,8",Q159,R159)))))</f>
        <v>590</v>
      </c>
      <c r="I159" s="392">
        <f t="shared" ref="I159:I164" si="319">IF(B159="VT2",Y159,IF(B159="VT3",Z159,IF(B159="VT4",AA159,IF(B159="VT2*0,8",Y159,IF(B159="VT3*0,8",Z159,AA159)))))</f>
        <v>420</v>
      </c>
      <c r="J159" s="399">
        <f t="shared" ref="J159:J164" si="320">H159/F159</f>
        <v>1.7878787878787878</v>
      </c>
      <c r="K159" s="58">
        <f t="shared" ref="K159:K164" si="321">K158</f>
        <v>370</v>
      </c>
      <c r="L159" s="58">
        <f t="shared" ref="L159:L164" si="322">L158</f>
        <v>330</v>
      </c>
      <c r="M159" s="58">
        <f t="shared" ref="M159:M164" si="323">M158</f>
        <v>290</v>
      </c>
      <c r="N159" s="58">
        <f t="shared" ref="N159:N164" si="324">N158</f>
        <v>260</v>
      </c>
      <c r="O159" s="403">
        <f t="shared" si="268"/>
        <v>930</v>
      </c>
      <c r="P159" s="403">
        <f t="shared" si="269"/>
        <v>590</v>
      </c>
      <c r="Q159" s="403">
        <f t="shared" si="270"/>
        <v>460</v>
      </c>
      <c r="R159" s="403">
        <f t="shared" si="271"/>
        <v>360</v>
      </c>
      <c r="S159" s="32">
        <f>'ĐẤT PNN'!W159</f>
        <v>2</v>
      </c>
      <c r="T159" s="402">
        <f t="shared" ref="T159:T164" si="325">T158</f>
        <v>250</v>
      </c>
      <c r="U159" s="402">
        <f t="shared" ref="U159:U164" si="326">U158</f>
        <v>234</v>
      </c>
      <c r="V159" s="402">
        <f t="shared" ref="V159:V164" si="327">V158</f>
        <v>215</v>
      </c>
      <c r="W159" s="402">
        <f t="shared" ref="W159:W164" si="328">W158</f>
        <v>195</v>
      </c>
      <c r="X159" s="403">
        <f t="shared" si="272"/>
        <v>630</v>
      </c>
      <c r="Y159" s="403">
        <f t="shared" si="273"/>
        <v>420</v>
      </c>
      <c r="Z159" s="403">
        <f t="shared" si="274"/>
        <v>340</v>
      </c>
      <c r="AA159" s="403">
        <f t="shared" si="275"/>
        <v>270</v>
      </c>
      <c r="AB159" s="408">
        <f>'ĐẤT PNN'!K159-'ĐẤT NN'!H159</f>
        <v>1610</v>
      </c>
    </row>
    <row r="160" spans="1:28" ht="126" customHeight="1">
      <c r="A160" s="56">
        <f t="shared" si="276"/>
        <v>157</v>
      </c>
      <c r="B160" s="56" t="str">
        <f>'ĐẤT PNN'!B160</f>
        <v>VT3</v>
      </c>
      <c r="C160" s="475" t="str">
        <f>'ĐẤT PNN'!C160</f>
        <v>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76"/>
      <c r="E160" s="477"/>
      <c r="F160" s="392">
        <f t="shared" si="316"/>
        <v>290</v>
      </c>
      <c r="G160" s="392">
        <f t="shared" si="317"/>
        <v>215</v>
      </c>
      <c r="H160" s="392">
        <f t="shared" si="318"/>
        <v>460</v>
      </c>
      <c r="I160" s="392">
        <f t="shared" si="319"/>
        <v>340</v>
      </c>
      <c r="J160" s="399">
        <f t="shared" si="320"/>
        <v>1.5862068965517242</v>
      </c>
      <c r="K160" s="58">
        <f t="shared" si="321"/>
        <v>370</v>
      </c>
      <c r="L160" s="58">
        <f t="shared" si="322"/>
        <v>330</v>
      </c>
      <c r="M160" s="58">
        <f t="shared" si="323"/>
        <v>290</v>
      </c>
      <c r="N160" s="58">
        <f t="shared" si="324"/>
        <v>260</v>
      </c>
      <c r="O160" s="403">
        <f t="shared" si="268"/>
        <v>930</v>
      </c>
      <c r="P160" s="403">
        <f t="shared" si="269"/>
        <v>590</v>
      </c>
      <c r="Q160" s="403">
        <f t="shared" si="270"/>
        <v>460</v>
      </c>
      <c r="R160" s="403">
        <f t="shared" si="271"/>
        <v>360</v>
      </c>
      <c r="S160" s="32">
        <f>'ĐẤT PNN'!W160</f>
        <v>2</v>
      </c>
      <c r="T160" s="402">
        <f t="shared" si="325"/>
        <v>250</v>
      </c>
      <c r="U160" s="402">
        <f t="shared" si="326"/>
        <v>234</v>
      </c>
      <c r="V160" s="402">
        <f t="shared" si="327"/>
        <v>215</v>
      </c>
      <c r="W160" s="402">
        <f t="shared" si="328"/>
        <v>195</v>
      </c>
      <c r="X160" s="403">
        <f t="shared" si="272"/>
        <v>630</v>
      </c>
      <c r="Y160" s="403">
        <f t="shared" si="273"/>
        <v>420</v>
      </c>
      <c r="Z160" s="403">
        <f t="shared" si="274"/>
        <v>340</v>
      </c>
      <c r="AA160" s="403">
        <f t="shared" si="275"/>
        <v>270</v>
      </c>
      <c r="AB160" s="408">
        <f>'ĐẤT PNN'!K160-'ĐẤT NN'!H160</f>
        <v>940</v>
      </c>
    </row>
    <row r="161" spans="1:28" ht="78.75" customHeight="1">
      <c r="A161" s="56">
        <f t="shared" si="276"/>
        <v>158</v>
      </c>
      <c r="B161" s="56" t="str">
        <f>'ĐẤT PNN'!B161</f>
        <v>VT4</v>
      </c>
      <c r="C161" s="475" t="str">
        <f>'ĐẤT PNN'!C161</f>
        <v>Các tuyến đường giao thông đấu nối trực tiếp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&gt;200m.</v>
      </c>
      <c r="D161" s="476"/>
      <c r="E161" s="477"/>
      <c r="F161" s="392">
        <f t="shared" si="316"/>
        <v>260</v>
      </c>
      <c r="G161" s="392">
        <f t="shared" si="317"/>
        <v>195</v>
      </c>
      <c r="H161" s="392">
        <f t="shared" si="318"/>
        <v>360</v>
      </c>
      <c r="I161" s="392">
        <f t="shared" si="319"/>
        <v>270</v>
      </c>
      <c r="J161" s="399">
        <f t="shared" si="320"/>
        <v>1.3846153846153846</v>
      </c>
      <c r="K161" s="58">
        <f t="shared" si="321"/>
        <v>370</v>
      </c>
      <c r="L161" s="58">
        <f t="shared" si="322"/>
        <v>330</v>
      </c>
      <c r="M161" s="58">
        <f t="shared" si="323"/>
        <v>290</v>
      </c>
      <c r="N161" s="58">
        <f t="shared" si="324"/>
        <v>260</v>
      </c>
      <c r="O161" s="403">
        <f t="shared" si="268"/>
        <v>930</v>
      </c>
      <c r="P161" s="403">
        <f t="shared" si="269"/>
        <v>590</v>
      </c>
      <c r="Q161" s="403">
        <f t="shared" si="270"/>
        <v>460</v>
      </c>
      <c r="R161" s="403">
        <f t="shared" si="271"/>
        <v>360</v>
      </c>
      <c r="S161" s="32">
        <f>'ĐẤT PNN'!W161</f>
        <v>2</v>
      </c>
      <c r="T161" s="402">
        <f t="shared" si="325"/>
        <v>250</v>
      </c>
      <c r="U161" s="402">
        <f t="shared" si="326"/>
        <v>234</v>
      </c>
      <c r="V161" s="402">
        <f t="shared" si="327"/>
        <v>215</v>
      </c>
      <c r="W161" s="402">
        <f t="shared" si="328"/>
        <v>195</v>
      </c>
      <c r="X161" s="403">
        <f t="shared" si="272"/>
        <v>630</v>
      </c>
      <c r="Y161" s="403">
        <f t="shared" si="273"/>
        <v>420</v>
      </c>
      <c r="Z161" s="403">
        <f t="shared" si="274"/>
        <v>340</v>
      </c>
      <c r="AA161" s="403">
        <f t="shared" si="275"/>
        <v>270</v>
      </c>
      <c r="AB161" s="408">
        <f>'ĐẤT PNN'!K161-'ĐẤT NN'!H161</f>
        <v>640</v>
      </c>
    </row>
    <row r="162" spans="1:28" ht="110.25" customHeight="1">
      <c r="A162" s="56">
        <f t="shared" si="276"/>
        <v>159</v>
      </c>
      <c r="B162" s="56" t="str">
        <f>'ĐẤT PNN'!B162</f>
        <v>VT2*0,8</v>
      </c>
      <c r="C162" s="475" t="str">
        <f>'ĐẤT PNN'!C162</f>
        <v>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v>
      </c>
      <c r="D162" s="476"/>
      <c r="E162" s="477"/>
      <c r="F162" s="392">
        <f t="shared" si="316"/>
        <v>330</v>
      </c>
      <c r="G162" s="392">
        <f t="shared" si="317"/>
        <v>234</v>
      </c>
      <c r="H162" s="392">
        <f t="shared" si="318"/>
        <v>590</v>
      </c>
      <c r="I162" s="392">
        <f t="shared" si="319"/>
        <v>420</v>
      </c>
      <c r="J162" s="399">
        <f t="shared" si="320"/>
        <v>1.7878787878787878</v>
      </c>
      <c r="K162" s="58">
        <f t="shared" si="321"/>
        <v>370</v>
      </c>
      <c r="L162" s="58">
        <f t="shared" si="322"/>
        <v>330</v>
      </c>
      <c r="M162" s="58">
        <f t="shared" si="323"/>
        <v>290</v>
      </c>
      <c r="N162" s="58">
        <f t="shared" si="324"/>
        <v>260</v>
      </c>
      <c r="O162" s="403">
        <f t="shared" si="268"/>
        <v>930</v>
      </c>
      <c r="P162" s="403">
        <f t="shared" si="269"/>
        <v>590</v>
      </c>
      <c r="Q162" s="403">
        <f t="shared" si="270"/>
        <v>460</v>
      </c>
      <c r="R162" s="403">
        <f t="shared" si="271"/>
        <v>360</v>
      </c>
      <c r="S162" s="32">
        <f>'ĐẤT PNN'!W162</f>
        <v>2</v>
      </c>
      <c r="T162" s="402">
        <f t="shared" si="325"/>
        <v>250</v>
      </c>
      <c r="U162" s="402">
        <f t="shared" si="326"/>
        <v>234</v>
      </c>
      <c r="V162" s="402">
        <f t="shared" si="327"/>
        <v>215</v>
      </c>
      <c r="W162" s="402">
        <f t="shared" si="328"/>
        <v>195</v>
      </c>
      <c r="X162" s="403">
        <f t="shared" si="272"/>
        <v>630</v>
      </c>
      <c r="Y162" s="403">
        <f t="shared" si="273"/>
        <v>420</v>
      </c>
      <c r="Z162" s="403">
        <f t="shared" si="274"/>
        <v>340</v>
      </c>
      <c r="AA162" s="403">
        <f t="shared" si="275"/>
        <v>270</v>
      </c>
      <c r="AB162" s="408">
        <f>'ĐẤT PNN'!K162-'ĐẤT NN'!H162</f>
        <v>1310</v>
      </c>
    </row>
    <row r="163" spans="1:28" ht="126" customHeight="1">
      <c r="A163" s="56">
        <f t="shared" si="276"/>
        <v>160</v>
      </c>
      <c r="B163" s="56" t="str">
        <f>'ĐẤT PNN'!B163</f>
        <v>VT3*0,8</v>
      </c>
      <c r="C163" s="475" t="str">
        <f>'ĐẤT PNN'!C163</f>
        <v>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76"/>
      <c r="E163" s="477"/>
      <c r="F163" s="392">
        <f t="shared" si="316"/>
        <v>290</v>
      </c>
      <c r="G163" s="392">
        <f t="shared" si="317"/>
        <v>215</v>
      </c>
      <c r="H163" s="392">
        <f t="shared" si="318"/>
        <v>460</v>
      </c>
      <c r="I163" s="392">
        <f t="shared" si="319"/>
        <v>340</v>
      </c>
      <c r="J163" s="399">
        <f t="shared" si="320"/>
        <v>1.5862068965517242</v>
      </c>
      <c r="K163" s="58">
        <f t="shared" si="321"/>
        <v>370</v>
      </c>
      <c r="L163" s="58">
        <f t="shared" si="322"/>
        <v>330</v>
      </c>
      <c r="M163" s="58">
        <f t="shared" si="323"/>
        <v>290</v>
      </c>
      <c r="N163" s="58">
        <f t="shared" si="324"/>
        <v>260</v>
      </c>
      <c r="O163" s="403">
        <f t="shared" si="268"/>
        <v>930</v>
      </c>
      <c r="P163" s="403">
        <f t="shared" si="269"/>
        <v>590</v>
      </c>
      <c r="Q163" s="403">
        <f t="shared" si="270"/>
        <v>460</v>
      </c>
      <c r="R163" s="403">
        <f t="shared" si="271"/>
        <v>360</v>
      </c>
      <c r="S163" s="32">
        <f>'ĐẤT PNN'!W163</f>
        <v>2</v>
      </c>
      <c r="T163" s="402">
        <f t="shared" si="325"/>
        <v>250</v>
      </c>
      <c r="U163" s="402">
        <f t="shared" si="326"/>
        <v>234</v>
      </c>
      <c r="V163" s="402">
        <f t="shared" si="327"/>
        <v>215</v>
      </c>
      <c r="W163" s="402">
        <f t="shared" si="328"/>
        <v>195</v>
      </c>
      <c r="X163" s="403">
        <f t="shared" si="272"/>
        <v>630</v>
      </c>
      <c r="Y163" s="403">
        <f t="shared" si="273"/>
        <v>420</v>
      </c>
      <c r="Z163" s="403">
        <f t="shared" si="274"/>
        <v>340</v>
      </c>
      <c r="AA163" s="403">
        <f t="shared" si="275"/>
        <v>270</v>
      </c>
      <c r="AB163" s="408">
        <f>'ĐẤT PNN'!K163-'ĐẤT NN'!H163</f>
        <v>840</v>
      </c>
    </row>
    <row r="164" spans="1:28" ht="78.75" customHeight="1">
      <c r="A164" s="56">
        <f t="shared" si="276"/>
        <v>161</v>
      </c>
      <c r="B164" s="56" t="str">
        <f>'ĐẤT PNN'!B164</f>
        <v>VT4*0,8</v>
      </c>
      <c r="C164" s="475" t="str">
        <f>'ĐẤT PNN'!C164</f>
        <v>Các tuyến đường giao thông không đấu nối trực tiếp và thông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 200m.</v>
      </c>
      <c r="D164" s="476"/>
      <c r="E164" s="477"/>
      <c r="F164" s="392">
        <f t="shared" si="316"/>
        <v>260</v>
      </c>
      <c r="G164" s="392">
        <f t="shared" si="317"/>
        <v>195</v>
      </c>
      <c r="H164" s="392">
        <f t="shared" si="318"/>
        <v>360</v>
      </c>
      <c r="I164" s="392">
        <f t="shared" si="319"/>
        <v>270</v>
      </c>
      <c r="J164" s="399">
        <f t="shared" si="320"/>
        <v>1.3846153846153846</v>
      </c>
      <c r="K164" s="58">
        <f t="shared" si="321"/>
        <v>370</v>
      </c>
      <c r="L164" s="58">
        <f t="shared" si="322"/>
        <v>330</v>
      </c>
      <c r="M164" s="58">
        <f t="shared" si="323"/>
        <v>290</v>
      </c>
      <c r="N164" s="58">
        <f t="shared" si="324"/>
        <v>260</v>
      </c>
      <c r="O164" s="403">
        <f t="shared" si="268"/>
        <v>930</v>
      </c>
      <c r="P164" s="403">
        <f t="shared" si="269"/>
        <v>590</v>
      </c>
      <c r="Q164" s="403">
        <f t="shared" si="270"/>
        <v>460</v>
      </c>
      <c r="R164" s="403">
        <f t="shared" si="271"/>
        <v>360</v>
      </c>
      <c r="S164" s="32">
        <f>'ĐẤT PNN'!W164</f>
        <v>2</v>
      </c>
      <c r="T164" s="402">
        <f t="shared" si="325"/>
        <v>250</v>
      </c>
      <c r="U164" s="402">
        <f t="shared" si="326"/>
        <v>234</v>
      </c>
      <c r="V164" s="402">
        <f t="shared" si="327"/>
        <v>215</v>
      </c>
      <c r="W164" s="402">
        <f t="shared" si="328"/>
        <v>195</v>
      </c>
      <c r="X164" s="403">
        <f t="shared" si="272"/>
        <v>630</v>
      </c>
      <c r="Y164" s="403">
        <f t="shared" si="273"/>
        <v>420</v>
      </c>
      <c r="Z164" s="403">
        <f t="shared" si="274"/>
        <v>340</v>
      </c>
      <c r="AA164" s="403">
        <f t="shared" si="275"/>
        <v>270</v>
      </c>
      <c r="AB164" s="408">
        <f>'ĐẤT PNN'!K164-'ĐẤT NN'!H164</f>
        <v>540</v>
      </c>
    </row>
    <row r="165" spans="1:28" ht="31.5">
      <c r="A165" s="56">
        <f t="shared" si="276"/>
        <v>162</v>
      </c>
      <c r="B165" s="56" t="str">
        <f>'ĐẤT PNN'!B165</f>
        <v>LK63DT_D1</v>
      </c>
      <c r="C165" s="57" t="str">
        <f>'ĐẤT PNN'!C165</f>
        <v>Đường Nguyễn Trung Trực</v>
      </c>
      <c r="D165" s="57" t="str">
        <f>'ĐẤT PNN'!D165</f>
        <v>Hẻm 50 Khổng Tử</v>
      </c>
      <c r="E165" s="57" t="str">
        <f>'ĐẤT PNN'!E165</f>
        <v>Đường Hồ Thị Hương</v>
      </c>
      <c r="F165" s="395">
        <f>K165</f>
        <v>370</v>
      </c>
      <c r="G165" s="114">
        <f>T165</f>
        <v>250</v>
      </c>
      <c r="H165" s="390">
        <f>O165</f>
        <v>930</v>
      </c>
      <c r="I165" s="390">
        <f>X165</f>
        <v>630</v>
      </c>
      <c r="J165" s="391">
        <f>H165/F165</f>
        <v>2.5135135135135136</v>
      </c>
      <c r="K165" s="223">
        <v>370</v>
      </c>
      <c r="L165" s="223">
        <v>330</v>
      </c>
      <c r="M165" s="223">
        <v>290</v>
      </c>
      <c r="N165" s="223">
        <v>260</v>
      </c>
      <c r="O165" s="403">
        <f t="shared" si="268"/>
        <v>930</v>
      </c>
      <c r="P165" s="403">
        <f t="shared" si="269"/>
        <v>590</v>
      </c>
      <c r="Q165" s="403">
        <f t="shared" si="270"/>
        <v>460</v>
      </c>
      <c r="R165" s="403">
        <f t="shared" si="271"/>
        <v>360</v>
      </c>
      <c r="S165" s="32">
        <v>1</v>
      </c>
      <c r="T165" s="375">
        <v>250</v>
      </c>
      <c r="U165" s="375">
        <v>234</v>
      </c>
      <c r="V165" s="375">
        <v>215</v>
      </c>
      <c r="W165" s="375">
        <v>195</v>
      </c>
      <c r="X165" s="403">
        <f t="shared" si="272"/>
        <v>630</v>
      </c>
      <c r="Y165" s="403">
        <f t="shared" si="273"/>
        <v>420</v>
      </c>
      <c r="Z165" s="403">
        <f t="shared" si="274"/>
        <v>340</v>
      </c>
      <c r="AA165" s="403">
        <f t="shared" si="275"/>
        <v>270</v>
      </c>
      <c r="AB165" s="408">
        <f>'ĐẤT PNN'!K165-'ĐẤT NN'!H165</f>
        <v>2470</v>
      </c>
    </row>
    <row r="166" spans="1:28" ht="110.25" customHeight="1">
      <c r="A166" s="56">
        <f t="shared" si="276"/>
        <v>163</v>
      </c>
      <c r="B166" s="56" t="str">
        <f>'ĐẤT PNN'!B166</f>
        <v>VT2</v>
      </c>
      <c r="C166" s="475" t="str">
        <f>'ĐẤT PNN'!C166</f>
        <v>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v>
      </c>
      <c r="D166" s="476"/>
      <c r="E166" s="477"/>
      <c r="F166" s="392">
        <f t="shared" ref="F166:F171" si="329">IF(B166="VT2",L166,IF(B166="VT3",M166,IF(B166="VT2*0,8",L166,IF(B166="VT3*0,8",M166,N166))))</f>
        <v>330</v>
      </c>
      <c r="G166" s="392">
        <f t="shared" ref="G166:G171" si="330">IF(B166="VT2",U166,IF(B166="VT3",V166,IF(B166="VT2*0,8",U166,IF(B166="VT3*0,8",V166,W166))))</f>
        <v>234</v>
      </c>
      <c r="H166" s="392">
        <f t="shared" ref="H166:H171" si="331">IF(B166="VT2",P166,IF(B166="VT3",Q166,IF(B166="VT4",R166,IF(B166="VT2*0,8",P166,IF(B166="VT3*0,8",Q166,R166)))))</f>
        <v>590</v>
      </c>
      <c r="I166" s="392">
        <f t="shared" ref="I166:I171" si="332">IF(B166="VT2",Y166,IF(B166="VT3",Z166,IF(B166="VT4",AA166,IF(B166="VT2*0,8",Y166,IF(B166="VT3*0,8",Z166,AA166)))))</f>
        <v>420</v>
      </c>
      <c r="J166" s="399">
        <f t="shared" ref="J166:J171" si="333">H166/F166</f>
        <v>1.7878787878787878</v>
      </c>
      <c r="K166" s="58">
        <f t="shared" ref="K166:K171" si="334">K165</f>
        <v>370</v>
      </c>
      <c r="L166" s="58">
        <f t="shared" ref="L166:L171" si="335">L165</f>
        <v>330</v>
      </c>
      <c r="M166" s="58">
        <f t="shared" ref="M166:M171" si="336">M165</f>
        <v>290</v>
      </c>
      <c r="N166" s="58">
        <f t="shared" ref="N166:N171" si="337">N165</f>
        <v>260</v>
      </c>
      <c r="O166" s="403">
        <f t="shared" si="268"/>
        <v>930</v>
      </c>
      <c r="P166" s="403">
        <f t="shared" si="269"/>
        <v>590</v>
      </c>
      <c r="Q166" s="403">
        <f t="shared" si="270"/>
        <v>460</v>
      </c>
      <c r="R166" s="403">
        <f t="shared" si="271"/>
        <v>360</v>
      </c>
      <c r="S166" s="32">
        <f>'ĐẤT PNN'!W166</f>
        <v>2</v>
      </c>
      <c r="T166" s="402">
        <f t="shared" ref="T166:T171" si="338">T165</f>
        <v>250</v>
      </c>
      <c r="U166" s="402">
        <f t="shared" ref="U166:U171" si="339">U165</f>
        <v>234</v>
      </c>
      <c r="V166" s="402">
        <f t="shared" ref="V166:V171" si="340">V165</f>
        <v>215</v>
      </c>
      <c r="W166" s="402">
        <f t="shared" ref="W166:W171" si="341">W165</f>
        <v>195</v>
      </c>
      <c r="X166" s="403">
        <f t="shared" si="272"/>
        <v>630</v>
      </c>
      <c r="Y166" s="403">
        <f t="shared" si="273"/>
        <v>420</v>
      </c>
      <c r="Z166" s="403">
        <f t="shared" si="274"/>
        <v>340</v>
      </c>
      <c r="AA166" s="403">
        <f t="shared" si="275"/>
        <v>270</v>
      </c>
      <c r="AB166" s="408">
        <f>'ĐẤT PNN'!K166-'ĐẤT NN'!H166</f>
        <v>1110</v>
      </c>
    </row>
    <row r="167" spans="1:28" ht="126" customHeight="1">
      <c r="A167" s="56">
        <f t="shared" si="276"/>
        <v>164</v>
      </c>
      <c r="B167" s="56" t="str">
        <f>'ĐẤT PNN'!B167</f>
        <v>VT3</v>
      </c>
      <c r="C167" s="475" t="str">
        <f>'ĐẤT PNN'!C167</f>
        <v>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76"/>
      <c r="E167" s="477"/>
      <c r="F167" s="392">
        <f t="shared" si="329"/>
        <v>290</v>
      </c>
      <c r="G167" s="392">
        <f t="shared" si="330"/>
        <v>215</v>
      </c>
      <c r="H167" s="392">
        <f t="shared" si="331"/>
        <v>460</v>
      </c>
      <c r="I167" s="392">
        <f t="shared" si="332"/>
        <v>340</v>
      </c>
      <c r="J167" s="399">
        <f t="shared" si="333"/>
        <v>1.5862068965517242</v>
      </c>
      <c r="K167" s="58">
        <f t="shared" si="334"/>
        <v>370</v>
      </c>
      <c r="L167" s="58">
        <f t="shared" si="335"/>
        <v>330</v>
      </c>
      <c r="M167" s="58">
        <f t="shared" si="336"/>
        <v>290</v>
      </c>
      <c r="N167" s="58">
        <f t="shared" si="337"/>
        <v>260</v>
      </c>
      <c r="O167" s="403">
        <f t="shared" si="268"/>
        <v>930</v>
      </c>
      <c r="P167" s="403">
        <f t="shared" si="269"/>
        <v>590</v>
      </c>
      <c r="Q167" s="403">
        <f t="shared" si="270"/>
        <v>460</v>
      </c>
      <c r="R167" s="403">
        <f t="shared" si="271"/>
        <v>360</v>
      </c>
      <c r="S167" s="32">
        <f>'ĐẤT PNN'!W167</f>
        <v>2</v>
      </c>
      <c r="T167" s="402">
        <f t="shared" si="338"/>
        <v>250</v>
      </c>
      <c r="U167" s="402">
        <f t="shared" si="339"/>
        <v>234</v>
      </c>
      <c r="V167" s="402">
        <f t="shared" si="340"/>
        <v>215</v>
      </c>
      <c r="W167" s="402">
        <f t="shared" si="341"/>
        <v>195</v>
      </c>
      <c r="X167" s="403">
        <f t="shared" si="272"/>
        <v>630</v>
      </c>
      <c r="Y167" s="403">
        <f t="shared" si="273"/>
        <v>420</v>
      </c>
      <c r="Z167" s="403">
        <f t="shared" si="274"/>
        <v>340</v>
      </c>
      <c r="AA167" s="403">
        <f t="shared" si="275"/>
        <v>270</v>
      </c>
      <c r="AB167" s="408">
        <f>'ĐẤT PNN'!K167-'ĐẤT NN'!H167</f>
        <v>840</v>
      </c>
    </row>
    <row r="168" spans="1:28" ht="63" customHeight="1">
      <c r="A168" s="56">
        <f t="shared" si="276"/>
        <v>165</v>
      </c>
      <c r="B168" s="56" t="str">
        <f>'ĐẤT PNN'!B168</f>
        <v>VT4</v>
      </c>
      <c r="C168" s="475" t="str">
        <f>'ĐẤT PNN'!C168</f>
        <v>Các tuyến đường giao thông đấu nối trực tiếp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&gt;200m.</v>
      </c>
      <c r="D168" s="476"/>
      <c r="E168" s="477"/>
      <c r="F168" s="392">
        <f t="shared" si="329"/>
        <v>260</v>
      </c>
      <c r="G168" s="392">
        <f t="shared" si="330"/>
        <v>195</v>
      </c>
      <c r="H168" s="392">
        <f t="shared" si="331"/>
        <v>360</v>
      </c>
      <c r="I168" s="392">
        <f t="shared" si="332"/>
        <v>270</v>
      </c>
      <c r="J168" s="399">
        <f t="shared" si="333"/>
        <v>1.3846153846153846</v>
      </c>
      <c r="K168" s="58">
        <f t="shared" si="334"/>
        <v>370</v>
      </c>
      <c r="L168" s="58">
        <f t="shared" si="335"/>
        <v>330</v>
      </c>
      <c r="M168" s="58">
        <f t="shared" si="336"/>
        <v>290</v>
      </c>
      <c r="N168" s="58">
        <f t="shared" si="337"/>
        <v>260</v>
      </c>
      <c r="O168" s="403">
        <f t="shared" si="268"/>
        <v>930</v>
      </c>
      <c r="P168" s="403">
        <f t="shared" si="269"/>
        <v>590</v>
      </c>
      <c r="Q168" s="403">
        <f t="shared" si="270"/>
        <v>460</v>
      </c>
      <c r="R168" s="403">
        <f t="shared" si="271"/>
        <v>360</v>
      </c>
      <c r="S168" s="32">
        <f>'ĐẤT PNN'!W168</f>
        <v>2</v>
      </c>
      <c r="T168" s="402">
        <f t="shared" si="338"/>
        <v>250</v>
      </c>
      <c r="U168" s="402">
        <f t="shared" si="339"/>
        <v>234</v>
      </c>
      <c r="V168" s="402">
        <f t="shared" si="340"/>
        <v>215</v>
      </c>
      <c r="W168" s="402">
        <f t="shared" si="341"/>
        <v>195</v>
      </c>
      <c r="X168" s="403">
        <f t="shared" si="272"/>
        <v>630</v>
      </c>
      <c r="Y168" s="403">
        <f t="shared" si="273"/>
        <v>420</v>
      </c>
      <c r="Z168" s="403">
        <f t="shared" si="274"/>
        <v>340</v>
      </c>
      <c r="AA168" s="403">
        <f t="shared" si="275"/>
        <v>270</v>
      </c>
      <c r="AB168" s="408">
        <f>'ĐẤT PNN'!K168-'ĐẤT NN'!H168</f>
        <v>420</v>
      </c>
    </row>
    <row r="169" spans="1:28" ht="110.25" customHeight="1">
      <c r="A169" s="56">
        <f t="shared" si="276"/>
        <v>166</v>
      </c>
      <c r="B169" s="56" t="str">
        <f>'ĐẤT PNN'!B169</f>
        <v>VT2*0,8</v>
      </c>
      <c r="C169" s="475" t="str">
        <f>'ĐẤT PNN'!C169</f>
        <v>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v>
      </c>
      <c r="D169" s="476"/>
      <c r="E169" s="477"/>
      <c r="F169" s="392">
        <f t="shared" si="329"/>
        <v>330</v>
      </c>
      <c r="G169" s="392">
        <f t="shared" si="330"/>
        <v>234</v>
      </c>
      <c r="H169" s="392">
        <f t="shared" si="331"/>
        <v>590</v>
      </c>
      <c r="I169" s="392">
        <f t="shared" si="332"/>
        <v>420</v>
      </c>
      <c r="J169" s="399">
        <f t="shared" si="333"/>
        <v>1.7878787878787878</v>
      </c>
      <c r="K169" s="58">
        <f t="shared" si="334"/>
        <v>370</v>
      </c>
      <c r="L169" s="58">
        <f t="shared" si="335"/>
        <v>330</v>
      </c>
      <c r="M169" s="58">
        <f t="shared" si="336"/>
        <v>290</v>
      </c>
      <c r="N169" s="58">
        <f t="shared" si="337"/>
        <v>260</v>
      </c>
      <c r="O169" s="403">
        <f t="shared" si="268"/>
        <v>930</v>
      </c>
      <c r="P169" s="403">
        <f t="shared" si="269"/>
        <v>590</v>
      </c>
      <c r="Q169" s="403">
        <f t="shared" si="270"/>
        <v>460</v>
      </c>
      <c r="R169" s="403">
        <f t="shared" si="271"/>
        <v>360</v>
      </c>
      <c r="S169" s="32">
        <f>'ĐẤT PNN'!W169</f>
        <v>2</v>
      </c>
      <c r="T169" s="402">
        <f t="shared" si="338"/>
        <v>250</v>
      </c>
      <c r="U169" s="402">
        <f t="shared" si="339"/>
        <v>234</v>
      </c>
      <c r="V169" s="402">
        <f t="shared" si="340"/>
        <v>215</v>
      </c>
      <c r="W169" s="402">
        <f t="shared" si="341"/>
        <v>195</v>
      </c>
      <c r="X169" s="403">
        <f t="shared" si="272"/>
        <v>630</v>
      </c>
      <c r="Y169" s="403">
        <f t="shared" si="273"/>
        <v>420</v>
      </c>
      <c r="Z169" s="403">
        <f t="shared" si="274"/>
        <v>340</v>
      </c>
      <c r="AA169" s="403">
        <f t="shared" si="275"/>
        <v>270</v>
      </c>
      <c r="AB169" s="408">
        <f>'ĐẤT PNN'!K169-'ĐẤT NN'!H169</f>
        <v>910</v>
      </c>
    </row>
    <row r="170" spans="1:28" ht="126" customHeight="1">
      <c r="A170" s="56">
        <f t="shared" si="276"/>
        <v>167</v>
      </c>
      <c r="B170" s="56" t="str">
        <f>'ĐẤT PNN'!B170</f>
        <v>VT3*0,8</v>
      </c>
      <c r="C170" s="475" t="str">
        <f>'ĐẤT PNN'!C170</f>
        <v>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76"/>
      <c r="E170" s="477"/>
      <c r="F170" s="392">
        <f t="shared" si="329"/>
        <v>290</v>
      </c>
      <c r="G170" s="392">
        <f t="shared" si="330"/>
        <v>215</v>
      </c>
      <c r="H170" s="392">
        <f t="shared" si="331"/>
        <v>460</v>
      </c>
      <c r="I170" s="392">
        <f t="shared" si="332"/>
        <v>340</v>
      </c>
      <c r="J170" s="399">
        <f t="shared" si="333"/>
        <v>1.5862068965517242</v>
      </c>
      <c r="K170" s="58">
        <f t="shared" si="334"/>
        <v>370</v>
      </c>
      <c r="L170" s="58">
        <f t="shared" si="335"/>
        <v>330</v>
      </c>
      <c r="M170" s="58">
        <f t="shared" si="336"/>
        <v>290</v>
      </c>
      <c r="N170" s="58">
        <f t="shared" si="337"/>
        <v>260</v>
      </c>
      <c r="O170" s="403">
        <f t="shared" si="268"/>
        <v>930</v>
      </c>
      <c r="P170" s="403">
        <f t="shared" si="269"/>
        <v>590</v>
      </c>
      <c r="Q170" s="403">
        <f t="shared" si="270"/>
        <v>460</v>
      </c>
      <c r="R170" s="403">
        <f t="shared" si="271"/>
        <v>360</v>
      </c>
      <c r="S170" s="32">
        <f>'ĐẤT PNN'!W170</f>
        <v>2</v>
      </c>
      <c r="T170" s="402">
        <f t="shared" si="338"/>
        <v>250</v>
      </c>
      <c r="U170" s="402">
        <f t="shared" si="339"/>
        <v>234</v>
      </c>
      <c r="V170" s="402">
        <f t="shared" si="340"/>
        <v>215</v>
      </c>
      <c r="W170" s="402">
        <f t="shared" si="341"/>
        <v>195</v>
      </c>
      <c r="X170" s="403">
        <f t="shared" si="272"/>
        <v>630</v>
      </c>
      <c r="Y170" s="403">
        <f t="shared" si="273"/>
        <v>420</v>
      </c>
      <c r="Z170" s="403">
        <f t="shared" si="274"/>
        <v>340</v>
      </c>
      <c r="AA170" s="403">
        <f t="shared" si="275"/>
        <v>270</v>
      </c>
      <c r="AB170" s="408">
        <f>'ĐẤT PNN'!K170-'ĐẤT NN'!H170</f>
        <v>640</v>
      </c>
    </row>
    <row r="171" spans="1:28" ht="63" customHeight="1">
      <c r="A171" s="56">
        <f t="shared" si="276"/>
        <v>168</v>
      </c>
      <c r="B171" s="56" t="str">
        <f>'ĐẤT PNN'!B171</f>
        <v>VT4*0,8</v>
      </c>
      <c r="C171" s="475" t="str">
        <f>'ĐẤT PNN'!C171</f>
        <v>Các tuyến đường giao thông không đấu nối trực tiếp và thông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 200m.</v>
      </c>
      <c r="D171" s="476"/>
      <c r="E171" s="477"/>
      <c r="F171" s="392">
        <f t="shared" si="329"/>
        <v>260</v>
      </c>
      <c r="G171" s="392">
        <f t="shared" si="330"/>
        <v>195</v>
      </c>
      <c r="H171" s="392">
        <f t="shared" si="331"/>
        <v>360</v>
      </c>
      <c r="I171" s="392">
        <f t="shared" si="332"/>
        <v>270</v>
      </c>
      <c r="J171" s="399">
        <f t="shared" si="333"/>
        <v>1.3846153846153846</v>
      </c>
      <c r="K171" s="58">
        <f t="shared" si="334"/>
        <v>370</v>
      </c>
      <c r="L171" s="58">
        <f t="shared" si="335"/>
        <v>330</v>
      </c>
      <c r="M171" s="58">
        <f t="shared" si="336"/>
        <v>290</v>
      </c>
      <c r="N171" s="58">
        <f t="shared" si="337"/>
        <v>260</v>
      </c>
      <c r="O171" s="403">
        <f t="shared" si="268"/>
        <v>930</v>
      </c>
      <c r="P171" s="403">
        <f t="shared" si="269"/>
        <v>590</v>
      </c>
      <c r="Q171" s="403">
        <f t="shared" si="270"/>
        <v>460</v>
      </c>
      <c r="R171" s="403">
        <f t="shared" si="271"/>
        <v>360</v>
      </c>
      <c r="S171" s="32">
        <f>'ĐẤT PNN'!W171</f>
        <v>2</v>
      </c>
      <c r="T171" s="402">
        <f t="shared" si="338"/>
        <v>250</v>
      </c>
      <c r="U171" s="402">
        <f t="shared" si="339"/>
        <v>234</v>
      </c>
      <c r="V171" s="402">
        <f t="shared" si="340"/>
        <v>215</v>
      </c>
      <c r="W171" s="402">
        <f t="shared" si="341"/>
        <v>195</v>
      </c>
      <c r="X171" s="403">
        <f t="shared" si="272"/>
        <v>630</v>
      </c>
      <c r="Y171" s="403">
        <f t="shared" si="273"/>
        <v>420</v>
      </c>
      <c r="Z171" s="403">
        <f t="shared" si="274"/>
        <v>340</v>
      </c>
      <c r="AA171" s="403">
        <f t="shared" si="275"/>
        <v>270</v>
      </c>
      <c r="AB171" s="408">
        <f>'ĐẤT PNN'!K171-'ĐẤT NN'!H171</f>
        <v>360</v>
      </c>
    </row>
    <row r="172" spans="1:28" ht="31.5">
      <c r="A172" s="56">
        <f t="shared" si="276"/>
        <v>169</v>
      </c>
      <c r="B172" s="56" t="str">
        <f>'ĐẤT PNN'!B172</f>
        <v>LK63DT_D2</v>
      </c>
      <c r="C172" s="57" t="str">
        <f>'ĐẤT PNN'!C172</f>
        <v>Đường Nguyễn Trung Trực</v>
      </c>
      <c r="D172" s="57" t="str">
        <f>'ĐẤT PNN'!D172</f>
        <v>Đường Hồ Thị Hương</v>
      </c>
      <c r="E172" s="57" t="str">
        <f>'ĐẤT PNN'!E172</f>
        <v>Giáp cầu Suối Cải</v>
      </c>
      <c r="F172" s="395">
        <f>K172</f>
        <v>370</v>
      </c>
      <c r="G172" s="114">
        <f>T172</f>
        <v>250</v>
      </c>
      <c r="H172" s="390">
        <f>O172</f>
        <v>930</v>
      </c>
      <c r="I172" s="390">
        <f>X172</f>
        <v>630</v>
      </c>
      <c r="J172" s="391">
        <f>H172/F172</f>
        <v>2.5135135135135136</v>
      </c>
      <c r="K172" s="223">
        <v>370</v>
      </c>
      <c r="L172" s="223">
        <v>330</v>
      </c>
      <c r="M172" s="223">
        <v>290</v>
      </c>
      <c r="N172" s="223">
        <v>260</v>
      </c>
      <c r="O172" s="403">
        <f t="shared" si="268"/>
        <v>930</v>
      </c>
      <c r="P172" s="403">
        <f t="shared" si="269"/>
        <v>590</v>
      </c>
      <c r="Q172" s="403">
        <f t="shared" si="270"/>
        <v>460</v>
      </c>
      <c r="R172" s="403">
        <f t="shared" si="271"/>
        <v>360</v>
      </c>
      <c r="S172" s="32">
        <v>1</v>
      </c>
      <c r="T172" s="375">
        <v>250</v>
      </c>
      <c r="U172" s="375">
        <v>234</v>
      </c>
      <c r="V172" s="375">
        <v>215</v>
      </c>
      <c r="W172" s="375">
        <v>195</v>
      </c>
      <c r="X172" s="403">
        <f t="shared" si="272"/>
        <v>630</v>
      </c>
      <c r="Y172" s="403">
        <f t="shared" si="273"/>
        <v>420</v>
      </c>
      <c r="Z172" s="403">
        <f t="shared" si="274"/>
        <v>340</v>
      </c>
      <c r="AA172" s="403">
        <f t="shared" si="275"/>
        <v>270</v>
      </c>
      <c r="AB172" s="408">
        <f>'ĐẤT PNN'!K172-'ĐẤT NN'!H172</f>
        <v>1570</v>
      </c>
    </row>
    <row r="173" spans="1:28" ht="110.25" customHeight="1">
      <c r="A173" s="56">
        <f t="shared" si="276"/>
        <v>170</v>
      </c>
      <c r="B173" s="56" t="str">
        <f>'ĐẤT PNN'!B173</f>
        <v>VT2</v>
      </c>
      <c r="C173" s="475" t="str">
        <f>'ĐẤT PNN'!C173</f>
        <v>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v>
      </c>
      <c r="D173" s="476"/>
      <c r="E173" s="477"/>
      <c r="F173" s="392">
        <f t="shared" ref="F173:F178" si="342">IF(B173="VT2",L173,IF(B173="VT3",M173,IF(B173="VT2*0,8",L173,IF(B173="VT3*0,8",M173,N173))))</f>
        <v>330</v>
      </c>
      <c r="G173" s="392">
        <f t="shared" ref="G173:G178" si="343">IF(B173="VT2",U173,IF(B173="VT3",V173,IF(B173="VT2*0,8",U173,IF(B173="VT3*0,8",V173,W173))))</f>
        <v>234</v>
      </c>
      <c r="H173" s="392">
        <f t="shared" ref="H173:H178" si="344">IF(B173="VT2",P173,IF(B173="VT3",Q173,IF(B173="VT4",R173,IF(B173="VT2*0,8",P173,IF(B173="VT3*0,8",Q173,R173)))))</f>
        <v>590</v>
      </c>
      <c r="I173" s="392">
        <f t="shared" ref="I173:I178" si="345">IF(B173="VT2",Y173,IF(B173="VT3",Z173,IF(B173="VT4",AA173,IF(B173="VT2*0,8",Y173,IF(B173="VT3*0,8",Z173,AA173)))))</f>
        <v>420</v>
      </c>
      <c r="J173" s="399">
        <f t="shared" ref="J173:J178" si="346">H173/F173</f>
        <v>1.7878787878787878</v>
      </c>
      <c r="K173" s="58">
        <f t="shared" ref="K173:K178" si="347">K172</f>
        <v>370</v>
      </c>
      <c r="L173" s="58">
        <f t="shared" ref="L173:L178" si="348">L172</f>
        <v>330</v>
      </c>
      <c r="M173" s="58">
        <f t="shared" ref="M173:M178" si="349">M172</f>
        <v>290</v>
      </c>
      <c r="N173" s="58">
        <f t="shared" ref="N173:N178" si="350">N172</f>
        <v>260</v>
      </c>
      <c r="O173" s="403">
        <f t="shared" si="268"/>
        <v>930</v>
      </c>
      <c r="P173" s="403">
        <f t="shared" si="269"/>
        <v>590</v>
      </c>
      <c r="Q173" s="403">
        <f t="shared" si="270"/>
        <v>460</v>
      </c>
      <c r="R173" s="403">
        <f t="shared" si="271"/>
        <v>360</v>
      </c>
      <c r="S173" s="32">
        <f>'ĐẤT PNN'!W173</f>
        <v>2</v>
      </c>
      <c r="T173" s="402">
        <f t="shared" ref="T173:T178" si="351">T172</f>
        <v>250</v>
      </c>
      <c r="U173" s="402">
        <f t="shared" ref="U173:U178" si="352">U172</f>
        <v>234</v>
      </c>
      <c r="V173" s="402">
        <f t="shared" ref="V173:V178" si="353">V172</f>
        <v>215</v>
      </c>
      <c r="W173" s="402">
        <f t="shared" ref="W173:W178" si="354">W172</f>
        <v>195</v>
      </c>
      <c r="X173" s="403">
        <f t="shared" si="272"/>
        <v>630</v>
      </c>
      <c r="Y173" s="403">
        <f t="shared" si="273"/>
        <v>420</v>
      </c>
      <c r="Z173" s="403">
        <f t="shared" si="274"/>
        <v>340</v>
      </c>
      <c r="AA173" s="403">
        <f t="shared" si="275"/>
        <v>270</v>
      </c>
      <c r="AB173" s="408">
        <f>'ĐẤT PNN'!K173-'ĐẤT NN'!H173</f>
        <v>710</v>
      </c>
    </row>
    <row r="174" spans="1:28" ht="126" customHeight="1">
      <c r="A174" s="56">
        <f t="shared" si="276"/>
        <v>171</v>
      </c>
      <c r="B174" s="56" t="str">
        <f>'ĐẤT PNN'!B174</f>
        <v>VT3</v>
      </c>
      <c r="C174" s="475" t="str">
        <f>'ĐẤT PNN'!C174</f>
        <v>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76"/>
      <c r="E174" s="477"/>
      <c r="F174" s="392">
        <f t="shared" si="342"/>
        <v>290</v>
      </c>
      <c r="G174" s="392">
        <f t="shared" si="343"/>
        <v>215</v>
      </c>
      <c r="H174" s="392">
        <f t="shared" si="344"/>
        <v>460</v>
      </c>
      <c r="I174" s="392">
        <f t="shared" si="345"/>
        <v>340</v>
      </c>
      <c r="J174" s="399">
        <f t="shared" si="346"/>
        <v>1.5862068965517242</v>
      </c>
      <c r="K174" s="58">
        <f t="shared" si="347"/>
        <v>370</v>
      </c>
      <c r="L174" s="58">
        <f t="shared" si="348"/>
        <v>330</v>
      </c>
      <c r="M174" s="58">
        <f t="shared" si="349"/>
        <v>290</v>
      </c>
      <c r="N174" s="58">
        <f t="shared" si="350"/>
        <v>260</v>
      </c>
      <c r="O174" s="403">
        <f t="shared" si="268"/>
        <v>930</v>
      </c>
      <c r="P174" s="403">
        <f t="shared" si="269"/>
        <v>590</v>
      </c>
      <c r="Q174" s="403">
        <f t="shared" si="270"/>
        <v>460</v>
      </c>
      <c r="R174" s="403">
        <f t="shared" si="271"/>
        <v>360</v>
      </c>
      <c r="S174" s="32">
        <f>'ĐẤT PNN'!W174</f>
        <v>2</v>
      </c>
      <c r="T174" s="402">
        <f t="shared" si="351"/>
        <v>250</v>
      </c>
      <c r="U174" s="402">
        <f t="shared" si="352"/>
        <v>234</v>
      </c>
      <c r="V174" s="402">
        <f t="shared" si="353"/>
        <v>215</v>
      </c>
      <c r="W174" s="402">
        <f t="shared" si="354"/>
        <v>195</v>
      </c>
      <c r="X174" s="403">
        <f t="shared" si="272"/>
        <v>630</v>
      </c>
      <c r="Y174" s="403">
        <f t="shared" si="273"/>
        <v>420</v>
      </c>
      <c r="Z174" s="403">
        <f t="shared" si="274"/>
        <v>340</v>
      </c>
      <c r="AA174" s="403">
        <f t="shared" si="275"/>
        <v>270</v>
      </c>
      <c r="AB174" s="408">
        <f>'ĐẤT PNN'!K174-'ĐẤT NN'!H174</f>
        <v>380</v>
      </c>
    </row>
    <row r="175" spans="1:28" ht="63" customHeight="1">
      <c r="A175" s="56">
        <f t="shared" si="276"/>
        <v>172</v>
      </c>
      <c r="B175" s="56" t="str">
        <f>'ĐẤT PNN'!B175</f>
        <v>VT4</v>
      </c>
      <c r="C175" s="475" t="str">
        <f>'ĐẤT PNN'!C175</f>
        <v>Các tuyến đường giao thông đấu nối trực tiếp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&gt;200m.</v>
      </c>
      <c r="D175" s="476"/>
      <c r="E175" s="477"/>
      <c r="F175" s="392">
        <f t="shared" si="342"/>
        <v>260</v>
      </c>
      <c r="G175" s="392">
        <f t="shared" si="343"/>
        <v>195</v>
      </c>
      <c r="H175" s="392">
        <f t="shared" si="344"/>
        <v>360</v>
      </c>
      <c r="I175" s="392">
        <f t="shared" si="345"/>
        <v>270</v>
      </c>
      <c r="J175" s="399">
        <f t="shared" si="346"/>
        <v>1.3846153846153846</v>
      </c>
      <c r="K175" s="58">
        <f t="shared" si="347"/>
        <v>370</v>
      </c>
      <c r="L175" s="58">
        <f t="shared" si="348"/>
        <v>330</v>
      </c>
      <c r="M175" s="58">
        <f t="shared" si="349"/>
        <v>290</v>
      </c>
      <c r="N175" s="58">
        <f t="shared" si="350"/>
        <v>260</v>
      </c>
      <c r="O175" s="403">
        <f t="shared" si="268"/>
        <v>930</v>
      </c>
      <c r="P175" s="403">
        <f t="shared" si="269"/>
        <v>590</v>
      </c>
      <c r="Q175" s="403">
        <f t="shared" si="270"/>
        <v>460</v>
      </c>
      <c r="R175" s="403">
        <f t="shared" si="271"/>
        <v>360</v>
      </c>
      <c r="S175" s="32">
        <f>'ĐẤT PNN'!W175</f>
        <v>2</v>
      </c>
      <c r="T175" s="402">
        <f t="shared" si="351"/>
        <v>250</v>
      </c>
      <c r="U175" s="402">
        <f t="shared" si="352"/>
        <v>234</v>
      </c>
      <c r="V175" s="402">
        <f t="shared" si="353"/>
        <v>215</v>
      </c>
      <c r="W175" s="402">
        <f t="shared" si="354"/>
        <v>195</v>
      </c>
      <c r="X175" s="403">
        <f t="shared" si="272"/>
        <v>630</v>
      </c>
      <c r="Y175" s="403">
        <f t="shared" si="273"/>
        <v>420</v>
      </c>
      <c r="Z175" s="403">
        <f t="shared" si="274"/>
        <v>340</v>
      </c>
      <c r="AA175" s="403">
        <f t="shared" si="275"/>
        <v>270</v>
      </c>
      <c r="AB175" s="408">
        <f>'ĐẤT PNN'!K175-'ĐẤT NN'!H175</f>
        <v>300</v>
      </c>
    </row>
    <row r="176" spans="1:28" ht="110.25" customHeight="1">
      <c r="A176" s="56">
        <f t="shared" si="276"/>
        <v>173</v>
      </c>
      <c r="B176" s="56" t="str">
        <f>'ĐẤT PNN'!B176</f>
        <v>VT2*0,8</v>
      </c>
      <c r="C176" s="475" t="str">
        <f>'ĐẤT PNN'!C176</f>
        <v>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v>
      </c>
      <c r="D176" s="476"/>
      <c r="E176" s="477"/>
      <c r="F176" s="392">
        <f t="shared" si="342"/>
        <v>330</v>
      </c>
      <c r="G176" s="392">
        <f t="shared" si="343"/>
        <v>234</v>
      </c>
      <c r="H176" s="392">
        <f t="shared" si="344"/>
        <v>590</v>
      </c>
      <c r="I176" s="392">
        <f t="shared" si="345"/>
        <v>420</v>
      </c>
      <c r="J176" s="399">
        <f t="shared" si="346"/>
        <v>1.7878787878787878</v>
      </c>
      <c r="K176" s="58">
        <f t="shared" si="347"/>
        <v>370</v>
      </c>
      <c r="L176" s="58">
        <f t="shared" si="348"/>
        <v>330</v>
      </c>
      <c r="M176" s="58">
        <f t="shared" si="349"/>
        <v>290</v>
      </c>
      <c r="N176" s="58">
        <f t="shared" si="350"/>
        <v>260</v>
      </c>
      <c r="O176" s="403">
        <f t="shared" si="268"/>
        <v>930</v>
      </c>
      <c r="P176" s="403">
        <f t="shared" si="269"/>
        <v>590</v>
      </c>
      <c r="Q176" s="403">
        <f t="shared" si="270"/>
        <v>460</v>
      </c>
      <c r="R176" s="403">
        <f t="shared" si="271"/>
        <v>360</v>
      </c>
      <c r="S176" s="32">
        <f>'ĐẤT PNN'!W176</f>
        <v>2</v>
      </c>
      <c r="T176" s="402">
        <f t="shared" si="351"/>
        <v>250</v>
      </c>
      <c r="U176" s="402">
        <f t="shared" si="352"/>
        <v>234</v>
      </c>
      <c r="V176" s="402">
        <f t="shared" si="353"/>
        <v>215</v>
      </c>
      <c r="W176" s="402">
        <f t="shared" si="354"/>
        <v>195</v>
      </c>
      <c r="X176" s="403">
        <f t="shared" si="272"/>
        <v>630</v>
      </c>
      <c r="Y176" s="403">
        <f t="shared" si="273"/>
        <v>420</v>
      </c>
      <c r="Z176" s="403">
        <f t="shared" si="274"/>
        <v>340</v>
      </c>
      <c r="AA176" s="403">
        <f t="shared" si="275"/>
        <v>270</v>
      </c>
      <c r="AB176" s="408">
        <f>'ĐẤT PNN'!K176-'ĐẤT NN'!H176</f>
        <v>510</v>
      </c>
    </row>
    <row r="177" spans="1:28" ht="126" customHeight="1">
      <c r="A177" s="56">
        <f t="shared" si="276"/>
        <v>174</v>
      </c>
      <c r="B177" s="56" t="str">
        <f>'ĐẤT PNN'!B177</f>
        <v>VT3*0,8</v>
      </c>
      <c r="C177" s="475" t="str">
        <f>'ĐẤT PNN'!C177</f>
        <v>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76"/>
      <c r="E177" s="477"/>
      <c r="F177" s="392">
        <f t="shared" si="342"/>
        <v>290</v>
      </c>
      <c r="G177" s="392">
        <f t="shared" si="343"/>
        <v>215</v>
      </c>
      <c r="H177" s="392">
        <f t="shared" si="344"/>
        <v>460</v>
      </c>
      <c r="I177" s="392">
        <f t="shared" si="345"/>
        <v>340</v>
      </c>
      <c r="J177" s="399">
        <f t="shared" si="346"/>
        <v>1.5862068965517242</v>
      </c>
      <c r="K177" s="58">
        <f t="shared" si="347"/>
        <v>370</v>
      </c>
      <c r="L177" s="58">
        <f t="shared" si="348"/>
        <v>330</v>
      </c>
      <c r="M177" s="58">
        <f t="shared" si="349"/>
        <v>290</v>
      </c>
      <c r="N177" s="58">
        <f t="shared" si="350"/>
        <v>260</v>
      </c>
      <c r="O177" s="403">
        <f t="shared" si="268"/>
        <v>930</v>
      </c>
      <c r="P177" s="403">
        <f t="shared" si="269"/>
        <v>590</v>
      </c>
      <c r="Q177" s="403">
        <f t="shared" si="270"/>
        <v>460</v>
      </c>
      <c r="R177" s="403">
        <f t="shared" si="271"/>
        <v>360</v>
      </c>
      <c r="S177" s="32">
        <f>'ĐẤT PNN'!W177</f>
        <v>2</v>
      </c>
      <c r="T177" s="402">
        <f t="shared" si="351"/>
        <v>250</v>
      </c>
      <c r="U177" s="402">
        <f t="shared" si="352"/>
        <v>234</v>
      </c>
      <c r="V177" s="402">
        <f t="shared" si="353"/>
        <v>215</v>
      </c>
      <c r="W177" s="402">
        <f t="shared" si="354"/>
        <v>195</v>
      </c>
      <c r="X177" s="403">
        <f t="shared" si="272"/>
        <v>630</v>
      </c>
      <c r="Y177" s="403">
        <f t="shared" si="273"/>
        <v>420</v>
      </c>
      <c r="Z177" s="403">
        <f t="shared" si="274"/>
        <v>340</v>
      </c>
      <c r="AA177" s="403">
        <f t="shared" si="275"/>
        <v>270</v>
      </c>
      <c r="AB177" s="408">
        <f>'ĐẤT PNN'!K177-'ĐẤT NN'!H177</f>
        <v>320</v>
      </c>
    </row>
    <row r="178" spans="1:28" ht="63" customHeight="1">
      <c r="A178" s="56">
        <f t="shared" si="276"/>
        <v>175</v>
      </c>
      <c r="B178" s="56" t="str">
        <f>'ĐẤT PNN'!B178</f>
        <v>VT4*0,8</v>
      </c>
      <c r="C178" s="475" t="str">
        <f>'ĐẤT PNN'!C178</f>
        <v>Các tuyến đường giao thông không đấu nối trực tiếp và thông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 200m.</v>
      </c>
      <c r="D178" s="476"/>
      <c r="E178" s="477"/>
      <c r="F178" s="392">
        <f t="shared" si="342"/>
        <v>260</v>
      </c>
      <c r="G178" s="392">
        <f t="shared" si="343"/>
        <v>195</v>
      </c>
      <c r="H178" s="392">
        <f t="shared" si="344"/>
        <v>360</v>
      </c>
      <c r="I178" s="392">
        <f t="shared" si="345"/>
        <v>270</v>
      </c>
      <c r="J178" s="399">
        <f t="shared" si="346"/>
        <v>1.3846153846153846</v>
      </c>
      <c r="K178" s="58">
        <f t="shared" si="347"/>
        <v>370</v>
      </c>
      <c r="L178" s="58">
        <f t="shared" si="348"/>
        <v>330</v>
      </c>
      <c r="M178" s="58">
        <f t="shared" si="349"/>
        <v>290</v>
      </c>
      <c r="N178" s="58">
        <f t="shared" si="350"/>
        <v>260</v>
      </c>
      <c r="O178" s="403">
        <f t="shared" si="268"/>
        <v>930</v>
      </c>
      <c r="P178" s="403">
        <f t="shared" si="269"/>
        <v>590</v>
      </c>
      <c r="Q178" s="403">
        <f t="shared" si="270"/>
        <v>460</v>
      </c>
      <c r="R178" s="403">
        <f t="shared" si="271"/>
        <v>360</v>
      </c>
      <c r="S178" s="32">
        <f>'ĐẤT PNN'!W178</f>
        <v>2</v>
      </c>
      <c r="T178" s="402">
        <f t="shared" si="351"/>
        <v>250</v>
      </c>
      <c r="U178" s="402">
        <f t="shared" si="352"/>
        <v>234</v>
      </c>
      <c r="V178" s="402">
        <f t="shared" si="353"/>
        <v>215</v>
      </c>
      <c r="W178" s="402">
        <f t="shared" si="354"/>
        <v>195</v>
      </c>
      <c r="X178" s="403">
        <f t="shared" si="272"/>
        <v>630</v>
      </c>
      <c r="Y178" s="403">
        <f t="shared" si="273"/>
        <v>420</v>
      </c>
      <c r="Z178" s="403">
        <f t="shared" si="274"/>
        <v>340</v>
      </c>
      <c r="AA178" s="403">
        <f t="shared" si="275"/>
        <v>270</v>
      </c>
      <c r="AB178" s="408">
        <f>'ĐẤT PNN'!K178-'ĐẤT NN'!H178</f>
        <v>230</v>
      </c>
    </row>
    <row r="179" spans="1:28">
      <c r="A179" s="56">
        <f t="shared" si="276"/>
        <v>176</v>
      </c>
      <c r="B179" s="56" t="str">
        <f>'ĐẤT PNN'!B179</f>
        <v>LK39DT</v>
      </c>
      <c r="C179" s="57" t="str">
        <f>'ĐẤT PNN'!C179</f>
        <v>Đường Trần Văn Thi</v>
      </c>
      <c r="D179" s="57" t="str">
        <f>'ĐẤT PNN'!D179</f>
        <v>Đường Hoàng Diệu</v>
      </c>
      <c r="E179" s="57" t="str">
        <f>'ĐẤT PNN'!E179</f>
        <v>Đường 9 tháng 4</v>
      </c>
      <c r="F179" s="395">
        <f>K179</f>
        <v>370</v>
      </c>
      <c r="G179" s="114">
        <f>T179</f>
        <v>250</v>
      </c>
      <c r="H179" s="390">
        <f>O179</f>
        <v>930</v>
      </c>
      <c r="I179" s="390">
        <f>X179</f>
        <v>630</v>
      </c>
      <c r="J179" s="391">
        <f>H179/F179</f>
        <v>2.5135135135135136</v>
      </c>
      <c r="K179" s="223">
        <v>370</v>
      </c>
      <c r="L179" s="223">
        <v>330</v>
      </c>
      <c r="M179" s="223">
        <v>290</v>
      </c>
      <c r="N179" s="223">
        <v>260</v>
      </c>
      <c r="O179" s="403">
        <f t="shared" si="268"/>
        <v>930</v>
      </c>
      <c r="P179" s="403">
        <f t="shared" si="269"/>
        <v>590</v>
      </c>
      <c r="Q179" s="403">
        <f t="shared" si="270"/>
        <v>460</v>
      </c>
      <c r="R179" s="403">
        <f t="shared" si="271"/>
        <v>360</v>
      </c>
      <c r="S179" s="32">
        <v>1</v>
      </c>
      <c r="T179" s="375">
        <v>250</v>
      </c>
      <c r="U179" s="375">
        <v>234</v>
      </c>
      <c r="V179" s="375">
        <v>215</v>
      </c>
      <c r="W179" s="375">
        <v>195</v>
      </c>
      <c r="X179" s="403">
        <f t="shared" si="272"/>
        <v>630</v>
      </c>
      <c r="Y179" s="403">
        <f t="shared" si="273"/>
        <v>420</v>
      </c>
      <c r="Z179" s="403">
        <f t="shared" si="274"/>
        <v>340</v>
      </c>
      <c r="AA179" s="403">
        <f t="shared" si="275"/>
        <v>270</v>
      </c>
      <c r="AB179" s="408">
        <f>'ĐẤT PNN'!K179-'ĐẤT NN'!H179</f>
        <v>970</v>
      </c>
    </row>
    <row r="180" spans="1:28" ht="110.25" customHeight="1">
      <c r="A180" s="56">
        <f t="shared" si="276"/>
        <v>177</v>
      </c>
      <c r="B180" s="56" t="str">
        <f>'ĐẤT PNN'!B180</f>
        <v>VT2</v>
      </c>
      <c r="C180" s="475" t="str">
        <f>'ĐẤT PNN'!C180</f>
        <v>Các tuyến đường giao thông đấu nối trực tiếp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v>
      </c>
      <c r="D180" s="476"/>
      <c r="E180" s="477"/>
      <c r="F180" s="392">
        <f t="shared" ref="F180:F185" si="355">IF(B180="VT2",L180,IF(B180="VT3",M180,IF(B180="VT2*0,8",L180,IF(B180="VT3*0,8",M180,N180))))</f>
        <v>330</v>
      </c>
      <c r="G180" s="392">
        <f t="shared" ref="G180:G185" si="356">IF(B180="VT2",U180,IF(B180="VT3",V180,IF(B180="VT2*0,8",U180,IF(B180="VT3*0,8",V180,W180))))</f>
        <v>234</v>
      </c>
      <c r="H180" s="392">
        <f t="shared" ref="H180:H185" si="357">IF(B180="VT2",P180,IF(B180="VT3",Q180,IF(B180="VT4",R180,IF(B180="VT2*0,8",P180,IF(B180="VT3*0,8",Q180,R180)))))</f>
        <v>590</v>
      </c>
      <c r="I180" s="392">
        <f t="shared" ref="I180:I185" si="358">IF(B180="VT2",Y180,IF(B180="VT3",Z180,IF(B180="VT4",AA180,IF(B180="VT2*0,8",Y180,IF(B180="VT3*0,8",Z180,AA180)))))</f>
        <v>420</v>
      </c>
      <c r="J180" s="399">
        <f t="shared" ref="J180:J185" si="359">H180/F180</f>
        <v>1.7878787878787878</v>
      </c>
      <c r="K180" s="58">
        <f t="shared" ref="K180:K185" si="360">K179</f>
        <v>370</v>
      </c>
      <c r="L180" s="58">
        <f t="shared" ref="L180:L185" si="361">L179</f>
        <v>330</v>
      </c>
      <c r="M180" s="58">
        <f t="shared" ref="M180:M185" si="362">M179</f>
        <v>290</v>
      </c>
      <c r="N180" s="58">
        <f t="shared" ref="N180:N185" si="363">N179</f>
        <v>260</v>
      </c>
      <c r="O180" s="403">
        <f t="shared" si="268"/>
        <v>930</v>
      </c>
      <c r="P180" s="403">
        <f t="shared" si="269"/>
        <v>590</v>
      </c>
      <c r="Q180" s="403">
        <f t="shared" si="270"/>
        <v>460</v>
      </c>
      <c r="R180" s="403">
        <f t="shared" si="271"/>
        <v>360</v>
      </c>
      <c r="S180" s="32">
        <f>'ĐẤT PNN'!W180</f>
        <v>3</v>
      </c>
      <c r="T180" s="402">
        <f t="shared" ref="T180:T185" si="364">T179</f>
        <v>250</v>
      </c>
      <c r="U180" s="402">
        <f t="shared" ref="U180:U185" si="365">U179</f>
        <v>234</v>
      </c>
      <c r="V180" s="402">
        <f t="shared" ref="V180:V185" si="366">V179</f>
        <v>215</v>
      </c>
      <c r="W180" s="402">
        <f t="shared" ref="W180:W185" si="367">W179</f>
        <v>195</v>
      </c>
      <c r="X180" s="403">
        <f t="shared" si="272"/>
        <v>630</v>
      </c>
      <c r="Y180" s="403">
        <f t="shared" si="273"/>
        <v>420</v>
      </c>
      <c r="Z180" s="403">
        <f t="shared" si="274"/>
        <v>340</v>
      </c>
      <c r="AA180" s="403">
        <f t="shared" si="275"/>
        <v>270</v>
      </c>
      <c r="AB180" s="408">
        <f>'ĐẤT PNN'!K180-'ĐẤT NN'!H180</f>
        <v>410</v>
      </c>
    </row>
    <row r="181" spans="1:28" ht="126" customHeight="1">
      <c r="A181" s="56">
        <f t="shared" si="276"/>
        <v>178</v>
      </c>
      <c r="B181" s="56" t="str">
        <f>'ĐẤT PNN'!B181</f>
        <v>VT3</v>
      </c>
      <c r="C181" s="475" t="str">
        <f>'ĐẤT PNN'!C181</f>
        <v>Các tuyến đường giao thông đấu nối trực tiếp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76"/>
      <c r="E181" s="477"/>
      <c r="F181" s="392">
        <f t="shared" si="355"/>
        <v>290</v>
      </c>
      <c r="G181" s="392">
        <f t="shared" si="356"/>
        <v>215</v>
      </c>
      <c r="H181" s="392">
        <f t="shared" si="357"/>
        <v>460</v>
      </c>
      <c r="I181" s="392">
        <f t="shared" si="358"/>
        <v>340</v>
      </c>
      <c r="J181" s="399">
        <f t="shared" si="359"/>
        <v>1.5862068965517242</v>
      </c>
      <c r="K181" s="58">
        <f t="shared" si="360"/>
        <v>370</v>
      </c>
      <c r="L181" s="58">
        <f t="shared" si="361"/>
        <v>330</v>
      </c>
      <c r="M181" s="58">
        <f t="shared" si="362"/>
        <v>290</v>
      </c>
      <c r="N181" s="58">
        <f t="shared" si="363"/>
        <v>260</v>
      </c>
      <c r="O181" s="403">
        <f t="shared" si="268"/>
        <v>930</v>
      </c>
      <c r="P181" s="403">
        <f t="shared" si="269"/>
        <v>590</v>
      </c>
      <c r="Q181" s="403">
        <f t="shared" si="270"/>
        <v>460</v>
      </c>
      <c r="R181" s="403">
        <f t="shared" si="271"/>
        <v>360</v>
      </c>
      <c r="S181" s="32">
        <f>'ĐẤT PNN'!W181</f>
        <v>3</v>
      </c>
      <c r="T181" s="402">
        <f t="shared" si="364"/>
        <v>250</v>
      </c>
      <c r="U181" s="402">
        <f t="shared" si="365"/>
        <v>234</v>
      </c>
      <c r="V181" s="402">
        <f t="shared" si="366"/>
        <v>215</v>
      </c>
      <c r="W181" s="402">
        <f t="shared" si="367"/>
        <v>195</v>
      </c>
      <c r="X181" s="403">
        <f t="shared" si="272"/>
        <v>630</v>
      </c>
      <c r="Y181" s="403">
        <f t="shared" si="273"/>
        <v>420</v>
      </c>
      <c r="Z181" s="403">
        <f t="shared" si="274"/>
        <v>340</v>
      </c>
      <c r="AA181" s="403">
        <f t="shared" si="275"/>
        <v>270</v>
      </c>
      <c r="AB181" s="408">
        <f>'ĐẤT PNN'!K181-'ĐẤT NN'!H181</f>
        <v>380</v>
      </c>
    </row>
    <row r="182" spans="1:28" ht="63" customHeight="1">
      <c r="A182" s="56">
        <f t="shared" si="276"/>
        <v>179</v>
      </c>
      <c r="B182" s="56" t="str">
        <f>'ĐẤT PNN'!B182</f>
        <v>VT4</v>
      </c>
      <c r="C182" s="475" t="str">
        <f>'ĐẤT PNN'!C182</f>
        <v>Các tuyến đường giao thông đấu nối trực tiếp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&gt;200m.</v>
      </c>
      <c r="D182" s="476"/>
      <c r="E182" s="477"/>
      <c r="F182" s="392">
        <f t="shared" si="355"/>
        <v>260</v>
      </c>
      <c r="G182" s="392">
        <f t="shared" si="356"/>
        <v>195</v>
      </c>
      <c r="H182" s="392">
        <f t="shared" si="357"/>
        <v>360</v>
      </c>
      <c r="I182" s="392">
        <f t="shared" si="358"/>
        <v>270</v>
      </c>
      <c r="J182" s="399">
        <f t="shared" si="359"/>
        <v>1.3846153846153846</v>
      </c>
      <c r="K182" s="58">
        <f t="shared" si="360"/>
        <v>370</v>
      </c>
      <c r="L182" s="58">
        <f t="shared" si="361"/>
        <v>330</v>
      </c>
      <c r="M182" s="58">
        <f t="shared" si="362"/>
        <v>290</v>
      </c>
      <c r="N182" s="58">
        <f t="shared" si="363"/>
        <v>260</v>
      </c>
      <c r="O182" s="403">
        <f t="shared" si="268"/>
        <v>930</v>
      </c>
      <c r="P182" s="403">
        <f t="shared" si="269"/>
        <v>590</v>
      </c>
      <c r="Q182" s="403">
        <f t="shared" si="270"/>
        <v>460</v>
      </c>
      <c r="R182" s="403">
        <f t="shared" si="271"/>
        <v>360</v>
      </c>
      <c r="S182" s="32">
        <f>'ĐẤT PNN'!W182</f>
        <v>3</v>
      </c>
      <c r="T182" s="402">
        <f t="shared" si="364"/>
        <v>250</v>
      </c>
      <c r="U182" s="402">
        <f t="shared" si="365"/>
        <v>234</v>
      </c>
      <c r="V182" s="402">
        <f t="shared" si="366"/>
        <v>215</v>
      </c>
      <c r="W182" s="402">
        <f t="shared" si="367"/>
        <v>195</v>
      </c>
      <c r="X182" s="403">
        <f t="shared" si="272"/>
        <v>630</v>
      </c>
      <c r="Y182" s="403">
        <f t="shared" si="273"/>
        <v>420</v>
      </c>
      <c r="Z182" s="403">
        <f t="shared" si="274"/>
        <v>340</v>
      </c>
      <c r="AA182" s="403">
        <f t="shared" si="275"/>
        <v>270</v>
      </c>
      <c r="AB182" s="408">
        <f>'ĐẤT PNN'!K182-'ĐẤT NN'!H182</f>
        <v>230</v>
      </c>
    </row>
    <row r="183" spans="1:28" ht="110.25" customHeight="1">
      <c r="A183" s="56">
        <f t="shared" si="276"/>
        <v>180</v>
      </c>
      <c r="B183" s="56" t="str">
        <f>'ĐẤT PNN'!B183</f>
        <v>VT2*0,8</v>
      </c>
      <c r="C183" s="475" t="str">
        <f>'ĐẤT PNN'!C183</f>
        <v>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v>
      </c>
      <c r="D183" s="476"/>
      <c r="E183" s="477"/>
      <c r="F183" s="392">
        <f t="shared" si="355"/>
        <v>330</v>
      </c>
      <c r="G183" s="392">
        <f t="shared" si="356"/>
        <v>234</v>
      </c>
      <c r="H183" s="392">
        <f t="shared" si="357"/>
        <v>590</v>
      </c>
      <c r="I183" s="392">
        <f t="shared" si="358"/>
        <v>420</v>
      </c>
      <c r="J183" s="399">
        <f t="shared" si="359"/>
        <v>1.7878787878787878</v>
      </c>
      <c r="K183" s="58">
        <f t="shared" si="360"/>
        <v>370</v>
      </c>
      <c r="L183" s="58">
        <f t="shared" si="361"/>
        <v>330</v>
      </c>
      <c r="M183" s="58">
        <f t="shared" si="362"/>
        <v>290</v>
      </c>
      <c r="N183" s="58">
        <f t="shared" si="363"/>
        <v>260</v>
      </c>
      <c r="O183" s="403">
        <f t="shared" si="268"/>
        <v>930</v>
      </c>
      <c r="P183" s="403">
        <f t="shared" si="269"/>
        <v>590</v>
      </c>
      <c r="Q183" s="403">
        <f t="shared" si="270"/>
        <v>460</v>
      </c>
      <c r="R183" s="403">
        <f t="shared" si="271"/>
        <v>360</v>
      </c>
      <c r="S183" s="32">
        <f>'ĐẤT PNN'!W183</f>
        <v>3</v>
      </c>
      <c r="T183" s="402">
        <f t="shared" si="364"/>
        <v>250</v>
      </c>
      <c r="U183" s="402">
        <f t="shared" si="365"/>
        <v>234</v>
      </c>
      <c r="V183" s="402">
        <f t="shared" si="366"/>
        <v>215</v>
      </c>
      <c r="W183" s="402">
        <f t="shared" si="367"/>
        <v>195</v>
      </c>
      <c r="X183" s="403">
        <f t="shared" si="272"/>
        <v>630</v>
      </c>
      <c r="Y183" s="403">
        <f t="shared" si="273"/>
        <v>420</v>
      </c>
      <c r="Z183" s="403">
        <f t="shared" si="274"/>
        <v>340</v>
      </c>
      <c r="AA183" s="403">
        <f t="shared" si="275"/>
        <v>270</v>
      </c>
      <c r="AB183" s="408">
        <f>'ĐẤT PNN'!K183-'ĐẤT NN'!H183</f>
        <v>310</v>
      </c>
    </row>
    <row r="184" spans="1:28" ht="126" customHeight="1">
      <c r="A184" s="56">
        <f t="shared" si="276"/>
        <v>181</v>
      </c>
      <c r="B184" s="56" t="str">
        <f>'ĐẤT PNN'!B184</f>
        <v>VT3*0,8</v>
      </c>
      <c r="C184" s="475" t="str">
        <f>'ĐẤT PNN'!C184</f>
        <v>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76"/>
      <c r="E184" s="477"/>
      <c r="F184" s="392">
        <f t="shared" si="355"/>
        <v>290</v>
      </c>
      <c r="G184" s="392">
        <f t="shared" si="356"/>
        <v>215</v>
      </c>
      <c r="H184" s="392">
        <f t="shared" si="357"/>
        <v>460</v>
      </c>
      <c r="I184" s="392">
        <f t="shared" si="358"/>
        <v>340</v>
      </c>
      <c r="J184" s="399">
        <f t="shared" si="359"/>
        <v>1.5862068965517242</v>
      </c>
      <c r="K184" s="58">
        <f t="shared" si="360"/>
        <v>370</v>
      </c>
      <c r="L184" s="58">
        <f t="shared" si="361"/>
        <v>330</v>
      </c>
      <c r="M184" s="58">
        <f t="shared" si="362"/>
        <v>290</v>
      </c>
      <c r="N184" s="58">
        <f t="shared" si="363"/>
        <v>260</v>
      </c>
      <c r="O184" s="403">
        <f t="shared" si="268"/>
        <v>930</v>
      </c>
      <c r="P184" s="403">
        <f t="shared" si="269"/>
        <v>590</v>
      </c>
      <c r="Q184" s="403">
        <f t="shared" si="270"/>
        <v>460</v>
      </c>
      <c r="R184" s="403">
        <f t="shared" si="271"/>
        <v>360</v>
      </c>
      <c r="S184" s="32">
        <f>'ĐẤT PNN'!W184</f>
        <v>3</v>
      </c>
      <c r="T184" s="402">
        <f t="shared" si="364"/>
        <v>250</v>
      </c>
      <c r="U184" s="402">
        <f t="shared" si="365"/>
        <v>234</v>
      </c>
      <c r="V184" s="402">
        <f t="shared" si="366"/>
        <v>215</v>
      </c>
      <c r="W184" s="402">
        <f t="shared" si="367"/>
        <v>195</v>
      </c>
      <c r="X184" s="403">
        <f t="shared" si="272"/>
        <v>630</v>
      </c>
      <c r="Y184" s="403">
        <f t="shared" si="273"/>
        <v>420</v>
      </c>
      <c r="Z184" s="403">
        <f t="shared" si="274"/>
        <v>340</v>
      </c>
      <c r="AA184" s="403">
        <f t="shared" si="275"/>
        <v>270</v>
      </c>
      <c r="AB184" s="408">
        <f>'ĐẤT PNN'!K184-'ĐẤT NN'!H184</f>
        <v>320</v>
      </c>
    </row>
    <row r="185" spans="1:28" ht="63" customHeight="1">
      <c r="A185" s="56">
        <f t="shared" si="276"/>
        <v>182</v>
      </c>
      <c r="B185" s="56" t="str">
        <f>'ĐẤT PNN'!B185</f>
        <v>VT4*0,8</v>
      </c>
      <c r="C185" s="475" t="str">
        <f>'ĐẤT PNN'!C185</f>
        <v>Các tuyến đường giao thông không đấu nối trực tiếp và thông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 200m.</v>
      </c>
      <c r="D185" s="476"/>
      <c r="E185" s="477"/>
      <c r="F185" s="392">
        <f t="shared" si="355"/>
        <v>260</v>
      </c>
      <c r="G185" s="392">
        <f t="shared" si="356"/>
        <v>195</v>
      </c>
      <c r="H185" s="392">
        <f t="shared" si="357"/>
        <v>360</v>
      </c>
      <c r="I185" s="392">
        <f t="shared" si="358"/>
        <v>270</v>
      </c>
      <c r="J185" s="399">
        <f t="shared" si="359"/>
        <v>1.3846153846153846</v>
      </c>
      <c r="K185" s="58">
        <f t="shared" si="360"/>
        <v>370</v>
      </c>
      <c r="L185" s="58">
        <f t="shared" si="361"/>
        <v>330</v>
      </c>
      <c r="M185" s="58">
        <f t="shared" si="362"/>
        <v>290</v>
      </c>
      <c r="N185" s="58">
        <f t="shared" si="363"/>
        <v>260</v>
      </c>
      <c r="O185" s="403">
        <f t="shared" si="268"/>
        <v>930</v>
      </c>
      <c r="P185" s="403">
        <f t="shared" si="269"/>
        <v>590</v>
      </c>
      <c r="Q185" s="403">
        <f t="shared" si="270"/>
        <v>460</v>
      </c>
      <c r="R185" s="403">
        <f t="shared" si="271"/>
        <v>360</v>
      </c>
      <c r="S185" s="32">
        <f>'ĐẤT PNN'!W185</f>
        <v>3</v>
      </c>
      <c r="T185" s="402">
        <f t="shared" si="364"/>
        <v>250</v>
      </c>
      <c r="U185" s="402">
        <f t="shared" si="365"/>
        <v>234</v>
      </c>
      <c r="V185" s="402">
        <f t="shared" si="366"/>
        <v>215</v>
      </c>
      <c r="W185" s="402">
        <f t="shared" si="367"/>
        <v>195</v>
      </c>
      <c r="X185" s="403">
        <f t="shared" si="272"/>
        <v>630</v>
      </c>
      <c r="Y185" s="403">
        <f t="shared" si="273"/>
        <v>420</v>
      </c>
      <c r="Z185" s="403">
        <f t="shared" si="274"/>
        <v>340</v>
      </c>
      <c r="AA185" s="403">
        <f t="shared" si="275"/>
        <v>270</v>
      </c>
      <c r="AB185" s="408">
        <f>'ĐẤT PNN'!K185-'ĐẤT NN'!H185</f>
        <v>170</v>
      </c>
    </row>
    <row r="186" spans="1:28">
      <c r="A186" s="56">
        <f t="shared" si="276"/>
        <v>183</v>
      </c>
      <c r="B186" s="56" t="str">
        <f>'ĐẤT PNN'!B186</f>
        <v>LK40DT</v>
      </c>
      <c r="C186" s="57" t="str">
        <f>'ĐẤT PNN'!C186</f>
        <v>Đường Lê Văn Vận</v>
      </c>
      <c r="D186" s="57" t="str">
        <f>'ĐẤT PNN'!D186</f>
        <v>Đường Hoàng Diệu</v>
      </c>
      <c r="E186" s="57" t="str">
        <f>'ĐẤT PNN'!E186</f>
        <v>Đường 9 tháng 4</v>
      </c>
      <c r="F186" s="395">
        <f>K186</f>
        <v>370</v>
      </c>
      <c r="G186" s="114">
        <f>T186</f>
        <v>250</v>
      </c>
      <c r="H186" s="390">
        <f>O186</f>
        <v>930</v>
      </c>
      <c r="I186" s="390">
        <f>X186</f>
        <v>630</v>
      </c>
      <c r="J186" s="391">
        <f>H186/F186</f>
        <v>2.5135135135135136</v>
      </c>
      <c r="K186" s="223">
        <v>370</v>
      </c>
      <c r="L186" s="223">
        <v>330</v>
      </c>
      <c r="M186" s="223">
        <v>290</v>
      </c>
      <c r="N186" s="223">
        <v>260</v>
      </c>
      <c r="O186" s="403">
        <f t="shared" si="268"/>
        <v>930</v>
      </c>
      <c r="P186" s="403">
        <f t="shared" si="269"/>
        <v>590</v>
      </c>
      <c r="Q186" s="403">
        <f t="shared" si="270"/>
        <v>460</v>
      </c>
      <c r="R186" s="403">
        <f t="shared" si="271"/>
        <v>360</v>
      </c>
      <c r="S186" s="32">
        <v>1</v>
      </c>
      <c r="T186" s="375">
        <v>250</v>
      </c>
      <c r="U186" s="375">
        <v>234</v>
      </c>
      <c r="V186" s="375">
        <v>215</v>
      </c>
      <c r="W186" s="375">
        <v>195</v>
      </c>
      <c r="X186" s="403">
        <f t="shared" si="272"/>
        <v>630</v>
      </c>
      <c r="Y186" s="403">
        <f t="shared" si="273"/>
        <v>420</v>
      </c>
      <c r="Z186" s="403">
        <f t="shared" si="274"/>
        <v>340</v>
      </c>
      <c r="AA186" s="403">
        <f t="shared" si="275"/>
        <v>270</v>
      </c>
      <c r="AB186" s="408">
        <f>'ĐẤT PNN'!K186-'ĐẤT NN'!H186</f>
        <v>970</v>
      </c>
    </row>
    <row r="187" spans="1:28" ht="110.25" customHeight="1">
      <c r="A187" s="56">
        <f t="shared" si="276"/>
        <v>184</v>
      </c>
      <c r="B187" s="56" t="str">
        <f>'ĐẤT PNN'!B187</f>
        <v>VT2</v>
      </c>
      <c r="C187" s="475" t="str">
        <f>'ĐẤT PNN'!C187</f>
        <v>Các tuyến đường giao thông đấu nối trực tiếp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v>
      </c>
      <c r="D187" s="476"/>
      <c r="E187" s="477"/>
      <c r="F187" s="392">
        <f t="shared" ref="F187:F192" si="368">IF(B187="VT2",L187,IF(B187="VT3",M187,IF(B187="VT2*0,8",L187,IF(B187="VT3*0,8",M187,N187))))</f>
        <v>330</v>
      </c>
      <c r="G187" s="392">
        <f t="shared" ref="G187:G192" si="369">IF(B187="VT2",U187,IF(B187="VT3",V187,IF(B187="VT2*0,8",U187,IF(B187="VT3*0,8",V187,W187))))</f>
        <v>234</v>
      </c>
      <c r="H187" s="392">
        <f t="shared" ref="H187:H192" si="370">IF(B187="VT2",P187,IF(B187="VT3",Q187,IF(B187="VT4",R187,IF(B187="VT2*0,8",P187,IF(B187="VT3*0,8",Q187,R187)))))</f>
        <v>590</v>
      </c>
      <c r="I187" s="392">
        <f t="shared" ref="I187:I192" si="371">IF(B187="VT2",Y187,IF(B187="VT3",Z187,IF(B187="VT4",AA187,IF(B187="VT2*0,8",Y187,IF(B187="VT3*0,8",Z187,AA187)))))</f>
        <v>420</v>
      </c>
      <c r="J187" s="399">
        <f t="shared" ref="J187:J192" si="372">H187/F187</f>
        <v>1.7878787878787878</v>
      </c>
      <c r="K187" s="58">
        <f t="shared" ref="K187:K192" si="373">K186</f>
        <v>370</v>
      </c>
      <c r="L187" s="58">
        <f t="shared" ref="L187:L192" si="374">L186</f>
        <v>330</v>
      </c>
      <c r="M187" s="58">
        <f t="shared" ref="M187:M192" si="375">M186</f>
        <v>290</v>
      </c>
      <c r="N187" s="58">
        <f t="shared" ref="N187:N192" si="376">N186</f>
        <v>260</v>
      </c>
      <c r="O187" s="403">
        <f t="shared" si="268"/>
        <v>930</v>
      </c>
      <c r="P187" s="403">
        <f t="shared" si="269"/>
        <v>590</v>
      </c>
      <c r="Q187" s="403">
        <f t="shared" si="270"/>
        <v>460</v>
      </c>
      <c r="R187" s="403">
        <f t="shared" si="271"/>
        <v>360</v>
      </c>
      <c r="S187" s="32">
        <f>'ĐẤT PNN'!W187</f>
        <v>3</v>
      </c>
      <c r="T187" s="402">
        <f t="shared" ref="T187:T192" si="377">T186</f>
        <v>250</v>
      </c>
      <c r="U187" s="402">
        <f t="shared" ref="U187:U192" si="378">U186</f>
        <v>234</v>
      </c>
      <c r="V187" s="402">
        <f t="shared" ref="V187:V192" si="379">V186</f>
        <v>215</v>
      </c>
      <c r="W187" s="402">
        <f t="shared" ref="W187:W192" si="380">W186</f>
        <v>195</v>
      </c>
      <c r="X187" s="403">
        <f t="shared" si="272"/>
        <v>630</v>
      </c>
      <c r="Y187" s="403">
        <f t="shared" si="273"/>
        <v>420</v>
      </c>
      <c r="Z187" s="403">
        <f t="shared" si="274"/>
        <v>340</v>
      </c>
      <c r="AA187" s="403">
        <f t="shared" si="275"/>
        <v>270</v>
      </c>
      <c r="AB187" s="408">
        <f>'ĐẤT PNN'!K187-'ĐẤT NN'!H187</f>
        <v>410</v>
      </c>
    </row>
    <row r="188" spans="1:28" ht="126" customHeight="1">
      <c r="A188" s="56">
        <f t="shared" si="276"/>
        <v>185</v>
      </c>
      <c r="B188" s="56" t="str">
        <f>'ĐẤT PNN'!B188</f>
        <v>VT3</v>
      </c>
      <c r="C188" s="475" t="str">
        <f>'ĐẤT PNN'!C188</f>
        <v>Các tuyến đường giao thông đấu nối trực tiếp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76"/>
      <c r="E188" s="477"/>
      <c r="F188" s="392">
        <f t="shared" si="368"/>
        <v>290</v>
      </c>
      <c r="G188" s="392">
        <f t="shared" si="369"/>
        <v>215</v>
      </c>
      <c r="H188" s="392">
        <f t="shared" si="370"/>
        <v>460</v>
      </c>
      <c r="I188" s="392">
        <f t="shared" si="371"/>
        <v>340</v>
      </c>
      <c r="J188" s="399">
        <f t="shared" si="372"/>
        <v>1.5862068965517242</v>
      </c>
      <c r="K188" s="58">
        <f t="shared" si="373"/>
        <v>370</v>
      </c>
      <c r="L188" s="58">
        <f t="shared" si="374"/>
        <v>330</v>
      </c>
      <c r="M188" s="58">
        <f t="shared" si="375"/>
        <v>290</v>
      </c>
      <c r="N188" s="58">
        <f t="shared" si="376"/>
        <v>260</v>
      </c>
      <c r="O188" s="403">
        <f t="shared" si="268"/>
        <v>930</v>
      </c>
      <c r="P188" s="403">
        <f t="shared" si="269"/>
        <v>590</v>
      </c>
      <c r="Q188" s="403">
        <f t="shared" si="270"/>
        <v>460</v>
      </c>
      <c r="R188" s="403">
        <f t="shared" si="271"/>
        <v>360</v>
      </c>
      <c r="S188" s="32">
        <f>'ĐẤT PNN'!W188</f>
        <v>3</v>
      </c>
      <c r="T188" s="402">
        <f t="shared" si="377"/>
        <v>250</v>
      </c>
      <c r="U188" s="402">
        <f t="shared" si="378"/>
        <v>234</v>
      </c>
      <c r="V188" s="402">
        <f t="shared" si="379"/>
        <v>215</v>
      </c>
      <c r="W188" s="402">
        <f t="shared" si="380"/>
        <v>195</v>
      </c>
      <c r="X188" s="403">
        <f t="shared" si="272"/>
        <v>630</v>
      </c>
      <c r="Y188" s="403">
        <f t="shared" si="273"/>
        <v>420</v>
      </c>
      <c r="Z188" s="403">
        <f t="shared" si="274"/>
        <v>340</v>
      </c>
      <c r="AA188" s="403">
        <f t="shared" si="275"/>
        <v>270</v>
      </c>
      <c r="AB188" s="408">
        <f>'ĐẤT PNN'!K188-'ĐẤT NN'!H188</f>
        <v>380</v>
      </c>
    </row>
    <row r="189" spans="1:28" ht="63" customHeight="1">
      <c r="A189" s="56">
        <f t="shared" si="276"/>
        <v>186</v>
      </c>
      <c r="B189" s="56" t="str">
        <f>'ĐẤT PNN'!B189</f>
        <v>VT4</v>
      </c>
      <c r="C189" s="475" t="str">
        <f>'ĐẤT PNN'!C189</f>
        <v>Các tuyến đường giao thông đấu nối trực tiếp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&gt;200m.</v>
      </c>
      <c r="D189" s="476"/>
      <c r="E189" s="477"/>
      <c r="F189" s="392">
        <f t="shared" si="368"/>
        <v>260</v>
      </c>
      <c r="G189" s="392">
        <f t="shared" si="369"/>
        <v>195</v>
      </c>
      <c r="H189" s="392">
        <f t="shared" si="370"/>
        <v>360</v>
      </c>
      <c r="I189" s="392">
        <f t="shared" si="371"/>
        <v>270</v>
      </c>
      <c r="J189" s="399">
        <f t="shared" si="372"/>
        <v>1.3846153846153846</v>
      </c>
      <c r="K189" s="58">
        <f t="shared" si="373"/>
        <v>370</v>
      </c>
      <c r="L189" s="58">
        <f t="shared" si="374"/>
        <v>330</v>
      </c>
      <c r="M189" s="58">
        <f t="shared" si="375"/>
        <v>290</v>
      </c>
      <c r="N189" s="58">
        <f t="shared" si="376"/>
        <v>260</v>
      </c>
      <c r="O189" s="403">
        <f t="shared" si="268"/>
        <v>930</v>
      </c>
      <c r="P189" s="403">
        <f t="shared" si="269"/>
        <v>590</v>
      </c>
      <c r="Q189" s="403">
        <f t="shared" si="270"/>
        <v>460</v>
      </c>
      <c r="R189" s="403">
        <f t="shared" si="271"/>
        <v>360</v>
      </c>
      <c r="S189" s="32">
        <f>'ĐẤT PNN'!W189</f>
        <v>3</v>
      </c>
      <c r="T189" s="402">
        <f t="shared" si="377"/>
        <v>250</v>
      </c>
      <c r="U189" s="402">
        <f t="shared" si="378"/>
        <v>234</v>
      </c>
      <c r="V189" s="402">
        <f t="shared" si="379"/>
        <v>215</v>
      </c>
      <c r="W189" s="402">
        <f t="shared" si="380"/>
        <v>195</v>
      </c>
      <c r="X189" s="403">
        <f t="shared" si="272"/>
        <v>630</v>
      </c>
      <c r="Y189" s="403">
        <f t="shared" si="273"/>
        <v>420</v>
      </c>
      <c r="Z189" s="403">
        <f t="shared" si="274"/>
        <v>340</v>
      </c>
      <c r="AA189" s="403">
        <f t="shared" si="275"/>
        <v>270</v>
      </c>
      <c r="AB189" s="408">
        <f>'ĐẤT PNN'!K189-'ĐẤT NN'!H189</f>
        <v>230</v>
      </c>
    </row>
    <row r="190" spans="1:28" ht="110.25" customHeight="1">
      <c r="A190" s="56">
        <f t="shared" si="276"/>
        <v>187</v>
      </c>
      <c r="B190" s="56" t="str">
        <f>'ĐẤT PNN'!B190</f>
        <v>VT2*0,8</v>
      </c>
      <c r="C190" s="475" t="str">
        <f>'ĐẤT PNN'!C190</f>
        <v>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v>
      </c>
      <c r="D190" s="476"/>
      <c r="E190" s="477"/>
      <c r="F190" s="392">
        <f t="shared" si="368"/>
        <v>330</v>
      </c>
      <c r="G190" s="392">
        <f t="shared" si="369"/>
        <v>234</v>
      </c>
      <c r="H190" s="392">
        <f t="shared" si="370"/>
        <v>590</v>
      </c>
      <c r="I190" s="392">
        <f t="shared" si="371"/>
        <v>420</v>
      </c>
      <c r="J190" s="399">
        <f t="shared" si="372"/>
        <v>1.7878787878787878</v>
      </c>
      <c r="K190" s="58">
        <f t="shared" si="373"/>
        <v>370</v>
      </c>
      <c r="L190" s="58">
        <f t="shared" si="374"/>
        <v>330</v>
      </c>
      <c r="M190" s="58">
        <f t="shared" si="375"/>
        <v>290</v>
      </c>
      <c r="N190" s="58">
        <f t="shared" si="376"/>
        <v>260</v>
      </c>
      <c r="O190" s="403">
        <f t="shared" si="268"/>
        <v>930</v>
      </c>
      <c r="P190" s="403">
        <f t="shared" si="269"/>
        <v>590</v>
      </c>
      <c r="Q190" s="403">
        <f t="shared" si="270"/>
        <v>460</v>
      </c>
      <c r="R190" s="403">
        <f t="shared" si="271"/>
        <v>360</v>
      </c>
      <c r="S190" s="32">
        <f>'ĐẤT PNN'!W190</f>
        <v>3</v>
      </c>
      <c r="T190" s="402">
        <f t="shared" si="377"/>
        <v>250</v>
      </c>
      <c r="U190" s="402">
        <f t="shared" si="378"/>
        <v>234</v>
      </c>
      <c r="V190" s="402">
        <f t="shared" si="379"/>
        <v>215</v>
      </c>
      <c r="W190" s="402">
        <f t="shared" si="380"/>
        <v>195</v>
      </c>
      <c r="X190" s="403">
        <f t="shared" si="272"/>
        <v>630</v>
      </c>
      <c r="Y190" s="403">
        <f t="shared" si="273"/>
        <v>420</v>
      </c>
      <c r="Z190" s="403">
        <f t="shared" si="274"/>
        <v>340</v>
      </c>
      <c r="AA190" s="403">
        <f t="shared" si="275"/>
        <v>270</v>
      </c>
      <c r="AB190" s="408">
        <f>'ĐẤT PNN'!K190-'ĐẤT NN'!H190</f>
        <v>310</v>
      </c>
    </row>
    <row r="191" spans="1:28" ht="126" customHeight="1">
      <c r="A191" s="56">
        <f t="shared" si="276"/>
        <v>188</v>
      </c>
      <c r="B191" s="56" t="str">
        <f>'ĐẤT PNN'!B191</f>
        <v>VT3*0,8</v>
      </c>
      <c r="C191" s="475" t="str">
        <f>'ĐẤT PNN'!C191</f>
        <v>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76"/>
      <c r="E191" s="477"/>
      <c r="F191" s="392">
        <f t="shared" si="368"/>
        <v>290</v>
      </c>
      <c r="G191" s="392">
        <f t="shared" si="369"/>
        <v>215</v>
      </c>
      <c r="H191" s="392">
        <f t="shared" si="370"/>
        <v>460</v>
      </c>
      <c r="I191" s="392">
        <f t="shared" si="371"/>
        <v>340</v>
      </c>
      <c r="J191" s="399">
        <f t="shared" si="372"/>
        <v>1.5862068965517242</v>
      </c>
      <c r="K191" s="58">
        <f t="shared" si="373"/>
        <v>370</v>
      </c>
      <c r="L191" s="58">
        <f t="shared" si="374"/>
        <v>330</v>
      </c>
      <c r="M191" s="58">
        <f t="shared" si="375"/>
        <v>290</v>
      </c>
      <c r="N191" s="58">
        <f t="shared" si="376"/>
        <v>260</v>
      </c>
      <c r="O191" s="403">
        <f t="shared" si="268"/>
        <v>930</v>
      </c>
      <c r="P191" s="403">
        <f t="shared" si="269"/>
        <v>590</v>
      </c>
      <c r="Q191" s="403">
        <f t="shared" si="270"/>
        <v>460</v>
      </c>
      <c r="R191" s="403">
        <f t="shared" si="271"/>
        <v>360</v>
      </c>
      <c r="S191" s="32">
        <f>'ĐẤT PNN'!W191</f>
        <v>3</v>
      </c>
      <c r="T191" s="402">
        <f t="shared" si="377"/>
        <v>250</v>
      </c>
      <c r="U191" s="402">
        <f t="shared" si="378"/>
        <v>234</v>
      </c>
      <c r="V191" s="402">
        <f t="shared" si="379"/>
        <v>215</v>
      </c>
      <c r="W191" s="402">
        <f t="shared" si="380"/>
        <v>195</v>
      </c>
      <c r="X191" s="403">
        <f t="shared" si="272"/>
        <v>630</v>
      </c>
      <c r="Y191" s="403">
        <f t="shared" si="273"/>
        <v>420</v>
      </c>
      <c r="Z191" s="403">
        <f t="shared" si="274"/>
        <v>340</v>
      </c>
      <c r="AA191" s="403">
        <f t="shared" si="275"/>
        <v>270</v>
      </c>
      <c r="AB191" s="408">
        <f>'ĐẤT PNN'!K191-'ĐẤT NN'!H191</f>
        <v>320</v>
      </c>
    </row>
    <row r="192" spans="1:28" ht="63" customHeight="1">
      <c r="A192" s="56">
        <f t="shared" si="276"/>
        <v>189</v>
      </c>
      <c r="B192" s="56" t="str">
        <f>'ĐẤT PNN'!B192</f>
        <v>VT4*0,8</v>
      </c>
      <c r="C192" s="475" t="str">
        <f>'ĐẤT PNN'!C192</f>
        <v>Các tuyến đường giao thông không đấu nối trực tiếp và thông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 200m.</v>
      </c>
      <c r="D192" s="476"/>
      <c r="E192" s="477"/>
      <c r="F192" s="392">
        <f t="shared" si="368"/>
        <v>260</v>
      </c>
      <c r="G192" s="392">
        <f t="shared" si="369"/>
        <v>195</v>
      </c>
      <c r="H192" s="392">
        <f t="shared" si="370"/>
        <v>360</v>
      </c>
      <c r="I192" s="392">
        <f t="shared" si="371"/>
        <v>270</v>
      </c>
      <c r="J192" s="399">
        <f t="shared" si="372"/>
        <v>1.3846153846153846</v>
      </c>
      <c r="K192" s="58">
        <f t="shared" si="373"/>
        <v>370</v>
      </c>
      <c r="L192" s="58">
        <f t="shared" si="374"/>
        <v>330</v>
      </c>
      <c r="M192" s="58">
        <f t="shared" si="375"/>
        <v>290</v>
      </c>
      <c r="N192" s="58">
        <f t="shared" si="376"/>
        <v>260</v>
      </c>
      <c r="O192" s="403">
        <f t="shared" si="268"/>
        <v>930</v>
      </c>
      <c r="P192" s="403">
        <f t="shared" si="269"/>
        <v>590</v>
      </c>
      <c r="Q192" s="403">
        <f t="shared" si="270"/>
        <v>460</v>
      </c>
      <c r="R192" s="403">
        <f t="shared" si="271"/>
        <v>360</v>
      </c>
      <c r="S192" s="32">
        <f>'ĐẤT PNN'!W192</f>
        <v>3</v>
      </c>
      <c r="T192" s="402">
        <f t="shared" si="377"/>
        <v>250</v>
      </c>
      <c r="U192" s="402">
        <f t="shared" si="378"/>
        <v>234</v>
      </c>
      <c r="V192" s="402">
        <f t="shared" si="379"/>
        <v>215</v>
      </c>
      <c r="W192" s="402">
        <f t="shared" si="380"/>
        <v>195</v>
      </c>
      <c r="X192" s="403">
        <f t="shared" si="272"/>
        <v>630</v>
      </c>
      <c r="Y192" s="403">
        <f t="shared" si="273"/>
        <v>420</v>
      </c>
      <c r="Z192" s="403">
        <f t="shared" si="274"/>
        <v>340</v>
      </c>
      <c r="AA192" s="403">
        <f t="shared" si="275"/>
        <v>270</v>
      </c>
      <c r="AB192" s="408">
        <f>'ĐẤT PNN'!K192-'ĐẤT NN'!H192</f>
        <v>170</v>
      </c>
    </row>
    <row r="193" spans="1:28">
      <c r="A193" s="56">
        <f t="shared" si="276"/>
        <v>190</v>
      </c>
      <c r="B193" s="56" t="str">
        <f>'ĐẤT PNN'!B193</f>
        <v>LK41DT</v>
      </c>
      <c r="C193" s="57" t="str">
        <f>'ĐẤT PNN'!C193</f>
        <v>Đường Phạm Lạc</v>
      </c>
      <c r="D193" s="57" t="str">
        <f>'ĐẤT PNN'!D193</f>
        <v>Đường Hoàng Diệu</v>
      </c>
      <c r="E193" s="57" t="str">
        <f>'ĐẤT PNN'!E193</f>
        <v>Đường 9 tháng 4</v>
      </c>
      <c r="F193" s="395">
        <f>K193</f>
        <v>370</v>
      </c>
      <c r="G193" s="114">
        <f>T193</f>
        <v>250</v>
      </c>
      <c r="H193" s="390">
        <f>O193</f>
        <v>930</v>
      </c>
      <c r="I193" s="390">
        <f>X193</f>
        <v>630</v>
      </c>
      <c r="J193" s="391">
        <f>H193/F193</f>
        <v>2.5135135135135136</v>
      </c>
      <c r="K193" s="223">
        <v>370</v>
      </c>
      <c r="L193" s="223">
        <v>330</v>
      </c>
      <c r="M193" s="223">
        <v>290</v>
      </c>
      <c r="N193" s="223">
        <v>260</v>
      </c>
      <c r="O193" s="403">
        <f t="shared" si="268"/>
        <v>930</v>
      </c>
      <c r="P193" s="403">
        <f t="shared" si="269"/>
        <v>590</v>
      </c>
      <c r="Q193" s="403">
        <f t="shared" si="270"/>
        <v>460</v>
      </c>
      <c r="R193" s="403">
        <f t="shared" si="271"/>
        <v>360</v>
      </c>
      <c r="S193" s="32">
        <v>1</v>
      </c>
      <c r="T193" s="375">
        <v>250</v>
      </c>
      <c r="U193" s="375">
        <v>234</v>
      </c>
      <c r="V193" s="375">
        <v>215</v>
      </c>
      <c r="W193" s="375">
        <v>195</v>
      </c>
      <c r="X193" s="403">
        <f t="shared" si="272"/>
        <v>630</v>
      </c>
      <c r="Y193" s="403">
        <f t="shared" si="273"/>
        <v>420</v>
      </c>
      <c r="Z193" s="403">
        <f t="shared" si="274"/>
        <v>340</v>
      </c>
      <c r="AA193" s="403">
        <f t="shared" si="275"/>
        <v>270</v>
      </c>
      <c r="AB193" s="408">
        <f>'ĐẤT PNN'!K193-'ĐẤT NN'!H193</f>
        <v>970</v>
      </c>
    </row>
    <row r="194" spans="1:28" ht="110.25" customHeight="1">
      <c r="A194" s="56">
        <f t="shared" si="276"/>
        <v>191</v>
      </c>
      <c r="B194" s="56" t="str">
        <f>'ĐẤT PNN'!B194</f>
        <v>VT2</v>
      </c>
      <c r="C194" s="475" t="str">
        <f>'ĐẤT PNN'!C194</f>
        <v>Các tuyến đường giao thông đấu nối trực tiếp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v>
      </c>
      <c r="D194" s="476"/>
      <c r="E194" s="477"/>
      <c r="F194" s="392">
        <f t="shared" ref="F194:F199" si="381">IF(B194="VT2",L194,IF(B194="VT3",M194,IF(B194="VT2*0,8",L194,IF(B194="VT3*0,8",M194,N194))))</f>
        <v>330</v>
      </c>
      <c r="G194" s="392">
        <f t="shared" ref="G194:G199" si="382">IF(B194="VT2",U194,IF(B194="VT3",V194,IF(B194="VT2*0,8",U194,IF(B194="VT3*0,8",V194,W194))))</f>
        <v>234</v>
      </c>
      <c r="H194" s="392">
        <f t="shared" ref="H194:H199" si="383">IF(B194="VT2",P194,IF(B194="VT3",Q194,IF(B194="VT4",R194,IF(B194="VT2*0,8",P194,IF(B194="VT3*0,8",Q194,R194)))))</f>
        <v>590</v>
      </c>
      <c r="I194" s="392">
        <f t="shared" ref="I194:I199" si="384">IF(B194="VT2",Y194,IF(B194="VT3",Z194,IF(B194="VT4",AA194,IF(B194="VT2*0,8",Y194,IF(B194="VT3*0,8",Z194,AA194)))))</f>
        <v>420</v>
      </c>
      <c r="J194" s="399">
        <f t="shared" ref="J194:J199" si="385">H194/F194</f>
        <v>1.7878787878787878</v>
      </c>
      <c r="K194" s="58">
        <f t="shared" ref="K194:K199" si="386">K193</f>
        <v>370</v>
      </c>
      <c r="L194" s="58">
        <f t="shared" ref="L194:L199" si="387">L193</f>
        <v>330</v>
      </c>
      <c r="M194" s="58">
        <f t="shared" ref="M194:M199" si="388">M193</f>
        <v>290</v>
      </c>
      <c r="N194" s="58">
        <f t="shared" ref="N194:N199" si="389">N193</f>
        <v>260</v>
      </c>
      <c r="O194" s="403">
        <f t="shared" si="268"/>
        <v>930</v>
      </c>
      <c r="P194" s="403">
        <f t="shared" si="269"/>
        <v>590</v>
      </c>
      <c r="Q194" s="403">
        <f t="shared" si="270"/>
        <v>460</v>
      </c>
      <c r="R194" s="403">
        <f t="shared" si="271"/>
        <v>360</v>
      </c>
      <c r="S194" s="32">
        <f>'ĐẤT PNN'!W194</f>
        <v>3</v>
      </c>
      <c r="T194" s="402">
        <f t="shared" ref="T194:T199" si="390">T193</f>
        <v>250</v>
      </c>
      <c r="U194" s="402">
        <f t="shared" ref="U194:U199" si="391">U193</f>
        <v>234</v>
      </c>
      <c r="V194" s="402">
        <f t="shared" ref="V194:V199" si="392">V193</f>
        <v>215</v>
      </c>
      <c r="W194" s="402">
        <f t="shared" ref="W194:W199" si="393">W193</f>
        <v>195</v>
      </c>
      <c r="X194" s="403">
        <f t="shared" si="272"/>
        <v>630</v>
      </c>
      <c r="Y194" s="403">
        <f t="shared" si="273"/>
        <v>420</v>
      </c>
      <c r="Z194" s="403">
        <f t="shared" si="274"/>
        <v>340</v>
      </c>
      <c r="AA194" s="403">
        <f t="shared" si="275"/>
        <v>270</v>
      </c>
      <c r="AB194" s="408">
        <f>'ĐẤT PNN'!K194-'ĐẤT NN'!H194</f>
        <v>410</v>
      </c>
    </row>
    <row r="195" spans="1:28" ht="126" customHeight="1">
      <c r="A195" s="56">
        <f t="shared" si="276"/>
        <v>192</v>
      </c>
      <c r="B195" s="56" t="str">
        <f>'ĐẤT PNN'!B195</f>
        <v>VT3</v>
      </c>
      <c r="C195" s="475" t="str">
        <f>'ĐẤT PNN'!C195</f>
        <v>Các tuyến đường giao thông đấu nối trực tiếp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76"/>
      <c r="E195" s="477"/>
      <c r="F195" s="392">
        <f t="shared" si="381"/>
        <v>290</v>
      </c>
      <c r="G195" s="392">
        <f t="shared" si="382"/>
        <v>215</v>
      </c>
      <c r="H195" s="392">
        <f t="shared" si="383"/>
        <v>460</v>
      </c>
      <c r="I195" s="392">
        <f t="shared" si="384"/>
        <v>340</v>
      </c>
      <c r="J195" s="399">
        <f t="shared" si="385"/>
        <v>1.5862068965517242</v>
      </c>
      <c r="K195" s="58">
        <f t="shared" si="386"/>
        <v>370</v>
      </c>
      <c r="L195" s="58">
        <f t="shared" si="387"/>
        <v>330</v>
      </c>
      <c r="M195" s="58">
        <f t="shared" si="388"/>
        <v>290</v>
      </c>
      <c r="N195" s="58">
        <f t="shared" si="389"/>
        <v>260</v>
      </c>
      <c r="O195" s="403">
        <f t="shared" si="268"/>
        <v>930</v>
      </c>
      <c r="P195" s="403">
        <f t="shared" si="269"/>
        <v>590</v>
      </c>
      <c r="Q195" s="403">
        <f t="shared" si="270"/>
        <v>460</v>
      </c>
      <c r="R195" s="403">
        <f t="shared" si="271"/>
        <v>360</v>
      </c>
      <c r="S195" s="32">
        <f>'ĐẤT PNN'!W195</f>
        <v>3</v>
      </c>
      <c r="T195" s="402">
        <f t="shared" si="390"/>
        <v>250</v>
      </c>
      <c r="U195" s="402">
        <f t="shared" si="391"/>
        <v>234</v>
      </c>
      <c r="V195" s="402">
        <f t="shared" si="392"/>
        <v>215</v>
      </c>
      <c r="W195" s="402">
        <f t="shared" si="393"/>
        <v>195</v>
      </c>
      <c r="X195" s="403">
        <f t="shared" si="272"/>
        <v>630</v>
      </c>
      <c r="Y195" s="403">
        <f t="shared" si="273"/>
        <v>420</v>
      </c>
      <c r="Z195" s="403">
        <f t="shared" si="274"/>
        <v>340</v>
      </c>
      <c r="AA195" s="403">
        <f t="shared" si="275"/>
        <v>270</v>
      </c>
      <c r="AB195" s="408">
        <f>'ĐẤT PNN'!K195-'ĐẤT NN'!H195</f>
        <v>380</v>
      </c>
    </row>
    <row r="196" spans="1:28" ht="63" customHeight="1">
      <c r="A196" s="56">
        <f t="shared" si="276"/>
        <v>193</v>
      </c>
      <c r="B196" s="56" t="str">
        <f>'ĐẤT PNN'!B196</f>
        <v>VT4</v>
      </c>
      <c r="C196" s="475" t="str">
        <f>'ĐẤT PNN'!C196</f>
        <v>Các tuyến đường giao thông đấu nối trực tiếp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&gt;200m.</v>
      </c>
      <c r="D196" s="476"/>
      <c r="E196" s="477"/>
      <c r="F196" s="392">
        <f t="shared" si="381"/>
        <v>260</v>
      </c>
      <c r="G196" s="392">
        <f t="shared" si="382"/>
        <v>195</v>
      </c>
      <c r="H196" s="392">
        <f t="shared" si="383"/>
        <v>360</v>
      </c>
      <c r="I196" s="392">
        <f t="shared" si="384"/>
        <v>270</v>
      </c>
      <c r="J196" s="399">
        <f t="shared" si="385"/>
        <v>1.3846153846153846</v>
      </c>
      <c r="K196" s="58">
        <f t="shared" si="386"/>
        <v>370</v>
      </c>
      <c r="L196" s="58">
        <f t="shared" si="387"/>
        <v>330</v>
      </c>
      <c r="M196" s="58">
        <f t="shared" si="388"/>
        <v>290</v>
      </c>
      <c r="N196" s="58">
        <f t="shared" si="389"/>
        <v>260</v>
      </c>
      <c r="O196" s="403">
        <f t="shared" si="268"/>
        <v>930</v>
      </c>
      <c r="P196" s="403">
        <f t="shared" si="269"/>
        <v>590</v>
      </c>
      <c r="Q196" s="403">
        <f t="shared" si="270"/>
        <v>460</v>
      </c>
      <c r="R196" s="403">
        <f t="shared" si="271"/>
        <v>360</v>
      </c>
      <c r="S196" s="32">
        <f>'ĐẤT PNN'!W196</f>
        <v>3</v>
      </c>
      <c r="T196" s="402">
        <f t="shared" si="390"/>
        <v>250</v>
      </c>
      <c r="U196" s="402">
        <f t="shared" si="391"/>
        <v>234</v>
      </c>
      <c r="V196" s="402">
        <f t="shared" si="392"/>
        <v>215</v>
      </c>
      <c r="W196" s="402">
        <f t="shared" si="393"/>
        <v>195</v>
      </c>
      <c r="X196" s="403">
        <f t="shared" si="272"/>
        <v>630</v>
      </c>
      <c r="Y196" s="403">
        <f t="shared" si="273"/>
        <v>420</v>
      </c>
      <c r="Z196" s="403">
        <f t="shared" si="274"/>
        <v>340</v>
      </c>
      <c r="AA196" s="403">
        <f t="shared" si="275"/>
        <v>270</v>
      </c>
      <c r="AB196" s="408">
        <f>'ĐẤT PNN'!K196-'ĐẤT NN'!H196</f>
        <v>230</v>
      </c>
    </row>
    <row r="197" spans="1:28" ht="110.25" customHeight="1">
      <c r="A197" s="56">
        <f t="shared" si="276"/>
        <v>194</v>
      </c>
      <c r="B197" s="56" t="str">
        <f>'ĐẤT PNN'!B197</f>
        <v>VT2*0,8</v>
      </c>
      <c r="C197" s="475" t="str">
        <f>'ĐẤT PNN'!C197</f>
        <v>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v>
      </c>
      <c r="D197" s="476"/>
      <c r="E197" s="477"/>
      <c r="F197" s="392">
        <f t="shared" si="381"/>
        <v>330</v>
      </c>
      <c r="G197" s="392">
        <f t="shared" si="382"/>
        <v>234</v>
      </c>
      <c r="H197" s="392">
        <f t="shared" si="383"/>
        <v>590</v>
      </c>
      <c r="I197" s="392">
        <f t="shared" si="384"/>
        <v>420</v>
      </c>
      <c r="J197" s="399">
        <f t="shared" si="385"/>
        <v>1.7878787878787878</v>
      </c>
      <c r="K197" s="58">
        <f t="shared" si="386"/>
        <v>370</v>
      </c>
      <c r="L197" s="58">
        <f t="shared" si="387"/>
        <v>330</v>
      </c>
      <c r="M197" s="58">
        <f t="shared" si="388"/>
        <v>290</v>
      </c>
      <c r="N197" s="58">
        <f t="shared" si="389"/>
        <v>260</v>
      </c>
      <c r="O197" s="403">
        <f t="shared" ref="O197:O260" si="394">ROUND(K197*2.5,-1)</f>
        <v>930</v>
      </c>
      <c r="P197" s="403">
        <f t="shared" ref="P197:P260" si="395">ROUND(L197*1.8,-1)</f>
        <v>590</v>
      </c>
      <c r="Q197" s="403">
        <f t="shared" ref="Q197:Q260" si="396">ROUND(M197*1.6,-1)</f>
        <v>460</v>
      </c>
      <c r="R197" s="403">
        <f t="shared" ref="R197:R260" si="397">ROUND(N197*1.4,-1)</f>
        <v>360</v>
      </c>
      <c r="S197" s="32">
        <f>'ĐẤT PNN'!W197</f>
        <v>3</v>
      </c>
      <c r="T197" s="402">
        <f t="shared" si="390"/>
        <v>250</v>
      </c>
      <c r="U197" s="402">
        <f t="shared" si="391"/>
        <v>234</v>
      </c>
      <c r="V197" s="402">
        <f t="shared" si="392"/>
        <v>215</v>
      </c>
      <c r="W197" s="402">
        <f t="shared" si="393"/>
        <v>195</v>
      </c>
      <c r="X197" s="403">
        <f t="shared" ref="X197:X260" si="398">ROUND(T197*2.5,-1)</f>
        <v>630</v>
      </c>
      <c r="Y197" s="403">
        <f t="shared" ref="Y197:Y260" si="399">ROUND(U197*1.8,-1)</f>
        <v>420</v>
      </c>
      <c r="Z197" s="403">
        <f t="shared" ref="Z197:Z260" si="400">ROUND(V197*1.6,-1)</f>
        <v>340</v>
      </c>
      <c r="AA197" s="403">
        <f t="shared" ref="AA197:AA260" si="401">ROUND(W197*1.4,-1)</f>
        <v>270</v>
      </c>
      <c r="AB197" s="408">
        <f>'ĐẤT PNN'!K197-'ĐẤT NN'!H197</f>
        <v>310</v>
      </c>
    </row>
    <row r="198" spans="1:28" ht="126" customHeight="1">
      <c r="A198" s="56">
        <f t="shared" ref="A198:A261" si="402">A197+1</f>
        <v>195</v>
      </c>
      <c r="B198" s="56" t="str">
        <f>'ĐẤT PNN'!B198</f>
        <v>VT3*0,8</v>
      </c>
      <c r="C198" s="475" t="str">
        <f>'ĐẤT PNN'!C198</f>
        <v>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76"/>
      <c r="E198" s="477"/>
      <c r="F198" s="392">
        <f t="shared" si="381"/>
        <v>290</v>
      </c>
      <c r="G198" s="392">
        <f t="shared" si="382"/>
        <v>215</v>
      </c>
      <c r="H198" s="392">
        <f t="shared" si="383"/>
        <v>460</v>
      </c>
      <c r="I198" s="392">
        <f t="shared" si="384"/>
        <v>340</v>
      </c>
      <c r="J198" s="399">
        <f t="shared" si="385"/>
        <v>1.5862068965517242</v>
      </c>
      <c r="K198" s="58">
        <f t="shared" si="386"/>
        <v>370</v>
      </c>
      <c r="L198" s="58">
        <f t="shared" si="387"/>
        <v>330</v>
      </c>
      <c r="M198" s="58">
        <f t="shared" si="388"/>
        <v>290</v>
      </c>
      <c r="N198" s="58">
        <f t="shared" si="389"/>
        <v>260</v>
      </c>
      <c r="O198" s="403">
        <f t="shared" si="394"/>
        <v>930</v>
      </c>
      <c r="P198" s="403">
        <f t="shared" si="395"/>
        <v>590</v>
      </c>
      <c r="Q198" s="403">
        <f t="shared" si="396"/>
        <v>460</v>
      </c>
      <c r="R198" s="403">
        <f t="shared" si="397"/>
        <v>360</v>
      </c>
      <c r="S198" s="32">
        <f>'ĐẤT PNN'!W198</f>
        <v>3</v>
      </c>
      <c r="T198" s="402">
        <f t="shared" si="390"/>
        <v>250</v>
      </c>
      <c r="U198" s="402">
        <f t="shared" si="391"/>
        <v>234</v>
      </c>
      <c r="V198" s="402">
        <f t="shared" si="392"/>
        <v>215</v>
      </c>
      <c r="W198" s="402">
        <f t="shared" si="393"/>
        <v>195</v>
      </c>
      <c r="X198" s="403">
        <f t="shared" si="398"/>
        <v>630</v>
      </c>
      <c r="Y198" s="403">
        <f t="shared" si="399"/>
        <v>420</v>
      </c>
      <c r="Z198" s="403">
        <f t="shared" si="400"/>
        <v>340</v>
      </c>
      <c r="AA198" s="403">
        <f t="shared" si="401"/>
        <v>270</v>
      </c>
      <c r="AB198" s="408">
        <f>'ĐẤT PNN'!K198-'ĐẤT NN'!H198</f>
        <v>320</v>
      </c>
    </row>
    <row r="199" spans="1:28" ht="63" customHeight="1">
      <c r="A199" s="56">
        <f t="shared" si="402"/>
        <v>196</v>
      </c>
      <c r="B199" s="56" t="str">
        <f>'ĐẤT PNN'!B199</f>
        <v>VT4*0,8</v>
      </c>
      <c r="C199" s="475" t="str">
        <f>'ĐẤT PNN'!C199</f>
        <v>Các tuyến đường giao thông không đấu nối trực tiếp và thông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 200m.</v>
      </c>
      <c r="D199" s="476"/>
      <c r="E199" s="477"/>
      <c r="F199" s="392">
        <f t="shared" si="381"/>
        <v>260</v>
      </c>
      <c r="G199" s="392">
        <f t="shared" si="382"/>
        <v>195</v>
      </c>
      <c r="H199" s="392">
        <f t="shared" si="383"/>
        <v>360</v>
      </c>
      <c r="I199" s="392">
        <f t="shared" si="384"/>
        <v>270</v>
      </c>
      <c r="J199" s="399">
        <f t="shared" si="385"/>
        <v>1.3846153846153846</v>
      </c>
      <c r="K199" s="58">
        <f t="shared" si="386"/>
        <v>370</v>
      </c>
      <c r="L199" s="58">
        <f t="shared" si="387"/>
        <v>330</v>
      </c>
      <c r="M199" s="58">
        <f t="shared" si="388"/>
        <v>290</v>
      </c>
      <c r="N199" s="58">
        <f t="shared" si="389"/>
        <v>260</v>
      </c>
      <c r="O199" s="403">
        <f t="shared" si="394"/>
        <v>930</v>
      </c>
      <c r="P199" s="403">
        <f t="shared" si="395"/>
        <v>590</v>
      </c>
      <c r="Q199" s="403">
        <f t="shared" si="396"/>
        <v>460</v>
      </c>
      <c r="R199" s="403">
        <f t="shared" si="397"/>
        <v>360</v>
      </c>
      <c r="S199" s="32">
        <f>'ĐẤT PNN'!W199</f>
        <v>3</v>
      </c>
      <c r="T199" s="402">
        <f t="shared" si="390"/>
        <v>250</v>
      </c>
      <c r="U199" s="402">
        <f t="shared" si="391"/>
        <v>234</v>
      </c>
      <c r="V199" s="402">
        <f t="shared" si="392"/>
        <v>215</v>
      </c>
      <c r="W199" s="402">
        <f t="shared" si="393"/>
        <v>195</v>
      </c>
      <c r="X199" s="403">
        <f t="shared" si="398"/>
        <v>630</v>
      </c>
      <c r="Y199" s="403">
        <f t="shared" si="399"/>
        <v>420</v>
      </c>
      <c r="Z199" s="403">
        <f t="shared" si="400"/>
        <v>340</v>
      </c>
      <c r="AA199" s="403">
        <f t="shared" si="401"/>
        <v>270</v>
      </c>
      <c r="AB199" s="408">
        <f>'ĐẤT PNN'!K199-'ĐẤT NN'!H199</f>
        <v>170</v>
      </c>
    </row>
    <row r="200" spans="1:28" ht="31.5">
      <c r="A200" s="56">
        <f t="shared" si="402"/>
        <v>197</v>
      </c>
      <c r="B200" s="56" t="str">
        <f>'ĐẤT PNN'!B200</f>
        <v>LK28DT_D2</v>
      </c>
      <c r="C200" s="57" t="str">
        <f>'ĐẤT PNN'!C200</f>
        <v>Đường Ngô Quyền</v>
      </c>
      <c r="D200" s="57" t="str">
        <f>'ĐẤT PNN'!D200</f>
        <v>Giáp ranh phường Bảo Vinh</v>
      </c>
      <c r="E200" s="57" t="str">
        <f>'ĐẤT PNN'!E200</f>
        <v>Đường Duy Tân</v>
      </c>
      <c r="F200" s="395">
        <f>K200</f>
        <v>370</v>
      </c>
      <c r="G200" s="114">
        <f>T200</f>
        <v>250</v>
      </c>
      <c r="H200" s="390">
        <f>O200</f>
        <v>930</v>
      </c>
      <c r="I200" s="390">
        <f>X200</f>
        <v>630</v>
      </c>
      <c r="J200" s="391">
        <f>H200/F200</f>
        <v>2.5135135135135136</v>
      </c>
      <c r="K200" s="223">
        <v>370</v>
      </c>
      <c r="L200" s="223">
        <v>330</v>
      </c>
      <c r="M200" s="223">
        <v>290</v>
      </c>
      <c r="N200" s="223">
        <v>260</v>
      </c>
      <c r="O200" s="403">
        <f t="shared" si="394"/>
        <v>930</v>
      </c>
      <c r="P200" s="403">
        <f t="shared" si="395"/>
        <v>590</v>
      </c>
      <c r="Q200" s="403">
        <f t="shared" si="396"/>
        <v>460</v>
      </c>
      <c r="R200" s="403">
        <f t="shared" si="397"/>
        <v>360</v>
      </c>
      <c r="S200" s="32">
        <v>1</v>
      </c>
      <c r="T200" s="375">
        <v>250</v>
      </c>
      <c r="U200" s="375">
        <v>234</v>
      </c>
      <c r="V200" s="375">
        <v>215</v>
      </c>
      <c r="W200" s="375">
        <v>195</v>
      </c>
      <c r="X200" s="403">
        <f t="shared" si="398"/>
        <v>630</v>
      </c>
      <c r="Y200" s="403">
        <f t="shared" si="399"/>
        <v>420</v>
      </c>
      <c r="Z200" s="403">
        <f t="shared" si="400"/>
        <v>340</v>
      </c>
      <c r="AA200" s="403">
        <f t="shared" si="401"/>
        <v>270</v>
      </c>
      <c r="AB200" s="408">
        <f>'ĐẤT PNN'!K200-'ĐẤT NN'!H200</f>
        <v>1070</v>
      </c>
    </row>
    <row r="201" spans="1:28" ht="110.25" customHeight="1">
      <c r="A201" s="56">
        <f t="shared" si="402"/>
        <v>198</v>
      </c>
      <c r="B201" s="56" t="str">
        <f>'ĐẤT PNN'!B201</f>
        <v>VT2</v>
      </c>
      <c r="C201" s="475" t="str">
        <f>'ĐẤT PNN'!C201</f>
        <v>Các tuyến đường giao thông đấu nối trực tiếp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v>
      </c>
      <c r="D201" s="476"/>
      <c r="E201" s="477"/>
      <c r="F201" s="392">
        <f t="shared" ref="F201:F206" si="403">IF(B201="VT2",L201,IF(B201="VT3",M201,IF(B201="VT2*0,8",L201,IF(B201="VT3*0,8",M201,N201))))</f>
        <v>330</v>
      </c>
      <c r="G201" s="392">
        <f t="shared" ref="G201:G206" si="404">IF(B201="VT2",U201,IF(B201="VT3",V201,IF(B201="VT2*0,8",U201,IF(B201="VT3*0,8",V201,W201))))</f>
        <v>234</v>
      </c>
      <c r="H201" s="392">
        <f t="shared" ref="H201:H206" si="405">IF(B201="VT2",P201,IF(B201="VT3",Q201,IF(B201="VT4",R201,IF(B201="VT2*0,8",P201,IF(B201="VT3*0,8",Q201,R201)))))</f>
        <v>590</v>
      </c>
      <c r="I201" s="392">
        <f t="shared" ref="I201:I206" si="406">IF(B201="VT2",Y201,IF(B201="VT3",Z201,IF(B201="VT4",AA201,IF(B201="VT2*0,8",Y201,IF(B201="VT3*0,8",Z201,AA201)))))</f>
        <v>420</v>
      </c>
      <c r="J201" s="399">
        <f t="shared" ref="J201:J206" si="407">H201/F201</f>
        <v>1.7878787878787878</v>
      </c>
      <c r="K201" s="58">
        <f t="shared" ref="K201:K206" si="408">K200</f>
        <v>370</v>
      </c>
      <c r="L201" s="58">
        <f t="shared" ref="L201:L206" si="409">L200</f>
        <v>330</v>
      </c>
      <c r="M201" s="58">
        <f t="shared" ref="M201:M206" si="410">M200</f>
        <v>290</v>
      </c>
      <c r="N201" s="58">
        <f t="shared" ref="N201:N206" si="411">N200</f>
        <v>260</v>
      </c>
      <c r="O201" s="403">
        <f t="shared" si="394"/>
        <v>930</v>
      </c>
      <c r="P201" s="403">
        <f t="shared" si="395"/>
        <v>590</v>
      </c>
      <c r="Q201" s="403">
        <f t="shared" si="396"/>
        <v>460</v>
      </c>
      <c r="R201" s="403">
        <f t="shared" si="397"/>
        <v>360</v>
      </c>
      <c r="S201" s="32">
        <f>'ĐẤT PNN'!W201</f>
        <v>3</v>
      </c>
      <c r="T201" s="402">
        <f t="shared" ref="T201:T206" si="412">T200</f>
        <v>250</v>
      </c>
      <c r="U201" s="402">
        <f t="shared" ref="U201:U206" si="413">U200</f>
        <v>234</v>
      </c>
      <c r="V201" s="402">
        <f t="shared" ref="V201:V206" si="414">V200</f>
        <v>215</v>
      </c>
      <c r="W201" s="402">
        <f t="shared" ref="W201:W206" si="415">W200</f>
        <v>195</v>
      </c>
      <c r="X201" s="403">
        <f t="shared" si="398"/>
        <v>630</v>
      </c>
      <c r="Y201" s="403">
        <f t="shared" si="399"/>
        <v>420</v>
      </c>
      <c r="Z201" s="403">
        <f t="shared" si="400"/>
        <v>340</v>
      </c>
      <c r="AA201" s="403">
        <f t="shared" si="401"/>
        <v>270</v>
      </c>
      <c r="AB201" s="408">
        <f>'ĐẤT PNN'!K201-'ĐẤT NN'!H201</f>
        <v>410</v>
      </c>
    </row>
    <row r="202" spans="1:28" ht="126" customHeight="1">
      <c r="A202" s="56">
        <f t="shared" si="402"/>
        <v>199</v>
      </c>
      <c r="B202" s="56" t="str">
        <f>'ĐẤT PNN'!B202</f>
        <v>VT3</v>
      </c>
      <c r="C202" s="475" t="str">
        <f>'ĐẤT PNN'!C202</f>
        <v>Các tuyến đường giao thông đấu nối trực tiếp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76"/>
      <c r="E202" s="477"/>
      <c r="F202" s="392">
        <f t="shared" si="403"/>
        <v>290</v>
      </c>
      <c r="G202" s="392">
        <f t="shared" si="404"/>
        <v>215</v>
      </c>
      <c r="H202" s="392">
        <f t="shared" si="405"/>
        <v>460</v>
      </c>
      <c r="I202" s="392">
        <f t="shared" si="406"/>
        <v>340</v>
      </c>
      <c r="J202" s="399">
        <f t="shared" si="407"/>
        <v>1.5862068965517242</v>
      </c>
      <c r="K202" s="58">
        <f t="shared" si="408"/>
        <v>370</v>
      </c>
      <c r="L202" s="58">
        <f t="shared" si="409"/>
        <v>330</v>
      </c>
      <c r="M202" s="58">
        <f t="shared" si="410"/>
        <v>290</v>
      </c>
      <c r="N202" s="58">
        <f t="shared" si="411"/>
        <v>260</v>
      </c>
      <c r="O202" s="403">
        <f t="shared" si="394"/>
        <v>930</v>
      </c>
      <c r="P202" s="403">
        <f t="shared" si="395"/>
        <v>590</v>
      </c>
      <c r="Q202" s="403">
        <f t="shared" si="396"/>
        <v>460</v>
      </c>
      <c r="R202" s="403">
        <f t="shared" si="397"/>
        <v>360</v>
      </c>
      <c r="S202" s="32">
        <f>'ĐẤT PNN'!W202</f>
        <v>3</v>
      </c>
      <c r="T202" s="402">
        <f t="shared" si="412"/>
        <v>250</v>
      </c>
      <c r="U202" s="402">
        <f t="shared" si="413"/>
        <v>234</v>
      </c>
      <c r="V202" s="402">
        <f t="shared" si="414"/>
        <v>215</v>
      </c>
      <c r="W202" s="402">
        <f t="shared" si="415"/>
        <v>195</v>
      </c>
      <c r="X202" s="403">
        <f t="shared" si="398"/>
        <v>630</v>
      </c>
      <c r="Y202" s="403">
        <f t="shared" si="399"/>
        <v>420</v>
      </c>
      <c r="Z202" s="403">
        <f t="shared" si="400"/>
        <v>340</v>
      </c>
      <c r="AA202" s="403">
        <f t="shared" si="401"/>
        <v>270</v>
      </c>
      <c r="AB202" s="408">
        <f>'ĐẤT PNN'!K202-'ĐẤT NN'!H202</f>
        <v>320</v>
      </c>
    </row>
    <row r="203" spans="1:28" ht="63" customHeight="1">
      <c r="A203" s="56">
        <f t="shared" si="402"/>
        <v>200</v>
      </c>
      <c r="B203" s="56" t="str">
        <f>'ĐẤT PNN'!B203</f>
        <v>VT4</v>
      </c>
      <c r="C203" s="475" t="str">
        <f>'ĐẤT PNN'!C203</f>
        <v>Các tuyến đường giao thông đấu nối trực tiếp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&gt;200m.</v>
      </c>
      <c r="D203" s="476"/>
      <c r="E203" s="477"/>
      <c r="F203" s="392">
        <f t="shared" si="403"/>
        <v>260</v>
      </c>
      <c r="G203" s="392">
        <f t="shared" si="404"/>
        <v>195</v>
      </c>
      <c r="H203" s="392">
        <f t="shared" si="405"/>
        <v>360</v>
      </c>
      <c r="I203" s="392">
        <f t="shared" si="406"/>
        <v>270</v>
      </c>
      <c r="J203" s="399">
        <f t="shared" si="407"/>
        <v>1.3846153846153846</v>
      </c>
      <c r="K203" s="58">
        <f t="shared" si="408"/>
        <v>370</v>
      </c>
      <c r="L203" s="58">
        <f t="shared" si="409"/>
        <v>330</v>
      </c>
      <c r="M203" s="58">
        <f t="shared" si="410"/>
        <v>290</v>
      </c>
      <c r="N203" s="58">
        <f t="shared" si="411"/>
        <v>260</v>
      </c>
      <c r="O203" s="403">
        <f t="shared" si="394"/>
        <v>930</v>
      </c>
      <c r="P203" s="403">
        <f t="shared" si="395"/>
        <v>590</v>
      </c>
      <c r="Q203" s="403">
        <f t="shared" si="396"/>
        <v>460</v>
      </c>
      <c r="R203" s="403">
        <f t="shared" si="397"/>
        <v>360</v>
      </c>
      <c r="S203" s="32">
        <f>'ĐẤT PNN'!W203</f>
        <v>3</v>
      </c>
      <c r="T203" s="402">
        <f t="shared" si="412"/>
        <v>250</v>
      </c>
      <c r="U203" s="402">
        <f t="shared" si="413"/>
        <v>234</v>
      </c>
      <c r="V203" s="402">
        <f t="shared" si="414"/>
        <v>215</v>
      </c>
      <c r="W203" s="402">
        <f t="shared" si="415"/>
        <v>195</v>
      </c>
      <c r="X203" s="403">
        <f t="shared" si="398"/>
        <v>630</v>
      </c>
      <c r="Y203" s="403">
        <f t="shared" si="399"/>
        <v>420</v>
      </c>
      <c r="Z203" s="403">
        <f t="shared" si="400"/>
        <v>340</v>
      </c>
      <c r="AA203" s="403">
        <f t="shared" si="401"/>
        <v>270</v>
      </c>
      <c r="AB203" s="408">
        <f>'ĐẤT PNN'!K203-'ĐẤT NN'!H203</f>
        <v>230</v>
      </c>
    </row>
    <row r="204" spans="1:28" ht="110.25" customHeight="1">
      <c r="A204" s="56">
        <f t="shared" si="402"/>
        <v>201</v>
      </c>
      <c r="B204" s="56" t="str">
        <f>'ĐẤT PNN'!B204</f>
        <v>VT2*0,8</v>
      </c>
      <c r="C204" s="475" t="str">
        <f>'ĐẤT PNN'!C204</f>
        <v>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v>
      </c>
      <c r="D204" s="476"/>
      <c r="E204" s="477"/>
      <c r="F204" s="392">
        <f t="shared" si="403"/>
        <v>330</v>
      </c>
      <c r="G204" s="392">
        <f t="shared" si="404"/>
        <v>234</v>
      </c>
      <c r="H204" s="392">
        <f t="shared" si="405"/>
        <v>590</v>
      </c>
      <c r="I204" s="392">
        <f t="shared" si="406"/>
        <v>420</v>
      </c>
      <c r="J204" s="399">
        <f t="shared" si="407"/>
        <v>1.7878787878787878</v>
      </c>
      <c r="K204" s="58">
        <f t="shared" si="408"/>
        <v>370</v>
      </c>
      <c r="L204" s="58">
        <f t="shared" si="409"/>
        <v>330</v>
      </c>
      <c r="M204" s="58">
        <f t="shared" si="410"/>
        <v>290</v>
      </c>
      <c r="N204" s="58">
        <f t="shared" si="411"/>
        <v>260</v>
      </c>
      <c r="O204" s="403">
        <f t="shared" si="394"/>
        <v>930</v>
      </c>
      <c r="P204" s="403">
        <f t="shared" si="395"/>
        <v>590</v>
      </c>
      <c r="Q204" s="403">
        <f t="shared" si="396"/>
        <v>460</v>
      </c>
      <c r="R204" s="403">
        <f t="shared" si="397"/>
        <v>360</v>
      </c>
      <c r="S204" s="32">
        <f>'ĐẤT PNN'!W204</f>
        <v>3</v>
      </c>
      <c r="T204" s="402">
        <f t="shared" si="412"/>
        <v>250</v>
      </c>
      <c r="U204" s="402">
        <f t="shared" si="413"/>
        <v>234</v>
      </c>
      <c r="V204" s="402">
        <f t="shared" si="414"/>
        <v>215</v>
      </c>
      <c r="W204" s="402">
        <f t="shared" si="415"/>
        <v>195</v>
      </c>
      <c r="X204" s="403">
        <f t="shared" si="398"/>
        <v>630</v>
      </c>
      <c r="Y204" s="403">
        <f t="shared" si="399"/>
        <v>420</v>
      </c>
      <c r="Z204" s="403">
        <f t="shared" si="400"/>
        <v>340</v>
      </c>
      <c r="AA204" s="403">
        <f t="shared" si="401"/>
        <v>270</v>
      </c>
      <c r="AB204" s="408">
        <f>'ĐẤT PNN'!K204-'ĐẤT NN'!H204</f>
        <v>310</v>
      </c>
    </row>
    <row r="205" spans="1:28" ht="126" customHeight="1">
      <c r="A205" s="56">
        <f t="shared" si="402"/>
        <v>202</v>
      </c>
      <c r="B205" s="56" t="str">
        <f>'ĐẤT PNN'!B205</f>
        <v>VT3*0,8</v>
      </c>
      <c r="C205" s="475" t="str">
        <f>'ĐẤT PNN'!C205</f>
        <v>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76"/>
      <c r="E205" s="477"/>
      <c r="F205" s="392">
        <f t="shared" si="403"/>
        <v>290</v>
      </c>
      <c r="G205" s="392">
        <f t="shared" si="404"/>
        <v>215</v>
      </c>
      <c r="H205" s="392">
        <f t="shared" si="405"/>
        <v>460</v>
      </c>
      <c r="I205" s="392">
        <f t="shared" si="406"/>
        <v>340</v>
      </c>
      <c r="J205" s="399">
        <f t="shared" si="407"/>
        <v>1.5862068965517242</v>
      </c>
      <c r="K205" s="58">
        <f t="shared" si="408"/>
        <v>370</v>
      </c>
      <c r="L205" s="58">
        <f t="shared" si="409"/>
        <v>330</v>
      </c>
      <c r="M205" s="58">
        <f t="shared" si="410"/>
        <v>290</v>
      </c>
      <c r="N205" s="58">
        <f t="shared" si="411"/>
        <v>260</v>
      </c>
      <c r="O205" s="403">
        <f t="shared" si="394"/>
        <v>930</v>
      </c>
      <c r="P205" s="403">
        <f t="shared" si="395"/>
        <v>590</v>
      </c>
      <c r="Q205" s="403">
        <f t="shared" si="396"/>
        <v>460</v>
      </c>
      <c r="R205" s="403">
        <f t="shared" si="397"/>
        <v>360</v>
      </c>
      <c r="S205" s="32">
        <f>'ĐẤT PNN'!W205</f>
        <v>3</v>
      </c>
      <c r="T205" s="402">
        <f t="shared" si="412"/>
        <v>250</v>
      </c>
      <c r="U205" s="402">
        <f t="shared" si="413"/>
        <v>234</v>
      </c>
      <c r="V205" s="402">
        <f t="shared" si="414"/>
        <v>215</v>
      </c>
      <c r="W205" s="402">
        <f t="shared" si="415"/>
        <v>195</v>
      </c>
      <c r="X205" s="403">
        <f t="shared" si="398"/>
        <v>630</v>
      </c>
      <c r="Y205" s="403">
        <f t="shared" si="399"/>
        <v>420</v>
      </c>
      <c r="Z205" s="403">
        <f t="shared" si="400"/>
        <v>340</v>
      </c>
      <c r="AA205" s="403">
        <f t="shared" si="401"/>
        <v>270</v>
      </c>
      <c r="AB205" s="408">
        <f>'ĐẤT PNN'!K205-'ĐẤT NN'!H205</f>
        <v>260</v>
      </c>
    </row>
    <row r="206" spans="1:28" ht="63" customHeight="1">
      <c r="A206" s="56">
        <f t="shared" si="402"/>
        <v>203</v>
      </c>
      <c r="B206" s="56" t="str">
        <f>'ĐẤT PNN'!B206</f>
        <v>VT4*0,8</v>
      </c>
      <c r="C206" s="475" t="str">
        <f>'ĐẤT PNN'!C206</f>
        <v>Các tuyến đường giao thông không đấu nối trực tiếp và thông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 200m.</v>
      </c>
      <c r="D206" s="476"/>
      <c r="E206" s="477"/>
      <c r="F206" s="392">
        <f t="shared" si="403"/>
        <v>260</v>
      </c>
      <c r="G206" s="392">
        <f t="shared" si="404"/>
        <v>195</v>
      </c>
      <c r="H206" s="392">
        <f t="shared" si="405"/>
        <v>360</v>
      </c>
      <c r="I206" s="392">
        <f t="shared" si="406"/>
        <v>270</v>
      </c>
      <c r="J206" s="399">
        <f t="shared" si="407"/>
        <v>1.3846153846153846</v>
      </c>
      <c r="K206" s="58">
        <f t="shared" si="408"/>
        <v>370</v>
      </c>
      <c r="L206" s="58">
        <f t="shared" si="409"/>
        <v>330</v>
      </c>
      <c r="M206" s="58">
        <f t="shared" si="410"/>
        <v>290</v>
      </c>
      <c r="N206" s="58">
        <f t="shared" si="411"/>
        <v>260</v>
      </c>
      <c r="O206" s="403">
        <f t="shared" si="394"/>
        <v>930</v>
      </c>
      <c r="P206" s="403">
        <f t="shared" si="395"/>
        <v>590</v>
      </c>
      <c r="Q206" s="403">
        <f t="shared" si="396"/>
        <v>460</v>
      </c>
      <c r="R206" s="403">
        <f t="shared" si="397"/>
        <v>360</v>
      </c>
      <c r="S206" s="32">
        <f>'ĐẤT PNN'!W206</f>
        <v>3</v>
      </c>
      <c r="T206" s="402">
        <f t="shared" si="412"/>
        <v>250</v>
      </c>
      <c r="U206" s="402">
        <f t="shared" si="413"/>
        <v>234</v>
      </c>
      <c r="V206" s="402">
        <f t="shared" si="414"/>
        <v>215</v>
      </c>
      <c r="W206" s="402">
        <f t="shared" si="415"/>
        <v>195</v>
      </c>
      <c r="X206" s="403">
        <f t="shared" si="398"/>
        <v>630</v>
      </c>
      <c r="Y206" s="403">
        <f t="shared" si="399"/>
        <v>420</v>
      </c>
      <c r="Z206" s="403">
        <f t="shared" si="400"/>
        <v>340</v>
      </c>
      <c r="AA206" s="403">
        <f t="shared" si="401"/>
        <v>270</v>
      </c>
      <c r="AB206" s="408">
        <f>'ĐẤT PNN'!K206-'ĐẤT NN'!H206</f>
        <v>170</v>
      </c>
    </row>
    <row r="207" spans="1:28" ht="31.5">
      <c r="A207" s="56">
        <f t="shared" si="402"/>
        <v>204</v>
      </c>
      <c r="B207" s="56" t="str">
        <f>'ĐẤT PNN'!B207</f>
        <v>LK28DT_D3</v>
      </c>
      <c r="C207" s="57" t="str">
        <f>'ĐẤT PNN'!C207</f>
        <v>Đường Ngô Quyền</v>
      </c>
      <c r="D207" s="57" t="str">
        <f>'ĐẤT PNN'!D207</f>
        <v>Đường Duy Tân</v>
      </c>
      <c r="E207" s="57" t="str">
        <f>'ĐẤT PNN'!E207</f>
        <v>Đường Phạm Thế Hiển</v>
      </c>
      <c r="F207" s="395">
        <f>K207</f>
        <v>370</v>
      </c>
      <c r="G207" s="114">
        <f>T207</f>
        <v>250</v>
      </c>
      <c r="H207" s="390">
        <f>O207</f>
        <v>930</v>
      </c>
      <c r="I207" s="390">
        <f>X207</f>
        <v>630</v>
      </c>
      <c r="J207" s="391">
        <f>H207/F207</f>
        <v>2.5135135135135136</v>
      </c>
      <c r="K207" s="223">
        <v>370</v>
      </c>
      <c r="L207" s="223">
        <v>330</v>
      </c>
      <c r="M207" s="223">
        <v>290</v>
      </c>
      <c r="N207" s="223">
        <v>260</v>
      </c>
      <c r="O207" s="403">
        <f t="shared" si="394"/>
        <v>930</v>
      </c>
      <c r="P207" s="403">
        <f t="shared" si="395"/>
        <v>590</v>
      </c>
      <c r="Q207" s="403">
        <f t="shared" si="396"/>
        <v>460</v>
      </c>
      <c r="R207" s="403">
        <f t="shared" si="397"/>
        <v>360</v>
      </c>
      <c r="S207" s="32">
        <v>1</v>
      </c>
      <c r="T207" s="375">
        <v>250</v>
      </c>
      <c r="U207" s="375">
        <v>234</v>
      </c>
      <c r="V207" s="375">
        <v>215</v>
      </c>
      <c r="W207" s="375">
        <v>195</v>
      </c>
      <c r="X207" s="403">
        <f t="shared" si="398"/>
        <v>630</v>
      </c>
      <c r="Y207" s="403">
        <f t="shared" si="399"/>
        <v>420</v>
      </c>
      <c r="Z207" s="403">
        <f t="shared" si="400"/>
        <v>340</v>
      </c>
      <c r="AA207" s="403">
        <f t="shared" si="401"/>
        <v>270</v>
      </c>
      <c r="AB207" s="408">
        <f>'ĐẤT PNN'!K207-'ĐẤT NN'!H207</f>
        <v>970</v>
      </c>
    </row>
    <row r="208" spans="1:28" ht="110.25" customHeight="1">
      <c r="A208" s="56">
        <f t="shared" si="402"/>
        <v>205</v>
      </c>
      <c r="B208" s="56" t="str">
        <f>'ĐẤT PNN'!B208</f>
        <v>VT2</v>
      </c>
      <c r="C208" s="475" t="str">
        <f>'ĐẤT PNN'!C208</f>
        <v>Các tuyến đường giao thông đấu nối trực tiếp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v>
      </c>
      <c r="D208" s="476"/>
      <c r="E208" s="477"/>
      <c r="F208" s="392">
        <f t="shared" ref="F208:F213" si="416">IF(B208="VT2",L208,IF(B208="VT3",M208,IF(B208="VT2*0,8",L208,IF(B208="VT3*0,8",M208,N208))))</f>
        <v>330</v>
      </c>
      <c r="G208" s="392">
        <f t="shared" ref="G208:G213" si="417">IF(B208="VT2",U208,IF(B208="VT3",V208,IF(B208="VT2*0,8",U208,IF(B208="VT3*0,8",V208,W208))))</f>
        <v>234</v>
      </c>
      <c r="H208" s="392">
        <f t="shared" ref="H208:H213" si="418">IF(B208="VT2",P208,IF(B208="VT3",Q208,IF(B208="VT4",R208,IF(B208="VT2*0,8",P208,IF(B208="VT3*0,8",Q208,R208)))))</f>
        <v>590</v>
      </c>
      <c r="I208" s="392">
        <f t="shared" ref="I208:I213" si="419">IF(B208="VT2",Y208,IF(B208="VT3",Z208,IF(B208="VT4",AA208,IF(B208="VT2*0,8",Y208,IF(B208="VT3*0,8",Z208,AA208)))))</f>
        <v>420</v>
      </c>
      <c r="J208" s="399">
        <f t="shared" ref="J208:J213" si="420">H208/F208</f>
        <v>1.7878787878787878</v>
      </c>
      <c r="K208" s="58">
        <f t="shared" ref="K208:K213" si="421">K207</f>
        <v>370</v>
      </c>
      <c r="L208" s="58">
        <f t="shared" ref="L208:L213" si="422">L207</f>
        <v>330</v>
      </c>
      <c r="M208" s="58">
        <f t="shared" ref="M208:M213" si="423">M207</f>
        <v>290</v>
      </c>
      <c r="N208" s="58">
        <f t="shared" ref="N208:N213" si="424">N207</f>
        <v>260</v>
      </c>
      <c r="O208" s="403">
        <f t="shared" si="394"/>
        <v>930</v>
      </c>
      <c r="P208" s="403">
        <f t="shared" si="395"/>
        <v>590</v>
      </c>
      <c r="Q208" s="403">
        <f t="shared" si="396"/>
        <v>460</v>
      </c>
      <c r="R208" s="403">
        <f t="shared" si="397"/>
        <v>360</v>
      </c>
      <c r="S208" s="32">
        <f>'ĐẤT PNN'!W208</f>
        <v>3</v>
      </c>
      <c r="T208" s="402">
        <f t="shared" ref="T208:T213" si="425">T207</f>
        <v>250</v>
      </c>
      <c r="U208" s="402">
        <f t="shared" ref="U208:U213" si="426">U207</f>
        <v>234</v>
      </c>
      <c r="V208" s="402">
        <f t="shared" ref="V208:V213" si="427">V207</f>
        <v>215</v>
      </c>
      <c r="W208" s="402">
        <f t="shared" ref="W208:W213" si="428">W207</f>
        <v>195</v>
      </c>
      <c r="X208" s="403">
        <f t="shared" si="398"/>
        <v>630</v>
      </c>
      <c r="Y208" s="403">
        <f t="shared" si="399"/>
        <v>420</v>
      </c>
      <c r="Z208" s="403">
        <f t="shared" si="400"/>
        <v>340</v>
      </c>
      <c r="AA208" s="403">
        <f t="shared" si="401"/>
        <v>270</v>
      </c>
      <c r="AB208" s="408">
        <f>'ĐẤT PNN'!K208-'ĐẤT NN'!H208</f>
        <v>410</v>
      </c>
    </row>
    <row r="209" spans="1:28" ht="126" customHeight="1">
      <c r="A209" s="56">
        <f t="shared" si="402"/>
        <v>206</v>
      </c>
      <c r="B209" s="56" t="str">
        <f>'ĐẤT PNN'!B209</f>
        <v>VT3</v>
      </c>
      <c r="C209" s="475" t="str">
        <f>'ĐẤT PNN'!C209</f>
        <v>Các tuyến đường giao thông đấu nối trực tiếp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76"/>
      <c r="E209" s="477"/>
      <c r="F209" s="392">
        <f t="shared" si="416"/>
        <v>290</v>
      </c>
      <c r="G209" s="392">
        <f t="shared" si="417"/>
        <v>215</v>
      </c>
      <c r="H209" s="392">
        <f t="shared" si="418"/>
        <v>460</v>
      </c>
      <c r="I209" s="392">
        <f t="shared" si="419"/>
        <v>340</v>
      </c>
      <c r="J209" s="399">
        <f t="shared" si="420"/>
        <v>1.5862068965517242</v>
      </c>
      <c r="K209" s="58">
        <f t="shared" si="421"/>
        <v>370</v>
      </c>
      <c r="L209" s="58">
        <f t="shared" si="422"/>
        <v>330</v>
      </c>
      <c r="M209" s="58">
        <f t="shared" si="423"/>
        <v>290</v>
      </c>
      <c r="N209" s="58">
        <f t="shared" si="424"/>
        <v>260</v>
      </c>
      <c r="O209" s="403">
        <f t="shared" si="394"/>
        <v>930</v>
      </c>
      <c r="P209" s="403">
        <f t="shared" si="395"/>
        <v>590</v>
      </c>
      <c r="Q209" s="403">
        <f t="shared" si="396"/>
        <v>460</v>
      </c>
      <c r="R209" s="403">
        <f t="shared" si="397"/>
        <v>360</v>
      </c>
      <c r="S209" s="32">
        <f>'ĐẤT PNN'!W209</f>
        <v>3</v>
      </c>
      <c r="T209" s="402">
        <f t="shared" si="425"/>
        <v>250</v>
      </c>
      <c r="U209" s="402">
        <f t="shared" si="426"/>
        <v>234</v>
      </c>
      <c r="V209" s="402">
        <f t="shared" si="427"/>
        <v>215</v>
      </c>
      <c r="W209" s="402">
        <f t="shared" si="428"/>
        <v>195</v>
      </c>
      <c r="X209" s="403">
        <f t="shared" si="398"/>
        <v>630</v>
      </c>
      <c r="Y209" s="403">
        <f t="shared" si="399"/>
        <v>420</v>
      </c>
      <c r="Z209" s="403">
        <f t="shared" si="400"/>
        <v>340</v>
      </c>
      <c r="AA209" s="403">
        <f t="shared" si="401"/>
        <v>270</v>
      </c>
      <c r="AB209" s="408">
        <f>'ĐẤT PNN'!K209-'ĐẤT NN'!H209</f>
        <v>380</v>
      </c>
    </row>
    <row r="210" spans="1:28" ht="63" customHeight="1">
      <c r="A210" s="56">
        <f t="shared" si="402"/>
        <v>207</v>
      </c>
      <c r="B210" s="56" t="str">
        <f>'ĐẤT PNN'!B210</f>
        <v>VT4</v>
      </c>
      <c r="C210" s="475" t="str">
        <f>'ĐẤT PNN'!C210</f>
        <v>Các tuyến đường giao thông đấu nối trực tiếp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&gt;200m.</v>
      </c>
      <c r="D210" s="476"/>
      <c r="E210" s="477"/>
      <c r="F210" s="392">
        <f t="shared" si="416"/>
        <v>260</v>
      </c>
      <c r="G210" s="392">
        <f t="shared" si="417"/>
        <v>195</v>
      </c>
      <c r="H210" s="392">
        <f t="shared" si="418"/>
        <v>360</v>
      </c>
      <c r="I210" s="392">
        <f t="shared" si="419"/>
        <v>270</v>
      </c>
      <c r="J210" s="399">
        <f t="shared" si="420"/>
        <v>1.3846153846153846</v>
      </c>
      <c r="K210" s="58">
        <f t="shared" si="421"/>
        <v>370</v>
      </c>
      <c r="L210" s="58">
        <f t="shared" si="422"/>
        <v>330</v>
      </c>
      <c r="M210" s="58">
        <f t="shared" si="423"/>
        <v>290</v>
      </c>
      <c r="N210" s="58">
        <f t="shared" si="424"/>
        <v>260</v>
      </c>
      <c r="O210" s="403">
        <f t="shared" si="394"/>
        <v>930</v>
      </c>
      <c r="P210" s="403">
        <f t="shared" si="395"/>
        <v>590</v>
      </c>
      <c r="Q210" s="403">
        <f t="shared" si="396"/>
        <v>460</v>
      </c>
      <c r="R210" s="403">
        <f t="shared" si="397"/>
        <v>360</v>
      </c>
      <c r="S210" s="32">
        <f>'ĐẤT PNN'!W210</f>
        <v>3</v>
      </c>
      <c r="T210" s="402">
        <f t="shared" si="425"/>
        <v>250</v>
      </c>
      <c r="U210" s="402">
        <f t="shared" si="426"/>
        <v>234</v>
      </c>
      <c r="V210" s="402">
        <f t="shared" si="427"/>
        <v>215</v>
      </c>
      <c r="W210" s="402">
        <f t="shared" si="428"/>
        <v>195</v>
      </c>
      <c r="X210" s="403">
        <f t="shared" si="398"/>
        <v>630</v>
      </c>
      <c r="Y210" s="403">
        <f t="shared" si="399"/>
        <v>420</v>
      </c>
      <c r="Z210" s="403">
        <f t="shared" si="400"/>
        <v>340</v>
      </c>
      <c r="AA210" s="403">
        <f t="shared" si="401"/>
        <v>270</v>
      </c>
      <c r="AB210" s="408">
        <f>'ĐẤT PNN'!K210-'ĐẤT NN'!H210</f>
        <v>230</v>
      </c>
    </row>
    <row r="211" spans="1:28" ht="110.25" customHeight="1">
      <c r="A211" s="56">
        <f t="shared" si="402"/>
        <v>208</v>
      </c>
      <c r="B211" s="56" t="str">
        <f>'ĐẤT PNN'!B211</f>
        <v>VT2*0,8</v>
      </c>
      <c r="C211" s="475" t="str">
        <f>'ĐẤT PNN'!C211</f>
        <v>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v>
      </c>
      <c r="D211" s="476"/>
      <c r="E211" s="477"/>
      <c r="F211" s="392">
        <f t="shared" si="416"/>
        <v>330</v>
      </c>
      <c r="G211" s="392">
        <f t="shared" si="417"/>
        <v>234</v>
      </c>
      <c r="H211" s="392">
        <f t="shared" si="418"/>
        <v>590</v>
      </c>
      <c r="I211" s="392">
        <f t="shared" si="419"/>
        <v>420</v>
      </c>
      <c r="J211" s="399">
        <f t="shared" si="420"/>
        <v>1.7878787878787878</v>
      </c>
      <c r="K211" s="58">
        <f t="shared" si="421"/>
        <v>370</v>
      </c>
      <c r="L211" s="58">
        <f t="shared" si="422"/>
        <v>330</v>
      </c>
      <c r="M211" s="58">
        <f t="shared" si="423"/>
        <v>290</v>
      </c>
      <c r="N211" s="58">
        <f t="shared" si="424"/>
        <v>260</v>
      </c>
      <c r="O211" s="403">
        <f t="shared" si="394"/>
        <v>930</v>
      </c>
      <c r="P211" s="403">
        <f t="shared" si="395"/>
        <v>590</v>
      </c>
      <c r="Q211" s="403">
        <f t="shared" si="396"/>
        <v>460</v>
      </c>
      <c r="R211" s="403">
        <f t="shared" si="397"/>
        <v>360</v>
      </c>
      <c r="S211" s="32">
        <f>'ĐẤT PNN'!W211</f>
        <v>3</v>
      </c>
      <c r="T211" s="402">
        <f t="shared" si="425"/>
        <v>250</v>
      </c>
      <c r="U211" s="402">
        <f t="shared" si="426"/>
        <v>234</v>
      </c>
      <c r="V211" s="402">
        <f t="shared" si="427"/>
        <v>215</v>
      </c>
      <c r="W211" s="402">
        <f t="shared" si="428"/>
        <v>195</v>
      </c>
      <c r="X211" s="403">
        <f t="shared" si="398"/>
        <v>630</v>
      </c>
      <c r="Y211" s="403">
        <f t="shared" si="399"/>
        <v>420</v>
      </c>
      <c r="Z211" s="403">
        <f t="shared" si="400"/>
        <v>340</v>
      </c>
      <c r="AA211" s="403">
        <f t="shared" si="401"/>
        <v>270</v>
      </c>
      <c r="AB211" s="408">
        <f>'ĐẤT PNN'!K211-'ĐẤT NN'!H211</f>
        <v>310</v>
      </c>
    </row>
    <row r="212" spans="1:28" ht="126" customHeight="1">
      <c r="A212" s="56">
        <f t="shared" si="402"/>
        <v>209</v>
      </c>
      <c r="B212" s="56" t="str">
        <f>'ĐẤT PNN'!B212</f>
        <v>VT3*0,8</v>
      </c>
      <c r="C212" s="475" t="str">
        <f>'ĐẤT PNN'!C212</f>
        <v>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76"/>
      <c r="E212" s="477"/>
      <c r="F212" s="392">
        <f t="shared" si="416"/>
        <v>290</v>
      </c>
      <c r="G212" s="392">
        <f t="shared" si="417"/>
        <v>215</v>
      </c>
      <c r="H212" s="392">
        <f t="shared" si="418"/>
        <v>460</v>
      </c>
      <c r="I212" s="392">
        <f t="shared" si="419"/>
        <v>340</v>
      </c>
      <c r="J212" s="399">
        <f t="shared" si="420"/>
        <v>1.5862068965517242</v>
      </c>
      <c r="K212" s="58">
        <f t="shared" si="421"/>
        <v>370</v>
      </c>
      <c r="L212" s="58">
        <f t="shared" si="422"/>
        <v>330</v>
      </c>
      <c r="M212" s="58">
        <f t="shared" si="423"/>
        <v>290</v>
      </c>
      <c r="N212" s="58">
        <f t="shared" si="424"/>
        <v>260</v>
      </c>
      <c r="O212" s="403">
        <f t="shared" si="394"/>
        <v>930</v>
      </c>
      <c r="P212" s="403">
        <f t="shared" si="395"/>
        <v>590</v>
      </c>
      <c r="Q212" s="403">
        <f t="shared" si="396"/>
        <v>460</v>
      </c>
      <c r="R212" s="403">
        <f t="shared" si="397"/>
        <v>360</v>
      </c>
      <c r="S212" s="32">
        <f>'ĐẤT PNN'!W212</f>
        <v>3</v>
      </c>
      <c r="T212" s="402">
        <f t="shared" si="425"/>
        <v>250</v>
      </c>
      <c r="U212" s="402">
        <f t="shared" si="426"/>
        <v>234</v>
      </c>
      <c r="V212" s="402">
        <f t="shared" si="427"/>
        <v>215</v>
      </c>
      <c r="W212" s="402">
        <f t="shared" si="428"/>
        <v>195</v>
      </c>
      <c r="X212" s="403">
        <f t="shared" si="398"/>
        <v>630</v>
      </c>
      <c r="Y212" s="403">
        <f t="shared" si="399"/>
        <v>420</v>
      </c>
      <c r="Z212" s="403">
        <f t="shared" si="400"/>
        <v>340</v>
      </c>
      <c r="AA212" s="403">
        <f t="shared" si="401"/>
        <v>270</v>
      </c>
      <c r="AB212" s="408">
        <f>'ĐẤT PNN'!K212-'ĐẤT NN'!H212</f>
        <v>320</v>
      </c>
    </row>
    <row r="213" spans="1:28" ht="63" customHeight="1">
      <c r="A213" s="56">
        <f t="shared" si="402"/>
        <v>210</v>
      </c>
      <c r="B213" s="56" t="str">
        <f>'ĐẤT PNN'!B213</f>
        <v>VT4*0,8</v>
      </c>
      <c r="C213" s="475" t="str">
        <f>'ĐẤT PNN'!C213</f>
        <v>Các tuyến đường giao thông không đấu nối trực tiếp và thông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 200m.</v>
      </c>
      <c r="D213" s="476"/>
      <c r="E213" s="477"/>
      <c r="F213" s="392">
        <f t="shared" si="416"/>
        <v>260</v>
      </c>
      <c r="G213" s="392">
        <f t="shared" si="417"/>
        <v>195</v>
      </c>
      <c r="H213" s="392">
        <f t="shared" si="418"/>
        <v>360</v>
      </c>
      <c r="I213" s="392">
        <f t="shared" si="419"/>
        <v>270</v>
      </c>
      <c r="J213" s="399">
        <f t="shared" si="420"/>
        <v>1.3846153846153846</v>
      </c>
      <c r="K213" s="58">
        <f t="shared" si="421"/>
        <v>370</v>
      </c>
      <c r="L213" s="58">
        <f t="shared" si="422"/>
        <v>330</v>
      </c>
      <c r="M213" s="58">
        <f t="shared" si="423"/>
        <v>290</v>
      </c>
      <c r="N213" s="58">
        <f t="shared" si="424"/>
        <v>260</v>
      </c>
      <c r="O213" s="403">
        <f t="shared" si="394"/>
        <v>930</v>
      </c>
      <c r="P213" s="403">
        <f t="shared" si="395"/>
        <v>590</v>
      </c>
      <c r="Q213" s="403">
        <f t="shared" si="396"/>
        <v>460</v>
      </c>
      <c r="R213" s="403">
        <f t="shared" si="397"/>
        <v>360</v>
      </c>
      <c r="S213" s="32">
        <f>'ĐẤT PNN'!W213</f>
        <v>3</v>
      </c>
      <c r="T213" s="402">
        <f t="shared" si="425"/>
        <v>250</v>
      </c>
      <c r="U213" s="402">
        <f t="shared" si="426"/>
        <v>234</v>
      </c>
      <c r="V213" s="402">
        <f t="shared" si="427"/>
        <v>215</v>
      </c>
      <c r="W213" s="402">
        <f t="shared" si="428"/>
        <v>195</v>
      </c>
      <c r="X213" s="403">
        <f t="shared" si="398"/>
        <v>630</v>
      </c>
      <c r="Y213" s="403">
        <f t="shared" si="399"/>
        <v>420</v>
      </c>
      <c r="Z213" s="403">
        <f t="shared" si="400"/>
        <v>340</v>
      </c>
      <c r="AA213" s="403">
        <f t="shared" si="401"/>
        <v>270</v>
      </c>
      <c r="AB213" s="408">
        <f>'ĐẤT PNN'!K213-'ĐẤT NN'!H213</f>
        <v>170</v>
      </c>
    </row>
    <row r="214" spans="1:28" ht="31.5">
      <c r="A214" s="56">
        <f t="shared" si="402"/>
        <v>211</v>
      </c>
      <c r="B214" s="56" t="str">
        <f>'ĐẤT PNN'!B214</f>
        <v>LK28DT_D4</v>
      </c>
      <c r="C214" s="57" t="str">
        <f>'ĐẤT PNN'!C214</f>
        <v>Đường Ngô Quyền</v>
      </c>
      <c r="D214" s="57" t="str">
        <f>'ĐẤT PNN'!D214</f>
        <v>Đường Phạm Thế Hiển</v>
      </c>
      <c r="E214" s="57" t="str">
        <f>'ĐẤT PNN'!E214</f>
        <v>Giáp cầu Xuân Thanh</v>
      </c>
      <c r="F214" s="395">
        <f>K214</f>
        <v>370</v>
      </c>
      <c r="G214" s="114">
        <f>T214</f>
        <v>250</v>
      </c>
      <c r="H214" s="390">
        <f>O214</f>
        <v>930</v>
      </c>
      <c r="I214" s="390">
        <f>X214</f>
        <v>630</v>
      </c>
      <c r="J214" s="391">
        <f>H214/F214</f>
        <v>2.5135135135135136</v>
      </c>
      <c r="K214" s="223">
        <v>370</v>
      </c>
      <c r="L214" s="223">
        <v>330</v>
      </c>
      <c r="M214" s="223">
        <v>290</v>
      </c>
      <c r="N214" s="223">
        <v>260</v>
      </c>
      <c r="O214" s="403">
        <f t="shared" si="394"/>
        <v>930</v>
      </c>
      <c r="P214" s="403">
        <f t="shared" si="395"/>
        <v>590</v>
      </c>
      <c r="Q214" s="403">
        <f t="shared" si="396"/>
        <v>460</v>
      </c>
      <c r="R214" s="403">
        <f t="shared" si="397"/>
        <v>360</v>
      </c>
      <c r="S214" s="32">
        <v>1</v>
      </c>
      <c r="T214" s="375">
        <v>250</v>
      </c>
      <c r="U214" s="375">
        <v>234</v>
      </c>
      <c r="V214" s="375">
        <v>215</v>
      </c>
      <c r="W214" s="375">
        <v>195</v>
      </c>
      <c r="X214" s="403">
        <f t="shared" si="398"/>
        <v>630</v>
      </c>
      <c r="Y214" s="403">
        <f t="shared" si="399"/>
        <v>420</v>
      </c>
      <c r="Z214" s="403">
        <f t="shared" si="400"/>
        <v>340</v>
      </c>
      <c r="AA214" s="403">
        <f t="shared" si="401"/>
        <v>270</v>
      </c>
      <c r="AB214" s="408">
        <f>'ĐẤT PNN'!K214-'ĐẤT NN'!H214</f>
        <v>1570</v>
      </c>
    </row>
    <row r="215" spans="1:28" ht="110.25" customHeight="1">
      <c r="A215" s="56">
        <f t="shared" si="402"/>
        <v>212</v>
      </c>
      <c r="B215" s="56" t="str">
        <f>'ĐẤT PNN'!B215</f>
        <v>VT2</v>
      </c>
      <c r="C215" s="475" t="str">
        <f>'ĐẤT PNN'!C215</f>
        <v>Các tuyến đường giao thông đấu nối trực tiếp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v>
      </c>
      <c r="D215" s="476"/>
      <c r="E215" s="477"/>
      <c r="F215" s="392">
        <f t="shared" ref="F215:F220" si="429">IF(B215="VT2",L215,IF(B215="VT3",M215,IF(B215="VT2*0,8",L215,IF(B215="VT3*0,8",M215,N215))))</f>
        <v>330</v>
      </c>
      <c r="G215" s="392">
        <f t="shared" ref="G215:G220" si="430">IF(B215="VT2",U215,IF(B215="VT3",V215,IF(B215="VT2*0,8",U215,IF(B215="VT3*0,8",V215,W215))))</f>
        <v>234</v>
      </c>
      <c r="H215" s="392">
        <f t="shared" ref="H215:H220" si="431">IF(B215="VT2",P215,IF(B215="VT3",Q215,IF(B215="VT4",R215,IF(B215="VT2*0,8",P215,IF(B215="VT3*0,8",Q215,R215)))))</f>
        <v>590</v>
      </c>
      <c r="I215" s="392">
        <f t="shared" ref="I215:I220" si="432">IF(B215="VT2",Y215,IF(B215="VT3",Z215,IF(B215="VT4",AA215,IF(B215="VT2*0,8",Y215,IF(B215="VT3*0,8",Z215,AA215)))))</f>
        <v>420</v>
      </c>
      <c r="J215" s="399">
        <f t="shared" ref="J215:J220" si="433">H215/F215</f>
        <v>1.7878787878787878</v>
      </c>
      <c r="K215" s="58">
        <f t="shared" ref="K215:K220" si="434">K214</f>
        <v>370</v>
      </c>
      <c r="L215" s="58">
        <f t="shared" ref="L215:L220" si="435">L214</f>
        <v>330</v>
      </c>
      <c r="M215" s="58">
        <f t="shared" ref="M215:M220" si="436">M214</f>
        <v>290</v>
      </c>
      <c r="N215" s="58">
        <f t="shared" ref="N215:N220" si="437">N214</f>
        <v>260</v>
      </c>
      <c r="O215" s="403">
        <f t="shared" si="394"/>
        <v>930</v>
      </c>
      <c r="P215" s="403">
        <f t="shared" si="395"/>
        <v>590</v>
      </c>
      <c r="Q215" s="403">
        <f t="shared" si="396"/>
        <v>460</v>
      </c>
      <c r="R215" s="403">
        <f t="shared" si="397"/>
        <v>360</v>
      </c>
      <c r="S215" s="32">
        <f>'ĐẤT PNN'!W215</f>
        <v>3</v>
      </c>
      <c r="T215" s="402">
        <f t="shared" ref="T215:T220" si="438">T214</f>
        <v>250</v>
      </c>
      <c r="U215" s="402">
        <f t="shared" ref="U215:U220" si="439">U214</f>
        <v>234</v>
      </c>
      <c r="V215" s="402">
        <f t="shared" ref="V215:V220" si="440">V214</f>
        <v>215</v>
      </c>
      <c r="W215" s="402">
        <f t="shared" ref="W215:W220" si="441">W214</f>
        <v>195</v>
      </c>
      <c r="X215" s="403">
        <f t="shared" si="398"/>
        <v>630</v>
      </c>
      <c r="Y215" s="403">
        <f t="shared" si="399"/>
        <v>420</v>
      </c>
      <c r="Z215" s="403">
        <f t="shared" si="400"/>
        <v>340</v>
      </c>
      <c r="AA215" s="403">
        <f t="shared" si="401"/>
        <v>270</v>
      </c>
      <c r="AB215" s="408">
        <f>'ĐẤT PNN'!K215-'ĐẤT NN'!H215</f>
        <v>710</v>
      </c>
    </row>
    <row r="216" spans="1:28" ht="126" customHeight="1">
      <c r="A216" s="56">
        <f t="shared" si="402"/>
        <v>213</v>
      </c>
      <c r="B216" s="56" t="str">
        <f>'ĐẤT PNN'!B216</f>
        <v>VT3</v>
      </c>
      <c r="C216" s="475" t="str">
        <f>'ĐẤT PNN'!C216</f>
        <v>Các tuyến đường giao thông đấu nối trực tiếp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76"/>
      <c r="E216" s="477"/>
      <c r="F216" s="392">
        <f t="shared" si="429"/>
        <v>290</v>
      </c>
      <c r="G216" s="392">
        <f t="shared" si="430"/>
        <v>215</v>
      </c>
      <c r="H216" s="392">
        <f t="shared" si="431"/>
        <v>460</v>
      </c>
      <c r="I216" s="392">
        <f t="shared" si="432"/>
        <v>340</v>
      </c>
      <c r="J216" s="399">
        <f t="shared" si="433"/>
        <v>1.5862068965517242</v>
      </c>
      <c r="K216" s="58">
        <f t="shared" si="434"/>
        <v>370</v>
      </c>
      <c r="L216" s="58">
        <f t="shared" si="435"/>
        <v>330</v>
      </c>
      <c r="M216" s="58">
        <f t="shared" si="436"/>
        <v>290</v>
      </c>
      <c r="N216" s="58">
        <f t="shared" si="437"/>
        <v>260</v>
      </c>
      <c r="O216" s="403">
        <f t="shared" si="394"/>
        <v>930</v>
      </c>
      <c r="P216" s="403">
        <f t="shared" si="395"/>
        <v>590</v>
      </c>
      <c r="Q216" s="403">
        <f t="shared" si="396"/>
        <v>460</v>
      </c>
      <c r="R216" s="403">
        <f t="shared" si="397"/>
        <v>360</v>
      </c>
      <c r="S216" s="32">
        <f>'ĐẤT PNN'!W216</f>
        <v>3</v>
      </c>
      <c r="T216" s="402">
        <f t="shared" si="438"/>
        <v>250</v>
      </c>
      <c r="U216" s="402">
        <f t="shared" si="439"/>
        <v>234</v>
      </c>
      <c r="V216" s="402">
        <f t="shared" si="440"/>
        <v>215</v>
      </c>
      <c r="W216" s="402">
        <f t="shared" si="441"/>
        <v>195</v>
      </c>
      <c r="X216" s="403">
        <f t="shared" si="398"/>
        <v>630</v>
      </c>
      <c r="Y216" s="403">
        <f t="shared" si="399"/>
        <v>420</v>
      </c>
      <c r="Z216" s="403">
        <f t="shared" si="400"/>
        <v>340</v>
      </c>
      <c r="AA216" s="403">
        <f t="shared" si="401"/>
        <v>270</v>
      </c>
      <c r="AB216" s="408">
        <f>'ĐẤT PNN'!K216-'ĐẤT NN'!H216</f>
        <v>320</v>
      </c>
    </row>
    <row r="217" spans="1:28" ht="63" customHeight="1">
      <c r="A217" s="56">
        <f t="shared" si="402"/>
        <v>214</v>
      </c>
      <c r="B217" s="56" t="str">
        <f>'ĐẤT PNN'!B217</f>
        <v>VT4</v>
      </c>
      <c r="C217" s="475" t="str">
        <f>'ĐẤT PNN'!C217</f>
        <v>Các tuyến đường giao thông đấu nối trực tiếp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&gt;200m.</v>
      </c>
      <c r="D217" s="476"/>
      <c r="E217" s="477"/>
      <c r="F217" s="392">
        <f t="shared" si="429"/>
        <v>260</v>
      </c>
      <c r="G217" s="392">
        <f t="shared" si="430"/>
        <v>195</v>
      </c>
      <c r="H217" s="392">
        <f t="shared" si="431"/>
        <v>360</v>
      </c>
      <c r="I217" s="392">
        <f t="shared" si="432"/>
        <v>270</v>
      </c>
      <c r="J217" s="399">
        <f t="shared" si="433"/>
        <v>1.3846153846153846</v>
      </c>
      <c r="K217" s="58">
        <f t="shared" si="434"/>
        <v>370</v>
      </c>
      <c r="L217" s="58">
        <f t="shared" si="435"/>
        <v>330</v>
      </c>
      <c r="M217" s="58">
        <f t="shared" si="436"/>
        <v>290</v>
      </c>
      <c r="N217" s="58">
        <f t="shared" si="437"/>
        <v>260</v>
      </c>
      <c r="O217" s="403">
        <f t="shared" si="394"/>
        <v>930</v>
      </c>
      <c r="P217" s="403">
        <f t="shared" si="395"/>
        <v>590</v>
      </c>
      <c r="Q217" s="403">
        <f t="shared" si="396"/>
        <v>460</v>
      </c>
      <c r="R217" s="403">
        <f t="shared" si="397"/>
        <v>360</v>
      </c>
      <c r="S217" s="32">
        <f>'ĐẤT PNN'!W217</f>
        <v>3</v>
      </c>
      <c r="T217" s="402">
        <f t="shared" si="438"/>
        <v>250</v>
      </c>
      <c r="U217" s="402">
        <f t="shared" si="439"/>
        <v>234</v>
      </c>
      <c r="V217" s="402">
        <f t="shared" si="440"/>
        <v>215</v>
      </c>
      <c r="W217" s="402">
        <f t="shared" si="441"/>
        <v>195</v>
      </c>
      <c r="X217" s="403">
        <f t="shared" si="398"/>
        <v>630</v>
      </c>
      <c r="Y217" s="403">
        <f t="shared" si="399"/>
        <v>420</v>
      </c>
      <c r="Z217" s="403">
        <f t="shared" si="400"/>
        <v>340</v>
      </c>
      <c r="AA217" s="403">
        <f t="shared" si="401"/>
        <v>270</v>
      </c>
      <c r="AB217" s="408">
        <f>'ĐẤT PNN'!K217-'ĐẤT NN'!H217</f>
        <v>230</v>
      </c>
    </row>
    <row r="218" spans="1:28" ht="110.25" customHeight="1">
      <c r="A218" s="56">
        <f t="shared" si="402"/>
        <v>215</v>
      </c>
      <c r="B218" s="56" t="str">
        <f>'ĐẤT PNN'!B218</f>
        <v>VT2*0,8</v>
      </c>
      <c r="C218" s="475" t="str">
        <f>'ĐẤT PNN'!C218</f>
        <v>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v>
      </c>
      <c r="D218" s="476"/>
      <c r="E218" s="477"/>
      <c r="F218" s="392">
        <f t="shared" si="429"/>
        <v>330</v>
      </c>
      <c r="G218" s="392">
        <f t="shared" si="430"/>
        <v>234</v>
      </c>
      <c r="H218" s="392">
        <f t="shared" si="431"/>
        <v>590</v>
      </c>
      <c r="I218" s="392">
        <f t="shared" si="432"/>
        <v>420</v>
      </c>
      <c r="J218" s="399">
        <f t="shared" si="433"/>
        <v>1.7878787878787878</v>
      </c>
      <c r="K218" s="58">
        <f t="shared" si="434"/>
        <v>370</v>
      </c>
      <c r="L218" s="58">
        <f t="shared" si="435"/>
        <v>330</v>
      </c>
      <c r="M218" s="58">
        <f t="shared" si="436"/>
        <v>290</v>
      </c>
      <c r="N218" s="58">
        <f t="shared" si="437"/>
        <v>260</v>
      </c>
      <c r="O218" s="403">
        <f t="shared" si="394"/>
        <v>930</v>
      </c>
      <c r="P218" s="403">
        <f t="shared" si="395"/>
        <v>590</v>
      </c>
      <c r="Q218" s="403">
        <f t="shared" si="396"/>
        <v>460</v>
      </c>
      <c r="R218" s="403">
        <f t="shared" si="397"/>
        <v>360</v>
      </c>
      <c r="S218" s="32">
        <f>'ĐẤT PNN'!W218</f>
        <v>3</v>
      </c>
      <c r="T218" s="402">
        <f t="shared" si="438"/>
        <v>250</v>
      </c>
      <c r="U218" s="402">
        <f t="shared" si="439"/>
        <v>234</v>
      </c>
      <c r="V218" s="402">
        <f t="shared" si="440"/>
        <v>215</v>
      </c>
      <c r="W218" s="402">
        <f t="shared" si="441"/>
        <v>195</v>
      </c>
      <c r="X218" s="403">
        <f t="shared" si="398"/>
        <v>630</v>
      </c>
      <c r="Y218" s="403">
        <f t="shared" si="399"/>
        <v>420</v>
      </c>
      <c r="Z218" s="403">
        <f t="shared" si="400"/>
        <v>340</v>
      </c>
      <c r="AA218" s="403">
        <f t="shared" si="401"/>
        <v>270</v>
      </c>
      <c r="AB218" s="408">
        <f>'ĐẤT PNN'!K218-'ĐẤT NN'!H218</f>
        <v>510</v>
      </c>
    </row>
    <row r="219" spans="1:28" ht="126" customHeight="1">
      <c r="A219" s="56">
        <f t="shared" si="402"/>
        <v>216</v>
      </c>
      <c r="B219" s="56" t="str">
        <f>'ĐẤT PNN'!B219</f>
        <v>VT3*0,8</v>
      </c>
      <c r="C219" s="475" t="str">
        <f>'ĐẤT PNN'!C219</f>
        <v>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76"/>
      <c r="E219" s="477"/>
      <c r="F219" s="392">
        <f t="shared" si="429"/>
        <v>290</v>
      </c>
      <c r="G219" s="392">
        <f t="shared" si="430"/>
        <v>215</v>
      </c>
      <c r="H219" s="392">
        <f t="shared" si="431"/>
        <v>460</v>
      </c>
      <c r="I219" s="392">
        <f t="shared" si="432"/>
        <v>340</v>
      </c>
      <c r="J219" s="399">
        <f t="shared" si="433"/>
        <v>1.5862068965517242</v>
      </c>
      <c r="K219" s="58">
        <f t="shared" si="434"/>
        <v>370</v>
      </c>
      <c r="L219" s="58">
        <f t="shared" si="435"/>
        <v>330</v>
      </c>
      <c r="M219" s="58">
        <f t="shared" si="436"/>
        <v>290</v>
      </c>
      <c r="N219" s="58">
        <f t="shared" si="437"/>
        <v>260</v>
      </c>
      <c r="O219" s="403">
        <f t="shared" si="394"/>
        <v>930</v>
      </c>
      <c r="P219" s="403">
        <f t="shared" si="395"/>
        <v>590</v>
      </c>
      <c r="Q219" s="403">
        <f t="shared" si="396"/>
        <v>460</v>
      </c>
      <c r="R219" s="403">
        <f t="shared" si="397"/>
        <v>360</v>
      </c>
      <c r="S219" s="32">
        <f>'ĐẤT PNN'!W219</f>
        <v>3</v>
      </c>
      <c r="T219" s="402">
        <f t="shared" si="438"/>
        <v>250</v>
      </c>
      <c r="U219" s="402">
        <f t="shared" si="439"/>
        <v>234</v>
      </c>
      <c r="V219" s="402">
        <f t="shared" si="440"/>
        <v>215</v>
      </c>
      <c r="W219" s="402">
        <f t="shared" si="441"/>
        <v>195</v>
      </c>
      <c r="X219" s="403">
        <f t="shared" si="398"/>
        <v>630</v>
      </c>
      <c r="Y219" s="403">
        <f t="shared" si="399"/>
        <v>420</v>
      </c>
      <c r="Z219" s="403">
        <f t="shared" si="400"/>
        <v>340</v>
      </c>
      <c r="AA219" s="403">
        <f t="shared" si="401"/>
        <v>270</v>
      </c>
      <c r="AB219" s="408">
        <f>'ĐẤT PNN'!K219-'ĐẤT NN'!H219</f>
        <v>260</v>
      </c>
    </row>
    <row r="220" spans="1:28" ht="63" customHeight="1">
      <c r="A220" s="56">
        <f t="shared" si="402"/>
        <v>217</v>
      </c>
      <c r="B220" s="56" t="str">
        <f>'ĐẤT PNN'!B220</f>
        <v>VT4*0,8</v>
      </c>
      <c r="C220" s="475" t="str">
        <f>'ĐẤT PNN'!C220</f>
        <v>Các tuyến đường giao thông không đấu nối trực tiếp và thông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 200m.</v>
      </c>
      <c r="D220" s="476"/>
      <c r="E220" s="477"/>
      <c r="F220" s="392">
        <f t="shared" si="429"/>
        <v>260</v>
      </c>
      <c r="G220" s="392">
        <f t="shared" si="430"/>
        <v>195</v>
      </c>
      <c r="H220" s="392">
        <f t="shared" si="431"/>
        <v>360</v>
      </c>
      <c r="I220" s="392">
        <f t="shared" si="432"/>
        <v>270</v>
      </c>
      <c r="J220" s="399">
        <f t="shared" si="433"/>
        <v>1.3846153846153846</v>
      </c>
      <c r="K220" s="58">
        <f t="shared" si="434"/>
        <v>370</v>
      </c>
      <c r="L220" s="58">
        <f t="shared" si="435"/>
        <v>330</v>
      </c>
      <c r="M220" s="58">
        <f t="shared" si="436"/>
        <v>290</v>
      </c>
      <c r="N220" s="58">
        <f t="shared" si="437"/>
        <v>260</v>
      </c>
      <c r="O220" s="403">
        <f t="shared" si="394"/>
        <v>930</v>
      </c>
      <c r="P220" s="403">
        <f t="shared" si="395"/>
        <v>590</v>
      </c>
      <c r="Q220" s="403">
        <f t="shared" si="396"/>
        <v>460</v>
      </c>
      <c r="R220" s="403">
        <f t="shared" si="397"/>
        <v>360</v>
      </c>
      <c r="S220" s="32">
        <f>'ĐẤT PNN'!W220</f>
        <v>3</v>
      </c>
      <c r="T220" s="402">
        <f t="shared" si="438"/>
        <v>250</v>
      </c>
      <c r="U220" s="402">
        <f t="shared" si="439"/>
        <v>234</v>
      </c>
      <c r="V220" s="402">
        <f t="shared" si="440"/>
        <v>215</v>
      </c>
      <c r="W220" s="402">
        <f t="shared" si="441"/>
        <v>195</v>
      </c>
      <c r="X220" s="403">
        <f t="shared" si="398"/>
        <v>630</v>
      </c>
      <c r="Y220" s="403">
        <f t="shared" si="399"/>
        <v>420</v>
      </c>
      <c r="Z220" s="403">
        <f t="shared" si="400"/>
        <v>340</v>
      </c>
      <c r="AA220" s="403">
        <f t="shared" si="401"/>
        <v>270</v>
      </c>
      <c r="AB220" s="408">
        <f>'ĐẤT PNN'!K220-'ĐẤT NN'!H220</f>
        <v>170</v>
      </c>
    </row>
    <row r="221" spans="1:28">
      <c r="A221" s="56">
        <f t="shared" si="402"/>
        <v>218</v>
      </c>
      <c r="B221" s="56" t="str">
        <f>'ĐẤT PNN'!B221</f>
        <v>LK47DT</v>
      </c>
      <c r="C221" s="57" t="str">
        <f>'ĐẤT PNN'!C221</f>
        <v>Đường Nguyễn Hữu Cảnh</v>
      </c>
      <c r="D221" s="57" t="str">
        <f>'ĐẤT PNN'!D221</f>
        <v>Đường Hồng Thập Tự</v>
      </c>
      <c r="E221" s="57" t="str">
        <f>'ĐẤT PNN'!E221</f>
        <v>Đường Trương Định</v>
      </c>
      <c r="F221" s="395">
        <f>K221</f>
        <v>370</v>
      </c>
      <c r="G221" s="114">
        <f>T221</f>
        <v>250</v>
      </c>
      <c r="H221" s="390">
        <f>O221</f>
        <v>930</v>
      </c>
      <c r="I221" s="390">
        <f>X221</f>
        <v>630</v>
      </c>
      <c r="J221" s="391">
        <f>H221/F221</f>
        <v>2.5135135135135136</v>
      </c>
      <c r="K221" s="223">
        <v>370</v>
      </c>
      <c r="L221" s="223">
        <v>330</v>
      </c>
      <c r="M221" s="223">
        <v>290</v>
      </c>
      <c r="N221" s="223">
        <v>260</v>
      </c>
      <c r="O221" s="403">
        <f t="shared" si="394"/>
        <v>930</v>
      </c>
      <c r="P221" s="403">
        <f t="shared" si="395"/>
        <v>590</v>
      </c>
      <c r="Q221" s="403">
        <f t="shared" si="396"/>
        <v>460</v>
      </c>
      <c r="R221" s="403">
        <f t="shared" si="397"/>
        <v>360</v>
      </c>
      <c r="S221" s="32">
        <v>1</v>
      </c>
      <c r="T221" s="375">
        <v>250</v>
      </c>
      <c r="U221" s="375">
        <v>234</v>
      </c>
      <c r="V221" s="375">
        <v>215</v>
      </c>
      <c r="W221" s="375">
        <v>195</v>
      </c>
      <c r="X221" s="403">
        <f t="shared" si="398"/>
        <v>630</v>
      </c>
      <c r="Y221" s="403">
        <f t="shared" si="399"/>
        <v>420</v>
      </c>
      <c r="Z221" s="403">
        <f t="shared" si="400"/>
        <v>340</v>
      </c>
      <c r="AA221" s="403">
        <f t="shared" si="401"/>
        <v>270</v>
      </c>
      <c r="AB221" s="408">
        <f>'ĐẤT PNN'!K221-'ĐẤT NN'!H221</f>
        <v>3270</v>
      </c>
    </row>
    <row r="222" spans="1:28" ht="110.25" customHeight="1">
      <c r="A222" s="56">
        <f t="shared" si="402"/>
        <v>219</v>
      </c>
      <c r="B222" s="56" t="str">
        <f>'ĐẤT PNN'!B222</f>
        <v>VT2</v>
      </c>
      <c r="C222" s="475" t="str">
        <f>'ĐẤT PNN'!C222</f>
        <v>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v>
      </c>
      <c r="D222" s="476"/>
      <c r="E222" s="477"/>
      <c r="F222" s="392">
        <f t="shared" ref="F222:F227" si="442">IF(B222="VT2",L222,IF(B222="VT3",M222,IF(B222="VT2*0,8",L222,IF(B222="VT3*0,8",M222,N222))))</f>
        <v>330</v>
      </c>
      <c r="G222" s="392">
        <f t="shared" ref="G222:G227" si="443">IF(B222="VT2",U222,IF(B222="VT3",V222,IF(B222="VT2*0,8",U222,IF(B222="VT3*0,8",V222,W222))))</f>
        <v>234</v>
      </c>
      <c r="H222" s="392">
        <f t="shared" ref="H222:H227" si="444">IF(B222="VT2",P222,IF(B222="VT3",Q222,IF(B222="VT4",R222,IF(B222="VT2*0,8",P222,IF(B222="VT3*0,8",Q222,R222)))))</f>
        <v>590</v>
      </c>
      <c r="I222" s="392">
        <f t="shared" ref="I222:I227" si="445">IF(B222="VT2",Y222,IF(B222="VT3",Z222,IF(B222="VT4",AA222,IF(B222="VT2*0,8",Y222,IF(B222="VT3*0,8",Z222,AA222)))))</f>
        <v>420</v>
      </c>
      <c r="J222" s="399">
        <f t="shared" ref="J222:J227" si="446">H222/F222</f>
        <v>1.7878787878787878</v>
      </c>
      <c r="K222" s="58">
        <f t="shared" ref="K222:K227" si="447">K221</f>
        <v>370</v>
      </c>
      <c r="L222" s="58">
        <f t="shared" ref="L222:L227" si="448">L221</f>
        <v>330</v>
      </c>
      <c r="M222" s="58">
        <f t="shared" ref="M222:M227" si="449">M221</f>
        <v>290</v>
      </c>
      <c r="N222" s="58">
        <f t="shared" ref="N222:N227" si="450">N221</f>
        <v>260</v>
      </c>
      <c r="O222" s="403">
        <f t="shared" si="394"/>
        <v>930</v>
      </c>
      <c r="P222" s="403">
        <f t="shared" si="395"/>
        <v>590</v>
      </c>
      <c r="Q222" s="403">
        <f t="shared" si="396"/>
        <v>460</v>
      </c>
      <c r="R222" s="403">
        <f t="shared" si="397"/>
        <v>360</v>
      </c>
      <c r="S222" s="32">
        <f>'ĐẤT PNN'!W222</f>
        <v>2</v>
      </c>
      <c r="T222" s="402">
        <f t="shared" ref="T222:T227" si="451">T221</f>
        <v>250</v>
      </c>
      <c r="U222" s="402">
        <f t="shared" ref="U222:U227" si="452">U221</f>
        <v>234</v>
      </c>
      <c r="V222" s="402">
        <f t="shared" ref="V222:V227" si="453">V221</f>
        <v>215</v>
      </c>
      <c r="W222" s="402">
        <f t="shared" ref="W222:W227" si="454">W221</f>
        <v>195</v>
      </c>
      <c r="X222" s="403">
        <f t="shared" si="398"/>
        <v>630</v>
      </c>
      <c r="Y222" s="403">
        <f t="shared" si="399"/>
        <v>420</v>
      </c>
      <c r="Z222" s="403">
        <f t="shared" si="400"/>
        <v>340</v>
      </c>
      <c r="AA222" s="403">
        <f t="shared" si="401"/>
        <v>270</v>
      </c>
      <c r="AB222" s="408">
        <f>'ĐẤT PNN'!K222-'ĐẤT NN'!H222</f>
        <v>1510</v>
      </c>
    </row>
    <row r="223" spans="1:28" ht="126" customHeight="1">
      <c r="A223" s="56">
        <f t="shared" si="402"/>
        <v>220</v>
      </c>
      <c r="B223" s="56" t="str">
        <f>'ĐẤT PNN'!B223</f>
        <v>VT3</v>
      </c>
      <c r="C223" s="475" t="str">
        <f>'ĐẤT PNN'!C223</f>
        <v>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76"/>
      <c r="E223" s="477"/>
      <c r="F223" s="392">
        <f t="shared" si="442"/>
        <v>290</v>
      </c>
      <c r="G223" s="392">
        <f t="shared" si="443"/>
        <v>215</v>
      </c>
      <c r="H223" s="392">
        <f t="shared" si="444"/>
        <v>460</v>
      </c>
      <c r="I223" s="392">
        <f t="shared" si="445"/>
        <v>340</v>
      </c>
      <c r="J223" s="399">
        <f t="shared" si="446"/>
        <v>1.5862068965517242</v>
      </c>
      <c r="K223" s="58">
        <f t="shared" si="447"/>
        <v>370</v>
      </c>
      <c r="L223" s="58">
        <f t="shared" si="448"/>
        <v>330</v>
      </c>
      <c r="M223" s="58">
        <f t="shared" si="449"/>
        <v>290</v>
      </c>
      <c r="N223" s="58">
        <f t="shared" si="450"/>
        <v>260</v>
      </c>
      <c r="O223" s="403">
        <f t="shared" si="394"/>
        <v>930</v>
      </c>
      <c r="P223" s="403">
        <f t="shared" si="395"/>
        <v>590</v>
      </c>
      <c r="Q223" s="403">
        <f t="shared" si="396"/>
        <v>460</v>
      </c>
      <c r="R223" s="403">
        <f t="shared" si="397"/>
        <v>360</v>
      </c>
      <c r="S223" s="32">
        <f>'ĐẤT PNN'!W223</f>
        <v>2</v>
      </c>
      <c r="T223" s="402">
        <f t="shared" si="451"/>
        <v>250</v>
      </c>
      <c r="U223" s="402">
        <f t="shared" si="452"/>
        <v>234</v>
      </c>
      <c r="V223" s="402">
        <f t="shared" si="453"/>
        <v>215</v>
      </c>
      <c r="W223" s="402">
        <f t="shared" si="454"/>
        <v>195</v>
      </c>
      <c r="X223" s="403">
        <f t="shared" si="398"/>
        <v>630</v>
      </c>
      <c r="Y223" s="403">
        <f t="shared" si="399"/>
        <v>420</v>
      </c>
      <c r="Z223" s="403">
        <f t="shared" si="400"/>
        <v>340</v>
      </c>
      <c r="AA223" s="403">
        <f t="shared" si="401"/>
        <v>270</v>
      </c>
      <c r="AB223" s="408">
        <f>'ĐẤT PNN'!K223-'ĐẤT NN'!H223</f>
        <v>840</v>
      </c>
    </row>
    <row r="224" spans="1:28" ht="63" customHeight="1">
      <c r="A224" s="56">
        <f t="shared" si="402"/>
        <v>221</v>
      </c>
      <c r="B224" s="56" t="str">
        <f>'ĐẤT PNN'!B224</f>
        <v>VT4</v>
      </c>
      <c r="C224" s="475" t="str">
        <f>'ĐẤT PNN'!C224</f>
        <v>Các tuyến đường giao thông đấu nối trực tiếp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&gt;200m.</v>
      </c>
      <c r="D224" s="476"/>
      <c r="E224" s="477"/>
      <c r="F224" s="392">
        <f t="shared" si="442"/>
        <v>260</v>
      </c>
      <c r="G224" s="392">
        <f t="shared" si="443"/>
        <v>195</v>
      </c>
      <c r="H224" s="392">
        <f t="shared" si="444"/>
        <v>360</v>
      </c>
      <c r="I224" s="392">
        <f t="shared" si="445"/>
        <v>270</v>
      </c>
      <c r="J224" s="399">
        <f t="shared" si="446"/>
        <v>1.3846153846153846</v>
      </c>
      <c r="K224" s="58">
        <f t="shared" si="447"/>
        <v>370</v>
      </c>
      <c r="L224" s="58">
        <f t="shared" si="448"/>
        <v>330</v>
      </c>
      <c r="M224" s="58">
        <f t="shared" si="449"/>
        <v>290</v>
      </c>
      <c r="N224" s="58">
        <f t="shared" si="450"/>
        <v>260</v>
      </c>
      <c r="O224" s="403">
        <f t="shared" si="394"/>
        <v>930</v>
      </c>
      <c r="P224" s="403">
        <f t="shared" si="395"/>
        <v>590</v>
      </c>
      <c r="Q224" s="403">
        <f t="shared" si="396"/>
        <v>460</v>
      </c>
      <c r="R224" s="403">
        <f t="shared" si="397"/>
        <v>360</v>
      </c>
      <c r="S224" s="32">
        <f>'ĐẤT PNN'!W224</f>
        <v>2</v>
      </c>
      <c r="T224" s="402">
        <f t="shared" si="451"/>
        <v>250</v>
      </c>
      <c r="U224" s="402">
        <f t="shared" si="452"/>
        <v>234</v>
      </c>
      <c r="V224" s="402">
        <f t="shared" si="453"/>
        <v>215</v>
      </c>
      <c r="W224" s="402">
        <f t="shared" si="454"/>
        <v>195</v>
      </c>
      <c r="X224" s="403">
        <f t="shared" si="398"/>
        <v>630</v>
      </c>
      <c r="Y224" s="403">
        <f t="shared" si="399"/>
        <v>420</v>
      </c>
      <c r="Z224" s="403">
        <f t="shared" si="400"/>
        <v>340</v>
      </c>
      <c r="AA224" s="403">
        <f t="shared" si="401"/>
        <v>270</v>
      </c>
      <c r="AB224" s="408">
        <f>'ĐẤT PNN'!K224-'ĐẤT NN'!H224</f>
        <v>480</v>
      </c>
    </row>
    <row r="225" spans="1:28" ht="110.25" customHeight="1">
      <c r="A225" s="56">
        <f t="shared" si="402"/>
        <v>222</v>
      </c>
      <c r="B225" s="56" t="str">
        <f>'ĐẤT PNN'!B225</f>
        <v>VT2*0,8</v>
      </c>
      <c r="C225" s="475" t="str">
        <f>'ĐẤT PNN'!C225</f>
        <v>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v>
      </c>
      <c r="D225" s="476"/>
      <c r="E225" s="477"/>
      <c r="F225" s="392">
        <f t="shared" si="442"/>
        <v>330</v>
      </c>
      <c r="G225" s="392">
        <f t="shared" si="443"/>
        <v>234</v>
      </c>
      <c r="H225" s="392">
        <f t="shared" si="444"/>
        <v>590</v>
      </c>
      <c r="I225" s="392">
        <f t="shared" si="445"/>
        <v>420</v>
      </c>
      <c r="J225" s="399">
        <f t="shared" si="446"/>
        <v>1.7878787878787878</v>
      </c>
      <c r="K225" s="58">
        <f t="shared" si="447"/>
        <v>370</v>
      </c>
      <c r="L225" s="58">
        <f t="shared" si="448"/>
        <v>330</v>
      </c>
      <c r="M225" s="58">
        <f t="shared" si="449"/>
        <v>290</v>
      </c>
      <c r="N225" s="58">
        <f t="shared" si="450"/>
        <v>260</v>
      </c>
      <c r="O225" s="403">
        <f t="shared" si="394"/>
        <v>930</v>
      </c>
      <c r="P225" s="403">
        <f t="shared" si="395"/>
        <v>590</v>
      </c>
      <c r="Q225" s="403">
        <f t="shared" si="396"/>
        <v>460</v>
      </c>
      <c r="R225" s="403">
        <f t="shared" si="397"/>
        <v>360</v>
      </c>
      <c r="S225" s="32">
        <f>'ĐẤT PNN'!W225</f>
        <v>2</v>
      </c>
      <c r="T225" s="402">
        <f t="shared" si="451"/>
        <v>250</v>
      </c>
      <c r="U225" s="402">
        <f t="shared" si="452"/>
        <v>234</v>
      </c>
      <c r="V225" s="402">
        <f t="shared" si="453"/>
        <v>215</v>
      </c>
      <c r="W225" s="402">
        <f t="shared" si="454"/>
        <v>195</v>
      </c>
      <c r="X225" s="403">
        <f t="shared" si="398"/>
        <v>630</v>
      </c>
      <c r="Y225" s="403">
        <f t="shared" si="399"/>
        <v>420</v>
      </c>
      <c r="Z225" s="403">
        <f t="shared" si="400"/>
        <v>340</v>
      </c>
      <c r="AA225" s="403">
        <f t="shared" si="401"/>
        <v>270</v>
      </c>
      <c r="AB225" s="408">
        <f>'ĐẤT PNN'!K225-'ĐẤT NN'!H225</f>
        <v>1310</v>
      </c>
    </row>
    <row r="226" spans="1:28" ht="126" customHeight="1">
      <c r="A226" s="56">
        <f t="shared" si="402"/>
        <v>223</v>
      </c>
      <c r="B226" s="56" t="str">
        <f>'ĐẤT PNN'!B226</f>
        <v>VT3*0,8</v>
      </c>
      <c r="C226" s="475" t="str">
        <f>'ĐẤT PNN'!C226</f>
        <v>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76"/>
      <c r="E226" s="477"/>
      <c r="F226" s="392">
        <f t="shared" si="442"/>
        <v>290</v>
      </c>
      <c r="G226" s="392">
        <f t="shared" si="443"/>
        <v>215</v>
      </c>
      <c r="H226" s="392">
        <f t="shared" si="444"/>
        <v>460</v>
      </c>
      <c r="I226" s="392">
        <f t="shared" si="445"/>
        <v>340</v>
      </c>
      <c r="J226" s="399">
        <f t="shared" si="446"/>
        <v>1.5862068965517242</v>
      </c>
      <c r="K226" s="58">
        <f t="shared" si="447"/>
        <v>370</v>
      </c>
      <c r="L226" s="58">
        <f t="shared" si="448"/>
        <v>330</v>
      </c>
      <c r="M226" s="58">
        <f t="shared" si="449"/>
        <v>290</v>
      </c>
      <c r="N226" s="58">
        <f t="shared" si="450"/>
        <v>260</v>
      </c>
      <c r="O226" s="403">
        <f t="shared" si="394"/>
        <v>930</v>
      </c>
      <c r="P226" s="403">
        <f t="shared" si="395"/>
        <v>590</v>
      </c>
      <c r="Q226" s="403">
        <f t="shared" si="396"/>
        <v>460</v>
      </c>
      <c r="R226" s="403">
        <f t="shared" si="397"/>
        <v>360</v>
      </c>
      <c r="S226" s="32">
        <f>'ĐẤT PNN'!W226</f>
        <v>2</v>
      </c>
      <c r="T226" s="402">
        <f t="shared" si="451"/>
        <v>250</v>
      </c>
      <c r="U226" s="402">
        <f t="shared" si="452"/>
        <v>234</v>
      </c>
      <c r="V226" s="402">
        <f t="shared" si="453"/>
        <v>215</v>
      </c>
      <c r="W226" s="402">
        <f t="shared" si="454"/>
        <v>195</v>
      </c>
      <c r="X226" s="403">
        <f t="shared" si="398"/>
        <v>630</v>
      </c>
      <c r="Y226" s="403">
        <f t="shared" si="399"/>
        <v>420</v>
      </c>
      <c r="Z226" s="403">
        <f t="shared" si="400"/>
        <v>340</v>
      </c>
      <c r="AA226" s="403">
        <f t="shared" si="401"/>
        <v>270</v>
      </c>
      <c r="AB226" s="408">
        <f>'ĐẤT PNN'!K226-'ĐẤT NN'!H226</f>
        <v>640</v>
      </c>
    </row>
    <row r="227" spans="1:28" ht="63" customHeight="1">
      <c r="A227" s="56">
        <f t="shared" si="402"/>
        <v>224</v>
      </c>
      <c r="B227" s="56" t="str">
        <f>'ĐẤT PNN'!B227</f>
        <v>VT4*0,8</v>
      </c>
      <c r="C227" s="475" t="str">
        <f>'ĐẤT PNN'!C227</f>
        <v>Các tuyến đường giao thông không đấu nối trực tiếp và thông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 200m.</v>
      </c>
      <c r="D227" s="476"/>
      <c r="E227" s="477"/>
      <c r="F227" s="392">
        <f t="shared" si="442"/>
        <v>260</v>
      </c>
      <c r="G227" s="392">
        <f t="shared" si="443"/>
        <v>195</v>
      </c>
      <c r="H227" s="392">
        <f t="shared" si="444"/>
        <v>360</v>
      </c>
      <c r="I227" s="392">
        <f t="shared" si="445"/>
        <v>270</v>
      </c>
      <c r="J227" s="399">
        <f t="shared" si="446"/>
        <v>1.3846153846153846</v>
      </c>
      <c r="K227" s="58">
        <f t="shared" si="447"/>
        <v>370</v>
      </c>
      <c r="L227" s="58">
        <f t="shared" si="448"/>
        <v>330</v>
      </c>
      <c r="M227" s="58">
        <f t="shared" si="449"/>
        <v>290</v>
      </c>
      <c r="N227" s="58">
        <f t="shared" si="450"/>
        <v>260</v>
      </c>
      <c r="O227" s="403">
        <f t="shared" si="394"/>
        <v>930</v>
      </c>
      <c r="P227" s="403">
        <f t="shared" si="395"/>
        <v>590</v>
      </c>
      <c r="Q227" s="403">
        <f t="shared" si="396"/>
        <v>460</v>
      </c>
      <c r="R227" s="403">
        <f t="shared" si="397"/>
        <v>360</v>
      </c>
      <c r="S227" s="32">
        <f>'ĐẤT PNN'!W227</f>
        <v>2</v>
      </c>
      <c r="T227" s="402">
        <f t="shared" si="451"/>
        <v>250</v>
      </c>
      <c r="U227" s="402">
        <f t="shared" si="452"/>
        <v>234</v>
      </c>
      <c r="V227" s="402">
        <f t="shared" si="453"/>
        <v>215</v>
      </c>
      <c r="W227" s="402">
        <f t="shared" si="454"/>
        <v>195</v>
      </c>
      <c r="X227" s="403">
        <f t="shared" si="398"/>
        <v>630</v>
      </c>
      <c r="Y227" s="403">
        <f t="shared" si="399"/>
        <v>420</v>
      </c>
      <c r="Z227" s="403">
        <f t="shared" si="400"/>
        <v>340</v>
      </c>
      <c r="AA227" s="403">
        <f t="shared" si="401"/>
        <v>270</v>
      </c>
      <c r="AB227" s="408">
        <f>'ĐẤT PNN'!K227-'ĐẤT NN'!H227</f>
        <v>420</v>
      </c>
    </row>
    <row r="228" spans="1:28">
      <c r="A228" s="56">
        <f t="shared" si="402"/>
        <v>225</v>
      </c>
      <c r="B228" s="56" t="str">
        <f>'ĐẤT PNN'!B228</f>
        <v>LK49DT</v>
      </c>
      <c r="C228" s="57" t="str">
        <f>'ĐẤT PNN'!C228</f>
        <v>Đường Trần Quang Diệu</v>
      </c>
      <c r="D228" s="57" t="str">
        <f>'ĐẤT PNN'!D228</f>
        <v>Đường Hùng Vương</v>
      </c>
      <c r="E228" s="57" t="str">
        <f>'ĐẤT PNN'!E228</f>
        <v>Đường Bùi Thị Xuân</v>
      </c>
      <c r="F228" s="395">
        <f>K228</f>
        <v>370</v>
      </c>
      <c r="G228" s="114">
        <f>T228</f>
        <v>250</v>
      </c>
      <c r="H228" s="390">
        <f>O228</f>
        <v>930</v>
      </c>
      <c r="I228" s="390">
        <f>X228</f>
        <v>630</v>
      </c>
      <c r="J228" s="391">
        <f>H228/F228</f>
        <v>2.5135135135135136</v>
      </c>
      <c r="K228" s="223">
        <v>370</v>
      </c>
      <c r="L228" s="223">
        <v>330</v>
      </c>
      <c r="M228" s="223">
        <v>290</v>
      </c>
      <c r="N228" s="223">
        <v>260</v>
      </c>
      <c r="O228" s="403">
        <f t="shared" si="394"/>
        <v>930</v>
      </c>
      <c r="P228" s="403">
        <f t="shared" si="395"/>
        <v>590</v>
      </c>
      <c r="Q228" s="403">
        <f t="shared" si="396"/>
        <v>460</v>
      </c>
      <c r="R228" s="403">
        <f t="shared" si="397"/>
        <v>360</v>
      </c>
      <c r="S228" s="32">
        <v>1</v>
      </c>
      <c r="T228" s="375">
        <v>250</v>
      </c>
      <c r="U228" s="375">
        <v>234</v>
      </c>
      <c r="V228" s="375">
        <v>215</v>
      </c>
      <c r="W228" s="375">
        <v>195</v>
      </c>
      <c r="X228" s="403">
        <f t="shared" si="398"/>
        <v>630</v>
      </c>
      <c r="Y228" s="403">
        <f t="shared" si="399"/>
        <v>420</v>
      </c>
      <c r="Z228" s="403">
        <f t="shared" si="400"/>
        <v>340</v>
      </c>
      <c r="AA228" s="403">
        <f t="shared" si="401"/>
        <v>270</v>
      </c>
      <c r="AB228" s="408">
        <f>'ĐẤT PNN'!K228-'ĐẤT NN'!H228</f>
        <v>4070</v>
      </c>
    </row>
    <row r="229" spans="1:28" ht="110.25" customHeight="1">
      <c r="A229" s="56">
        <f t="shared" si="402"/>
        <v>226</v>
      </c>
      <c r="B229" s="56" t="str">
        <f>'ĐẤT PNN'!B229</f>
        <v>VT2</v>
      </c>
      <c r="C229" s="475" t="str">
        <f>'ĐẤT PNN'!C229</f>
        <v>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v>
      </c>
      <c r="D229" s="476"/>
      <c r="E229" s="477"/>
      <c r="F229" s="392">
        <f t="shared" ref="F229:F234" si="455">IF(B229="VT2",L229,IF(B229="VT3",M229,IF(B229="VT2*0,8",L229,IF(B229="VT3*0,8",M229,N229))))</f>
        <v>330</v>
      </c>
      <c r="G229" s="392">
        <f t="shared" ref="G229:G234" si="456">IF(B229="VT2",U229,IF(B229="VT3",V229,IF(B229="VT2*0,8",U229,IF(B229="VT3*0,8",V229,W229))))</f>
        <v>234</v>
      </c>
      <c r="H229" s="392">
        <f t="shared" ref="H229:H234" si="457">IF(B229="VT2",P229,IF(B229="VT3",Q229,IF(B229="VT4",R229,IF(B229="VT2*0,8",P229,IF(B229="VT3*0,8",Q229,R229)))))</f>
        <v>590</v>
      </c>
      <c r="I229" s="392">
        <f t="shared" ref="I229:I234" si="458">IF(B229="VT2",Y229,IF(B229="VT3",Z229,IF(B229="VT4",AA229,IF(B229="VT2*0,8",Y229,IF(B229="VT3*0,8",Z229,AA229)))))</f>
        <v>420</v>
      </c>
      <c r="J229" s="399">
        <f t="shared" ref="J229:J234" si="459">H229/F229</f>
        <v>1.7878787878787878</v>
      </c>
      <c r="K229" s="58">
        <f t="shared" ref="K229:K234" si="460">K228</f>
        <v>370</v>
      </c>
      <c r="L229" s="58">
        <f t="shared" ref="L229:L234" si="461">L228</f>
        <v>330</v>
      </c>
      <c r="M229" s="58">
        <f t="shared" ref="M229:M234" si="462">M228</f>
        <v>290</v>
      </c>
      <c r="N229" s="58">
        <f t="shared" ref="N229:N234" si="463">N228</f>
        <v>260</v>
      </c>
      <c r="O229" s="403">
        <f t="shared" si="394"/>
        <v>930</v>
      </c>
      <c r="P229" s="403">
        <f t="shared" si="395"/>
        <v>590</v>
      </c>
      <c r="Q229" s="403">
        <f t="shared" si="396"/>
        <v>460</v>
      </c>
      <c r="R229" s="403">
        <f t="shared" si="397"/>
        <v>360</v>
      </c>
      <c r="S229" s="32">
        <f>'ĐẤT PNN'!W229</f>
        <v>1</v>
      </c>
      <c r="T229" s="402">
        <f t="shared" ref="T229:T234" si="464">T228</f>
        <v>250</v>
      </c>
      <c r="U229" s="402">
        <f t="shared" ref="U229:U234" si="465">U228</f>
        <v>234</v>
      </c>
      <c r="V229" s="402">
        <f t="shared" ref="V229:V234" si="466">V228</f>
        <v>215</v>
      </c>
      <c r="W229" s="402">
        <f t="shared" ref="W229:W234" si="467">W228</f>
        <v>195</v>
      </c>
      <c r="X229" s="403">
        <f t="shared" si="398"/>
        <v>630</v>
      </c>
      <c r="Y229" s="403">
        <f t="shared" si="399"/>
        <v>420</v>
      </c>
      <c r="Z229" s="403">
        <f t="shared" si="400"/>
        <v>340</v>
      </c>
      <c r="AA229" s="403">
        <f t="shared" si="401"/>
        <v>270</v>
      </c>
      <c r="AB229" s="408">
        <f>'ĐẤT PNN'!K229-'ĐẤT NN'!H229</f>
        <v>1910</v>
      </c>
    </row>
    <row r="230" spans="1:28" ht="126" customHeight="1">
      <c r="A230" s="56">
        <f t="shared" si="402"/>
        <v>227</v>
      </c>
      <c r="B230" s="56" t="str">
        <f>'ĐẤT PNN'!B230</f>
        <v>VT3</v>
      </c>
      <c r="C230" s="475" t="str">
        <f>'ĐẤT PNN'!C230</f>
        <v>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76"/>
      <c r="E230" s="477"/>
      <c r="F230" s="392">
        <f t="shared" si="455"/>
        <v>290</v>
      </c>
      <c r="G230" s="392">
        <f t="shared" si="456"/>
        <v>215</v>
      </c>
      <c r="H230" s="392">
        <f t="shared" si="457"/>
        <v>460</v>
      </c>
      <c r="I230" s="392">
        <f t="shared" si="458"/>
        <v>340</v>
      </c>
      <c r="J230" s="399">
        <f t="shared" si="459"/>
        <v>1.5862068965517242</v>
      </c>
      <c r="K230" s="58">
        <f t="shared" si="460"/>
        <v>370</v>
      </c>
      <c r="L230" s="58">
        <f t="shared" si="461"/>
        <v>330</v>
      </c>
      <c r="M230" s="58">
        <f t="shared" si="462"/>
        <v>290</v>
      </c>
      <c r="N230" s="58">
        <f t="shared" si="463"/>
        <v>260</v>
      </c>
      <c r="O230" s="403">
        <f t="shared" si="394"/>
        <v>930</v>
      </c>
      <c r="P230" s="403">
        <f t="shared" si="395"/>
        <v>590</v>
      </c>
      <c r="Q230" s="403">
        <f t="shared" si="396"/>
        <v>460</v>
      </c>
      <c r="R230" s="403">
        <f t="shared" si="397"/>
        <v>360</v>
      </c>
      <c r="S230" s="32">
        <f>'ĐẤT PNN'!W230</f>
        <v>1</v>
      </c>
      <c r="T230" s="402">
        <f t="shared" si="464"/>
        <v>250</v>
      </c>
      <c r="U230" s="402">
        <f t="shared" si="465"/>
        <v>234</v>
      </c>
      <c r="V230" s="402">
        <f t="shared" si="466"/>
        <v>215</v>
      </c>
      <c r="W230" s="402">
        <f t="shared" si="467"/>
        <v>195</v>
      </c>
      <c r="X230" s="403">
        <f t="shared" si="398"/>
        <v>630</v>
      </c>
      <c r="Y230" s="403">
        <f t="shared" si="399"/>
        <v>420</v>
      </c>
      <c r="Z230" s="403">
        <f t="shared" si="400"/>
        <v>340</v>
      </c>
      <c r="AA230" s="403">
        <f t="shared" si="401"/>
        <v>270</v>
      </c>
      <c r="AB230" s="408">
        <f>'ĐẤT PNN'!K230-'ĐẤT NN'!H230</f>
        <v>1240</v>
      </c>
    </row>
    <row r="231" spans="1:28" ht="63" customHeight="1">
      <c r="A231" s="56">
        <f t="shared" si="402"/>
        <v>228</v>
      </c>
      <c r="B231" s="56" t="str">
        <f>'ĐẤT PNN'!B231</f>
        <v>VT4</v>
      </c>
      <c r="C231" s="475" t="str">
        <f>'ĐẤT PNN'!C231</f>
        <v>Các tuyến đường giao thông đấu nối trực tiếp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&gt;200m.</v>
      </c>
      <c r="D231" s="476"/>
      <c r="E231" s="477"/>
      <c r="F231" s="392">
        <f t="shared" si="455"/>
        <v>260</v>
      </c>
      <c r="G231" s="392">
        <f t="shared" si="456"/>
        <v>195</v>
      </c>
      <c r="H231" s="392">
        <f t="shared" si="457"/>
        <v>360</v>
      </c>
      <c r="I231" s="392">
        <f t="shared" si="458"/>
        <v>270</v>
      </c>
      <c r="J231" s="399">
        <f t="shared" si="459"/>
        <v>1.3846153846153846</v>
      </c>
      <c r="K231" s="58">
        <f t="shared" si="460"/>
        <v>370</v>
      </c>
      <c r="L231" s="58">
        <f t="shared" si="461"/>
        <v>330</v>
      </c>
      <c r="M231" s="58">
        <f t="shared" si="462"/>
        <v>290</v>
      </c>
      <c r="N231" s="58">
        <f t="shared" si="463"/>
        <v>260</v>
      </c>
      <c r="O231" s="403">
        <f t="shared" si="394"/>
        <v>930</v>
      </c>
      <c r="P231" s="403">
        <f t="shared" si="395"/>
        <v>590</v>
      </c>
      <c r="Q231" s="403">
        <f t="shared" si="396"/>
        <v>460</v>
      </c>
      <c r="R231" s="403">
        <f t="shared" si="397"/>
        <v>360</v>
      </c>
      <c r="S231" s="32">
        <f>'ĐẤT PNN'!W231</f>
        <v>1</v>
      </c>
      <c r="T231" s="402">
        <f t="shared" si="464"/>
        <v>250</v>
      </c>
      <c r="U231" s="402">
        <f t="shared" si="465"/>
        <v>234</v>
      </c>
      <c r="V231" s="402">
        <f t="shared" si="466"/>
        <v>215</v>
      </c>
      <c r="W231" s="402">
        <f t="shared" si="467"/>
        <v>195</v>
      </c>
      <c r="X231" s="403">
        <f t="shared" si="398"/>
        <v>630</v>
      </c>
      <c r="Y231" s="403">
        <f t="shared" si="399"/>
        <v>420</v>
      </c>
      <c r="Z231" s="403">
        <f t="shared" si="400"/>
        <v>340</v>
      </c>
      <c r="AA231" s="403">
        <f t="shared" si="401"/>
        <v>270</v>
      </c>
      <c r="AB231" s="408">
        <f>'ĐẤT PNN'!K231-'ĐẤT NN'!H231</f>
        <v>640</v>
      </c>
    </row>
    <row r="232" spans="1:28" ht="110.25" customHeight="1">
      <c r="A232" s="56">
        <f t="shared" si="402"/>
        <v>229</v>
      </c>
      <c r="B232" s="56" t="str">
        <f>'ĐẤT PNN'!B232</f>
        <v>VT2*0,8</v>
      </c>
      <c r="C232" s="475" t="str">
        <f>'ĐẤT PNN'!C232</f>
        <v>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v>
      </c>
      <c r="D232" s="476"/>
      <c r="E232" s="477"/>
      <c r="F232" s="392">
        <f t="shared" si="455"/>
        <v>330</v>
      </c>
      <c r="G232" s="392">
        <f t="shared" si="456"/>
        <v>234</v>
      </c>
      <c r="H232" s="392">
        <f t="shared" si="457"/>
        <v>590</v>
      </c>
      <c r="I232" s="392">
        <f t="shared" si="458"/>
        <v>420</v>
      </c>
      <c r="J232" s="399">
        <f t="shared" si="459"/>
        <v>1.7878787878787878</v>
      </c>
      <c r="K232" s="58">
        <f t="shared" si="460"/>
        <v>370</v>
      </c>
      <c r="L232" s="58">
        <f t="shared" si="461"/>
        <v>330</v>
      </c>
      <c r="M232" s="58">
        <f t="shared" si="462"/>
        <v>290</v>
      </c>
      <c r="N232" s="58">
        <f t="shared" si="463"/>
        <v>260</v>
      </c>
      <c r="O232" s="403">
        <f t="shared" si="394"/>
        <v>930</v>
      </c>
      <c r="P232" s="403">
        <f t="shared" si="395"/>
        <v>590</v>
      </c>
      <c r="Q232" s="403">
        <f t="shared" si="396"/>
        <v>460</v>
      </c>
      <c r="R232" s="403">
        <f t="shared" si="397"/>
        <v>360</v>
      </c>
      <c r="S232" s="32">
        <f>'ĐẤT PNN'!W232</f>
        <v>1</v>
      </c>
      <c r="T232" s="402">
        <f t="shared" si="464"/>
        <v>250</v>
      </c>
      <c r="U232" s="402">
        <f t="shared" si="465"/>
        <v>234</v>
      </c>
      <c r="V232" s="402">
        <f t="shared" si="466"/>
        <v>215</v>
      </c>
      <c r="W232" s="402">
        <f t="shared" si="467"/>
        <v>195</v>
      </c>
      <c r="X232" s="403">
        <f t="shared" si="398"/>
        <v>630</v>
      </c>
      <c r="Y232" s="403">
        <f t="shared" si="399"/>
        <v>420</v>
      </c>
      <c r="Z232" s="403">
        <f t="shared" si="400"/>
        <v>340</v>
      </c>
      <c r="AA232" s="403">
        <f t="shared" si="401"/>
        <v>270</v>
      </c>
      <c r="AB232" s="408">
        <f>'ĐẤT PNN'!K232-'ĐẤT NN'!H232</f>
        <v>1710</v>
      </c>
    </row>
    <row r="233" spans="1:28" ht="126" customHeight="1">
      <c r="A233" s="56">
        <f t="shared" si="402"/>
        <v>230</v>
      </c>
      <c r="B233" s="56" t="str">
        <f>'ĐẤT PNN'!B233</f>
        <v>VT3*0,8</v>
      </c>
      <c r="C233" s="475" t="str">
        <f>'ĐẤT PNN'!C233</f>
        <v>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76"/>
      <c r="E233" s="477"/>
      <c r="F233" s="392">
        <f t="shared" si="455"/>
        <v>290</v>
      </c>
      <c r="G233" s="392">
        <f t="shared" si="456"/>
        <v>215</v>
      </c>
      <c r="H233" s="392">
        <f t="shared" si="457"/>
        <v>460</v>
      </c>
      <c r="I233" s="392">
        <f t="shared" si="458"/>
        <v>340</v>
      </c>
      <c r="J233" s="399">
        <f t="shared" si="459"/>
        <v>1.5862068965517242</v>
      </c>
      <c r="K233" s="58">
        <f t="shared" si="460"/>
        <v>370</v>
      </c>
      <c r="L233" s="58">
        <f t="shared" si="461"/>
        <v>330</v>
      </c>
      <c r="M233" s="58">
        <f t="shared" si="462"/>
        <v>290</v>
      </c>
      <c r="N233" s="58">
        <f t="shared" si="463"/>
        <v>260</v>
      </c>
      <c r="O233" s="403">
        <f t="shared" si="394"/>
        <v>930</v>
      </c>
      <c r="P233" s="403">
        <f t="shared" si="395"/>
        <v>590</v>
      </c>
      <c r="Q233" s="403">
        <f t="shared" si="396"/>
        <v>460</v>
      </c>
      <c r="R233" s="403">
        <f t="shared" si="397"/>
        <v>360</v>
      </c>
      <c r="S233" s="32">
        <f>'ĐẤT PNN'!W233</f>
        <v>1</v>
      </c>
      <c r="T233" s="402">
        <f t="shared" si="464"/>
        <v>250</v>
      </c>
      <c r="U233" s="402">
        <f t="shared" si="465"/>
        <v>234</v>
      </c>
      <c r="V233" s="402">
        <f t="shared" si="466"/>
        <v>215</v>
      </c>
      <c r="W233" s="402">
        <f t="shared" si="467"/>
        <v>195</v>
      </c>
      <c r="X233" s="403">
        <f t="shared" si="398"/>
        <v>630</v>
      </c>
      <c r="Y233" s="403">
        <f t="shared" si="399"/>
        <v>420</v>
      </c>
      <c r="Z233" s="403">
        <f t="shared" si="400"/>
        <v>340</v>
      </c>
      <c r="AA233" s="403">
        <f t="shared" si="401"/>
        <v>270</v>
      </c>
      <c r="AB233" s="408">
        <f>'ĐẤT PNN'!K233-'ĐẤT NN'!H233</f>
        <v>1040</v>
      </c>
    </row>
    <row r="234" spans="1:28" ht="63" customHeight="1">
      <c r="A234" s="56">
        <f t="shared" si="402"/>
        <v>231</v>
      </c>
      <c r="B234" s="56" t="str">
        <f>'ĐẤT PNN'!B234</f>
        <v>VT4*0,8</v>
      </c>
      <c r="C234" s="475" t="str">
        <f>'ĐẤT PNN'!C234</f>
        <v>Các tuyến đường giao thông không đấu nối trực tiếp và thông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 200m.</v>
      </c>
      <c r="D234" s="476"/>
      <c r="E234" s="477"/>
      <c r="F234" s="392">
        <f t="shared" si="455"/>
        <v>260</v>
      </c>
      <c r="G234" s="392">
        <f t="shared" si="456"/>
        <v>195</v>
      </c>
      <c r="H234" s="392">
        <f t="shared" si="457"/>
        <v>360</v>
      </c>
      <c r="I234" s="392">
        <f t="shared" si="458"/>
        <v>270</v>
      </c>
      <c r="J234" s="399">
        <f t="shared" si="459"/>
        <v>1.3846153846153846</v>
      </c>
      <c r="K234" s="58">
        <f t="shared" si="460"/>
        <v>370</v>
      </c>
      <c r="L234" s="58">
        <f t="shared" si="461"/>
        <v>330</v>
      </c>
      <c r="M234" s="58">
        <f t="shared" si="462"/>
        <v>290</v>
      </c>
      <c r="N234" s="58">
        <f t="shared" si="463"/>
        <v>260</v>
      </c>
      <c r="O234" s="403">
        <f t="shared" si="394"/>
        <v>930</v>
      </c>
      <c r="P234" s="403">
        <f t="shared" si="395"/>
        <v>590</v>
      </c>
      <c r="Q234" s="403">
        <f t="shared" si="396"/>
        <v>460</v>
      </c>
      <c r="R234" s="403">
        <f t="shared" si="397"/>
        <v>360</v>
      </c>
      <c r="S234" s="32">
        <f>'ĐẤT PNN'!W234</f>
        <v>1</v>
      </c>
      <c r="T234" s="402">
        <f t="shared" si="464"/>
        <v>250</v>
      </c>
      <c r="U234" s="402">
        <f t="shared" si="465"/>
        <v>234</v>
      </c>
      <c r="V234" s="402">
        <f t="shared" si="466"/>
        <v>215</v>
      </c>
      <c r="W234" s="402">
        <f t="shared" si="467"/>
        <v>195</v>
      </c>
      <c r="X234" s="403">
        <f t="shared" si="398"/>
        <v>630</v>
      </c>
      <c r="Y234" s="403">
        <f t="shared" si="399"/>
        <v>420</v>
      </c>
      <c r="Z234" s="403">
        <f t="shared" si="400"/>
        <v>340</v>
      </c>
      <c r="AA234" s="403">
        <f t="shared" si="401"/>
        <v>270</v>
      </c>
      <c r="AB234" s="408">
        <f>'ĐẤT PNN'!K234-'ĐẤT NN'!H234</f>
        <v>540</v>
      </c>
    </row>
    <row r="235" spans="1:28">
      <c r="A235" s="56">
        <f t="shared" si="402"/>
        <v>232</v>
      </c>
      <c r="B235" s="56" t="str">
        <f>'ĐẤT PNN'!B235</f>
        <v>LK29DT</v>
      </c>
      <c r="C235" s="57" t="str">
        <f>'ĐẤT PNN'!C235</f>
        <v>Đường Phạm Thế Hiển</v>
      </c>
      <c r="D235" s="57" t="str">
        <f>'ĐẤT PNN'!D235</f>
        <v>Đường Hồ Thị Hương</v>
      </c>
      <c r="E235" s="57" t="str">
        <f>'ĐẤT PNN'!E235</f>
        <v>Đường Ngô Quyền</v>
      </c>
      <c r="F235" s="395">
        <f>K235</f>
        <v>370</v>
      </c>
      <c r="G235" s="114">
        <f>T235</f>
        <v>250</v>
      </c>
      <c r="H235" s="390">
        <f>O235</f>
        <v>930</v>
      </c>
      <c r="I235" s="390">
        <f>X235</f>
        <v>630</v>
      </c>
      <c r="J235" s="391">
        <f>H235/F235</f>
        <v>2.5135135135135136</v>
      </c>
      <c r="K235" s="223">
        <v>370</v>
      </c>
      <c r="L235" s="223">
        <v>330</v>
      </c>
      <c r="M235" s="223">
        <v>290</v>
      </c>
      <c r="N235" s="223">
        <v>260</v>
      </c>
      <c r="O235" s="403">
        <f t="shared" si="394"/>
        <v>930</v>
      </c>
      <c r="P235" s="403">
        <f t="shared" si="395"/>
        <v>590</v>
      </c>
      <c r="Q235" s="403">
        <f t="shared" si="396"/>
        <v>460</v>
      </c>
      <c r="R235" s="403">
        <f t="shared" si="397"/>
        <v>360</v>
      </c>
      <c r="S235" s="32">
        <v>1</v>
      </c>
      <c r="T235" s="375">
        <v>250</v>
      </c>
      <c r="U235" s="375">
        <v>234</v>
      </c>
      <c r="V235" s="375">
        <v>215</v>
      </c>
      <c r="W235" s="375">
        <v>195</v>
      </c>
      <c r="X235" s="403">
        <f t="shared" si="398"/>
        <v>630</v>
      </c>
      <c r="Y235" s="403">
        <f t="shared" si="399"/>
        <v>420</v>
      </c>
      <c r="Z235" s="403">
        <f t="shared" si="400"/>
        <v>340</v>
      </c>
      <c r="AA235" s="403">
        <f t="shared" si="401"/>
        <v>270</v>
      </c>
      <c r="AB235" s="408">
        <f>'ĐẤT PNN'!K235-'ĐẤT NN'!H235</f>
        <v>1170</v>
      </c>
    </row>
    <row r="236" spans="1:28" ht="110.25" customHeight="1">
      <c r="A236" s="56">
        <f t="shared" si="402"/>
        <v>233</v>
      </c>
      <c r="B236" s="56" t="str">
        <f>'ĐẤT PNN'!B236</f>
        <v>VT2</v>
      </c>
      <c r="C236" s="475" t="str">
        <f>'ĐẤT PNN'!C236</f>
        <v>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v>
      </c>
      <c r="D236" s="476"/>
      <c r="E236" s="477"/>
      <c r="F236" s="392">
        <f t="shared" ref="F236:F241" si="468">IF(B236="VT2",L236,IF(B236="VT3",M236,IF(B236="VT2*0,8",L236,IF(B236="VT3*0,8",M236,N236))))</f>
        <v>330</v>
      </c>
      <c r="G236" s="392">
        <f t="shared" ref="G236:G241" si="469">IF(B236="VT2",U236,IF(B236="VT3",V236,IF(B236="VT2*0,8",U236,IF(B236="VT3*0,8",V236,W236))))</f>
        <v>234</v>
      </c>
      <c r="H236" s="392">
        <f t="shared" ref="H236:H241" si="470">IF(B236="VT2",P236,IF(B236="VT3",Q236,IF(B236="VT4",R236,IF(B236="VT2*0,8",P236,IF(B236="VT3*0,8",Q236,R236)))))</f>
        <v>590</v>
      </c>
      <c r="I236" s="392">
        <f t="shared" ref="I236:I241" si="471">IF(B236="VT2",Y236,IF(B236="VT3",Z236,IF(B236="VT4",AA236,IF(B236="VT2*0,8",Y236,IF(B236="VT3*0,8",Z236,AA236)))))</f>
        <v>420</v>
      </c>
      <c r="J236" s="399">
        <f t="shared" ref="J236:J241" si="472">H236/F236</f>
        <v>1.7878787878787878</v>
      </c>
      <c r="K236" s="58">
        <f t="shared" ref="K236:K241" si="473">K235</f>
        <v>370</v>
      </c>
      <c r="L236" s="58">
        <f t="shared" ref="L236:L241" si="474">L235</f>
        <v>330</v>
      </c>
      <c r="M236" s="58">
        <f t="shared" ref="M236:M241" si="475">M235</f>
        <v>290</v>
      </c>
      <c r="N236" s="58">
        <f t="shared" ref="N236:N241" si="476">N235</f>
        <v>260</v>
      </c>
      <c r="O236" s="403">
        <f t="shared" si="394"/>
        <v>930</v>
      </c>
      <c r="P236" s="403">
        <f t="shared" si="395"/>
        <v>590</v>
      </c>
      <c r="Q236" s="403">
        <f t="shared" si="396"/>
        <v>460</v>
      </c>
      <c r="R236" s="403">
        <f t="shared" si="397"/>
        <v>360</v>
      </c>
      <c r="S236" s="32">
        <f>'ĐẤT PNN'!W236</f>
        <v>3</v>
      </c>
      <c r="T236" s="402">
        <f t="shared" ref="T236:T241" si="477">T235</f>
        <v>250</v>
      </c>
      <c r="U236" s="402">
        <f t="shared" ref="U236:U241" si="478">U235</f>
        <v>234</v>
      </c>
      <c r="V236" s="402">
        <f t="shared" ref="V236:V241" si="479">V235</f>
        <v>215</v>
      </c>
      <c r="W236" s="402">
        <f t="shared" ref="W236:W241" si="480">W235</f>
        <v>195</v>
      </c>
      <c r="X236" s="403">
        <f t="shared" si="398"/>
        <v>630</v>
      </c>
      <c r="Y236" s="403">
        <f t="shared" si="399"/>
        <v>420</v>
      </c>
      <c r="Z236" s="403">
        <f t="shared" si="400"/>
        <v>340</v>
      </c>
      <c r="AA236" s="403">
        <f t="shared" si="401"/>
        <v>270</v>
      </c>
      <c r="AB236" s="408">
        <f>'ĐẤT PNN'!K236-'ĐẤT NN'!H236</f>
        <v>410</v>
      </c>
    </row>
    <row r="237" spans="1:28" ht="126" customHeight="1">
      <c r="A237" s="56">
        <f t="shared" si="402"/>
        <v>234</v>
      </c>
      <c r="B237" s="56" t="str">
        <f>'ĐẤT PNN'!B237</f>
        <v>VT3</v>
      </c>
      <c r="C237" s="475" t="str">
        <f>'ĐẤT PNN'!C237</f>
        <v>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76"/>
      <c r="E237" s="477"/>
      <c r="F237" s="392">
        <f t="shared" si="468"/>
        <v>290</v>
      </c>
      <c r="G237" s="392">
        <f t="shared" si="469"/>
        <v>215</v>
      </c>
      <c r="H237" s="392">
        <f t="shared" si="470"/>
        <v>460</v>
      </c>
      <c r="I237" s="392">
        <f t="shared" si="471"/>
        <v>340</v>
      </c>
      <c r="J237" s="399">
        <f t="shared" si="472"/>
        <v>1.5862068965517242</v>
      </c>
      <c r="K237" s="58">
        <f t="shared" si="473"/>
        <v>370</v>
      </c>
      <c r="L237" s="58">
        <f t="shared" si="474"/>
        <v>330</v>
      </c>
      <c r="M237" s="58">
        <f t="shared" si="475"/>
        <v>290</v>
      </c>
      <c r="N237" s="58">
        <f t="shared" si="476"/>
        <v>260</v>
      </c>
      <c r="O237" s="403">
        <f t="shared" si="394"/>
        <v>930</v>
      </c>
      <c r="P237" s="403">
        <f t="shared" si="395"/>
        <v>590</v>
      </c>
      <c r="Q237" s="403">
        <f t="shared" si="396"/>
        <v>460</v>
      </c>
      <c r="R237" s="403">
        <f t="shared" si="397"/>
        <v>360</v>
      </c>
      <c r="S237" s="32">
        <f>'ĐẤT PNN'!W237</f>
        <v>3</v>
      </c>
      <c r="T237" s="402">
        <f t="shared" si="477"/>
        <v>250</v>
      </c>
      <c r="U237" s="402">
        <f t="shared" si="478"/>
        <v>234</v>
      </c>
      <c r="V237" s="402">
        <f t="shared" si="479"/>
        <v>215</v>
      </c>
      <c r="W237" s="402">
        <f t="shared" si="480"/>
        <v>195</v>
      </c>
      <c r="X237" s="403">
        <f t="shared" si="398"/>
        <v>630</v>
      </c>
      <c r="Y237" s="403">
        <f t="shared" si="399"/>
        <v>420</v>
      </c>
      <c r="Z237" s="403">
        <f t="shared" si="400"/>
        <v>340</v>
      </c>
      <c r="AA237" s="403">
        <f t="shared" si="401"/>
        <v>270</v>
      </c>
      <c r="AB237" s="408">
        <f>'ĐẤT PNN'!K237-'ĐẤT NN'!H237</f>
        <v>380</v>
      </c>
    </row>
    <row r="238" spans="1:28" ht="63" customHeight="1">
      <c r="A238" s="56">
        <f t="shared" si="402"/>
        <v>235</v>
      </c>
      <c r="B238" s="56" t="str">
        <f>'ĐẤT PNN'!B238</f>
        <v>VT4</v>
      </c>
      <c r="C238" s="475" t="str">
        <f>'ĐẤT PNN'!C238</f>
        <v>Các tuyến đường giao thông đấu nối trực tiếp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&gt;200m.</v>
      </c>
      <c r="D238" s="476"/>
      <c r="E238" s="477"/>
      <c r="F238" s="392">
        <f t="shared" si="468"/>
        <v>260</v>
      </c>
      <c r="G238" s="392">
        <f t="shared" si="469"/>
        <v>195</v>
      </c>
      <c r="H238" s="392">
        <f t="shared" si="470"/>
        <v>360</v>
      </c>
      <c r="I238" s="392">
        <f t="shared" si="471"/>
        <v>270</v>
      </c>
      <c r="J238" s="399">
        <f t="shared" si="472"/>
        <v>1.3846153846153846</v>
      </c>
      <c r="K238" s="58">
        <f t="shared" si="473"/>
        <v>370</v>
      </c>
      <c r="L238" s="58">
        <f t="shared" si="474"/>
        <v>330</v>
      </c>
      <c r="M238" s="58">
        <f t="shared" si="475"/>
        <v>290</v>
      </c>
      <c r="N238" s="58">
        <f t="shared" si="476"/>
        <v>260</v>
      </c>
      <c r="O238" s="403">
        <f t="shared" si="394"/>
        <v>930</v>
      </c>
      <c r="P238" s="403">
        <f t="shared" si="395"/>
        <v>590</v>
      </c>
      <c r="Q238" s="403">
        <f t="shared" si="396"/>
        <v>460</v>
      </c>
      <c r="R238" s="403">
        <f t="shared" si="397"/>
        <v>360</v>
      </c>
      <c r="S238" s="32">
        <f>'ĐẤT PNN'!W238</f>
        <v>3</v>
      </c>
      <c r="T238" s="402">
        <f t="shared" si="477"/>
        <v>250</v>
      </c>
      <c r="U238" s="402">
        <f t="shared" si="478"/>
        <v>234</v>
      </c>
      <c r="V238" s="402">
        <f t="shared" si="479"/>
        <v>215</v>
      </c>
      <c r="W238" s="402">
        <f t="shared" si="480"/>
        <v>195</v>
      </c>
      <c r="X238" s="403">
        <f t="shared" si="398"/>
        <v>630</v>
      </c>
      <c r="Y238" s="403">
        <f t="shared" si="399"/>
        <v>420</v>
      </c>
      <c r="Z238" s="403">
        <f t="shared" si="400"/>
        <v>340</v>
      </c>
      <c r="AA238" s="403">
        <f t="shared" si="401"/>
        <v>270</v>
      </c>
      <c r="AB238" s="408">
        <f>'ĐẤT PNN'!K238-'ĐẤT NN'!H238</f>
        <v>420</v>
      </c>
    </row>
    <row r="239" spans="1:28" ht="110.25" customHeight="1">
      <c r="A239" s="56">
        <f t="shared" si="402"/>
        <v>236</v>
      </c>
      <c r="B239" s="56" t="str">
        <f>'ĐẤT PNN'!B239</f>
        <v>VT2*0,8</v>
      </c>
      <c r="C239" s="475" t="str">
        <f>'ĐẤT PNN'!C239</f>
        <v>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v>
      </c>
      <c r="D239" s="476"/>
      <c r="E239" s="477"/>
      <c r="F239" s="392">
        <f t="shared" si="468"/>
        <v>330</v>
      </c>
      <c r="G239" s="392">
        <f t="shared" si="469"/>
        <v>234</v>
      </c>
      <c r="H239" s="392">
        <f t="shared" si="470"/>
        <v>590</v>
      </c>
      <c r="I239" s="392">
        <f t="shared" si="471"/>
        <v>420</v>
      </c>
      <c r="J239" s="399">
        <f t="shared" si="472"/>
        <v>1.7878787878787878</v>
      </c>
      <c r="K239" s="58">
        <f t="shared" si="473"/>
        <v>370</v>
      </c>
      <c r="L239" s="58">
        <f t="shared" si="474"/>
        <v>330</v>
      </c>
      <c r="M239" s="58">
        <f t="shared" si="475"/>
        <v>290</v>
      </c>
      <c r="N239" s="58">
        <f t="shared" si="476"/>
        <v>260</v>
      </c>
      <c r="O239" s="403">
        <f t="shared" si="394"/>
        <v>930</v>
      </c>
      <c r="P239" s="403">
        <f t="shared" si="395"/>
        <v>590</v>
      </c>
      <c r="Q239" s="403">
        <f t="shared" si="396"/>
        <v>460</v>
      </c>
      <c r="R239" s="403">
        <f t="shared" si="397"/>
        <v>360</v>
      </c>
      <c r="S239" s="32">
        <f>'ĐẤT PNN'!W239</f>
        <v>3</v>
      </c>
      <c r="T239" s="402">
        <f t="shared" si="477"/>
        <v>250</v>
      </c>
      <c r="U239" s="402">
        <f t="shared" si="478"/>
        <v>234</v>
      </c>
      <c r="V239" s="402">
        <f t="shared" si="479"/>
        <v>215</v>
      </c>
      <c r="W239" s="402">
        <f t="shared" si="480"/>
        <v>195</v>
      </c>
      <c r="X239" s="403">
        <f t="shared" si="398"/>
        <v>630</v>
      </c>
      <c r="Y239" s="403">
        <f t="shared" si="399"/>
        <v>420</v>
      </c>
      <c r="Z239" s="403">
        <f t="shared" si="400"/>
        <v>340</v>
      </c>
      <c r="AA239" s="403">
        <f t="shared" si="401"/>
        <v>270</v>
      </c>
      <c r="AB239" s="408">
        <f>'ĐẤT PNN'!K239-'ĐẤT NN'!H239</f>
        <v>310</v>
      </c>
    </row>
    <row r="240" spans="1:28" ht="126" customHeight="1">
      <c r="A240" s="56">
        <f t="shared" si="402"/>
        <v>237</v>
      </c>
      <c r="B240" s="56" t="str">
        <f>'ĐẤT PNN'!B240</f>
        <v>VT3*0,8</v>
      </c>
      <c r="C240" s="475" t="str">
        <f>'ĐẤT PNN'!C240</f>
        <v>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76"/>
      <c r="E240" s="477"/>
      <c r="F240" s="392">
        <f t="shared" si="468"/>
        <v>290</v>
      </c>
      <c r="G240" s="392">
        <f t="shared" si="469"/>
        <v>215</v>
      </c>
      <c r="H240" s="392">
        <f t="shared" si="470"/>
        <v>460</v>
      </c>
      <c r="I240" s="392">
        <f t="shared" si="471"/>
        <v>340</v>
      </c>
      <c r="J240" s="399">
        <f t="shared" si="472"/>
        <v>1.5862068965517242</v>
      </c>
      <c r="K240" s="58">
        <f t="shared" si="473"/>
        <v>370</v>
      </c>
      <c r="L240" s="58">
        <f t="shared" si="474"/>
        <v>330</v>
      </c>
      <c r="M240" s="58">
        <f t="shared" si="475"/>
        <v>290</v>
      </c>
      <c r="N240" s="58">
        <f t="shared" si="476"/>
        <v>260</v>
      </c>
      <c r="O240" s="403">
        <f t="shared" si="394"/>
        <v>930</v>
      </c>
      <c r="P240" s="403">
        <f t="shared" si="395"/>
        <v>590</v>
      </c>
      <c r="Q240" s="403">
        <f t="shared" si="396"/>
        <v>460</v>
      </c>
      <c r="R240" s="403">
        <f t="shared" si="397"/>
        <v>360</v>
      </c>
      <c r="S240" s="32">
        <f>'ĐẤT PNN'!W240</f>
        <v>3</v>
      </c>
      <c r="T240" s="402">
        <f t="shared" si="477"/>
        <v>250</v>
      </c>
      <c r="U240" s="402">
        <f t="shared" si="478"/>
        <v>234</v>
      </c>
      <c r="V240" s="402">
        <f t="shared" si="479"/>
        <v>215</v>
      </c>
      <c r="W240" s="402">
        <f t="shared" si="480"/>
        <v>195</v>
      </c>
      <c r="X240" s="403">
        <f t="shared" si="398"/>
        <v>630</v>
      </c>
      <c r="Y240" s="403">
        <f t="shared" si="399"/>
        <v>420</v>
      </c>
      <c r="Z240" s="403">
        <f t="shared" si="400"/>
        <v>340</v>
      </c>
      <c r="AA240" s="403">
        <f t="shared" si="401"/>
        <v>270</v>
      </c>
      <c r="AB240" s="408">
        <f>'ĐẤT PNN'!K240-'ĐẤT NN'!H240</f>
        <v>320</v>
      </c>
    </row>
    <row r="241" spans="1:28" ht="63" customHeight="1">
      <c r="A241" s="56">
        <f t="shared" si="402"/>
        <v>238</v>
      </c>
      <c r="B241" s="56" t="str">
        <f>'ĐẤT PNN'!B241</f>
        <v>VT4*0,8</v>
      </c>
      <c r="C241" s="475" t="str">
        <f>'ĐẤT PNN'!C241</f>
        <v>Các tuyến đường giao thông không đấu nối trực tiếp và thông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 200m.</v>
      </c>
      <c r="D241" s="476"/>
      <c r="E241" s="477"/>
      <c r="F241" s="392">
        <f t="shared" si="468"/>
        <v>260</v>
      </c>
      <c r="G241" s="392">
        <f t="shared" si="469"/>
        <v>195</v>
      </c>
      <c r="H241" s="392">
        <f t="shared" si="470"/>
        <v>360</v>
      </c>
      <c r="I241" s="392">
        <f t="shared" si="471"/>
        <v>270</v>
      </c>
      <c r="J241" s="399">
        <f t="shared" si="472"/>
        <v>1.3846153846153846</v>
      </c>
      <c r="K241" s="58">
        <f t="shared" si="473"/>
        <v>370</v>
      </c>
      <c r="L241" s="58">
        <f t="shared" si="474"/>
        <v>330</v>
      </c>
      <c r="M241" s="58">
        <f t="shared" si="475"/>
        <v>290</v>
      </c>
      <c r="N241" s="58">
        <f t="shared" si="476"/>
        <v>260</v>
      </c>
      <c r="O241" s="403">
        <f t="shared" si="394"/>
        <v>930</v>
      </c>
      <c r="P241" s="403">
        <f t="shared" si="395"/>
        <v>590</v>
      </c>
      <c r="Q241" s="403">
        <f t="shared" si="396"/>
        <v>460</v>
      </c>
      <c r="R241" s="403">
        <f t="shared" si="397"/>
        <v>360</v>
      </c>
      <c r="S241" s="32">
        <f>'ĐẤT PNN'!W241</f>
        <v>3</v>
      </c>
      <c r="T241" s="402">
        <f t="shared" si="477"/>
        <v>250</v>
      </c>
      <c r="U241" s="402">
        <f t="shared" si="478"/>
        <v>234</v>
      </c>
      <c r="V241" s="402">
        <f t="shared" si="479"/>
        <v>215</v>
      </c>
      <c r="W241" s="402">
        <f t="shared" si="480"/>
        <v>195</v>
      </c>
      <c r="X241" s="403">
        <f t="shared" si="398"/>
        <v>630</v>
      </c>
      <c r="Y241" s="403">
        <f t="shared" si="399"/>
        <v>420</v>
      </c>
      <c r="Z241" s="403">
        <f t="shared" si="400"/>
        <v>340</v>
      </c>
      <c r="AA241" s="403">
        <f t="shared" si="401"/>
        <v>270</v>
      </c>
      <c r="AB241" s="408">
        <f>'ĐẤT PNN'!K241-'ĐẤT NN'!H241</f>
        <v>360</v>
      </c>
    </row>
    <row r="242" spans="1:28">
      <c r="A242" s="56">
        <f t="shared" si="402"/>
        <v>239</v>
      </c>
      <c r="B242" s="56" t="str">
        <f>'ĐẤT PNN'!B242</f>
        <v>LK1DT</v>
      </c>
      <c r="C242" s="57" t="str">
        <f>'ĐẤT PNN'!C242</f>
        <v>Đường Bùi Thị Xuân</v>
      </c>
      <c r="D242" s="57" t="str">
        <f>'ĐẤT PNN'!D242</f>
        <v>Đường 21/4</v>
      </c>
      <c r="E242" s="57" t="str">
        <f>'ĐẤT PNN'!E242</f>
        <v>Đường Hùng Vương</v>
      </c>
      <c r="F242" s="395">
        <f>K242</f>
        <v>370</v>
      </c>
      <c r="G242" s="114">
        <f>T242</f>
        <v>250</v>
      </c>
      <c r="H242" s="390">
        <f>O242</f>
        <v>930</v>
      </c>
      <c r="I242" s="390">
        <f>X242</f>
        <v>630</v>
      </c>
      <c r="J242" s="391">
        <f>H242/F242</f>
        <v>2.5135135135135136</v>
      </c>
      <c r="K242" s="223">
        <v>370</v>
      </c>
      <c r="L242" s="223">
        <v>330</v>
      </c>
      <c r="M242" s="223">
        <v>290</v>
      </c>
      <c r="N242" s="223">
        <v>260</v>
      </c>
      <c r="O242" s="403">
        <f t="shared" si="394"/>
        <v>930</v>
      </c>
      <c r="P242" s="403">
        <f t="shared" si="395"/>
        <v>590</v>
      </c>
      <c r="Q242" s="403">
        <f t="shared" si="396"/>
        <v>460</v>
      </c>
      <c r="R242" s="403">
        <f t="shared" si="397"/>
        <v>360</v>
      </c>
      <c r="S242" s="32">
        <v>1</v>
      </c>
      <c r="T242" s="375">
        <v>250</v>
      </c>
      <c r="U242" s="375">
        <v>234</v>
      </c>
      <c r="V242" s="375">
        <v>215</v>
      </c>
      <c r="W242" s="375">
        <v>195</v>
      </c>
      <c r="X242" s="403">
        <f t="shared" si="398"/>
        <v>630</v>
      </c>
      <c r="Y242" s="403">
        <f t="shared" si="399"/>
        <v>420</v>
      </c>
      <c r="Z242" s="403">
        <f t="shared" si="400"/>
        <v>340</v>
      </c>
      <c r="AA242" s="403">
        <f t="shared" si="401"/>
        <v>270</v>
      </c>
      <c r="AB242" s="408">
        <f>'ĐẤT PNN'!K242-'ĐẤT NN'!H242</f>
        <v>2470</v>
      </c>
    </row>
    <row r="243" spans="1:28" ht="110.25" customHeight="1">
      <c r="A243" s="56">
        <f t="shared" si="402"/>
        <v>240</v>
      </c>
      <c r="B243" s="56" t="str">
        <f>'ĐẤT PNN'!B243</f>
        <v>VT2</v>
      </c>
      <c r="C243" s="475" t="str">
        <f>'ĐẤT PNN'!C243</f>
        <v>Các tuyến đường giao thông đấu nối trực tiếp ra Đường Bùi Thị Xuân đoạn từ Đường 21/4 đến Đường Hùng Vương đã được đầu tư mặt đường nhựa, bê tông xi măng:
- Có bề rộng ≥5m, cách đường giao thông ≤600m.
- Có bề rộng từ ≥3m đến &lt;5m, cách đường giao thông ≤400m.</v>
      </c>
      <c r="D243" s="476"/>
      <c r="E243" s="477"/>
      <c r="F243" s="392">
        <f t="shared" ref="F243:F248" si="481">IF(B243="VT2",L243,IF(B243="VT3",M243,IF(B243="VT2*0,8",L243,IF(B243="VT3*0,8",M243,N243))))</f>
        <v>330</v>
      </c>
      <c r="G243" s="392">
        <f t="shared" ref="G243:G248" si="482">IF(B243="VT2",U243,IF(B243="VT3",V243,IF(B243="VT2*0,8",U243,IF(B243="VT3*0,8",V243,W243))))</f>
        <v>234</v>
      </c>
      <c r="H243" s="392">
        <f t="shared" ref="H243:H248" si="483">IF(B243="VT2",P243,IF(B243="VT3",Q243,IF(B243="VT4",R243,IF(B243="VT2*0,8",P243,IF(B243="VT3*0,8",Q243,R243)))))</f>
        <v>590</v>
      </c>
      <c r="I243" s="392">
        <f t="shared" ref="I243:I248" si="484">IF(B243="VT2",Y243,IF(B243="VT3",Z243,IF(B243="VT4",AA243,IF(B243="VT2*0,8",Y243,IF(B243="VT3*0,8",Z243,AA243)))))</f>
        <v>420</v>
      </c>
      <c r="J243" s="399">
        <f t="shared" ref="J243:J248" si="485">H243/F243</f>
        <v>1.7878787878787878</v>
      </c>
      <c r="K243" s="58">
        <f t="shared" ref="K243:K248" si="486">K242</f>
        <v>370</v>
      </c>
      <c r="L243" s="58">
        <f t="shared" ref="L243:L248" si="487">L242</f>
        <v>330</v>
      </c>
      <c r="M243" s="58">
        <f t="shared" ref="M243:M248" si="488">M242</f>
        <v>290</v>
      </c>
      <c r="N243" s="58">
        <f t="shared" ref="N243:N248" si="489">N242</f>
        <v>260</v>
      </c>
      <c r="O243" s="403">
        <f t="shared" si="394"/>
        <v>930</v>
      </c>
      <c r="P243" s="403">
        <f t="shared" si="395"/>
        <v>590</v>
      </c>
      <c r="Q243" s="403">
        <f t="shared" si="396"/>
        <v>460</v>
      </c>
      <c r="R243" s="403">
        <f t="shared" si="397"/>
        <v>360</v>
      </c>
      <c r="S243" s="32">
        <f>'ĐẤT PNN'!W243</f>
        <v>2</v>
      </c>
      <c r="T243" s="402">
        <f t="shared" ref="T243:T248" si="490">T242</f>
        <v>250</v>
      </c>
      <c r="U243" s="402">
        <f t="shared" ref="U243:U248" si="491">U242</f>
        <v>234</v>
      </c>
      <c r="V243" s="402">
        <f t="shared" ref="V243:V248" si="492">V242</f>
        <v>215</v>
      </c>
      <c r="W243" s="402">
        <f t="shared" ref="W243:W248" si="493">W242</f>
        <v>195</v>
      </c>
      <c r="X243" s="403">
        <f t="shared" si="398"/>
        <v>630</v>
      </c>
      <c r="Y243" s="403">
        <f t="shared" si="399"/>
        <v>420</v>
      </c>
      <c r="Z243" s="403">
        <f t="shared" si="400"/>
        <v>340</v>
      </c>
      <c r="AA243" s="403">
        <f t="shared" si="401"/>
        <v>270</v>
      </c>
      <c r="AB243" s="408">
        <f>'ĐẤT PNN'!K243-'ĐẤT NN'!H243</f>
        <v>1110</v>
      </c>
    </row>
    <row r="244" spans="1:28" ht="126" customHeight="1">
      <c r="A244" s="56">
        <f t="shared" si="402"/>
        <v>241</v>
      </c>
      <c r="B244" s="56" t="str">
        <f>'ĐẤT PNN'!B244</f>
        <v>VT3</v>
      </c>
      <c r="C244" s="475" t="str">
        <f>'ĐẤT PNN'!C244</f>
        <v>Các tuyến đường giao thông đấu nối trực tiếp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76"/>
      <c r="E244" s="477"/>
      <c r="F244" s="392">
        <f t="shared" si="481"/>
        <v>290</v>
      </c>
      <c r="G244" s="392">
        <f t="shared" si="482"/>
        <v>215</v>
      </c>
      <c r="H244" s="392">
        <f t="shared" si="483"/>
        <v>460</v>
      </c>
      <c r="I244" s="392">
        <f t="shared" si="484"/>
        <v>340</v>
      </c>
      <c r="J244" s="399">
        <f t="shared" si="485"/>
        <v>1.5862068965517242</v>
      </c>
      <c r="K244" s="58">
        <f t="shared" si="486"/>
        <v>370</v>
      </c>
      <c r="L244" s="58">
        <f t="shared" si="487"/>
        <v>330</v>
      </c>
      <c r="M244" s="58">
        <f t="shared" si="488"/>
        <v>290</v>
      </c>
      <c r="N244" s="58">
        <f t="shared" si="489"/>
        <v>260</v>
      </c>
      <c r="O244" s="403">
        <f t="shared" si="394"/>
        <v>930</v>
      </c>
      <c r="P244" s="403">
        <f t="shared" si="395"/>
        <v>590</v>
      </c>
      <c r="Q244" s="403">
        <f t="shared" si="396"/>
        <v>460</v>
      </c>
      <c r="R244" s="403">
        <f t="shared" si="397"/>
        <v>360</v>
      </c>
      <c r="S244" s="32">
        <f>'ĐẤT PNN'!W244</f>
        <v>2</v>
      </c>
      <c r="T244" s="402">
        <f t="shared" si="490"/>
        <v>250</v>
      </c>
      <c r="U244" s="402">
        <f t="shared" si="491"/>
        <v>234</v>
      </c>
      <c r="V244" s="402">
        <f t="shared" si="492"/>
        <v>215</v>
      </c>
      <c r="W244" s="402">
        <f t="shared" si="493"/>
        <v>195</v>
      </c>
      <c r="X244" s="403">
        <f t="shared" si="398"/>
        <v>630</v>
      </c>
      <c r="Y244" s="403">
        <f t="shared" si="399"/>
        <v>420</v>
      </c>
      <c r="Z244" s="403">
        <f t="shared" si="400"/>
        <v>340</v>
      </c>
      <c r="AA244" s="403">
        <f t="shared" si="401"/>
        <v>270</v>
      </c>
      <c r="AB244" s="408">
        <f>'ĐẤT PNN'!K244-'ĐẤT NN'!H244</f>
        <v>840</v>
      </c>
    </row>
    <row r="245" spans="1:28" ht="63" customHeight="1">
      <c r="A245" s="56">
        <f t="shared" si="402"/>
        <v>242</v>
      </c>
      <c r="B245" s="56" t="str">
        <f>'ĐẤT PNN'!B245</f>
        <v>VT4</v>
      </c>
      <c r="C245" s="475" t="str">
        <f>'ĐẤT PNN'!C245</f>
        <v>Các tuyến đường giao thông đấu nối trực tiếp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&gt;200m.</v>
      </c>
      <c r="D245" s="476"/>
      <c r="E245" s="477"/>
      <c r="F245" s="392">
        <f t="shared" si="481"/>
        <v>260</v>
      </c>
      <c r="G245" s="392">
        <f t="shared" si="482"/>
        <v>195</v>
      </c>
      <c r="H245" s="392">
        <f t="shared" si="483"/>
        <v>360</v>
      </c>
      <c r="I245" s="392">
        <f t="shared" si="484"/>
        <v>270</v>
      </c>
      <c r="J245" s="399">
        <f t="shared" si="485"/>
        <v>1.3846153846153846</v>
      </c>
      <c r="K245" s="58">
        <f t="shared" si="486"/>
        <v>370</v>
      </c>
      <c r="L245" s="58">
        <f t="shared" si="487"/>
        <v>330</v>
      </c>
      <c r="M245" s="58">
        <f t="shared" si="488"/>
        <v>290</v>
      </c>
      <c r="N245" s="58">
        <f t="shared" si="489"/>
        <v>260</v>
      </c>
      <c r="O245" s="403">
        <f t="shared" si="394"/>
        <v>930</v>
      </c>
      <c r="P245" s="403">
        <f t="shared" si="395"/>
        <v>590</v>
      </c>
      <c r="Q245" s="403">
        <f t="shared" si="396"/>
        <v>460</v>
      </c>
      <c r="R245" s="403">
        <f t="shared" si="397"/>
        <v>360</v>
      </c>
      <c r="S245" s="32">
        <f>'ĐẤT PNN'!W245</f>
        <v>2</v>
      </c>
      <c r="T245" s="402">
        <f t="shared" si="490"/>
        <v>250</v>
      </c>
      <c r="U245" s="402">
        <f t="shared" si="491"/>
        <v>234</v>
      </c>
      <c r="V245" s="402">
        <f t="shared" si="492"/>
        <v>215</v>
      </c>
      <c r="W245" s="402">
        <f t="shared" si="493"/>
        <v>195</v>
      </c>
      <c r="X245" s="403">
        <f t="shared" si="398"/>
        <v>630</v>
      </c>
      <c r="Y245" s="403">
        <f t="shared" si="399"/>
        <v>420</v>
      </c>
      <c r="Z245" s="403">
        <f t="shared" si="400"/>
        <v>340</v>
      </c>
      <c r="AA245" s="403">
        <f t="shared" si="401"/>
        <v>270</v>
      </c>
      <c r="AB245" s="408">
        <f>'ĐẤT PNN'!K245-'ĐẤT NN'!H245</f>
        <v>420</v>
      </c>
    </row>
    <row r="246" spans="1:28" ht="110.25" customHeight="1">
      <c r="A246" s="56">
        <f t="shared" si="402"/>
        <v>243</v>
      </c>
      <c r="B246" s="56" t="str">
        <f>'ĐẤT PNN'!B246</f>
        <v>VT2*0,8</v>
      </c>
      <c r="C246" s="475" t="str">
        <f>'ĐẤT PNN'!C246</f>
        <v>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≤600m.
- Có bề rộng từ ≥3m đến &lt;5m, cách đường giao thông ≤400m.</v>
      </c>
      <c r="D246" s="476"/>
      <c r="E246" s="477"/>
      <c r="F246" s="392">
        <f t="shared" si="481"/>
        <v>330</v>
      </c>
      <c r="G246" s="392">
        <f t="shared" si="482"/>
        <v>234</v>
      </c>
      <c r="H246" s="392">
        <f t="shared" si="483"/>
        <v>590</v>
      </c>
      <c r="I246" s="392">
        <f t="shared" si="484"/>
        <v>420</v>
      </c>
      <c r="J246" s="399">
        <f t="shared" si="485"/>
        <v>1.7878787878787878</v>
      </c>
      <c r="K246" s="58">
        <f t="shared" si="486"/>
        <v>370</v>
      </c>
      <c r="L246" s="58">
        <f t="shared" si="487"/>
        <v>330</v>
      </c>
      <c r="M246" s="58">
        <f t="shared" si="488"/>
        <v>290</v>
      </c>
      <c r="N246" s="58">
        <f t="shared" si="489"/>
        <v>260</v>
      </c>
      <c r="O246" s="403">
        <f t="shared" si="394"/>
        <v>930</v>
      </c>
      <c r="P246" s="403">
        <f t="shared" si="395"/>
        <v>590</v>
      </c>
      <c r="Q246" s="403">
        <f t="shared" si="396"/>
        <v>460</v>
      </c>
      <c r="R246" s="403">
        <f t="shared" si="397"/>
        <v>360</v>
      </c>
      <c r="S246" s="32">
        <f>'ĐẤT PNN'!W246</f>
        <v>2</v>
      </c>
      <c r="T246" s="402">
        <f t="shared" si="490"/>
        <v>250</v>
      </c>
      <c r="U246" s="402">
        <f t="shared" si="491"/>
        <v>234</v>
      </c>
      <c r="V246" s="402">
        <f t="shared" si="492"/>
        <v>215</v>
      </c>
      <c r="W246" s="402">
        <f t="shared" si="493"/>
        <v>195</v>
      </c>
      <c r="X246" s="403">
        <f t="shared" si="398"/>
        <v>630</v>
      </c>
      <c r="Y246" s="403">
        <f t="shared" si="399"/>
        <v>420</v>
      </c>
      <c r="Z246" s="403">
        <f t="shared" si="400"/>
        <v>340</v>
      </c>
      <c r="AA246" s="403">
        <f t="shared" si="401"/>
        <v>270</v>
      </c>
      <c r="AB246" s="408">
        <f>'ĐẤT PNN'!K246-'ĐẤT NN'!H246</f>
        <v>910</v>
      </c>
    </row>
    <row r="247" spans="1:28" ht="126" customHeight="1">
      <c r="A247" s="56">
        <f t="shared" si="402"/>
        <v>244</v>
      </c>
      <c r="B247" s="56" t="str">
        <f>'ĐẤT PNN'!B247</f>
        <v>VT3*0,8</v>
      </c>
      <c r="C247" s="475" t="str">
        <f>'ĐẤT PNN'!C247</f>
        <v>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76"/>
      <c r="E247" s="477"/>
      <c r="F247" s="392">
        <f t="shared" si="481"/>
        <v>290</v>
      </c>
      <c r="G247" s="392">
        <f t="shared" si="482"/>
        <v>215</v>
      </c>
      <c r="H247" s="392">
        <f t="shared" si="483"/>
        <v>460</v>
      </c>
      <c r="I247" s="392">
        <f t="shared" si="484"/>
        <v>340</v>
      </c>
      <c r="J247" s="399">
        <f t="shared" si="485"/>
        <v>1.5862068965517242</v>
      </c>
      <c r="K247" s="58">
        <f t="shared" si="486"/>
        <v>370</v>
      </c>
      <c r="L247" s="58">
        <f t="shared" si="487"/>
        <v>330</v>
      </c>
      <c r="M247" s="58">
        <f t="shared" si="488"/>
        <v>290</v>
      </c>
      <c r="N247" s="58">
        <f t="shared" si="489"/>
        <v>260</v>
      </c>
      <c r="O247" s="403">
        <f t="shared" si="394"/>
        <v>930</v>
      </c>
      <c r="P247" s="403">
        <f t="shared" si="395"/>
        <v>590</v>
      </c>
      <c r="Q247" s="403">
        <f t="shared" si="396"/>
        <v>460</v>
      </c>
      <c r="R247" s="403">
        <f t="shared" si="397"/>
        <v>360</v>
      </c>
      <c r="S247" s="32">
        <f>'ĐẤT PNN'!W247</f>
        <v>2</v>
      </c>
      <c r="T247" s="402">
        <f t="shared" si="490"/>
        <v>250</v>
      </c>
      <c r="U247" s="402">
        <f t="shared" si="491"/>
        <v>234</v>
      </c>
      <c r="V247" s="402">
        <f t="shared" si="492"/>
        <v>215</v>
      </c>
      <c r="W247" s="402">
        <f t="shared" si="493"/>
        <v>195</v>
      </c>
      <c r="X247" s="403">
        <f t="shared" si="398"/>
        <v>630</v>
      </c>
      <c r="Y247" s="403">
        <f t="shared" si="399"/>
        <v>420</v>
      </c>
      <c r="Z247" s="403">
        <f t="shared" si="400"/>
        <v>340</v>
      </c>
      <c r="AA247" s="403">
        <f t="shared" si="401"/>
        <v>270</v>
      </c>
      <c r="AB247" s="408">
        <f>'ĐẤT PNN'!K247-'ĐẤT NN'!H247</f>
        <v>640</v>
      </c>
    </row>
    <row r="248" spans="1:28" ht="63" customHeight="1">
      <c r="A248" s="56">
        <f t="shared" si="402"/>
        <v>245</v>
      </c>
      <c r="B248" s="56" t="str">
        <f>'ĐẤT PNN'!B248</f>
        <v>VT4*0,8</v>
      </c>
      <c r="C248" s="475" t="str">
        <f>'ĐẤT PNN'!C248</f>
        <v>Các tuyến đường giao thông không đấu nối trực tiếp và thông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 200m.</v>
      </c>
      <c r="D248" s="476"/>
      <c r="E248" s="477"/>
      <c r="F248" s="392">
        <f t="shared" si="481"/>
        <v>260</v>
      </c>
      <c r="G248" s="392">
        <f t="shared" si="482"/>
        <v>195</v>
      </c>
      <c r="H248" s="392">
        <f t="shared" si="483"/>
        <v>360</v>
      </c>
      <c r="I248" s="392">
        <f t="shared" si="484"/>
        <v>270</v>
      </c>
      <c r="J248" s="399">
        <f t="shared" si="485"/>
        <v>1.3846153846153846</v>
      </c>
      <c r="K248" s="58">
        <f t="shared" si="486"/>
        <v>370</v>
      </c>
      <c r="L248" s="58">
        <f t="shared" si="487"/>
        <v>330</v>
      </c>
      <c r="M248" s="58">
        <f t="shared" si="488"/>
        <v>290</v>
      </c>
      <c r="N248" s="58">
        <f t="shared" si="489"/>
        <v>260</v>
      </c>
      <c r="O248" s="403">
        <f t="shared" si="394"/>
        <v>930</v>
      </c>
      <c r="P248" s="403">
        <f t="shared" si="395"/>
        <v>590</v>
      </c>
      <c r="Q248" s="403">
        <f t="shared" si="396"/>
        <v>460</v>
      </c>
      <c r="R248" s="403">
        <f t="shared" si="397"/>
        <v>360</v>
      </c>
      <c r="S248" s="32">
        <f>'ĐẤT PNN'!W248</f>
        <v>2</v>
      </c>
      <c r="T248" s="402">
        <f t="shared" si="490"/>
        <v>250</v>
      </c>
      <c r="U248" s="402">
        <f t="shared" si="491"/>
        <v>234</v>
      </c>
      <c r="V248" s="402">
        <f t="shared" si="492"/>
        <v>215</v>
      </c>
      <c r="W248" s="402">
        <f t="shared" si="493"/>
        <v>195</v>
      </c>
      <c r="X248" s="403">
        <f t="shared" si="398"/>
        <v>630</v>
      </c>
      <c r="Y248" s="403">
        <f t="shared" si="399"/>
        <v>420</v>
      </c>
      <c r="Z248" s="403">
        <f t="shared" si="400"/>
        <v>340</v>
      </c>
      <c r="AA248" s="403">
        <f t="shared" si="401"/>
        <v>270</v>
      </c>
      <c r="AB248" s="408">
        <f>'ĐẤT PNN'!K248-'ĐẤT NN'!H248</f>
        <v>360</v>
      </c>
    </row>
    <row r="249" spans="1:28" ht="31.5">
      <c r="A249" s="56">
        <f t="shared" si="402"/>
        <v>246</v>
      </c>
      <c r="B249" s="56" t="str">
        <f>'ĐẤT PNN'!B249</f>
        <v>LK50DT_D1</v>
      </c>
      <c r="C249" s="57" t="str">
        <f>'ĐẤT PNN'!C249</f>
        <v>Đường Phạm Ngọc Thạch</v>
      </c>
      <c r="D249" s="57" t="str">
        <f>'ĐẤT PNN'!D249</f>
        <v>Đường Trần Quang Diệu</v>
      </c>
      <c r="E249" s="57" t="str">
        <f>'ĐẤT PNN'!E249</f>
        <v>Đường 21/4</v>
      </c>
      <c r="F249" s="395">
        <f>K249</f>
        <v>370</v>
      </c>
      <c r="G249" s="114">
        <f>T249</f>
        <v>250</v>
      </c>
      <c r="H249" s="390">
        <f>O249</f>
        <v>930</v>
      </c>
      <c r="I249" s="390">
        <f>X249</f>
        <v>630</v>
      </c>
      <c r="J249" s="391">
        <f>H249/F249</f>
        <v>2.5135135135135136</v>
      </c>
      <c r="K249" s="223">
        <v>370</v>
      </c>
      <c r="L249" s="223">
        <v>330</v>
      </c>
      <c r="M249" s="223">
        <v>290</v>
      </c>
      <c r="N249" s="223">
        <v>260</v>
      </c>
      <c r="O249" s="403">
        <f t="shared" si="394"/>
        <v>930</v>
      </c>
      <c r="P249" s="403">
        <f t="shared" si="395"/>
        <v>590</v>
      </c>
      <c r="Q249" s="403">
        <f t="shared" si="396"/>
        <v>460</v>
      </c>
      <c r="R249" s="403">
        <f t="shared" si="397"/>
        <v>360</v>
      </c>
      <c r="S249" s="32">
        <v>1</v>
      </c>
      <c r="T249" s="375">
        <v>250</v>
      </c>
      <c r="U249" s="375">
        <v>234</v>
      </c>
      <c r="V249" s="375">
        <v>215</v>
      </c>
      <c r="W249" s="375">
        <v>195</v>
      </c>
      <c r="X249" s="403">
        <f t="shared" si="398"/>
        <v>630</v>
      </c>
      <c r="Y249" s="403">
        <f t="shared" si="399"/>
        <v>420</v>
      </c>
      <c r="Z249" s="403">
        <f t="shared" si="400"/>
        <v>340</v>
      </c>
      <c r="AA249" s="403">
        <f t="shared" si="401"/>
        <v>270</v>
      </c>
      <c r="AB249" s="408">
        <f>'ĐẤT PNN'!K249-'ĐẤT NN'!H249</f>
        <v>2170</v>
      </c>
    </row>
    <row r="250" spans="1:28" ht="110.25" customHeight="1">
      <c r="A250" s="56">
        <f t="shared" si="402"/>
        <v>247</v>
      </c>
      <c r="B250" s="56" t="str">
        <f>'ĐẤT PNN'!B250</f>
        <v>VT2</v>
      </c>
      <c r="C250" s="475" t="str">
        <f>'ĐẤT PNN'!C250</f>
        <v>Các tuyến đường giao thông đấu nối trực tiếp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v>
      </c>
      <c r="D250" s="476"/>
      <c r="E250" s="477"/>
      <c r="F250" s="392">
        <f t="shared" ref="F250:F255" si="494">IF(B250="VT2",L250,IF(B250="VT3",M250,IF(B250="VT2*0,8",L250,IF(B250="VT3*0,8",M250,N250))))</f>
        <v>330</v>
      </c>
      <c r="G250" s="392">
        <f t="shared" ref="G250:G255" si="495">IF(B250="VT2",U250,IF(B250="VT3",V250,IF(B250="VT2*0,8",U250,IF(B250="VT3*0,8",V250,W250))))</f>
        <v>234</v>
      </c>
      <c r="H250" s="392">
        <f t="shared" ref="H250:H255" si="496">IF(B250="VT2",P250,IF(B250="VT3",Q250,IF(B250="VT4",R250,IF(B250="VT2*0,8",P250,IF(B250="VT3*0,8",Q250,R250)))))</f>
        <v>590</v>
      </c>
      <c r="I250" s="392">
        <f t="shared" ref="I250:I255" si="497">IF(B250="VT2",Y250,IF(B250="VT3",Z250,IF(B250="VT4",AA250,IF(B250="VT2*0,8",Y250,IF(B250="VT3*0,8",Z250,AA250)))))</f>
        <v>420</v>
      </c>
      <c r="J250" s="399">
        <f t="shared" ref="J250:J255" si="498">H250/F250</f>
        <v>1.7878787878787878</v>
      </c>
      <c r="K250" s="58">
        <f t="shared" ref="K250:K255" si="499">K249</f>
        <v>370</v>
      </c>
      <c r="L250" s="58">
        <f t="shared" ref="L250:L255" si="500">L249</f>
        <v>330</v>
      </c>
      <c r="M250" s="58">
        <f t="shared" ref="M250:M255" si="501">M249</f>
        <v>290</v>
      </c>
      <c r="N250" s="58">
        <f t="shared" ref="N250:N255" si="502">N249</f>
        <v>260</v>
      </c>
      <c r="O250" s="403">
        <f t="shared" si="394"/>
        <v>930</v>
      </c>
      <c r="P250" s="403">
        <f t="shared" si="395"/>
        <v>590</v>
      </c>
      <c r="Q250" s="403">
        <f t="shared" si="396"/>
        <v>460</v>
      </c>
      <c r="R250" s="403">
        <f t="shared" si="397"/>
        <v>360</v>
      </c>
      <c r="S250" s="32">
        <f>'ĐẤT PNN'!W250</f>
        <v>2</v>
      </c>
      <c r="T250" s="402">
        <f t="shared" ref="T250:T255" si="503">T249</f>
        <v>250</v>
      </c>
      <c r="U250" s="402">
        <f t="shared" ref="U250:U255" si="504">U249</f>
        <v>234</v>
      </c>
      <c r="V250" s="402">
        <f t="shared" ref="V250:V255" si="505">V249</f>
        <v>215</v>
      </c>
      <c r="W250" s="402">
        <f t="shared" ref="W250:W255" si="506">W249</f>
        <v>195</v>
      </c>
      <c r="X250" s="403">
        <f t="shared" si="398"/>
        <v>630</v>
      </c>
      <c r="Y250" s="403">
        <f t="shared" si="399"/>
        <v>420</v>
      </c>
      <c r="Z250" s="403">
        <f t="shared" si="400"/>
        <v>340</v>
      </c>
      <c r="AA250" s="403">
        <f t="shared" si="401"/>
        <v>270</v>
      </c>
      <c r="AB250" s="408">
        <f>'ĐẤT PNN'!K250-'ĐẤT NN'!H250</f>
        <v>1010</v>
      </c>
    </row>
    <row r="251" spans="1:28" ht="126" customHeight="1">
      <c r="A251" s="56">
        <f t="shared" si="402"/>
        <v>248</v>
      </c>
      <c r="B251" s="56" t="str">
        <f>'ĐẤT PNN'!B251</f>
        <v>VT3</v>
      </c>
      <c r="C251" s="475" t="str">
        <f>'ĐẤT PNN'!C251</f>
        <v>Các tuyến đường giao thông đấu nối trực tiếp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76"/>
      <c r="E251" s="477"/>
      <c r="F251" s="392">
        <f t="shared" si="494"/>
        <v>290</v>
      </c>
      <c r="G251" s="392">
        <f t="shared" si="495"/>
        <v>215</v>
      </c>
      <c r="H251" s="392">
        <f t="shared" si="496"/>
        <v>460</v>
      </c>
      <c r="I251" s="392">
        <f t="shared" si="497"/>
        <v>340</v>
      </c>
      <c r="J251" s="399">
        <f t="shared" si="498"/>
        <v>1.5862068965517242</v>
      </c>
      <c r="K251" s="58">
        <f t="shared" si="499"/>
        <v>370</v>
      </c>
      <c r="L251" s="58">
        <f t="shared" si="500"/>
        <v>330</v>
      </c>
      <c r="M251" s="58">
        <f t="shared" si="501"/>
        <v>290</v>
      </c>
      <c r="N251" s="58">
        <f t="shared" si="502"/>
        <v>260</v>
      </c>
      <c r="O251" s="403">
        <f t="shared" si="394"/>
        <v>930</v>
      </c>
      <c r="P251" s="403">
        <f t="shared" si="395"/>
        <v>590</v>
      </c>
      <c r="Q251" s="403">
        <f t="shared" si="396"/>
        <v>460</v>
      </c>
      <c r="R251" s="403">
        <f t="shared" si="397"/>
        <v>360</v>
      </c>
      <c r="S251" s="32">
        <f>'ĐẤT PNN'!W251</f>
        <v>2</v>
      </c>
      <c r="T251" s="402">
        <f t="shared" si="503"/>
        <v>250</v>
      </c>
      <c r="U251" s="402">
        <f t="shared" si="504"/>
        <v>234</v>
      </c>
      <c r="V251" s="402">
        <f t="shared" si="505"/>
        <v>215</v>
      </c>
      <c r="W251" s="402">
        <f t="shared" si="506"/>
        <v>195</v>
      </c>
      <c r="X251" s="403">
        <f t="shared" si="398"/>
        <v>630</v>
      </c>
      <c r="Y251" s="403">
        <f t="shared" si="399"/>
        <v>420</v>
      </c>
      <c r="Z251" s="403">
        <f t="shared" si="400"/>
        <v>340</v>
      </c>
      <c r="AA251" s="403">
        <f t="shared" si="401"/>
        <v>270</v>
      </c>
      <c r="AB251" s="408">
        <f>'ĐẤT PNN'!K251-'ĐẤT NN'!H251</f>
        <v>640</v>
      </c>
    </row>
    <row r="252" spans="1:28" ht="63" customHeight="1">
      <c r="A252" s="56">
        <f t="shared" si="402"/>
        <v>249</v>
      </c>
      <c r="B252" s="56" t="str">
        <f>'ĐẤT PNN'!B252</f>
        <v>VT4</v>
      </c>
      <c r="C252" s="475" t="str">
        <f>'ĐẤT PNN'!C252</f>
        <v>Các tuyến đường giao thông đấu nối trực tiếp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&gt;200m.</v>
      </c>
      <c r="D252" s="476"/>
      <c r="E252" s="477"/>
      <c r="F252" s="392">
        <f t="shared" si="494"/>
        <v>260</v>
      </c>
      <c r="G252" s="392">
        <f t="shared" si="495"/>
        <v>195</v>
      </c>
      <c r="H252" s="392">
        <f t="shared" si="496"/>
        <v>360</v>
      </c>
      <c r="I252" s="392">
        <f t="shared" si="497"/>
        <v>270</v>
      </c>
      <c r="J252" s="399">
        <f t="shared" si="498"/>
        <v>1.3846153846153846</v>
      </c>
      <c r="K252" s="58">
        <f t="shared" si="499"/>
        <v>370</v>
      </c>
      <c r="L252" s="58">
        <f t="shared" si="500"/>
        <v>330</v>
      </c>
      <c r="M252" s="58">
        <f t="shared" si="501"/>
        <v>290</v>
      </c>
      <c r="N252" s="58">
        <f t="shared" si="502"/>
        <v>260</v>
      </c>
      <c r="O252" s="403">
        <f t="shared" si="394"/>
        <v>930</v>
      </c>
      <c r="P252" s="403">
        <f t="shared" si="395"/>
        <v>590</v>
      </c>
      <c r="Q252" s="403">
        <f t="shared" si="396"/>
        <v>460</v>
      </c>
      <c r="R252" s="403">
        <f t="shared" si="397"/>
        <v>360</v>
      </c>
      <c r="S252" s="32">
        <f>'ĐẤT PNN'!W252</f>
        <v>2</v>
      </c>
      <c r="T252" s="402">
        <f t="shared" si="503"/>
        <v>250</v>
      </c>
      <c r="U252" s="402">
        <f t="shared" si="504"/>
        <v>234</v>
      </c>
      <c r="V252" s="402">
        <f t="shared" si="505"/>
        <v>215</v>
      </c>
      <c r="W252" s="402">
        <f t="shared" si="506"/>
        <v>195</v>
      </c>
      <c r="X252" s="403">
        <f t="shared" si="398"/>
        <v>630</v>
      </c>
      <c r="Y252" s="403">
        <f t="shared" si="399"/>
        <v>420</v>
      </c>
      <c r="Z252" s="403">
        <f t="shared" si="400"/>
        <v>340</v>
      </c>
      <c r="AA252" s="403">
        <f t="shared" si="401"/>
        <v>270</v>
      </c>
      <c r="AB252" s="408">
        <f>'ĐẤT PNN'!K252-'ĐẤT NN'!H252</f>
        <v>360</v>
      </c>
    </row>
    <row r="253" spans="1:28" ht="110.25" customHeight="1">
      <c r="A253" s="56">
        <f t="shared" si="402"/>
        <v>250</v>
      </c>
      <c r="B253" s="56" t="str">
        <f>'ĐẤT PNN'!B253</f>
        <v>VT2*0,8</v>
      </c>
      <c r="C253" s="475" t="str">
        <f>'ĐẤT PNN'!C253</f>
        <v>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v>
      </c>
      <c r="D253" s="476"/>
      <c r="E253" s="477"/>
      <c r="F253" s="392">
        <f t="shared" si="494"/>
        <v>330</v>
      </c>
      <c r="G253" s="392">
        <f t="shared" si="495"/>
        <v>234</v>
      </c>
      <c r="H253" s="392">
        <f t="shared" si="496"/>
        <v>590</v>
      </c>
      <c r="I253" s="392">
        <f t="shared" si="497"/>
        <v>420</v>
      </c>
      <c r="J253" s="399">
        <f t="shared" si="498"/>
        <v>1.7878787878787878</v>
      </c>
      <c r="K253" s="58">
        <f t="shared" si="499"/>
        <v>370</v>
      </c>
      <c r="L253" s="58">
        <f t="shared" si="500"/>
        <v>330</v>
      </c>
      <c r="M253" s="58">
        <f t="shared" si="501"/>
        <v>290</v>
      </c>
      <c r="N253" s="58">
        <f t="shared" si="502"/>
        <v>260</v>
      </c>
      <c r="O253" s="403">
        <f t="shared" si="394"/>
        <v>930</v>
      </c>
      <c r="P253" s="403">
        <f t="shared" si="395"/>
        <v>590</v>
      </c>
      <c r="Q253" s="403">
        <f t="shared" si="396"/>
        <v>460</v>
      </c>
      <c r="R253" s="403">
        <f t="shared" si="397"/>
        <v>360</v>
      </c>
      <c r="S253" s="32">
        <f>'ĐẤT PNN'!W253</f>
        <v>2</v>
      </c>
      <c r="T253" s="402">
        <f t="shared" si="503"/>
        <v>250</v>
      </c>
      <c r="U253" s="402">
        <f t="shared" si="504"/>
        <v>234</v>
      </c>
      <c r="V253" s="402">
        <f t="shared" si="505"/>
        <v>215</v>
      </c>
      <c r="W253" s="402">
        <f t="shared" si="506"/>
        <v>195</v>
      </c>
      <c r="X253" s="403">
        <f t="shared" si="398"/>
        <v>630</v>
      </c>
      <c r="Y253" s="403">
        <f t="shared" si="399"/>
        <v>420</v>
      </c>
      <c r="Z253" s="403">
        <f t="shared" si="400"/>
        <v>340</v>
      </c>
      <c r="AA253" s="403">
        <f t="shared" si="401"/>
        <v>270</v>
      </c>
      <c r="AB253" s="408">
        <f>'ĐẤT PNN'!K253-'ĐẤT NN'!H253</f>
        <v>810</v>
      </c>
    </row>
    <row r="254" spans="1:28" ht="126" customHeight="1">
      <c r="A254" s="56">
        <f t="shared" si="402"/>
        <v>251</v>
      </c>
      <c r="B254" s="56" t="str">
        <f>'ĐẤT PNN'!B254</f>
        <v>VT3*0,8</v>
      </c>
      <c r="C254" s="475" t="str">
        <f>'ĐẤT PNN'!C254</f>
        <v>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76"/>
      <c r="E254" s="477"/>
      <c r="F254" s="392">
        <f t="shared" si="494"/>
        <v>290</v>
      </c>
      <c r="G254" s="392">
        <f t="shared" si="495"/>
        <v>215</v>
      </c>
      <c r="H254" s="392">
        <f t="shared" si="496"/>
        <v>460</v>
      </c>
      <c r="I254" s="392">
        <f t="shared" si="497"/>
        <v>340</v>
      </c>
      <c r="J254" s="399">
        <f t="shared" si="498"/>
        <v>1.5862068965517242</v>
      </c>
      <c r="K254" s="58">
        <f t="shared" si="499"/>
        <v>370</v>
      </c>
      <c r="L254" s="58">
        <f t="shared" si="500"/>
        <v>330</v>
      </c>
      <c r="M254" s="58">
        <f t="shared" si="501"/>
        <v>290</v>
      </c>
      <c r="N254" s="58">
        <f t="shared" si="502"/>
        <v>260</v>
      </c>
      <c r="O254" s="403">
        <f t="shared" si="394"/>
        <v>930</v>
      </c>
      <c r="P254" s="403">
        <f t="shared" si="395"/>
        <v>590</v>
      </c>
      <c r="Q254" s="403">
        <f t="shared" si="396"/>
        <v>460</v>
      </c>
      <c r="R254" s="403">
        <f t="shared" si="397"/>
        <v>360</v>
      </c>
      <c r="S254" s="32">
        <f>'ĐẤT PNN'!W254</f>
        <v>2</v>
      </c>
      <c r="T254" s="402">
        <f t="shared" si="503"/>
        <v>250</v>
      </c>
      <c r="U254" s="402">
        <f t="shared" si="504"/>
        <v>234</v>
      </c>
      <c r="V254" s="402">
        <f t="shared" si="505"/>
        <v>215</v>
      </c>
      <c r="W254" s="402">
        <f t="shared" si="506"/>
        <v>195</v>
      </c>
      <c r="X254" s="403">
        <f t="shared" si="398"/>
        <v>630</v>
      </c>
      <c r="Y254" s="403">
        <f t="shared" si="399"/>
        <v>420</v>
      </c>
      <c r="Z254" s="403">
        <f t="shared" si="400"/>
        <v>340</v>
      </c>
      <c r="AA254" s="403">
        <f t="shared" si="401"/>
        <v>270</v>
      </c>
      <c r="AB254" s="408">
        <f>'ĐẤT PNN'!K254-'ĐẤT NN'!H254</f>
        <v>500</v>
      </c>
    </row>
    <row r="255" spans="1:28" ht="63" customHeight="1">
      <c r="A255" s="56">
        <f t="shared" si="402"/>
        <v>252</v>
      </c>
      <c r="B255" s="56" t="str">
        <f>'ĐẤT PNN'!B255</f>
        <v>VT4*0,8</v>
      </c>
      <c r="C255" s="475" t="str">
        <f>'ĐẤT PNN'!C255</f>
        <v>Các tuyến đường giao thông không đấu nối trực tiếp và thông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 200m.</v>
      </c>
      <c r="D255" s="476"/>
      <c r="E255" s="477"/>
      <c r="F255" s="392">
        <f t="shared" si="494"/>
        <v>260</v>
      </c>
      <c r="G255" s="392">
        <f t="shared" si="495"/>
        <v>195</v>
      </c>
      <c r="H255" s="392">
        <f t="shared" si="496"/>
        <v>360</v>
      </c>
      <c r="I255" s="392">
        <f t="shared" si="497"/>
        <v>270</v>
      </c>
      <c r="J255" s="399">
        <f t="shared" si="498"/>
        <v>1.3846153846153846</v>
      </c>
      <c r="K255" s="58">
        <f t="shared" si="499"/>
        <v>370</v>
      </c>
      <c r="L255" s="58">
        <f t="shared" si="500"/>
        <v>330</v>
      </c>
      <c r="M255" s="58">
        <f t="shared" si="501"/>
        <v>290</v>
      </c>
      <c r="N255" s="58">
        <f t="shared" si="502"/>
        <v>260</v>
      </c>
      <c r="O255" s="403">
        <f t="shared" si="394"/>
        <v>930</v>
      </c>
      <c r="P255" s="403">
        <f t="shared" si="395"/>
        <v>590</v>
      </c>
      <c r="Q255" s="403">
        <f t="shared" si="396"/>
        <v>460</v>
      </c>
      <c r="R255" s="403">
        <f t="shared" si="397"/>
        <v>360</v>
      </c>
      <c r="S255" s="32">
        <f>'ĐẤT PNN'!W255</f>
        <v>2</v>
      </c>
      <c r="T255" s="402">
        <f t="shared" si="503"/>
        <v>250</v>
      </c>
      <c r="U255" s="402">
        <f t="shared" si="504"/>
        <v>234</v>
      </c>
      <c r="V255" s="402">
        <f t="shared" si="505"/>
        <v>215</v>
      </c>
      <c r="W255" s="402">
        <f t="shared" si="506"/>
        <v>195</v>
      </c>
      <c r="X255" s="403">
        <f t="shared" si="398"/>
        <v>630</v>
      </c>
      <c r="Y255" s="403">
        <f t="shared" si="399"/>
        <v>420</v>
      </c>
      <c r="Z255" s="403">
        <f t="shared" si="400"/>
        <v>340</v>
      </c>
      <c r="AA255" s="403">
        <f t="shared" si="401"/>
        <v>270</v>
      </c>
      <c r="AB255" s="408">
        <f>'ĐẤT PNN'!K255-'ĐẤT NN'!H255</f>
        <v>300</v>
      </c>
    </row>
    <row r="256" spans="1:28" ht="31.5">
      <c r="A256" s="56">
        <f t="shared" si="402"/>
        <v>253</v>
      </c>
      <c r="B256" s="56" t="str">
        <f>'ĐẤT PNN'!B256</f>
        <v>LK50DT_D2</v>
      </c>
      <c r="C256" s="57" t="str">
        <f>'ĐẤT PNN'!C256</f>
        <v>Đường Phạm Ngọc Thạch</v>
      </c>
      <c r="D256" s="57" t="str">
        <f>'ĐẤT PNN'!D256</f>
        <v>Đường 21/4</v>
      </c>
      <c r="E256" s="57" t="str">
        <f>'ĐẤT PNN'!E256</f>
        <v>Đường Lương Đình Của</v>
      </c>
      <c r="F256" s="395">
        <f>K256</f>
        <v>370</v>
      </c>
      <c r="G256" s="114">
        <f>T256</f>
        <v>250</v>
      </c>
      <c r="H256" s="390">
        <f>O256</f>
        <v>930</v>
      </c>
      <c r="I256" s="390">
        <f>X256</f>
        <v>630</v>
      </c>
      <c r="J256" s="391">
        <f>H256/F256</f>
        <v>2.5135135135135136</v>
      </c>
      <c r="K256" s="223">
        <v>370</v>
      </c>
      <c r="L256" s="223">
        <v>330</v>
      </c>
      <c r="M256" s="223">
        <v>290</v>
      </c>
      <c r="N256" s="223">
        <v>260</v>
      </c>
      <c r="O256" s="403">
        <f t="shared" si="394"/>
        <v>930</v>
      </c>
      <c r="P256" s="403">
        <f t="shared" si="395"/>
        <v>590</v>
      </c>
      <c r="Q256" s="403">
        <f t="shared" si="396"/>
        <v>460</v>
      </c>
      <c r="R256" s="403">
        <f t="shared" si="397"/>
        <v>360</v>
      </c>
      <c r="S256" s="32">
        <v>1</v>
      </c>
      <c r="T256" s="375">
        <v>250</v>
      </c>
      <c r="U256" s="375">
        <v>234</v>
      </c>
      <c r="V256" s="375">
        <v>215</v>
      </c>
      <c r="W256" s="375">
        <v>195</v>
      </c>
      <c r="X256" s="403">
        <f t="shared" si="398"/>
        <v>630</v>
      </c>
      <c r="Y256" s="403">
        <f t="shared" si="399"/>
        <v>420</v>
      </c>
      <c r="Z256" s="403">
        <f t="shared" si="400"/>
        <v>340</v>
      </c>
      <c r="AA256" s="403">
        <f t="shared" si="401"/>
        <v>270</v>
      </c>
      <c r="AB256" s="408">
        <f>'ĐẤT PNN'!K256-'ĐẤT NN'!H256</f>
        <v>2170</v>
      </c>
    </row>
    <row r="257" spans="1:28" ht="110.25" customHeight="1">
      <c r="A257" s="56">
        <f t="shared" si="402"/>
        <v>254</v>
      </c>
      <c r="B257" s="56" t="str">
        <f>'ĐẤT PNN'!B257</f>
        <v>VT2</v>
      </c>
      <c r="C257" s="475" t="str">
        <f>'ĐẤT PNN'!C257</f>
        <v>Các tuyến đường giao thông đấu nối trực tiếp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v>
      </c>
      <c r="D257" s="476"/>
      <c r="E257" s="477"/>
      <c r="F257" s="392">
        <f t="shared" ref="F257:F262" si="507">IF(B257="VT2",L257,IF(B257="VT3",M257,IF(B257="VT2*0,8",L257,IF(B257="VT3*0,8",M257,N257))))</f>
        <v>330</v>
      </c>
      <c r="G257" s="392">
        <f t="shared" ref="G257:G262" si="508">IF(B257="VT2",U257,IF(B257="VT3",V257,IF(B257="VT2*0,8",U257,IF(B257="VT3*0,8",V257,W257))))</f>
        <v>234</v>
      </c>
      <c r="H257" s="392">
        <f t="shared" ref="H257:H262" si="509">IF(B257="VT2",P257,IF(B257="VT3",Q257,IF(B257="VT4",R257,IF(B257="VT2*0,8",P257,IF(B257="VT3*0,8",Q257,R257)))))</f>
        <v>590</v>
      </c>
      <c r="I257" s="392">
        <f t="shared" ref="I257:I262" si="510">IF(B257="VT2",Y257,IF(B257="VT3",Z257,IF(B257="VT4",AA257,IF(B257="VT2*0,8",Y257,IF(B257="VT3*0,8",Z257,AA257)))))</f>
        <v>420</v>
      </c>
      <c r="J257" s="399">
        <f t="shared" ref="J257:J262" si="511">H257/F257</f>
        <v>1.7878787878787878</v>
      </c>
      <c r="K257" s="58">
        <f t="shared" ref="K257:K262" si="512">K256</f>
        <v>370</v>
      </c>
      <c r="L257" s="58">
        <f t="shared" ref="L257:L262" si="513">L256</f>
        <v>330</v>
      </c>
      <c r="M257" s="58">
        <f t="shared" ref="M257:M262" si="514">M256</f>
        <v>290</v>
      </c>
      <c r="N257" s="58">
        <f t="shared" ref="N257:N262" si="515">N256</f>
        <v>260</v>
      </c>
      <c r="O257" s="403">
        <f t="shared" si="394"/>
        <v>930</v>
      </c>
      <c r="P257" s="403">
        <f t="shared" si="395"/>
        <v>590</v>
      </c>
      <c r="Q257" s="403">
        <f t="shared" si="396"/>
        <v>460</v>
      </c>
      <c r="R257" s="403">
        <f t="shared" si="397"/>
        <v>360</v>
      </c>
      <c r="S257" s="32">
        <f>'ĐẤT PNN'!W257</f>
        <v>2</v>
      </c>
      <c r="T257" s="402">
        <f t="shared" ref="T257:T262" si="516">T256</f>
        <v>250</v>
      </c>
      <c r="U257" s="402">
        <f t="shared" ref="U257:U262" si="517">U256</f>
        <v>234</v>
      </c>
      <c r="V257" s="402">
        <f t="shared" ref="V257:V262" si="518">V256</f>
        <v>215</v>
      </c>
      <c r="W257" s="402">
        <f t="shared" ref="W257:W262" si="519">W256</f>
        <v>195</v>
      </c>
      <c r="X257" s="403">
        <f t="shared" si="398"/>
        <v>630</v>
      </c>
      <c r="Y257" s="403">
        <f t="shared" si="399"/>
        <v>420</v>
      </c>
      <c r="Z257" s="403">
        <f t="shared" si="400"/>
        <v>340</v>
      </c>
      <c r="AA257" s="403">
        <f t="shared" si="401"/>
        <v>270</v>
      </c>
      <c r="AB257" s="408">
        <f>'ĐẤT PNN'!K257-'ĐẤT NN'!H257</f>
        <v>1010</v>
      </c>
    </row>
    <row r="258" spans="1:28" ht="126" customHeight="1">
      <c r="A258" s="56">
        <f t="shared" si="402"/>
        <v>255</v>
      </c>
      <c r="B258" s="56" t="str">
        <f>'ĐẤT PNN'!B258</f>
        <v>VT3</v>
      </c>
      <c r="C258" s="475" t="str">
        <f>'ĐẤT PNN'!C258</f>
        <v>Các tuyến đường giao thông đấu nối trực tiếp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76"/>
      <c r="E258" s="477"/>
      <c r="F258" s="392">
        <f t="shared" si="507"/>
        <v>290</v>
      </c>
      <c r="G258" s="392">
        <f t="shared" si="508"/>
        <v>215</v>
      </c>
      <c r="H258" s="392">
        <f t="shared" si="509"/>
        <v>460</v>
      </c>
      <c r="I258" s="392">
        <f t="shared" si="510"/>
        <v>340</v>
      </c>
      <c r="J258" s="399">
        <f t="shared" si="511"/>
        <v>1.5862068965517242</v>
      </c>
      <c r="K258" s="58">
        <f t="shared" si="512"/>
        <v>370</v>
      </c>
      <c r="L258" s="58">
        <f t="shared" si="513"/>
        <v>330</v>
      </c>
      <c r="M258" s="58">
        <f t="shared" si="514"/>
        <v>290</v>
      </c>
      <c r="N258" s="58">
        <f t="shared" si="515"/>
        <v>260</v>
      </c>
      <c r="O258" s="403">
        <f t="shared" si="394"/>
        <v>930</v>
      </c>
      <c r="P258" s="403">
        <f t="shared" si="395"/>
        <v>590</v>
      </c>
      <c r="Q258" s="403">
        <f t="shared" si="396"/>
        <v>460</v>
      </c>
      <c r="R258" s="403">
        <f t="shared" si="397"/>
        <v>360</v>
      </c>
      <c r="S258" s="32">
        <f>'ĐẤT PNN'!W258</f>
        <v>2</v>
      </c>
      <c r="T258" s="402">
        <f t="shared" si="516"/>
        <v>250</v>
      </c>
      <c r="U258" s="402">
        <f t="shared" si="517"/>
        <v>234</v>
      </c>
      <c r="V258" s="402">
        <f t="shared" si="518"/>
        <v>215</v>
      </c>
      <c r="W258" s="402">
        <f t="shared" si="519"/>
        <v>195</v>
      </c>
      <c r="X258" s="403">
        <f t="shared" si="398"/>
        <v>630</v>
      </c>
      <c r="Y258" s="403">
        <f t="shared" si="399"/>
        <v>420</v>
      </c>
      <c r="Z258" s="403">
        <f t="shared" si="400"/>
        <v>340</v>
      </c>
      <c r="AA258" s="403">
        <f t="shared" si="401"/>
        <v>270</v>
      </c>
      <c r="AB258" s="408">
        <f>'ĐẤT PNN'!K258-'ĐẤT NN'!H258</f>
        <v>740</v>
      </c>
    </row>
    <row r="259" spans="1:28" ht="63" customHeight="1">
      <c r="A259" s="56">
        <f t="shared" si="402"/>
        <v>256</v>
      </c>
      <c r="B259" s="56" t="str">
        <f>'ĐẤT PNN'!B259</f>
        <v>VT4</v>
      </c>
      <c r="C259" s="475" t="str">
        <f>'ĐẤT PNN'!C259</f>
        <v>Các tuyến đường giao thông đấu nối trực tiếp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&gt;200m.</v>
      </c>
      <c r="D259" s="476"/>
      <c r="E259" s="477"/>
      <c r="F259" s="392">
        <f t="shared" si="507"/>
        <v>260</v>
      </c>
      <c r="G259" s="392">
        <f t="shared" si="508"/>
        <v>195</v>
      </c>
      <c r="H259" s="392">
        <f t="shared" si="509"/>
        <v>360</v>
      </c>
      <c r="I259" s="392">
        <f t="shared" si="510"/>
        <v>270</v>
      </c>
      <c r="J259" s="399">
        <f t="shared" si="511"/>
        <v>1.3846153846153846</v>
      </c>
      <c r="K259" s="58">
        <f t="shared" si="512"/>
        <v>370</v>
      </c>
      <c r="L259" s="58">
        <f t="shared" si="513"/>
        <v>330</v>
      </c>
      <c r="M259" s="58">
        <f t="shared" si="514"/>
        <v>290</v>
      </c>
      <c r="N259" s="58">
        <f t="shared" si="515"/>
        <v>260</v>
      </c>
      <c r="O259" s="403">
        <f t="shared" si="394"/>
        <v>930</v>
      </c>
      <c r="P259" s="403">
        <f t="shared" si="395"/>
        <v>590</v>
      </c>
      <c r="Q259" s="403">
        <f t="shared" si="396"/>
        <v>460</v>
      </c>
      <c r="R259" s="403">
        <f t="shared" si="397"/>
        <v>360</v>
      </c>
      <c r="S259" s="32">
        <f>'ĐẤT PNN'!W259</f>
        <v>2</v>
      </c>
      <c r="T259" s="402">
        <f t="shared" si="516"/>
        <v>250</v>
      </c>
      <c r="U259" s="402">
        <f t="shared" si="517"/>
        <v>234</v>
      </c>
      <c r="V259" s="402">
        <f t="shared" si="518"/>
        <v>215</v>
      </c>
      <c r="W259" s="402">
        <f t="shared" si="519"/>
        <v>195</v>
      </c>
      <c r="X259" s="403">
        <f t="shared" si="398"/>
        <v>630</v>
      </c>
      <c r="Y259" s="403">
        <f t="shared" si="399"/>
        <v>420</v>
      </c>
      <c r="Z259" s="403">
        <f t="shared" si="400"/>
        <v>340</v>
      </c>
      <c r="AA259" s="403">
        <f t="shared" si="401"/>
        <v>270</v>
      </c>
      <c r="AB259" s="408">
        <f>'ĐẤT PNN'!K259-'ĐẤT NN'!H259</f>
        <v>240</v>
      </c>
    </row>
    <row r="260" spans="1:28" ht="110.25" customHeight="1">
      <c r="A260" s="56">
        <f t="shared" si="402"/>
        <v>257</v>
      </c>
      <c r="B260" s="56" t="str">
        <f>'ĐẤT PNN'!B260</f>
        <v>VT2*0,8</v>
      </c>
      <c r="C260" s="475" t="str">
        <f>'ĐẤT PNN'!C260</f>
        <v>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v>
      </c>
      <c r="D260" s="476"/>
      <c r="E260" s="477"/>
      <c r="F260" s="392">
        <f t="shared" si="507"/>
        <v>330</v>
      </c>
      <c r="G260" s="392">
        <f t="shared" si="508"/>
        <v>234</v>
      </c>
      <c r="H260" s="392">
        <f t="shared" si="509"/>
        <v>590</v>
      </c>
      <c r="I260" s="392">
        <f t="shared" si="510"/>
        <v>420</v>
      </c>
      <c r="J260" s="399">
        <f t="shared" si="511"/>
        <v>1.7878787878787878</v>
      </c>
      <c r="K260" s="58">
        <f t="shared" si="512"/>
        <v>370</v>
      </c>
      <c r="L260" s="58">
        <f t="shared" si="513"/>
        <v>330</v>
      </c>
      <c r="M260" s="58">
        <f t="shared" si="514"/>
        <v>290</v>
      </c>
      <c r="N260" s="58">
        <f t="shared" si="515"/>
        <v>260</v>
      </c>
      <c r="O260" s="403">
        <f t="shared" si="394"/>
        <v>930</v>
      </c>
      <c r="P260" s="403">
        <f t="shared" si="395"/>
        <v>590</v>
      </c>
      <c r="Q260" s="403">
        <f t="shared" si="396"/>
        <v>460</v>
      </c>
      <c r="R260" s="403">
        <f t="shared" si="397"/>
        <v>360</v>
      </c>
      <c r="S260" s="32">
        <f>'ĐẤT PNN'!W260</f>
        <v>2</v>
      </c>
      <c r="T260" s="402">
        <f t="shared" si="516"/>
        <v>250</v>
      </c>
      <c r="U260" s="402">
        <f t="shared" si="517"/>
        <v>234</v>
      </c>
      <c r="V260" s="402">
        <f t="shared" si="518"/>
        <v>215</v>
      </c>
      <c r="W260" s="402">
        <f t="shared" si="519"/>
        <v>195</v>
      </c>
      <c r="X260" s="403">
        <f t="shared" si="398"/>
        <v>630</v>
      </c>
      <c r="Y260" s="403">
        <f t="shared" si="399"/>
        <v>420</v>
      </c>
      <c r="Z260" s="403">
        <f t="shared" si="400"/>
        <v>340</v>
      </c>
      <c r="AA260" s="403">
        <f t="shared" si="401"/>
        <v>270</v>
      </c>
      <c r="AB260" s="408">
        <f>'ĐẤT PNN'!K260-'ĐẤT NN'!H260</f>
        <v>810</v>
      </c>
    </row>
    <row r="261" spans="1:28" ht="126" customHeight="1">
      <c r="A261" s="56">
        <f t="shared" si="402"/>
        <v>258</v>
      </c>
      <c r="B261" s="56" t="str">
        <f>'ĐẤT PNN'!B261</f>
        <v>VT3*0,8</v>
      </c>
      <c r="C261" s="475" t="str">
        <f>'ĐẤT PNN'!C261</f>
        <v>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76"/>
      <c r="E261" s="477"/>
      <c r="F261" s="392">
        <f t="shared" si="507"/>
        <v>290</v>
      </c>
      <c r="G261" s="392">
        <f t="shared" si="508"/>
        <v>215</v>
      </c>
      <c r="H261" s="392">
        <f t="shared" si="509"/>
        <v>460</v>
      </c>
      <c r="I261" s="392">
        <f t="shared" si="510"/>
        <v>340</v>
      </c>
      <c r="J261" s="399">
        <f t="shared" si="511"/>
        <v>1.5862068965517242</v>
      </c>
      <c r="K261" s="58">
        <f t="shared" si="512"/>
        <v>370</v>
      </c>
      <c r="L261" s="58">
        <f t="shared" si="513"/>
        <v>330</v>
      </c>
      <c r="M261" s="58">
        <f t="shared" si="514"/>
        <v>290</v>
      </c>
      <c r="N261" s="58">
        <f t="shared" si="515"/>
        <v>260</v>
      </c>
      <c r="O261" s="403">
        <f t="shared" ref="O261:O324" si="520">ROUND(K261*2.5,-1)</f>
        <v>930</v>
      </c>
      <c r="P261" s="403">
        <f t="shared" ref="P261:P324" si="521">ROUND(L261*1.8,-1)</f>
        <v>590</v>
      </c>
      <c r="Q261" s="403">
        <f t="shared" ref="Q261:Q324" si="522">ROUND(M261*1.6,-1)</f>
        <v>460</v>
      </c>
      <c r="R261" s="403">
        <f t="shared" ref="R261:R324" si="523">ROUND(N261*1.4,-1)</f>
        <v>360</v>
      </c>
      <c r="S261" s="32">
        <f>'ĐẤT PNN'!W261</f>
        <v>2</v>
      </c>
      <c r="T261" s="402">
        <f t="shared" si="516"/>
        <v>250</v>
      </c>
      <c r="U261" s="402">
        <f t="shared" si="517"/>
        <v>234</v>
      </c>
      <c r="V261" s="402">
        <f t="shared" si="518"/>
        <v>215</v>
      </c>
      <c r="W261" s="402">
        <f t="shared" si="519"/>
        <v>195</v>
      </c>
      <c r="X261" s="403">
        <f t="shared" ref="X261:X324" si="524">ROUND(T261*2.5,-1)</f>
        <v>630</v>
      </c>
      <c r="Y261" s="403">
        <f t="shared" ref="Y261:Y324" si="525">ROUND(U261*1.8,-1)</f>
        <v>420</v>
      </c>
      <c r="Z261" s="403">
        <f t="shared" ref="Z261:Z324" si="526">ROUND(V261*1.6,-1)</f>
        <v>340</v>
      </c>
      <c r="AA261" s="403">
        <f t="shared" ref="AA261:AA324" si="527">ROUND(W261*1.4,-1)</f>
        <v>270</v>
      </c>
      <c r="AB261" s="408">
        <f>'ĐẤT PNN'!K261-'ĐẤT NN'!H261</f>
        <v>640</v>
      </c>
    </row>
    <row r="262" spans="1:28" ht="63" customHeight="1">
      <c r="A262" s="56">
        <f t="shared" ref="A262:A325" si="528">A261+1</f>
        <v>259</v>
      </c>
      <c r="B262" s="56" t="str">
        <f>'ĐẤT PNN'!B262</f>
        <v>VT4*0,8</v>
      </c>
      <c r="C262" s="475" t="str">
        <f>'ĐẤT PNN'!C262</f>
        <v>Các tuyến đường giao thông không đấu nối trực tiếp và thông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 200m.</v>
      </c>
      <c r="D262" s="476"/>
      <c r="E262" s="477"/>
      <c r="F262" s="392">
        <f t="shared" si="507"/>
        <v>260</v>
      </c>
      <c r="G262" s="392">
        <f t="shared" si="508"/>
        <v>195</v>
      </c>
      <c r="H262" s="392">
        <f t="shared" si="509"/>
        <v>360</v>
      </c>
      <c r="I262" s="392">
        <f t="shared" si="510"/>
        <v>270</v>
      </c>
      <c r="J262" s="399">
        <f t="shared" si="511"/>
        <v>1.3846153846153846</v>
      </c>
      <c r="K262" s="58">
        <f t="shared" si="512"/>
        <v>370</v>
      </c>
      <c r="L262" s="58">
        <f t="shared" si="513"/>
        <v>330</v>
      </c>
      <c r="M262" s="58">
        <f t="shared" si="514"/>
        <v>290</v>
      </c>
      <c r="N262" s="58">
        <f t="shared" si="515"/>
        <v>260</v>
      </c>
      <c r="O262" s="403">
        <f t="shared" si="520"/>
        <v>930</v>
      </c>
      <c r="P262" s="403">
        <f t="shared" si="521"/>
        <v>590</v>
      </c>
      <c r="Q262" s="403">
        <f t="shared" si="522"/>
        <v>460</v>
      </c>
      <c r="R262" s="403">
        <f t="shared" si="523"/>
        <v>360</v>
      </c>
      <c r="S262" s="32">
        <f>'ĐẤT PNN'!W262</f>
        <v>2</v>
      </c>
      <c r="T262" s="402">
        <f t="shared" si="516"/>
        <v>250</v>
      </c>
      <c r="U262" s="402">
        <f t="shared" si="517"/>
        <v>234</v>
      </c>
      <c r="V262" s="402">
        <f t="shared" si="518"/>
        <v>215</v>
      </c>
      <c r="W262" s="402">
        <f t="shared" si="519"/>
        <v>195</v>
      </c>
      <c r="X262" s="403">
        <f t="shared" si="524"/>
        <v>630</v>
      </c>
      <c r="Y262" s="403">
        <f t="shared" si="525"/>
        <v>420</v>
      </c>
      <c r="Z262" s="403">
        <f t="shared" si="526"/>
        <v>340</v>
      </c>
      <c r="AA262" s="403">
        <f t="shared" si="527"/>
        <v>270</v>
      </c>
      <c r="AB262" s="408">
        <f>'ĐẤT PNN'!K262-'ĐẤT NN'!H262</f>
        <v>180</v>
      </c>
    </row>
    <row r="263" spans="1:28">
      <c r="A263" s="56">
        <f t="shared" si="528"/>
        <v>260</v>
      </c>
      <c r="B263" s="56" t="str">
        <f>'ĐẤT PNN'!B263</f>
        <v>LK2DT</v>
      </c>
      <c r="C263" s="57" t="str">
        <f>'ĐẤT PNN'!C263</f>
        <v>Đường Cách Mạng Tháng 8</v>
      </c>
      <c r="D263" s="57" t="str">
        <f>'ĐẤT PNN'!D263</f>
        <v>Sân vận động</v>
      </c>
      <c r="E263" s="57" t="str">
        <f>'ĐẤT PNN'!E263</f>
        <v>Đường Nguyễn Thị Minh Khai</v>
      </c>
      <c r="F263" s="395">
        <f>K263</f>
        <v>370</v>
      </c>
      <c r="G263" s="114">
        <f>T263</f>
        <v>250</v>
      </c>
      <c r="H263" s="390">
        <f>O263</f>
        <v>930</v>
      </c>
      <c r="I263" s="390">
        <f>X263</f>
        <v>630</v>
      </c>
      <c r="J263" s="391">
        <f>H263/F263</f>
        <v>2.5135135135135136</v>
      </c>
      <c r="K263" s="223">
        <v>370</v>
      </c>
      <c r="L263" s="223">
        <v>330</v>
      </c>
      <c r="M263" s="223">
        <v>290</v>
      </c>
      <c r="N263" s="223">
        <v>260</v>
      </c>
      <c r="O263" s="403">
        <f t="shared" si="520"/>
        <v>930</v>
      </c>
      <c r="P263" s="403">
        <f t="shared" si="521"/>
        <v>590</v>
      </c>
      <c r="Q263" s="403">
        <f t="shared" si="522"/>
        <v>460</v>
      </c>
      <c r="R263" s="403">
        <f t="shared" si="523"/>
        <v>360</v>
      </c>
      <c r="S263" s="32">
        <v>1</v>
      </c>
      <c r="T263" s="375">
        <v>250</v>
      </c>
      <c r="U263" s="375">
        <v>234</v>
      </c>
      <c r="V263" s="375">
        <v>215</v>
      </c>
      <c r="W263" s="375">
        <v>195</v>
      </c>
      <c r="X263" s="403">
        <f t="shared" si="524"/>
        <v>630</v>
      </c>
      <c r="Y263" s="403">
        <f t="shared" si="525"/>
        <v>420</v>
      </c>
      <c r="Z263" s="403">
        <f t="shared" si="526"/>
        <v>340</v>
      </c>
      <c r="AA263" s="403">
        <f t="shared" si="527"/>
        <v>270</v>
      </c>
      <c r="AB263" s="408">
        <f>'ĐẤT PNN'!K263-'ĐẤT NN'!H263</f>
        <v>4770</v>
      </c>
    </row>
    <row r="264" spans="1:28" ht="110.25" customHeight="1">
      <c r="A264" s="56">
        <f t="shared" si="528"/>
        <v>261</v>
      </c>
      <c r="B264" s="56" t="str">
        <f>'ĐẤT PNN'!B264</f>
        <v>VT2</v>
      </c>
      <c r="C264" s="475" t="str">
        <f>'ĐẤT PNN'!C264</f>
        <v>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v>
      </c>
      <c r="D264" s="476"/>
      <c r="E264" s="477"/>
      <c r="F264" s="392">
        <f t="shared" ref="F264:F269" si="529">IF(B264="VT2",L264,IF(B264="VT3",M264,IF(B264="VT2*0,8",L264,IF(B264="VT3*0,8",M264,N264))))</f>
        <v>330</v>
      </c>
      <c r="G264" s="392">
        <f t="shared" ref="G264:G269" si="530">IF(B264="VT2",U264,IF(B264="VT3",V264,IF(B264="VT2*0,8",U264,IF(B264="VT3*0,8",V264,W264))))</f>
        <v>234</v>
      </c>
      <c r="H264" s="392">
        <f t="shared" ref="H264:H269" si="531">IF(B264="VT2",P264,IF(B264="VT3",Q264,IF(B264="VT4",R264,IF(B264="VT2*0,8",P264,IF(B264="VT3*0,8",Q264,R264)))))</f>
        <v>590</v>
      </c>
      <c r="I264" s="392">
        <f t="shared" ref="I264:I269" si="532">IF(B264="VT2",Y264,IF(B264="VT3",Z264,IF(B264="VT4",AA264,IF(B264="VT2*0,8",Y264,IF(B264="VT3*0,8",Z264,AA264)))))</f>
        <v>420</v>
      </c>
      <c r="J264" s="399">
        <f t="shared" ref="J264:J269" si="533">H264/F264</f>
        <v>1.7878787878787878</v>
      </c>
      <c r="K264" s="58">
        <f t="shared" ref="K264:K269" si="534">K263</f>
        <v>370</v>
      </c>
      <c r="L264" s="58">
        <f t="shared" ref="L264:L269" si="535">L263</f>
        <v>330</v>
      </c>
      <c r="M264" s="58">
        <f t="shared" ref="M264:M269" si="536">M263</f>
        <v>290</v>
      </c>
      <c r="N264" s="58">
        <f t="shared" ref="N264:N269" si="537">N263</f>
        <v>260</v>
      </c>
      <c r="O264" s="403">
        <f t="shared" si="520"/>
        <v>930</v>
      </c>
      <c r="P264" s="403">
        <f t="shared" si="521"/>
        <v>590</v>
      </c>
      <c r="Q264" s="403">
        <f t="shared" si="522"/>
        <v>460</v>
      </c>
      <c r="R264" s="403">
        <f t="shared" si="523"/>
        <v>360</v>
      </c>
      <c r="S264" s="32">
        <f>'ĐẤT PNN'!W264</f>
        <v>1</v>
      </c>
      <c r="T264" s="402">
        <f t="shared" ref="T264:T269" si="538">T263</f>
        <v>250</v>
      </c>
      <c r="U264" s="402">
        <f t="shared" ref="U264:U269" si="539">U263</f>
        <v>234</v>
      </c>
      <c r="V264" s="402">
        <f t="shared" ref="V264:V269" si="540">V263</f>
        <v>215</v>
      </c>
      <c r="W264" s="402">
        <f t="shared" ref="W264:W269" si="541">W263</f>
        <v>195</v>
      </c>
      <c r="X264" s="403">
        <f t="shared" si="524"/>
        <v>630</v>
      </c>
      <c r="Y264" s="403">
        <f t="shared" si="525"/>
        <v>420</v>
      </c>
      <c r="Z264" s="403">
        <f t="shared" si="526"/>
        <v>340</v>
      </c>
      <c r="AA264" s="403">
        <f t="shared" si="527"/>
        <v>270</v>
      </c>
      <c r="AB264" s="408">
        <f>'ĐẤT PNN'!K264-'ĐẤT NN'!H264</f>
        <v>1810</v>
      </c>
    </row>
    <row r="265" spans="1:28" ht="126" customHeight="1">
      <c r="A265" s="56">
        <f t="shared" si="528"/>
        <v>262</v>
      </c>
      <c r="B265" s="56" t="str">
        <f>'ĐẤT PNN'!B265</f>
        <v>VT3</v>
      </c>
      <c r="C265" s="475" t="str">
        <f>'ĐẤT PNN'!C265</f>
        <v>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76"/>
      <c r="E265" s="477"/>
      <c r="F265" s="392">
        <f t="shared" si="529"/>
        <v>290</v>
      </c>
      <c r="G265" s="392">
        <f t="shared" si="530"/>
        <v>215</v>
      </c>
      <c r="H265" s="392">
        <f t="shared" si="531"/>
        <v>460</v>
      </c>
      <c r="I265" s="392">
        <f t="shared" si="532"/>
        <v>340</v>
      </c>
      <c r="J265" s="399">
        <f t="shared" si="533"/>
        <v>1.5862068965517242</v>
      </c>
      <c r="K265" s="58">
        <f t="shared" si="534"/>
        <v>370</v>
      </c>
      <c r="L265" s="58">
        <f t="shared" si="535"/>
        <v>330</v>
      </c>
      <c r="M265" s="58">
        <f t="shared" si="536"/>
        <v>290</v>
      </c>
      <c r="N265" s="58">
        <f t="shared" si="537"/>
        <v>260</v>
      </c>
      <c r="O265" s="403">
        <f t="shared" si="520"/>
        <v>930</v>
      </c>
      <c r="P265" s="403">
        <f t="shared" si="521"/>
        <v>590</v>
      </c>
      <c r="Q265" s="403">
        <f t="shared" si="522"/>
        <v>460</v>
      </c>
      <c r="R265" s="403">
        <f t="shared" si="523"/>
        <v>360</v>
      </c>
      <c r="S265" s="32">
        <f>'ĐẤT PNN'!W265</f>
        <v>1</v>
      </c>
      <c r="T265" s="402">
        <f t="shared" si="538"/>
        <v>250</v>
      </c>
      <c r="U265" s="402">
        <f t="shared" si="539"/>
        <v>234</v>
      </c>
      <c r="V265" s="402">
        <f t="shared" si="540"/>
        <v>215</v>
      </c>
      <c r="W265" s="402">
        <f t="shared" si="541"/>
        <v>195</v>
      </c>
      <c r="X265" s="403">
        <f t="shared" si="524"/>
        <v>630</v>
      </c>
      <c r="Y265" s="403">
        <f t="shared" si="525"/>
        <v>420</v>
      </c>
      <c r="Z265" s="403">
        <f t="shared" si="526"/>
        <v>340</v>
      </c>
      <c r="AA265" s="403">
        <f t="shared" si="527"/>
        <v>270</v>
      </c>
      <c r="AB265" s="408">
        <f>'ĐẤT PNN'!K265-'ĐẤT NN'!H265</f>
        <v>1540</v>
      </c>
    </row>
    <row r="266" spans="1:28" ht="63" customHeight="1">
      <c r="A266" s="56">
        <f t="shared" si="528"/>
        <v>263</v>
      </c>
      <c r="B266" s="56" t="str">
        <f>'ĐẤT PNN'!B266</f>
        <v>VT4</v>
      </c>
      <c r="C266" s="475" t="str">
        <f>'ĐẤT PNN'!C266</f>
        <v>Các tuyến đường giao thông đấu nối trực tiếp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&gt;200m.</v>
      </c>
      <c r="D266" s="476"/>
      <c r="E266" s="477"/>
      <c r="F266" s="392">
        <f t="shared" si="529"/>
        <v>260</v>
      </c>
      <c r="G266" s="392">
        <f t="shared" si="530"/>
        <v>195</v>
      </c>
      <c r="H266" s="392">
        <f t="shared" si="531"/>
        <v>360</v>
      </c>
      <c r="I266" s="392">
        <f t="shared" si="532"/>
        <v>270</v>
      </c>
      <c r="J266" s="399">
        <f t="shared" si="533"/>
        <v>1.3846153846153846</v>
      </c>
      <c r="K266" s="58">
        <f t="shared" si="534"/>
        <v>370</v>
      </c>
      <c r="L266" s="58">
        <f t="shared" si="535"/>
        <v>330</v>
      </c>
      <c r="M266" s="58">
        <f t="shared" si="536"/>
        <v>290</v>
      </c>
      <c r="N266" s="58">
        <f t="shared" si="537"/>
        <v>260</v>
      </c>
      <c r="O266" s="403">
        <f t="shared" si="520"/>
        <v>930</v>
      </c>
      <c r="P266" s="403">
        <f t="shared" si="521"/>
        <v>590</v>
      </c>
      <c r="Q266" s="403">
        <f t="shared" si="522"/>
        <v>460</v>
      </c>
      <c r="R266" s="403">
        <f t="shared" si="523"/>
        <v>360</v>
      </c>
      <c r="S266" s="32">
        <f>'ĐẤT PNN'!W266</f>
        <v>1</v>
      </c>
      <c r="T266" s="402">
        <f t="shared" si="538"/>
        <v>250</v>
      </c>
      <c r="U266" s="402">
        <f t="shared" si="539"/>
        <v>234</v>
      </c>
      <c r="V266" s="402">
        <f t="shared" si="540"/>
        <v>215</v>
      </c>
      <c r="W266" s="402">
        <f t="shared" si="541"/>
        <v>195</v>
      </c>
      <c r="X266" s="403">
        <f t="shared" si="524"/>
        <v>630</v>
      </c>
      <c r="Y266" s="403">
        <f t="shared" si="525"/>
        <v>420</v>
      </c>
      <c r="Z266" s="403">
        <f t="shared" si="526"/>
        <v>340</v>
      </c>
      <c r="AA266" s="403">
        <f t="shared" si="527"/>
        <v>270</v>
      </c>
      <c r="AB266" s="408">
        <f>'ĐẤT PNN'!K266-'ĐẤT NN'!H266</f>
        <v>1040</v>
      </c>
    </row>
    <row r="267" spans="1:28" ht="110.25" customHeight="1">
      <c r="A267" s="56">
        <f t="shared" si="528"/>
        <v>264</v>
      </c>
      <c r="B267" s="56" t="str">
        <f>'ĐẤT PNN'!B267</f>
        <v>VT2*0,8</v>
      </c>
      <c r="C267" s="475" t="str">
        <f>'ĐẤT PNN'!C267</f>
        <v>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v>
      </c>
      <c r="D267" s="476"/>
      <c r="E267" s="477"/>
      <c r="F267" s="392">
        <f t="shared" si="529"/>
        <v>330</v>
      </c>
      <c r="G267" s="392">
        <f t="shared" si="530"/>
        <v>234</v>
      </c>
      <c r="H267" s="392">
        <f t="shared" si="531"/>
        <v>590</v>
      </c>
      <c r="I267" s="392">
        <f t="shared" si="532"/>
        <v>420</v>
      </c>
      <c r="J267" s="399">
        <f t="shared" si="533"/>
        <v>1.7878787878787878</v>
      </c>
      <c r="K267" s="58">
        <f t="shared" si="534"/>
        <v>370</v>
      </c>
      <c r="L267" s="58">
        <f t="shared" si="535"/>
        <v>330</v>
      </c>
      <c r="M267" s="58">
        <f t="shared" si="536"/>
        <v>290</v>
      </c>
      <c r="N267" s="58">
        <f t="shared" si="537"/>
        <v>260</v>
      </c>
      <c r="O267" s="403">
        <f t="shared" si="520"/>
        <v>930</v>
      </c>
      <c r="P267" s="403">
        <f t="shared" si="521"/>
        <v>590</v>
      </c>
      <c r="Q267" s="403">
        <f t="shared" si="522"/>
        <v>460</v>
      </c>
      <c r="R267" s="403">
        <f t="shared" si="523"/>
        <v>360</v>
      </c>
      <c r="S267" s="32">
        <f>'ĐẤT PNN'!W267</f>
        <v>1</v>
      </c>
      <c r="T267" s="402">
        <f t="shared" si="538"/>
        <v>250</v>
      </c>
      <c r="U267" s="402">
        <f t="shared" si="539"/>
        <v>234</v>
      </c>
      <c r="V267" s="402">
        <f t="shared" si="540"/>
        <v>215</v>
      </c>
      <c r="W267" s="402">
        <f t="shared" si="541"/>
        <v>195</v>
      </c>
      <c r="X267" s="403">
        <f t="shared" si="524"/>
        <v>630</v>
      </c>
      <c r="Y267" s="403">
        <f t="shared" si="525"/>
        <v>420</v>
      </c>
      <c r="Z267" s="403">
        <f t="shared" si="526"/>
        <v>340</v>
      </c>
      <c r="AA267" s="403">
        <f t="shared" si="527"/>
        <v>270</v>
      </c>
      <c r="AB267" s="408">
        <f>'ĐẤT PNN'!K267-'ĐẤT NN'!H267</f>
        <v>1610</v>
      </c>
    </row>
    <row r="268" spans="1:28" ht="126" customHeight="1">
      <c r="A268" s="56">
        <f t="shared" si="528"/>
        <v>265</v>
      </c>
      <c r="B268" s="56" t="str">
        <f>'ĐẤT PNN'!B268</f>
        <v>VT3*0,8</v>
      </c>
      <c r="C268" s="475" t="str">
        <f>'ĐẤT PNN'!C268</f>
        <v>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76"/>
      <c r="E268" s="477"/>
      <c r="F268" s="392">
        <f t="shared" si="529"/>
        <v>290</v>
      </c>
      <c r="G268" s="392">
        <f t="shared" si="530"/>
        <v>215</v>
      </c>
      <c r="H268" s="392">
        <f t="shared" si="531"/>
        <v>460</v>
      </c>
      <c r="I268" s="392">
        <f t="shared" si="532"/>
        <v>340</v>
      </c>
      <c r="J268" s="399">
        <f t="shared" si="533"/>
        <v>1.5862068965517242</v>
      </c>
      <c r="K268" s="58">
        <f t="shared" si="534"/>
        <v>370</v>
      </c>
      <c r="L268" s="58">
        <f t="shared" si="535"/>
        <v>330</v>
      </c>
      <c r="M268" s="58">
        <f t="shared" si="536"/>
        <v>290</v>
      </c>
      <c r="N268" s="58">
        <f t="shared" si="537"/>
        <v>260</v>
      </c>
      <c r="O268" s="403">
        <f t="shared" si="520"/>
        <v>930</v>
      </c>
      <c r="P268" s="403">
        <f t="shared" si="521"/>
        <v>590</v>
      </c>
      <c r="Q268" s="403">
        <f t="shared" si="522"/>
        <v>460</v>
      </c>
      <c r="R268" s="403">
        <f t="shared" si="523"/>
        <v>360</v>
      </c>
      <c r="S268" s="32">
        <f>'ĐẤT PNN'!W268</f>
        <v>1</v>
      </c>
      <c r="T268" s="402">
        <f t="shared" si="538"/>
        <v>250</v>
      </c>
      <c r="U268" s="402">
        <f t="shared" si="539"/>
        <v>234</v>
      </c>
      <c r="V268" s="402">
        <f t="shared" si="540"/>
        <v>215</v>
      </c>
      <c r="W268" s="402">
        <f t="shared" si="541"/>
        <v>195</v>
      </c>
      <c r="X268" s="403">
        <f t="shared" si="524"/>
        <v>630</v>
      </c>
      <c r="Y268" s="403">
        <f t="shared" si="525"/>
        <v>420</v>
      </c>
      <c r="Z268" s="403">
        <f t="shared" si="526"/>
        <v>340</v>
      </c>
      <c r="AA268" s="403">
        <f t="shared" si="527"/>
        <v>270</v>
      </c>
      <c r="AB268" s="408">
        <f>'ĐẤT PNN'!K268-'ĐẤT NN'!H268</f>
        <v>1340</v>
      </c>
    </row>
    <row r="269" spans="1:28" ht="63" customHeight="1">
      <c r="A269" s="56">
        <f t="shared" si="528"/>
        <v>266</v>
      </c>
      <c r="B269" s="56" t="str">
        <f>'ĐẤT PNN'!B269</f>
        <v>VT4*0,8</v>
      </c>
      <c r="C269" s="475" t="str">
        <f>'ĐẤT PNN'!C269</f>
        <v>Các tuyến đường giao thông không đấu nối trực tiếp và thông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 200m.</v>
      </c>
      <c r="D269" s="476"/>
      <c r="E269" s="477"/>
      <c r="F269" s="392">
        <f t="shared" si="529"/>
        <v>260</v>
      </c>
      <c r="G269" s="392">
        <f t="shared" si="530"/>
        <v>195</v>
      </c>
      <c r="H269" s="392">
        <f t="shared" si="531"/>
        <v>360</v>
      </c>
      <c r="I269" s="392">
        <f t="shared" si="532"/>
        <v>270</v>
      </c>
      <c r="J269" s="399">
        <f t="shared" si="533"/>
        <v>1.3846153846153846</v>
      </c>
      <c r="K269" s="58">
        <f t="shared" si="534"/>
        <v>370</v>
      </c>
      <c r="L269" s="58">
        <f t="shared" si="535"/>
        <v>330</v>
      </c>
      <c r="M269" s="58">
        <f t="shared" si="536"/>
        <v>290</v>
      </c>
      <c r="N269" s="58">
        <f t="shared" si="537"/>
        <v>260</v>
      </c>
      <c r="O269" s="403">
        <f t="shared" si="520"/>
        <v>930</v>
      </c>
      <c r="P269" s="403">
        <f t="shared" si="521"/>
        <v>590</v>
      </c>
      <c r="Q269" s="403">
        <f t="shared" si="522"/>
        <v>460</v>
      </c>
      <c r="R269" s="403">
        <f t="shared" si="523"/>
        <v>360</v>
      </c>
      <c r="S269" s="32">
        <f>'ĐẤT PNN'!W269</f>
        <v>1</v>
      </c>
      <c r="T269" s="402">
        <f t="shared" si="538"/>
        <v>250</v>
      </c>
      <c r="U269" s="402">
        <f t="shared" si="539"/>
        <v>234</v>
      </c>
      <c r="V269" s="402">
        <f t="shared" si="540"/>
        <v>215</v>
      </c>
      <c r="W269" s="402">
        <f t="shared" si="541"/>
        <v>195</v>
      </c>
      <c r="X269" s="403">
        <f t="shared" si="524"/>
        <v>630</v>
      </c>
      <c r="Y269" s="403">
        <f t="shared" si="525"/>
        <v>420</v>
      </c>
      <c r="Z269" s="403">
        <f t="shared" si="526"/>
        <v>340</v>
      </c>
      <c r="AA269" s="403">
        <f t="shared" si="527"/>
        <v>270</v>
      </c>
      <c r="AB269" s="408">
        <f>'ĐẤT PNN'!K269-'ĐẤT NN'!H269</f>
        <v>940</v>
      </c>
    </row>
    <row r="270" spans="1:28">
      <c r="A270" s="56">
        <f t="shared" si="528"/>
        <v>267</v>
      </c>
      <c r="B270" s="56" t="str">
        <f>'ĐẤT PNN'!B270</f>
        <v>LK51DT</v>
      </c>
      <c r="C270" s="57" t="str">
        <f>'ĐẤT PNN'!C270</f>
        <v>Đường Mạc Đĩnh Chi</v>
      </c>
      <c r="D270" s="57" t="str">
        <f>'ĐẤT PNN'!D270</f>
        <v>Đường 21/4</v>
      </c>
      <c r="E270" s="57" t="str">
        <f>'ĐẤT PNN'!E270</f>
        <v>Đường Hùng Vương</v>
      </c>
      <c r="F270" s="395">
        <f>K270</f>
        <v>370</v>
      </c>
      <c r="G270" s="114">
        <f>T270</f>
        <v>250</v>
      </c>
      <c r="H270" s="390">
        <f>O270</f>
        <v>930</v>
      </c>
      <c r="I270" s="390">
        <f>X270</f>
        <v>630</v>
      </c>
      <c r="J270" s="391">
        <f>H270/F270</f>
        <v>2.5135135135135136</v>
      </c>
      <c r="K270" s="223">
        <v>370</v>
      </c>
      <c r="L270" s="223">
        <v>330</v>
      </c>
      <c r="M270" s="223">
        <v>290</v>
      </c>
      <c r="N270" s="223">
        <v>260</v>
      </c>
      <c r="O270" s="403">
        <f t="shared" si="520"/>
        <v>930</v>
      </c>
      <c r="P270" s="403">
        <f t="shared" si="521"/>
        <v>590</v>
      </c>
      <c r="Q270" s="403">
        <f t="shared" si="522"/>
        <v>460</v>
      </c>
      <c r="R270" s="403">
        <f t="shared" si="523"/>
        <v>360</v>
      </c>
      <c r="S270" s="32">
        <v>1</v>
      </c>
      <c r="T270" s="375">
        <v>250</v>
      </c>
      <c r="U270" s="375">
        <v>234</v>
      </c>
      <c r="V270" s="375">
        <v>215</v>
      </c>
      <c r="W270" s="375">
        <v>195</v>
      </c>
      <c r="X270" s="403">
        <f t="shared" si="524"/>
        <v>630</v>
      </c>
      <c r="Y270" s="403">
        <f t="shared" si="525"/>
        <v>420</v>
      </c>
      <c r="Z270" s="403">
        <f t="shared" si="526"/>
        <v>340</v>
      </c>
      <c r="AA270" s="403">
        <f t="shared" si="527"/>
        <v>270</v>
      </c>
      <c r="AB270" s="408">
        <f>'ĐẤT PNN'!K270-'ĐẤT NN'!H270</f>
        <v>4070</v>
      </c>
    </row>
    <row r="271" spans="1:28" ht="110.25" customHeight="1">
      <c r="A271" s="56">
        <f t="shared" si="528"/>
        <v>268</v>
      </c>
      <c r="B271" s="56" t="str">
        <f>'ĐẤT PNN'!B271</f>
        <v>VT2</v>
      </c>
      <c r="C271" s="475" t="str">
        <f>'ĐẤT PNN'!C271</f>
        <v>Các tuyến đường giao thông đấu nối trực tiếp ra Đường Mạc Đĩnh Chi đoạn từ Đường 21/4 đến Đường Hùng Vương đã được đầu tư mặt đường nhựa, bê tông xi măng:
- Có bề rộng ≥5m, cách đường giao thông ≤600m.
- Có bề rộng từ ≥3m đến &lt;5m, cách đường giao thông ≤400m.</v>
      </c>
      <c r="D271" s="476"/>
      <c r="E271" s="477"/>
      <c r="F271" s="392">
        <f t="shared" ref="F271:F276" si="542">IF(B271="VT2",L271,IF(B271="VT3",M271,IF(B271="VT2*0,8",L271,IF(B271="VT3*0,8",M271,N271))))</f>
        <v>330</v>
      </c>
      <c r="G271" s="392">
        <f t="shared" ref="G271:G276" si="543">IF(B271="VT2",U271,IF(B271="VT3",V271,IF(B271="VT2*0,8",U271,IF(B271="VT3*0,8",V271,W271))))</f>
        <v>234</v>
      </c>
      <c r="H271" s="392">
        <f t="shared" ref="H271:H276" si="544">IF(B271="VT2",P271,IF(B271="VT3",Q271,IF(B271="VT4",R271,IF(B271="VT2*0,8",P271,IF(B271="VT3*0,8",Q271,R271)))))</f>
        <v>590</v>
      </c>
      <c r="I271" s="392">
        <f t="shared" ref="I271:I276" si="545">IF(B271="VT2",Y271,IF(B271="VT3",Z271,IF(B271="VT4",AA271,IF(B271="VT2*0,8",Y271,IF(B271="VT3*0,8",Z271,AA271)))))</f>
        <v>420</v>
      </c>
      <c r="J271" s="399">
        <f t="shared" ref="J271:J276" si="546">H271/F271</f>
        <v>1.7878787878787878</v>
      </c>
      <c r="K271" s="58">
        <f t="shared" ref="K271:K276" si="547">K270</f>
        <v>370</v>
      </c>
      <c r="L271" s="58">
        <f t="shared" ref="L271:L276" si="548">L270</f>
        <v>330</v>
      </c>
      <c r="M271" s="58">
        <f t="shared" ref="M271:M276" si="549">M270</f>
        <v>290</v>
      </c>
      <c r="N271" s="58">
        <f t="shared" ref="N271:N276" si="550">N270</f>
        <v>260</v>
      </c>
      <c r="O271" s="403">
        <f t="shared" si="520"/>
        <v>930</v>
      </c>
      <c r="P271" s="403">
        <f t="shared" si="521"/>
        <v>590</v>
      </c>
      <c r="Q271" s="403">
        <f t="shared" si="522"/>
        <v>460</v>
      </c>
      <c r="R271" s="403">
        <f t="shared" si="523"/>
        <v>360</v>
      </c>
      <c r="S271" s="32">
        <f>'ĐẤT PNN'!W271</f>
        <v>2</v>
      </c>
      <c r="T271" s="402">
        <f t="shared" ref="T271:T276" si="551">T270</f>
        <v>250</v>
      </c>
      <c r="U271" s="402">
        <f t="shared" ref="U271:U276" si="552">U270</f>
        <v>234</v>
      </c>
      <c r="V271" s="402">
        <f t="shared" ref="V271:V276" si="553">V270</f>
        <v>215</v>
      </c>
      <c r="W271" s="402">
        <f t="shared" ref="W271:W276" si="554">W270</f>
        <v>195</v>
      </c>
      <c r="X271" s="403">
        <f t="shared" si="524"/>
        <v>630</v>
      </c>
      <c r="Y271" s="403">
        <f t="shared" si="525"/>
        <v>420</v>
      </c>
      <c r="Z271" s="403">
        <f t="shared" si="526"/>
        <v>340</v>
      </c>
      <c r="AA271" s="403">
        <f t="shared" si="527"/>
        <v>270</v>
      </c>
      <c r="AB271" s="408">
        <f>'ĐẤT PNN'!K271-'ĐẤT NN'!H271</f>
        <v>1910</v>
      </c>
    </row>
    <row r="272" spans="1:28" ht="126" customHeight="1">
      <c r="A272" s="56">
        <f t="shared" si="528"/>
        <v>269</v>
      </c>
      <c r="B272" s="56" t="str">
        <f>'ĐẤT PNN'!B272</f>
        <v>VT3</v>
      </c>
      <c r="C272" s="475" t="str">
        <f>'ĐẤT PNN'!C272</f>
        <v>Các tuyến đường giao thông đấu nối trực tiếp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76"/>
      <c r="E272" s="477"/>
      <c r="F272" s="392">
        <f t="shared" si="542"/>
        <v>290</v>
      </c>
      <c r="G272" s="392">
        <f t="shared" si="543"/>
        <v>215</v>
      </c>
      <c r="H272" s="392">
        <f t="shared" si="544"/>
        <v>460</v>
      </c>
      <c r="I272" s="392">
        <f t="shared" si="545"/>
        <v>340</v>
      </c>
      <c r="J272" s="399">
        <f t="shared" si="546"/>
        <v>1.5862068965517242</v>
      </c>
      <c r="K272" s="58">
        <f t="shared" si="547"/>
        <v>370</v>
      </c>
      <c r="L272" s="58">
        <f t="shared" si="548"/>
        <v>330</v>
      </c>
      <c r="M272" s="58">
        <f t="shared" si="549"/>
        <v>290</v>
      </c>
      <c r="N272" s="58">
        <f t="shared" si="550"/>
        <v>260</v>
      </c>
      <c r="O272" s="403">
        <f t="shared" si="520"/>
        <v>930</v>
      </c>
      <c r="P272" s="403">
        <f t="shared" si="521"/>
        <v>590</v>
      </c>
      <c r="Q272" s="403">
        <f t="shared" si="522"/>
        <v>460</v>
      </c>
      <c r="R272" s="403">
        <f t="shared" si="523"/>
        <v>360</v>
      </c>
      <c r="S272" s="32">
        <f>'ĐẤT PNN'!W272</f>
        <v>2</v>
      </c>
      <c r="T272" s="402">
        <f t="shared" si="551"/>
        <v>250</v>
      </c>
      <c r="U272" s="402">
        <f t="shared" si="552"/>
        <v>234</v>
      </c>
      <c r="V272" s="402">
        <f t="shared" si="553"/>
        <v>215</v>
      </c>
      <c r="W272" s="402">
        <f t="shared" si="554"/>
        <v>195</v>
      </c>
      <c r="X272" s="403">
        <f t="shared" si="524"/>
        <v>630</v>
      </c>
      <c r="Y272" s="403">
        <f t="shared" si="525"/>
        <v>420</v>
      </c>
      <c r="Z272" s="403">
        <f t="shared" si="526"/>
        <v>340</v>
      </c>
      <c r="AA272" s="403">
        <f t="shared" si="527"/>
        <v>270</v>
      </c>
      <c r="AB272" s="408">
        <f>'ĐẤT PNN'!K272-'ĐẤT NN'!H272</f>
        <v>1240</v>
      </c>
    </row>
    <row r="273" spans="1:28" ht="63" customHeight="1">
      <c r="A273" s="56">
        <f t="shared" si="528"/>
        <v>270</v>
      </c>
      <c r="B273" s="56" t="str">
        <f>'ĐẤT PNN'!B273</f>
        <v>VT4</v>
      </c>
      <c r="C273" s="475" t="str">
        <f>'ĐẤT PNN'!C273</f>
        <v>Các tuyến đường giao thông đấu nối trực tiếp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&gt;200m.</v>
      </c>
      <c r="D273" s="476"/>
      <c r="E273" s="477"/>
      <c r="F273" s="392">
        <f t="shared" si="542"/>
        <v>260</v>
      </c>
      <c r="G273" s="392">
        <f t="shared" si="543"/>
        <v>195</v>
      </c>
      <c r="H273" s="392">
        <f t="shared" si="544"/>
        <v>360</v>
      </c>
      <c r="I273" s="392">
        <f t="shared" si="545"/>
        <v>270</v>
      </c>
      <c r="J273" s="399">
        <f t="shared" si="546"/>
        <v>1.3846153846153846</v>
      </c>
      <c r="K273" s="58">
        <f t="shared" si="547"/>
        <v>370</v>
      </c>
      <c r="L273" s="58">
        <f t="shared" si="548"/>
        <v>330</v>
      </c>
      <c r="M273" s="58">
        <f t="shared" si="549"/>
        <v>290</v>
      </c>
      <c r="N273" s="58">
        <f t="shared" si="550"/>
        <v>260</v>
      </c>
      <c r="O273" s="403">
        <f t="shared" si="520"/>
        <v>930</v>
      </c>
      <c r="P273" s="403">
        <f t="shared" si="521"/>
        <v>590</v>
      </c>
      <c r="Q273" s="403">
        <f t="shared" si="522"/>
        <v>460</v>
      </c>
      <c r="R273" s="403">
        <f t="shared" si="523"/>
        <v>360</v>
      </c>
      <c r="S273" s="32">
        <f>'ĐẤT PNN'!W273</f>
        <v>2</v>
      </c>
      <c r="T273" s="402">
        <f t="shared" si="551"/>
        <v>250</v>
      </c>
      <c r="U273" s="402">
        <f t="shared" si="552"/>
        <v>234</v>
      </c>
      <c r="V273" s="402">
        <f t="shared" si="553"/>
        <v>215</v>
      </c>
      <c r="W273" s="402">
        <f t="shared" si="554"/>
        <v>195</v>
      </c>
      <c r="X273" s="403">
        <f t="shared" si="524"/>
        <v>630</v>
      </c>
      <c r="Y273" s="403">
        <f t="shared" si="525"/>
        <v>420</v>
      </c>
      <c r="Z273" s="403">
        <f t="shared" si="526"/>
        <v>340</v>
      </c>
      <c r="AA273" s="403">
        <f t="shared" si="527"/>
        <v>270</v>
      </c>
      <c r="AB273" s="408">
        <f>'ĐẤT PNN'!K273-'ĐẤT NN'!H273</f>
        <v>640</v>
      </c>
    </row>
    <row r="274" spans="1:28" ht="110.25" customHeight="1">
      <c r="A274" s="56">
        <f t="shared" si="528"/>
        <v>271</v>
      </c>
      <c r="B274" s="56" t="str">
        <f>'ĐẤT PNN'!B274</f>
        <v>VT2*0,8</v>
      </c>
      <c r="C274" s="475" t="str">
        <f>'ĐẤT PNN'!C274</f>
        <v>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≤600m.
- Có bề rộng từ ≥3m đến &lt;5m, cách đường giao thông ≤400m.</v>
      </c>
      <c r="D274" s="476"/>
      <c r="E274" s="477"/>
      <c r="F274" s="392">
        <f t="shared" si="542"/>
        <v>330</v>
      </c>
      <c r="G274" s="392">
        <f t="shared" si="543"/>
        <v>234</v>
      </c>
      <c r="H274" s="392">
        <f t="shared" si="544"/>
        <v>590</v>
      </c>
      <c r="I274" s="392">
        <f t="shared" si="545"/>
        <v>420</v>
      </c>
      <c r="J274" s="399">
        <f t="shared" si="546"/>
        <v>1.7878787878787878</v>
      </c>
      <c r="K274" s="58">
        <f t="shared" si="547"/>
        <v>370</v>
      </c>
      <c r="L274" s="58">
        <f t="shared" si="548"/>
        <v>330</v>
      </c>
      <c r="M274" s="58">
        <f t="shared" si="549"/>
        <v>290</v>
      </c>
      <c r="N274" s="58">
        <f t="shared" si="550"/>
        <v>260</v>
      </c>
      <c r="O274" s="403">
        <f t="shared" si="520"/>
        <v>930</v>
      </c>
      <c r="P274" s="403">
        <f t="shared" si="521"/>
        <v>590</v>
      </c>
      <c r="Q274" s="403">
        <f t="shared" si="522"/>
        <v>460</v>
      </c>
      <c r="R274" s="403">
        <f t="shared" si="523"/>
        <v>360</v>
      </c>
      <c r="S274" s="32">
        <f>'ĐẤT PNN'!W274</f>
        <v>2</v>
      </c>
      <c r="T274" s="402">
        <f t="shared" si="551"/>
        <v>250</v>
      </c>
      <c r="U274" s="402">
        <f t="shared" si="552"/>
        <v>234</v>
      </c>
      <c r="V274" s="402">
        <f t="shared" si="553"/>
        <v>215</v>
      </c>
      <c r="W274" s="402">
        <f t="shared" si="554"/>
        <v>195</v>
      </c>
      <c r="X274" s="403">
        <f t="shared" si="524"/>
        <v>630</v>
      </c>
      <c r="Y274" s="403">
        <f t="shared" si="525"/>
        <v>420</v>
      </c>
      <c r="Z274" s="403">
        <f t="shared" si="526"/>
        <v>340</v>
      </c>
      <c r="AA274" s="403">
        <f t="shared" si="527"/>
        <v>270</v>
      </c>
      <c r="AB274" s="408">
        <f>'ĐẤT PNN'!K274-'ĐẤT NN'!H274</f>
        <v>1710</v>
      </c>
    </row>
    <row r="275" spans="1:28" ht="126" customHeight="1">
      <c r="A275" s="56">
        <f t="shared" si="528"/>
        <v>272</v>
      </c>
      <c r="B275" s="56" t="str">
        <f>'ĐẤT PNN'!B275</f>
        <v>VT3*0,8</v>
      </c>
      <c r="C275" s="475" t="str">
        <f>'ĐẤT PNN'!C275</f>
        <v>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76"/>
      <c r="E275" s="477"/>
      <c r="F275" s="392">
        <f t="shared" si="542"/>
        <v>290</v>
      </c>
      <c r="G275" s="392">
        <f t="shared" si="543"/>
        <v>215</v>
      </c>
      <c r="H275" s="392">
        <f t="shared" si="544"/>
        <v>460</v>
      </c>
      <c r="I275" s="392">
        <f t="shared" si="545"/>
        <v>340</v>
      </c>
      <c r="J275" s="399">
        <f t="shared" si="546"/>
        <v>1.5862068965517242</v>
      </c>
      <c r="K275" s="58">
        <f t="shared" si="547"/>
        <v>370</v>
      </c>
      <c r="L275" s="58">
        <f t="shared" si="548"/>
        <v>330</v>
      </c>
      <c r="M275" s="58">
        <f t="shared" si="549"/>
        <v>290</v>
      </c>
      <c r="N275" s="58">
        <f t="shared" si="550"/>
        <v>260</v>
      </c>
      <c r="O275" s="403">
        <f t="shared" si="520"/>
        <v>930</v>
      </c>
      <c r="P275" s="403">
        <f t="shared" si="521"/>
        <v>590</v>
      </c>
      <c r="Q275" s="403">
        <f t="shared" si="522"/>
        <v>460</v>
      </c>
      <c r="R275" s="403">
        <f t="shared" si="523"/>
        <v>360</v>
      </c>
      <c r="S275" s="32">
        <f>'ĐẤT PNN'!W275</f>
        <v>2</v>
      </c>
      <c r="T275" s="402">
        <f t="shared" si="551"/>
        <v>250</v>
      </c>
      <c r="U275" s="402">
        <f t="shared" si="552"/>
        <v>234</v>
      </c>
      <c r="V275" s="402">
        <f t="shared" si="553"/>
        <v>215</v>
      </c>
      <c r="W275" s="402">
        <f t="shared" si="554"/>
        <v>195</v>
      </c>
      <c r="X275" s="403">
        <f t="shared" si="524"/>
        <v>630</v>
      </c>
      <c r="Y275" s="403">
        <f t="shared" si="525"/>
        <v>420</v>
      </c>
      <c r="Z275" s="403">
        <f t="shared" si="526"/>
        <v>340</v>
      </c>
      <c r="AA275" s="403">
        <f t="shared" si="527"/>
        <v>270</v>
      </c>
      <c r="AB275" s="408">
        <f>'ĐẤT PNN'!K275-'ĐẤT NN'!H275</f>
        <v>1040</v>
      </c>
    </row>
    <row r="276" spans="1:28" ht="63" customHeight="1">
      <c r="A276" s="56">
        <f t="shared" si="528"/>
        <v>273</v>
      </c>
      <c r="B276" s="56" t="str">
        <f>'ĐẤT PNN'!B276</f>
        <v>VT4*0,8</v>
      </c>
      <c r="C276" s="475" t="str">
        <f>'ĐẤT PNN'!C276</f>
        <v>Các tuyến đường giao thông không đấu nối trực tiếp và thông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 200m.</v>
      </c>
      <c r="D276" s="476"/>
      <c r="E276" s="477"/>
      <c r="F276" s="392">
        <f t="shared" si="542"/>
        <v>260</v>
      </c>
      <c r="G276" s="392">
        <f t="shared" si="543"/>
        <v>195</v>
      </c>
      <c r="H276" s="392">
        <f t="shared" si="544"/>
        <v>360</v>
      </c>
      <c r="I276" s="392">
        <f t="shared" si="545"/>
        <v>270</v>
      </c>
      <c r="J276" s="399">
        <f t="shared" si="546"/>
        <v>1.3846153846153846</v>
      </c>
      <c r="K276" s="58">
        <f t="shared" si="547"/>
        <v>370</v>
      </c>
      <c r="L276" s="58">
        <f t="shared" si="548"/>
        <v>330</v>
      </c>
      <c r="M276" s="58">
        <f t="shared" si="549"/>
        <v>290</v>
      </c>
      <c r="N276" s="58">
        <f t="shared" si="550"/>
        <v>260</v>
      </c>
      <c r="O276" s="403">
        <f t="shared" si="520"/>
        <v>930</v>
      </c>
      <c r="P276" s="403">
        <f t="shared" si="521"/>
        <v>590</v>
      </c>
      <c r="Q276" s="403">
        <f t="shared" si="522"/>
        <v>460</v>
      </c>
      <c r="R276" s="403">
        <f t="shared" si="523"/>
        <v>360</v>
      </c>
      <c r="S276" s="32">
        <f>'ĐẤT PNN'!W276</f>
        <v>2</v>
      </c>
      <c r="T276" s="402">
        <f t="shared" si="551"/>
        <v>250</v>
      </c>
      <c r="U276" s="402">
        <f t="shared" si="552"/>
        <v>234</v>
      </c>
      <c r="V276" s="402">
        <f t="shared" si="553"/>
        <v>215</v>
      </c>
      <c r="W276" s="402">
        <f t="shared" si="554"/>
        <v>195</v>
      </c>
      <c r="X276" s="403">
        <f t="shared" si="524"/>
        <v>630</v>
      </c>
      <c r="Y276" s="403">
        <f t="shared" si="525"/>
        <v>420</v>
      </c>
      <c r="Z276" s="403">
        <f t="shared" si="526"/>
        <v>340</v>
      </c>
      <c r="AA276" s="403">
        <f t="shared" si="527"/>
        <v>270</v>
      </c>
      <c r="AB276" s="408">
        <f>'ĐẤT PNN'!K276-'ĐẤT NN'!H276</f>
        <v>540</v>
      </c>
    </row>
    <row r="277" spans="1:28" ht="31.5">
      <c r="A277" s="56">
        <f t="shared" si="528"/>
        <v>274</v>
      </c>
      <c r="B277" s="56" t="str">
        <f>'ĐẤT PNN'!B277</f>
        <v>LK52DT_D1</v>
      </c>
      <c r="C277" s="57" t="str">
        <f>'ĐẤT PNN'!C277</f>
        <v>Đường Tô Hiến Thành</v>
      </c>
      <c r="D277" s="57" t="str">
        <f>'ĐẤT PNN'!D277</f>
        <v>Đường 21/4</v>
      </c>
      <c r="E277" s="57" t="str">
        <f>'ĐẤT PNN'!E277</f>
        <v>Đường Hùng Vương</v>
      </c>
      <c r="F277" s="395">
        <f>K277</f>
        <v>370</v>
      </c>
      <c r="G277" s="114">
        <f>T277</f>
        <v>250</v>
      </c>
      <c r="H277" s="390">
        <f>O277</f>
        <v>930</v>
      </c>
      <c r="I277" s="390">
        <f>X277</f>
        <v>630</v>
      </c>
      <c r="J277" s="391">
        <f>H277/F277</f>
        <v>2.5135135135135136</v>
      </c>
      <c r="K277" s="223">
        <v>370</v>
      </c>
      <c r="L277" s="223">
        <v>330</v>
      </c>
      <c r="M277" s="223">
        <v>290</v>
      </c>
      <c r="N277" s="223">
        <v>260</v>
      </c>
      <c r="O277" s="403">
        <f t="shared" si="520"/>
        <v>930</v>
      </c>
      <c r="P277" s="403">
        <f t="shared" si="521"/>
        <v>590</v>
      </c>
      <c r="Q277" s="403">
        <f t="shared" si="522"/>
        <v>460</v>
      </c>
      <c r="R277" s="403">
        <f t="shared" si="523"/>
        <v>360</v>
      </c>
      <c r="S277" s="32">
        <v>1</v>
      </c>
      <c r="T277" s="375">
        <v>250</v>
      </c>
      <c r="U277" s="375">
        <v>234</v>
      </c>
      <c r="V277" s="375">
        <v>215</v>
      </c>
      <c r="W277" s="375">
        <v>195</v>
      </c>
      <c r="X277" s="403">
        <f t="shared" si="524"/>
        <v>630</v>
      </c>
      <c r="Y277" s="403">
        <f t="shared" si="525"/>
        <v>420</v>
      </c>
      <c r="Z277" s="403">
        <f t="shared" si="526"/>
        <v>340</v>
      </c>
      <c r="AA277" s="403">
        <f t="shared" si="527"/>
        <v>270</v>
      </c>
      <c r="AB277" s="408">
        <f>'ĐẤT PNN'!K277-'ĐẤT NN'!H277</f>
        <v>2370</v>
      </c>
    </row>
    <row r="278" spans="1:28" ht="110.25" customHeight="1">
      <c r="A278" s="56">
        <f t="shared" si="528"/>
        <v>275</v>
      </c>
      <c r="B278" s="56" t="str">
        <f>'ĐẤT PNN'!B278</f>
        <v>VT2</v>
      </c>
      <c r="C278" s="475" t="str">
        <f>'ĐẤT PNN'!C278</f>
        <v>Các tuyến đường giao thông đấu nối trực tiếp ra Đường Tô Hiến Thành đoạn từ Đường 21/4 đến Đường Hùng Vương đã được đầu tư mặt đường nhựa, bê tông xi măng:
- Có bề rộng ≥5m, cách đường giao thông ≤600m.
- Có bề rộng từ ≥3m đến &lt;5m, cách đường giao thông ≤400m.</v>
      </c>
      <c r="D278" s="476"/>
      <c r="E278" s="477"/>
      <c r="F278" s="392">
        <f t="shared" ref="F278:F283" si="555">IF(B278="VT2",L278,IF(B278="VT3",M278,IF(B278="VT2*0,8",L278,IF(B278="VT3*0,8",M278,N278))))</f>
        <v>330</v>
      </c>
      <c r="G278" s="392">
        <f t="shared" ref="G278:G283" si="556">IF(B278="VT2",U278,IF(B278="VT3",V278,IF(B278="VT2*0,8",U278,IF(B278="VT3*0,8",V278,W278))))</f>
        <v>234</v>
      </c>
      <c r="H278" s="392">
        <f t="shared" ref="H278:H283" si="557">IF(B278="VT2",P278,IF(B278="VT3",Q278,IF(B278="VT4",R278,IF(B278="VT2*0,8",P278,IF(B278="VT3*0,8",Q278,R278)))))</f>
        <v>590</v>
      </c>
      <c r="I278" s="392">
        <f t="shared" ref="I278:I283" si="558">IF(B278="VT2",Y278,IF(B278="VT3",Z278,IF(B278="VT4",AA278,IF(B278="VT2*0,8",Y278,IF(B278="VT3*0,8",Z278,AA278)))))</f>
        <v>420</v>
      </c>
      <c r="J278" s="399">
        <f t="shared" ref="J278:J283" si="559">H278/F278</f>
        <v>1.7878787878787878</v>
      </c>
      <c r="K278" s="58">
        <f t="shared" ref="K278:K283" si="560">K277</f>
        <v>370</v>
      </c>
      <c r="L278" s="58">
        <f t="shared" ref="L278:L283" si="561">L277</f>
        <v>330</v>
      </c>
      <c r="M278" s="58">
        <f t="shared" ref="M278:M283" si="562">M277</f>
        <v>290</v>
      </c>
      <c r="N278" s="58">
        <f t="shared" ref="N278:N283" si="563">N277</f>
        <v>260</v>
      </c>
      <c r="O278" s="403">
        <f t="shared" si="520"/>
        <v>930</v>
      </c>
      <c r="P278" s="403">
        <f t="shared" si="521"/>
        <v>590</v>
      </c>
      <c r="Q278" s="403">
        <f t="shared" si="522"/>
        <v>460</v>
      </c>
      <c r="R278" s="403">
        <f t="shared" si="523"/>
        <v>360</v>
      </c>
      <c r="S278" s="32">
        <f>'ĐẤT PNN'!W278</f>
        <v>2</v>
      </c>
      <c r="T278" s="402">
        <f t="shared" ref="T278:T283" si="564">T277</f>
        <v>250</v>
      </c>
      <c r="U278" s="402">
        <f t="shared" ref="U278:U283" si="565">U277</f>
        <v>234</v>
      </c>
      <c r="V278" s="402">
        <f t="shared" ref="V278:V283" si="566">V277</f>
        <v>215</v>
      </c>
      <c r="W278" s="402">
        <f t="shared" ref="W278:W283" si="567">W277</f>
        <v>195</v>
      </c>
      <c r="X278" s="403">
        <f t="shared" si="524"/>
        <v>630</v>
      </c>
      <c r="Y278" s="403">
        <f t="shared" si="525"/>
        <v>420</v>
      </c>
      <c r="Z278" s="403">
        <f t="shared" si="526"/>
        <v>340</v>
      </c>
      <c r="AA278" s="403">
        <f t="shared" si="527"/>
        <v>270</v>
      </c>
      <c r="AB278" s="408">
        <f>'ĐẤT PNN'!K278-'ĐẤT NN'!H278</f>
        <v>1210</v>
      </c>
    </row>
    <row r="279" spans="1:28" ht="126" customHeight="1">
      <c r="A279" s="56">
        <f t="shared" si="528"/>
        <v>276</v>
      </c>
      <c r="B279" s="56" t="str">
        <f>'ĐẤT PNN'!B279</f>
        <v>VT3</v>
      </c>
      <c r="C279" s="475" t="str">
        <f>'ĐẤT PNN'!C279</f>
        <v>Các tuyến đường giao thông đấu nối trực tiếp ra Đường Tô Hiến Thành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76"/>
      <c r="E279" s="477"/>
      <c r="F279" s="392">
        <f t="shared" si="555"/>
        <v>290</v>
      </c>
      <c r="G279" s="392">
        <f t="shared" si="556"/>
        <v>215</v>
      </c>
      <c r="H279" s="392">
        <f t="shared" si="557"/>
        <v>460</v>
      </c>
      <c r="I279" s="392">
        <f t="shared" si="558"/>
        <v>340</v>
      </c>
      <c r="J279" s="399">
        <f t="shared" si="559"/>
        <v>1.5862068965517242</v>
      </c>
      <c r="K279" s="58">
        <f t="shared" si="560"/>
        <v>370</v>
      </c>
      <c r="L279" s="58">
        <f t="shared" si="561"/>
        <v>330</v>
      </c>
      <c r="M279" s="58">
        <f t="shared" si="562"/>
        <v>290</v>
      </c>
      <c r="N279" s="58">
        <f t="shared" si="563"/>
        <v>260</v>
      </c>
      <c r="O279" s="403">
        <f t="shared" si="520"/>
        <v>930</v>
      </c>
      <c r="P279" s="403">
        <f t="shared" si="521"/>
        <v>590</v>
      </c>
      <c r="Q279" s="403">
        <f t="shared" si="522"/>
        <v>460</v>
      </c>
      <c r="R279" s="403">
        <f t="shared" si="523"/>
        <v>360</v>
      </c>
      <c r="S279" s="32">
        <f>'ĐẤT PNN'!W279</f>
        <v>2</v>
      </c>
      <c r="T279" s="402">
        <f t="shared" si="564"/>
        <v>250</v>
      </c>
      <c r="U279" s="402">
        <f t="shared" si="565"/>
        <v>234</v>
      </c>
      <c r="V279" s="402">
        <f t="shared" si="566"/>
        <v>215</v>
      </c>
      <c r="W279" s="402">
        <f t="shared" si="567"/>
        <v>195</v>
      </c>
      <c r="X279" s="403">
        <f t="shared" si="524"/>
        <v>630</v>
      </c>
      <c r="Y279" s="403">
        <f t="shared" si="525"/>
        <v>420</v>
      </c>
      <c r="Z279" s="403">
        <f t="shared" si="526"/>
        <v>340</v>
      </c>
      <c r="AA279" s="403">
        <f t="shared" si="527"/>
        <v>270</v>
      </c>
      <c r="AB279" s="408">
        <f>'ĐẤT PNN'!K279-'ĐẤT NN'!H279</f>
        <v>740</v>
      </c>
    </row>
    <row r="280" spans="1:28" ht="63" customHeight="1">
      <c r="A280" s="56">
        <f t="shared" si="528"/>
        <v>277</v>
      </c>
      <c r="B280" s="56" t="str">
        <f>'ĐẤT PNN'!B280</f>
        <v>VT4</v>
      </c>
      <c r="C280" s="475" t="str">
        <f>'ĐẤT PNN'!C280</f>
        <v>Các tuyến đường giao thông đấu nối trực tiếp ra Đường Tô Hiến Thành đoạn từ Đường 21/4 đến Đường Hùng Vương đã được đầu tư mặt đường nhựa, bê tông xi măng:
- Có bề rộng từ ≥3m đến &lt;5m, cách đường giao thông &gt;600m.
- Có bề rộng &lt;3m, cách đường giao thông &gt;200m.</v>
      </c>
      <c r="D280" s="476"/>
      <c r="E280" s="477"/>
      <c r="F280" s="392">
        <f t="shared" si="555"/>
        <v>260</v>
      </c>
      <c r="G280" s="392">
        <f t="shared" si="556"/>
        <v>195</v>
      </c>
      <c r="H280" s="392">
        <f t="shared" si="557"/>
        <v>360</v>
      </c>
      <c r="I280" s="392">
        <f t="shared" si="558"/>
        <v>270</v>
      </c>
      <c r="J280" s="399">
        <f t="shared" si="559"/>
        <v>1.3846153846153846</v>
      </c>
      <c r="K280" s="58">
        <f t="shared" si="560"/>
        <v>370</v>
      </c>
      <c r="L280" s="58">
        <f t="shared" si="561"/>
        <v>330</v>
      </c>
      <c r="M280" s="58">
        <f t="shared" si="562"/>
        <v>290</v>
      </c>
      <c r="N280" s="58">
        <f t="shared" si="563"/>
        <v>260</v>
      </c>
      <c r="O280" s="403">
        <f t="shared" si="520"/>
        <v>930</v>
      </c>
      <c r="P280" s="403">
        <f t="shared" si="521"/>
        <v>590</v>
      </c>
      <c r="Q280" s="403">
        <f t="shared" si="522"/>
        <v>460</v>
      </c>
      <c r="R280" s="403">
        <f t="shared" si="523"/>
        <v>360</v>
      </c>
      <c r="S280" s="32">
        <f>'ĐẤT PNN'!W280</f>
        <v>2</v>
      </c>
      <c r="T280" s="402">
        <f t="shared" si="564"/>
        <v>250</v>
      </c>
      <c r="U280" s="402">
        <f t="shared" si="565"/>
        <v>234</v>
      </c>
      <c r="V280" s="402">
        <f t="shared" si="566"/>
        <v>215</v>
      </c>
      <c r="W280" s="402">
        <f t="shared" si="567"/>
        <v>195</v>
      </c>
      <c r="X280" s="403">
        <f t="shared" si="524"/>
        <v>630</v>
      </c>
      <c r="Y280" s="403">
        <f t="shared" si="525"/>
        <v>420</v>
      </c>
      <c r="Z280" s="403">
        <f t="shared" si="526"/>
        <v>340</v>
      </c>
      <c r="AA280" s="403">
        <f t="shared" si="527"/>
        <v>270</v>
      </c>
      <c r="AB280" s="408">
        <f>'ĐẤT PNN'!K280-'ĐẤT NN'!H280</f>
        <v>240</v>
      </c>
    </row>
    <row r="281" spans="1:28" ht="110.25" customHeight="1">
      <c r="A281" s="56">
        <f t="shared" si="528"/>
        <v>278</v>
      </c>
      <c r="B281" s="56" t="str">
        <f>'ĐẤT PNN'!B281</f>
        <v>VT2*0,8</v>
      </c>
      <c r="C281" s="475" t="str">
        <f>'ĐẤT PNN'!C281</f>
        <v>Các tuyến đường giao thông không đấu nối trực tiếp và thông ra Đường Tô Hiến Thành đoạn từ Đường 21/4 đến Đường Hùng Vương đã được đầu tư mặt đường nhựa, bê tông xi măng:
- Có bề rộng ≥5m, cách đường giao thông ≤600m.
- Có bề rộng từ ≥3m đến &lt;5m, cách đường giao thông ≤400m.</v>
      </c>
      <c r="D281" s="476"/>
      <c r="E281" s="477"/>
      <c r="F281" s="392">
        <f t="shared" si="555"/>
        <v>330</v>
      </c>
      <c r="G281" s="392">
        <f t="shared" si="556"/>
        <v>234</v>
      </c>
      <c r="H281" s="392">
        <f t="shared" si="557"/>
        <v>590</v>
      </c>
      <c r="I281" s="392">
        <f t="shared" si="558"/>
        <v>420</v>
      </c>
      <c r="J281" s="399">
        <f t="shared" si="559"/>
        <v>1.7878787878787878</v>
      </c>
      <c r="K281" s="58">
        <f t="shared" si="560"/>
        <v>370</v>
      </c>
      <c r="L281" s="58">
        <f t="shared" si="561"/>
        <v>330</v>
      </c>
      <c r="M281" s="58">
        <f t="shared" si="562"/>
        <v>290</v>
      </c>
      <c r="N281" s="58">
        <f t="shared" si="563"/>
        <v>260</v>
      </c>
      <c r="O281" s="403">
        <f t="shared" si="520"/>
        <v>930</v>
      </c>
      <c r="P281" s="403">
        <f t="shared" si="521"/>
        <v>590</v>
      </c>
      <c r="Q281" s="403">
        <f t="shared" si="522"/>
        <v>460</v>
      </c>
      <c r="R281" s="403">
        <f t="shared" si="523"/>
        <v>360</v>
      </c>
      <c r="S281" s="32">
        <f>'ĐẤT PNN'!W281</f>
        <v>2</v>
      </c>
      <c r="T281" s="402">
        <f t="shared" si="564"/>
        <v>250</v>
      </c>
      <c r="U281" s="402">
        <f t="shared" si="565"/>
        <v>234</v>
      </c>
      <c r="V281" s="402">
        <f t="shared" si="566"/>
        <v>215</v>
      </c>
      <c r="W281" s="402">
        <f t="shared" si="567"/>
        <v>195</v>
      </c>
      <c r="X281" s="403">
        <f t="shared" si="524"/>
        <v>630</v>
      </c>
      <c r="Y281" s="403">
        <f t="shared" si="525"/>
        <v>420</v>
      </c>
      <c r="Z281" s="403">
        <f t="shared" si="526"/>
        <v>340</v>
      </c>
      <c r="AA281" s="403">
        <f t="shared" si="527"/>
        <v>270</v>
      </c>
      <c r="AB281" s="408">
        <f>'ĐẤT PNN'!K281-'ĐẤT NN'!H281</f>
        <v>1010</v>
      </c>
    </row>
    <row r="282" spans="1:28" ht="126" customHeight="1">
      <c r="A282" s="56">
        <f t="shared" si="528"/>
        <v>279</v>
      </c>
      <c r="B282" s="56" t="str">
        <f>'ĐẤT PNN'!B282</f>
        <v>VT3*0,8</v>
      </c>
      <c r="C282" s="475" t="str">
        <f>'ĐẤT PNN'!C282</f>
        <v>Các tuyến đường giao thông không đấu nối trực tiếp và thông ra Đường Tô Hiến Thành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76"/>
      <c r="E282" s="477"/>
      <c r="F282" s="392">
        <f t="shared" si="555"/>
        <v>290</v>
      </c>
      <c r="G282" s="392">
        <f t="shared" si="556"/>
        <v>215</v>
      </c>
      <c r="H282" s="392">
        <f t="shared" si="557"/>
        <v>460</v>
      </c>
      <c r="I282" s="392">
        <f t="shared" si="558"/>
        <v>340</v>
      </c>
      <c r="J282" s="399">
        <f t="shared" si="559"/>
        <v>1.5862068965517242</v>
      </c>
      <c r="K282" s="58">
        <f t="shared" si="560"/>
        <v>370</v>
      </c>
      <c r="L282" s="58">
        <f t="shared" si="561"/>
        <v>330</v>
      </c>
      <c r="M282" s="58">
        <f t="shared" si="562"/>
        <v>290</v>
      </c>
      <c r="N282" s="58">
        <f t="shared" si="563"/>
        <v>260</v>
      </c>
      <c r="O282" s="403">
        <f t="shared" si="520"/>
        <v>930</v>
      </c>
      <c r="P282" s="403">
        <f t="shared" si="521"/>
        <v>590</v>
      </c>
      <c r="Q282" s="403">
        <f t="shared" si="522"/>
        <v>460</v>
      </c>
      <c r="R282" s="403">
        <f t="shared" si="523"/>
        <v>360</v>
      </c>
      <c r="S282" s="32">
        <f>'ĐẤT PNN'!W282</f>
        <v>2</v>
      </c>
      <c r="T282" s="402">
        <f t="shared" si="564"/>
        <v>250</v>
      </c>
      <c r="U282" s="402">
        <f t="shared" si="565"/>
        <v>234</v>
      </c>
      <c r="V282" s="402">
        <f t="shared" si="566"/>
        <v>215</v>
      </c>
      <c r="W282" s="402">
        <f t="shared" si="567"/>
        <v>195</v>
      </c>
      <c r="X282" s="403">
        <f t="shared" si="524"/>
        <v>630</v>
      </c>
      <c r="Y282" s="403">
        <f t="shared" si="525"/>
        <v>420</v>
      </c>
      <c r="Z282" s="403">
        <f t="shared" si="526"/>
        <v>340</v>
      </c>
      <c r="AA282" s="403">
        <f t="shared" si="527"/>
        <v>270</v>
      </c>
      <c r="AB282" s="408">
        <f>'ĐẤT PNN'!K282-'ĐẤT NN'!H282</f>
        <v>640</v>
      </c>
    </row>
    <row r="283" spans="1:28" ht="63" customHeight="1">
      <c r="A283" s="56">
        <f t="shared" si="528"/>
        <v>280</v>
      </c>
      <c r="B283" s="56" t="str">
        <f>'ĐẤT PNN'!B283</f>
        <v>VT4*0,8</v>
      </c>
      <c r="C283" s="475" t="str">
        <f>'ĐẤT PNN'!C283</f>
        <v>Các tuyến đường giao thông không đấu nối trực tiếp và thông ra Đường Tô Hiến Thành đoạn từ Đường 21/4 đến Đường Hùng Vương đã được đầu tư mặt đường nhựa, bê tông xi măng:
- Có bề rộng từ ≥3m đến &lt;5m, cách đường giao thông &gt;600m.
- Có bề rộng &lt;3m, cách đường giao thông &gt; 200m.</v>
      </c>
      <c r="D283" s="476"/>
      <c r="E283" s="477"/>
      <c r="F283" s="392">
        <f t="shared" si="555"/>
        <v>260</v>
      </c>
      <c r="G283" s="392">
        <f t="shared" si="556"/>
        <v>195</v>
      </c>
      <c r="H283" s="392">
        <f t="shared" si="557"/>
        <v>360</v>
      </c>
      <c r="I283" s="392">
        <f t="shared" si="558"/>
        <v>270</v>
      </c>
      <c r="J283" s="399">
        <f t="shared" si="559"/>
        <v>1.3846153846153846</v>
      </c>
      <c r="K283" s="58">
        <f t="shared" si="560"/>
        <v>370</v>
      </c>
      <c r="L283" s="58">
        <f t="shared" si="561"/>
        <v>330</v>
      </c>
      <c r="M283" s="58">
        <f t="shared" si="562"/>
        <v>290</v>
      </c>
      <c r="N283" s="58">
        <f t="shared" si="563"/>
        <v>260</v>
      </c>
      <c r="O283" s="403">
        <f t="shared" si="520"/>
        <v>930</v>
      </c>
      <c r="P283" s="403">
        <f t="shared" si="521"/>
        <v>590</v>
      </c>
      <c r="Q283" s="403">
        <f t="shared" si="522"/>
        <v>460</v>
      </c>
      <c r="R283" s="403">
        <f t="shared" si="523"/>
        <v>360</v>
      </c>
      <c r="S283" s="32">
        <f>'ĐẤT PNN'!W283</f>
        <v>2</v>
      </c>
      <c r="T283" s="402">
        <f t="shared" si="564"/>
        <v>250</v>
      </c>
      <c r="U283" s="402">
        <f t="shared" si="565"/>
        <v>234</v>
      </c>
      <c r="V283" s="402">
        <f t="shared" si="566"/>
        <v>215</v>
      </c>
      <c r="W283" s="402">
        <f t="shared" si="567"/>
        <v>195</v>
      </c>
      <c r="X283" s="403">
        <f t="shared" si="524"/>
        <v>630</v>
      </c>
      <c r="Y283" s="403">
        <f t="shared" si="525"/>
        <v>420</v>
      </c>
      <c r="Z283" s="403">
        <f t="shared" si="526"/>
        <v>340</v>
      </c>
      <c r="AA283" s="403">
        <f t="shared" si="527"/>
        <v>270</v>
      </c>
      <c r="AB283" s="408">
        <f>'ĐẤT PNN'!K283-'ĐẤT NN'!H283</f>
        <v>180</v>
      </c>
    </row>
    <row r="284" spans="1:28" ht="31.5">
      <c r="A284" s="56">
        <f t="shared" si="528"/>
        <v>281</v>
      </c>
      <c r="B284" s="56" t="str">
        <f>'ĐẤT PNN'!B284</f>
        <v>LK52DT_D2</v>
      </c>
      <c r="C284" s="57" t="str">
        <f>'ĐẤT PNN'!C284</f>
        <v>Đường Tô Hiến Thành</v>
      </c>
      <c r="D284" s="57" t="str">
        <f>'ĐẤT PNN'!D284</f>
        <v>Đường Hùng Vương</v>
      </c>
      <c r="E284" s="57" t="str">
        <f>'ĐẤT PNN'!E284</f>
        <v>Đường Hai Bà Trưng</v>
      </c>
      <c r="F284" s="395">
        <f>K284</f>
        <v>370</v>
      </c>
      <c r="G284" s="114">
        <f>T284</f>
        <v>250</v>
      </c>
      <c r="H284" s="390">
        <f>O284</f>
        <v>930</v>
      </c>
      <c r="I284" s="390">
        <f>X284</f>
        <v>630</v>
      </c>
      <c r="J284" s="391">
        <f>H284/F284</f>
        <v>2.5135135135135136</v>
      </c>
      <c r="K284" s="223">
        <v>370</v>
      </c>
      <c r="L284" s="223">
        <v>330</v>
      </c>
      <c r="M284" s="223">
        <v>290</v>
      </c>
      <c r="N284" s="223">
        <v>260</v>
      </c>
      <c r="O284" s="403">
        <f t="shared" si="520"/>
        <v>930</v>
      </c>
      <c r="P284" s="403">
        <f t="shared" si="521"/>
        <v>590</v>
      </c>
      <c r="Q284" s="403">
        <f t="shared" si="522"/>
        <v>460</v>
      </c>
      <c r="R284" s="403">
        <f t="shared" si="523"/>
        <v>360</v>
      </c>
      <c r="S284" s="32">
        <v>1</v>
      </c>
      <c r="T284" s="375">
        <v>250</v>
      </c>
      <c r="U284" s="375">
        <v>234</v>
      </c>
      <c r="V284" s="375">
        <v>215</v>
      </c>
      <c r="W284" s="375">
        <v>195</v>
      </c>
      <c r="X284" s="403">
        <f t="shared" si="524"/>
        <v>630</v>
      </c>
      <c r="Y284" s="403">
        <f t="shared" si="525"/>
        <v>420</v>
      </c>
      <c r="Z284" s="403">
        <f t="shared" si="526"/>
        <v>340</v>
      </c>
      <c r="AA284" s="403">
        <f t="shared" si="527"/>
        <v>270</v>
      </c>
      <c r="AB284" s="408">
        <f>'ĐẤT PNN'!K284-'ĐẤT NN'!H284</f>
        <v>1870</v>
      </c>
    </row>
    <row r="285" spans="1:28" ht="110.25" customHeight="1">
      <c r="A285" s="56">
        <f t="shared" si="528"/>
        <v>282</v>
      </c>
      <c r="B285" s="56" t="str">
        <f>'ĐẤT PNN'!B285</f>
        <v>VT2</v>
      </c>
      <c r="C285" s="475" t="str">
        <f>'ĐẤT PNN'!C285</f>
        <v>Các tuyến đường giao thông đấu nối trực tiếp ra Đường Tô Hiến Thành đoạn từ Đường Hùng Vương đến Đường Hai Bà Trưng đã được đầu tư mặt đường nhựa, bê tông xi măng:
- Có bề rộng ≥5m, cách đường giao thông ≤600m.
- Có bề rộng từ ≥3m đến &lt;5m, cách đường giao thông ≤400m.</v>
      </c>
      <c r="D285" s="476"/>
      <c r="E285" s="477"/>
      <c r="F285" s="392">
        <f t="shared" ref="F285:F290" si="568">IF(B285="VT2",L285,IF(B285="VT3",M285,IF(B285="VT2*0,8",L285,IF(B285="VT3*0,8",M285,N285))))</f>
        <v>330</v>
      </c>
      <c r="G285" s="392">
        <f t="shared" ref="G285:G290" si="569">IF(B285="VT2",U285,IF(B285="VT3",V285,IF(B285="VT2*0,8",U285,IF(B285="VT3*0,8",V285,W285))))</f>
        <v>234</v>
      </c>
      <c r="H285" s="392">
        <f t="shared" ref="H285:H290" si="570">IF(B285="VT2",P285,IF(B285="VT3",Q285,IF(B285="VT4",R285,IF(B285="VT2*0,8",P285,IF(B285="VT3*0,8",Q285,R285)))))</f>
        <v>590</v>
      </c>
      <c r="I285" s="392">
        <f t="shared" ref="I285:I290" si="571">IF(B285="VT2",Y285,IF(B285="VT3",Z285,IF(B285="VT4",AA285,IF(B285="VT2*0,8",Y285,IF(B285="VT3*0,8",Z285,AA285)))))</f>
        <v>420</v>
      </c>
      <c r="J285" s="399">
        <f t="shared" ref="J285:J290" si="572">H285/F285</f>
        <v>1.7878787878787878</v>
      </c>
      <c r="K285" s="58">
        <f t="shared" ref="K285:K290" si="573">K284</f>
        <v>370</v>
      </c>
      <c r="L285" s="58">
        <f t="shared" ref="L285:L290" si="574">L284</f>
        <v>330</v>
      </c>
      <c r="M285" s="58">
        <f t="shared" ref="M285:M290" si="575">M284</f>
        <v>290</v>
      </c>
      <c r="N285" s="58">
        <f t="shared" ref="N285:N290" si="576">N284</f>
        <v>260</v>
      </c>
      <c r="O285" s="403">
        <f t="shared" si="520"/>
        <v>930</v>
      </c>
      <c r="P285" s="403">
        <f t="shared" si="521"/>
        <v>590</v>
      </c>
      <c r="Q285" s="403">
        <f t="shared" si="522"/>
        <v>460</v>
      </c>
      <c r="R285" s="403">
        <f t="shared" si="523"/>
        <v>360</v>
      </c>
      <c r="S285" s="32">
        <f>'ĐẤT PNN'!W285</f>
        <v>2</v>
      </c>
      <c r="T285" s="402">
        <f t="shared" ref="T285:T290" si="577">T284</f>
        <v>250</v>
      </c>
      <c r="U285" s="402">
        <f t="shared" ref="U285:U290" si="578">U284</f>
        <v>234</v>
      </c>
      <c r="V285" s="402">
        <f t="shared" ref="V285:V290" si="579">V284</f>
        <v>215</v>
      </c>
      <c r="W285" s="402">
        <f t="shared" ref="W285:W290" si="580">W284</f>
        <v>195</v>
      </c>
      <c r="X285" s="403">
        <f t="shared" si="524"/>
        <v>630</v>
      </c>
      <c r="Y285" s="403">
        <f t="shared" si="525"/>
        <v>420</v>
      </c>
      <c r="Z285" s="403">
        <f t="shared" si="526"/>
        <v>340</v>
      </c>
      <c r="AA285" s="403">
        <f t="shared" si="527"/>
        <v>270</v>
      </c>
      <c r="AB285" s="408">
        <f>'ĐẤT PNN'!K285-'ĐẤT NN'!H285</f>
        <v>910</v>
      </c>
    </row>
    <row r="286" spans="1:28" ht="126" customHeight="1">
      <c r="A286" s="56">
        <f t="shared" si="528"/>
        <v>283</v>
      </c>
      <c r="B286" s="56" t="str">
        <f>'ĐẤT PNN'!B286</f>
        <v>VT3</v>
      </c>
      <c r="C286" s="475" t="str">
        <f>'ĐẤT PNN'!C286</f>
        <v>Các tuyến đường giao thông đấu nối trực tiếp ra Đường Tô Hiến Thành đoạn từ Đường Hùng Vương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76"/>
      <c r="E286" s="477"/>
      <c r="F286" s="392">
        <f t="shared" si="568"/>
        <v>290</v>
      </c>
      <c r="G286" s="392">
        <f t="shared" si="569"/>
        <v>215</v>
      </c>
      <c r="H286" s="392">
        <f t="shared" si="570"/>
        <v>460</v>
      </c>
      <c r="I286" s="392">
        <f t="shared" si="571"/>
        <v>340</v>
      </c>
      <c r="J286" s="399">
        <f t="shared" si="572"/>
        <v>1.5862068965517242</v>
      </c>
      <c r="K286" s="58">
        <f t="shared" si="573"/>
        <v>370</v>
      </c>
      <c r="L286" s="58">
        <f t="shared" si="574"/>
        <v>330</v>
      </c>
      <c r="M286" s="58">
        <f t="shared" si="575"/>
        <v>290</v>
      </c>
      <c r="N286" s="58">
        <f t="shared" si="576"/>
        <v>260</v>
      </c>
      <c r="O286" s="403">
        <f t="shared" si="520"/>
        <v>930</v>
      </c>
      <c r="P286" s="403">
        <f t="shared" si="521"/>
        <v>590</v>
      </c>
      <c r="Q286" s="403">
        <f t="shared" si="522"/>
        <v>460</v>
      </c>
      <c r="R286" s="403">
        <f t="shared" si="523"/>
        <v>360</v>
      </c>
      <c r="S286" s="32">
        <f>'ĐẤT PNN'!W286</f>
        <v>2</v>
      </c>
      <c r="T286" s="402">
        <f t="shared" si="577"/>
        <v>250</v>
      </c>
      <c r="U286" s="402">
        <f t="shared" si="578"/>
        <v>234</v>
      </c>
      <c r="V286" s="402">
        <f t="shared" si="579"/>
        <v>215</v>
      </c>
      <c r="W286" s="402">
        <f t="shared" si="580"/>
        <v>195</v>
      </c>
      <c r="X286" s="403">
        <f t="shared" si="524"/>
        <v>630</v>
      </c>
      <c r="Y286" s="403">
        <f t="shared" si="525"/>
        <v>420</v>
      </c>
      <c r="Z286" s="403">
        <f t="shared" si="526"/>
        <v>340</v>
      </c>
      <c r="AA286" s="403">
        <f t="shared" si="527"/>
        <v>270</v>
      </c>
      <c r="AB286" s="408">
        <f>'ĐẤT PNN'!K286-'ĐẤT NN'!H286</f>
        <v>740</v>
      </c>
    </row>
    <row r="287" spans="1:28" ht="63" customHeight="1">
      <c r="A287" s="56">
        <f t="shared" si="528"/>
        <v>284</v>
      </c>
      <c r="B287" s="56" t="str">
        <f>'ĐẤT PNN'!B287</f>
        <v>VT4</v>
      </c>
      <c r="C287" s="475" t="str">
        <f>'ĐẤT PNN'!C287</f>
        <v>Các tuyến đường giao thông đấu nối trực tiếp ra Đường Tô Hiến Thành đoạn từ Đường Hùng Vương đến Đường Hai Bà Trưng đã được đầu tư mặt đường nhựa, bê tông xi măng:
- Có bề rộng từ ≥3m đến &lt;5m, cách đường giao thông &gt;600m.
- Có bề rộng &lt;3m, cách đường giao thông &gt;200m.</v>
      </c>
      <c r="D287" s="476"/>
      <c r="E287" s="477"/>
      <c r="F287" s="392">
        <f t="shared" si="568"/>
        <v>260</v>
      </c>
      <c r="G287" s="392">
        <f t="shared" si="569"/>
        <v>195</v>
      </c>
      <c r="H287" s="392">
        <f t="shared" si="570"/>
        <v>360</v>
      </c>
      <c r="I287" s="392">
        <f t="shared" si="571"/>
        <v>270</v>
      </c>
      <c r="J287" s="399">
        <f t="shared" si="572"/>
        <v>1.3846153846153846</v>
      </c>
      <c r="K287" s="58">
        <f t="shared" si="573"/>
        <v>370</v>
      </c>
      <c r="L287" s="58">
        <f t="shared" si="574"/>
        <v>330</v>
      </c>
      <c r="M287" s="58">
        <f t="shared" si="575"/>
        <v>290</v>
      </c>
      <c r="N287" s="58">
        <f t="shared" si="576"/>
        <v>260</v>
      </c>
      <c r="O287" s="403">
        <f t="shared" si="520"/>
        <v>930</v>
      </c>
      <c r="P287" s="403">
        <f t="shared" si="521"/>
        <v>590</v>
      </c>
      <c r="Q287" s="403">
        <f t="shared" si="522"/>
        <v>460</v>
      </c>
      <c r="R287" s="403">
        <f t="shared" si="523"/>
        <v>360</v>
      </c>
      <c r="S287" s="32">
        <f>'ĐẤT PNN'!W287</f>
        <v>2</v>
      </c>
      <c r="T287" s="402">
        <f t="shared" si="577"/>
        <v>250</v>
      </c>
      <c r="U287" s="402">
        <f t="shared" si="578"/>
        <v>234</v>
      </c>
      <c r="V287" s="402">
        <f t="shared" si="579"/>
        <v>215</v>
      </c>
      <c r="W287" s="402">
        <f t="shared" si="580"/>
        <v>195</v>
      </c>
      <c r="X287" s="403">
        <f t="shared" si="524"/>
        <v>630</v>
      </c>
      <c r="Y287" s="403">
        <f t="shared" si="525"/>
        <v>420</v>
      </c>
      <c r="Z287" s="403">
        <f t="shared" si="526"/>
        <v>340</v>
      </c>
      <c r="AA287" s="403">
        <f t="shared" si="527"/>
        <v>270</v>
      </c>
      <c r="AB287" s="408">
        <f>'ĐẤT PNN'!K287-'ĐẤT NN'!H287</f>
        <v>300</v>
      </c>
    </row>
    <row r="288" spans="1:28" ht="110.25" customHeight="1">
      <c r="A288" s="56">
        <f t="shared" si="528"/>
        <v>285</v>
      </c>
      <c r="B288" s="56" t="str">
        <f>'ĐẤT PNN'!B288</f>
        <v>VT2*0,8</v>
      </c>
      <c r="C288" s="475" t="str">
        <f>'ĐẤT PNN'!C288</f>
        <v>Các tuyến đường giao thông không đấu nối trực tiếp và thông ra Đường Tô Hiến Thành đoạn từ Đường Hùng Vương đến Đường Hai Bà Trưng đã được đầu tư mặt đường nhựa, bê tông xi măng:
- Có bề rộng ≥5m, cách đường giao thông ≤600m.
- Có bề rộng từ ≥3m đến &lt;5m, cách đường giao thông ≤400m.</v>
      </c>
      <c r="D288" s="476"/>
      <c r="E288" s="477"/>
      <c r="F288" s="392">
        <f t="shared" si="568"/>
        <v>330</v>
      </c>
      <c r="G288" s="392">
        <f t="shared" si="569"/>
        <v>234</v>
      </c>
      <c r="H288" s="392">
        <f t="shared" si="570"/>
        <v>590</v>
      </c>
      <c r="I288" s="392">
        <f t="shared" si="571"/>
        <v>420</v>
      </c>
      <c r="J288" s="399">
        <f t="shared" si="572"/>
        <v>1.7878787878787878</v>
      </c>
      <c r="K288" s="58">
        <f t="shared" si="573"/>
        <v>370</v>
      </c>
      <c r="L288" s="58">
        <f t="shared" si="574"/>
        <v>330</v>
      </c>
      <c r="M288" s="58">
        <f t="shared" si="575"/>
        <v>290</v>
      </c>
      <c r="N288" s="58">
        <f t="shared" si="576"/>
        <v>260</v>
      </c>
      <c r="O288" s="403">
        <f t="shared" si="520"/>
        <v>930</v>
      </c>
      <c r="P288" s="403">
        <f t="shared" si="521"/>
        <v>590</v>
      </c>
      <c r="Q288" s="403">
        <f t="shared" si="522"/>
        <v>460</v>
      </c>
      <c r="R288" s="403">
        <f t="shared" si="523"/>
        <v>360</v>
      </c>
      <c r="S288" s="32">
        <f>'ĐẤT PNN'!W288</f>
        <v>2</v>
      </c>
      <c r="T288" s="402">
        <f t="shared" si="577"/>
        <v>250</v>
      </c>
      <c r="U288" s="402">
        <f t="shared" si="578"/>
        <v>234</v>
      </c>
      <c r="V288" s="402">
        <f t="shared" si="579"/>
        <v>215</v>
      </c>
      <c r="W288" s="402">
        <f t="shared" si="580"/>
        <v>195</v>
      </c>
      <c r="X288" s="403">
        <f t="shared" si="524"/>
        <v>630</v>
      </c>
      <c r="Y288" s="403">
        <f t="shared" si="525"/>
        <v>420</v>
      </c>
      <c r="Z288" s="403">
        <f t="shared" si="526"/>
        <v>340</v>
      </c>
      <c r="AA288" s="403">
        <f t="shared" si="527"/>
        <v>270</v>
      </c>
      <c r="AB288" s="408">
        <f>'ĐẤT PNN'!K288-'ĐẤT NN'!H288</f>
        <v>810</v>
      </c>
    </row>
    <row r="289" spans="1:28" ht="126" customHeight="1">
      <c r="A289" s="56">
        <f t="shared" si="528"/>
        <v>286</v>
      </c>
      <c r="B289" s="56" t="str">
        <f>'ĐẤT PNN'!B289</f>
        <v>VT3*0,8</v>
      </c>
      <c r="C289" s="475" t="str">
        <f>'ĐẤT PNN'!C289</f>
        <v>Các tuyến đường giao thông không đấu nối trực tiếp và thông ra Đường Tô Hiến Thành đoạn từ Đường Hùng Vương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76"/>
      <c r="E289" s="477"/>
      <c r="F289" s="392">
        <f t="shared" si="568"/>
        <v>290</v>
      </c>
      <c r="G289" s="392">
        <f t="shared" si="569"/>
        <v>215</v>
      </c>
      <c r="H289" s="392">
        <f t="shared" si="570"/>
        <v>460</v>
      </c>
      <c r="I289" s="392">
        <f t="shared" si="571"/>
        <v>340</v>
      </c>
      <c r="J289" s="399">
        <f t="shared" si="572"/>
        <v>1.5862068965517242</v>
      </c>
      <c r="K289" s="58">
        <f t="shared" si="573"/>
        <v>370</v>
      </c>
      <c r="L289" s="58">
        <f t="shared" si="574"/>
        <v>330</v>
      </c>
      <c r="M289" s="58">
        <f t="shared" si="575"/>
        <v>290</v>
      </c>
      <c r="N289" s="58">
        <f t="shared" si="576"/>
        <v>260</v>
      </c>
      <c r="O289" s="403">
        <f t="shared" si="520"/>
        <v>930</v>
      </c>
      <c r="P289" s="403">
        <f t="shared" si="521"/>
        <v>590</v>
      </c>
      <c r="Q289" s="403">
        <f t="shared" si="522"/>
        <v>460</v>
      </c>
      <c r="R289" s="403">
        <f t="shared" si="523"/>
        <v>360</v>
      </c>
      <c r="S289" s="32">
        <f>'ĐẤT PNN'!W289</f>
        <v>2</v>
      </c>
      <c r="T289" s="402">
        <f t="shared" si="577"/>
        <v>250</v>
      </c>
      <c r="U289" s="402">
        <f t="shared" si="578"/>
        <v>234</v>
      </c>
      <c r="V289" s="402">
        <f t="shared" si="579"/>
        <v>215</v>
      </c>
      <c r="W289" s="402">
        <f t="shared" si="580"/>
        <v>195</v>
      </c>
      <c r="X289" s="403">
        <f t="shared" si="524"/>
        <v>630</v>
      </c>
      <c r="Y289" s="403">
        <f t="shared" si="525"/>
        <v>420</v>
      </c>
      <c r="Z289" s="403">
        <f t="shared" si="526"/>
        <v>340</v>
      </c>
      <c r="AA289" s="403">
        <f t="shared" si="527"/>
        <v>270</v>
      </c>
      <c r="AB289" s="408">
        <f>'ĐẤT PNN'!K289-'ĐẤT NN'!H289</f>
        <v>640</v>
      </c>
    </row>
    <row r="290" spans="1:28" ht="63" customHeight="1">
      <c r="A290" s="56">
        <f t="shared" si="528"/>
        <v>287</v>
      </c>
      <c r="B290" s="56" t="str">
        <f>'ĐẤT PNN'!B290</f>
        <v>VT4*0,8</v>
      </c>
      <c r="C290" s="475" t="str">
        <f>'ĐẤT PNN'!C290</f>
        <v>Các tuyến đường giao thông không đấu nối trực tiếp và thông ra Đường Tô Hiến Thành đoạn từ Đường Hùng Vương đến Đường Hai Bà Trưng đã được đầu tư mặt đường nhựa, bê tông xi măng:
- Có bề rộng từ ≥3m đến &lt;5m, cách đường giao thông &gt;600m.
- Có bề rộng &lt;3m, cách đường giao thông &gt; 200m.</v>
      </c>
      <c r="D290" s="476"/>
      <c r="E290" s="477"/>
      <c r="F290" s="392">
        <f t="shared" si="568"/>
        <v>260</v>
      </c>
      <c r="G290" s="392">
        <f t="shared" si="569"/>
        <v>195</v>
      </c>
      <c r="H290" s="392">
        <f t="shared" si="570"/>
        <v>360</v>
      </c>
      <c r="I290" s="392">
        <f t="shared" si="571"/>
        <v>270</v>
      </c>
      <c r="J290" s="399">
        <f t="shared" si="572"/>
        <v>1.3846153846153846</v>
      </c>
      <c r="K290" s="58">
        <f t="shared" si="573"/>
        <v>370</v>
      </c>
      <c r="L290" s="58">
        <f t="shared" si="574"/>
        <v>330</v>
      </c>
      <c r="M290" s="58">
        <f t="shared" si="575"/>
        <v>290</v>
      </c>
      <c r="N290" s="58">
        <f t="shared" si="576"/>
        <v>260</v>
      </c>
      <c r="O290" s="403">
        <f t="shared" si="520"/>
        <v>930</v>
      </c>
      <c r="P290" s="403">
        <f t="shared" si="521"/>
        <v>590</v>
      </c>
      <c r="Q290" s="403">
        <f t="shared" si="522"/>
        <v>460</v>
      </c>
      <c r="R290" s="403">
        <f t="shared" si="523"/>
        <v>360</v>
      </c>
      <c r="S290" s="32">
        <f>'ĐẤT PNN'!W290</f>
        <v>2</v>
      </c>
      <c r="T290" s="402">
        <f t="shared" si="577"/>
        <v>250</v>
      </c>
      <c r="U290" s="402">
        <f t="shared" si="578"/>
        <v>234</v>
      </c>
      <c r="V290" s="402">
        <f t="shared" si="579"/>
        <v>215</v>
      </c>
      <c r="W290" s="402">
        <f t="shared" si="580"/>
        <v>195</v>
      </c>
      <c r="X290" s="403">
        <f t="shared" si="524"/>
        <v>630</v>
      </c>
      <c r="Y290" s="403">
        <f t="shared" si="525"/>
        <v>420</v>
      </c>
      <c r="Z290" s="403">
        <f t="shared" si="526"/>
        <v>340</v>
      </c>
      <c r="AA290" s="403">
        <f t="shared" si="527"/>
        <v>270</v>
      </c>
      <c r="AB290" s="408">
        <f>'ĐẤT PNN'!K290-'ĐẤT NN'!H290</f>
        <v>240</v>
      </c>
    </row>
    <row r="291" spans="1:28" ht="31.5">
      <c r="A291" s="56">
        <f t="shared" si="528"/>
        <v>288</v>
      </c>
      <c r="B291" s="56" t="str">
        <f>'ĐẤT PNN'!B291</f>
        <v>LK60DT_D1</v>
      </c>
      <c r="C291" s="57" t="str">
        <f>'ĐẤT PNN'!C291</f>
        <v>Đường Nguyễn Văn Trỗi</v>
      </c>
      <c r="D291" s="57" t="str">
        <f>'ĐẤT PNN'!D291</f>
        <v>Đường Lương Định Của</v>
      </c>
      <c r="E291" s="57" t="str">
        <f>'ĐẤT PNN'!E291</f>
        <v>Đường 21/4</v>
      </c>
      <c r="F291" s="395">
        <f>K291</f>
        <v>370</v>
      </c>
      <c r="G291" s="114">
        <f>T291</f>
        <v>250</v>
      </c>
      <c r="H291" s="390">
        <f>O291</f>
        <v>930</v>
      </c>
      <c r="I291" s="390">
        <f>X291</f>
        <v>630</v>
      </c>
      <c r="J291" s="391">
        <f>H291/F291</f>
        <v>2.5135135135135136</v>
      </c>
      <c r="K291" s="223">
        <v>370</v>
      </c>
      <c r="L291" s="223">
        <v>330</v>
      </c>
      <c r="M291" s="223">
        <v>290</v>
      </c>
      <c r="N291" s="223">
        <v>260</v>
      </c>
      <c r="O291" s="403">
        <f t="shared" si="520"/>
        <v>930</v>
      </c>
      <c r="P291" s="403">
        <f t="shared" si="521"/>
        <v>590</v>
      </c>
      <c r="Q291" s="403">
        <f t="shared" si="522"/>
        <v>460</v>
      </c>
      <c r="R291" s="403">
        <f t="shared" si="523"/>
        <v>360</v>
      </c>
      <c r="S291" s="32">
        <v>1</v>
      </c>
      <c r="T291" s="375">
        <v>250</v>
      </c>
      <c r="U291" s="375">
        <v>234</v>
      </c>
      <c r="V291" s="375">
        <v>215</v>
      </c>
      <c r="W291" s="375">
        <v>195</v>
      </c>
      <c r="X291" s="403">
        <f t="shared" si="524"/>
        <v>630</v>
      </c>
      <c r="Y291" s="403">
        <f t="shared" si="525"/>
        <v>420</v>
      </c>
      <c r="Z291" s="403">
        <f t="shared" si="526"/>
        <v>340</v>
      </c>
      <c r="AA291" s="403">
        <f t="shared" si="527"/>
        <v>270</v>
      </c>
      <c r="AB291" s="408">
        <f>'ĐẤT PNN'!K291-'ĐẤT NN'!H291</f>
        <v>1570</v>
      </c>
    </row>
    <row r="292" spans="1:28" ht="110.25" customHeight="1">
      <c r="A292" s="56">
        <f t="shared" si="528"/>
        <v>289</v>
      </c>
      <c r="B292" s="56" t="str">
        <f>'ĐẤT PNN'!B292</f>
        <v>VT2</v>
      </c>
      <c r="C292" s="475" t="str">
        <f>'ĐẤT PNN'!C292</f>
        <v>Các tuyến đường giao thông đấu nối trực tiếp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v>
      </c>
      <c r="D292" s="476"/>
      <c r="E292" s="477"/>
      <c r="F292" s="392">
        <f t="shared" ref="F292:F297" si="581">IF(B292="VT2",L292,IF(B292="VT3",M292,IF(B292="VT2*0,8",L292,IF(B292="VT3*0,8",M292,N292))))</f>
        <v>330</v>
      </c>
      <c r="G292" s="392">
        <f t="shared" ref="G292:G297" si="582">IF(B292="VT2",U292,IF(B292="VT3",V292,IF(B292="VT2*0,8",U292,IF(B292="VT3*0,8",V292,W292))))</f>
        <v>234</v>
      </c>
      <c r="H292" s="392">
        <f t="shared" ref="H292:H297" si="583">IF(B292="VT2",P292,IF(B292="VT3",Q292,IF(B292="VT4",R292,IF(B292="VT2*0,8",P292,IF(B292="VT3*0,8",Q292,R292)))))</f>
        <v>590</v>
      </c>
      <c r="I292" s="392">
        <f t="shared" ref="I292:I297" si="584">IF(B292="VT2",Y292,IF(B292="VT3",Z292,IF(B292="VT4",AA292,IF(B292="VT2*0,8",Y292,IF(B292="VT3*0,8",Z292,AA292)))))</f>
        <v>420</v>
      </c>
      <c r="J292" s="399">
        <f t="shared" ref="J292:J297" si="585">H292/F292</f>
        <v>1.7878787878787878</v>
      </c>
      <c r="K292" s="58">
        <f t="shared" ref="K292:K297" si="586">K291</f>
        <v>370</v>
      </c>
      <c r="L292" s="58">
        <f t="shared" ref="L292:L297" si="587">L291</f>
        <v>330</v>
      </c>
      <c r="M292" s="58">
        <f t="shared" ref="M292:M297" si="588">M291</f>
        <v>290</v>
      </c>
      <c r="N292" s="58">
        <f t="shared" ref="N292:N297" si="589">N291</f>
        <v>260</v>
      </c>
      <c r="O292" s="403">
        <f t="shared" si="520"/>
        <v>930</v>
      </c>
      <c r="P292" s="403">
        <f t="shared" si="521"/>
        <v>590</v>
      </c>
      <c r="Q292" s="403">
        <f t="shared" si="522"/>
        <v>460</v>
      </c>
      <c r="R292" s="403">
        <f t="shared" si="523"/>
        <v>360</v>
      </c>
      <c r="S292" s="32">
        <f>'ĐẤT PNN'!W292</f>
        <v>2</v>
      </c>
      <c r="T292" s="402">
        <f t="shared" ref="T292:T297" si="590">T291</f>
        <v>250</v>
      </c>
      <c r="U292" s="402">
        <f t="shared" ref="U292:U297" si="591">U291</f>
        <v>234</v>
      </c>
      <c r="V292" s="402">
        <f t="shared" ref="V292:V297" si="592">V291</f>
        <v>215</v>
      </c>
      <c r="W292" s="402">
        <f t="shared" ref="W292:W297" si="593">W291</f>
        <v>195</v>
      </c>
      <c r="X292" s="403">
        <f t="shared" si="524"/>
        <v>630</v>
      </c>
      <c r="Y292" s="403">
        <f t="shared" si="525"/>
        <v>420</v>
      </c>
      <c r="Z292" s="403">
        <f t="shared" si="526"/>
        <v>340</v>
      </c>
      <c r="AA292" s="403">
        <f t="shared" si="527"/>
        <v>270</v>
      </c>
      <c r="AB292" s="408">
        <f>'ĐẤT PNN'!K292-'ĐẤT NN'!H292</f>
        <v>710</v>
      </c>
    </row>
    <row r="293" spans="1:28" ht="126" customHeight="1">
      <c r="A293" s="56">
        <f t="shared" si="528"/>
        <v>290</v>
      </c>
      <c r="B293" s="56" t="str">
        <f>'ĐẤT PNN'!B293</f>
        <v>VT3</v>
      </c>
      <c r="C293" s="475" t="str">
        <f>'ĐẤT PNN'!C293</f>
        <v>Các tuyến đường giao thông đấu nối trực tiếp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76"/>
      <c r="E293" s="477"/>
      <c r="F293" s="392">
        <f t="shared" si="581"/>
        <v>290</v>
      </c>
      <c r="G293" s="392">
        <f t="shared" si="582"/>
        <v>215</v>
      </c>
      <c r="H293" s="392">
        <f t="shared" si="583"/>
        <v>460</v>
      </c>
      <c r="I293" s="392">
        <f t="shared" si="584"/>
        <v>340</v>
      </c>
      <c r="J293" s="399">
        <f t="shared" si="585"/>
        <v>1.5862068965517242</v>
      </c>
      <c r="K293" s="58">
        <f t="shared" si="586"/>
        <v>370</v>
      </c>
      <c r="L293" s="58">
        <f t="shared" si="587"/>
        <v>330</v>
      </c>
      <c r="M293" s="58">
        <f t="shared" si="588"/>
        <v>290</v>
      </c>
      <c r="N293" s="58">
        <f t="shared" si="589"/>
        <v>260</v>
      </c>
      <c r="O293" s="403">
        <f t="shared" si="520"/>
        <v>930</v>
      </c>
      <c r="P293" s="403">
        <f t="shared" si="521"/>
        <v>590</v>
      </c>
      <c r="Q293" s="403">
        <f t="shared" si="522"/>
        <v>460</v>
      </c>
      <c r="R293" s="403">
        <f t="shared" si="523"/>
        <v>360</v>
      </c>
      <c r="S293" s="32">
        <f>'ĐẤT PNN'!W293</f>
        <v>2</v>
      </c>
      <c r="T293" s="402">
        <f t="shared" si="590"/>
        <v>250</v>
      </c>
      <c r="U293" s="402">
        <f t="shared" si="591"/>
        <v>234</v>
      </c>
      <c r="V293" s="402">
        <f t="shared" si="592"/>
        <v>215</v>
      </c>
      <c r="W293" s="402">
        <f t="shared" si="593"/>
        <v>195</v>
      </c>
      <c r="X293" s="403">
        <f t="shared" si="524"/>
        <v>630</v>
      </c>
      <c r="Y293" s="403">
        <f t="shared" si="525"/>
        <v>420</v>
      </c>
      <c r="Z293" s="403">
        <f t="shared" si="526"/>
        <v>340</v>
      </c>
      <c r="AA293" s="403">
        <f t="shared" si="527"/>
        <v>270</v>
      </c>
      <c r="AB293" s="408">
        <f>'ĐẤT PNN'!K293-'ĐẤT NN'!H293</f>
        <v>540</v>
      </c>
    </row>
    <row r="294" spans="1:28" ht="63" customHeight="1">
      <c r="A294" s="56">
        <f t="shared" si="528"/>
        <v>291</v>
      </c>
      <c r="B294" s="56" t="str">
        <f>'ĐẤT PNN'!B294</f>
        <v>VT4</v>
      </c>
      <c r="C294" s="475" t="str">
        <f>'ĐẤT PNN'!C294</f>
        <v>Các tuyến đường giao thông đấu nối trực tiếp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&gt;200m.</v>
      </c>
      <c r="D294" s="476"/>
      <c r="E294" s="477"/>
      <c r="F294" s="392">
        <f t="shared" si="581"/>
        <v>260</v>
      </c>
      <c r="G294" s="392">
        <f t="shared" si="582"/>
        <v>195</v>
      </c>
      <c r="H294" s="392">
        <f t="shared" si="583"/>
        <v>360</v>
      </c>
      <c r="I294" s="392">
        <f t="shared" si="584"/>
        <v>270</v>
      </c>
      <c r="J294" s="399">
        <f t="shared" si="585"/>
        <v>1.3846153846153846</v>
      </c>
      <c r="K294" s="58">
        <f t="shared" si="586"/>
        <v>370</v>
      </c>
      <c r="L294" s="58">
        <f t="shared" si="587"/>
        <v>330</v>
      </c>
      <c r="M294" s="58">
        <f t="shared" si="588"/>
        <v>290</v>
      </c>
      <c r="N294" s="58">
        <f t="shared" si="589"/>
        <v>260</v>
      </c>
      <c r="O294" s="403">
        <f t="shared" si="520"/>
        <v>930</v>
      </c>
      <c r="P294" s="403">
        <f t="shared" si="521"/>
        <v>590</v>
      </c>
      <c r="Q294" s="403">
        <f t="shared" si="522"/>
        <v>460</v>
      </c>
      <c r="R294" s="403">
        <f t="shared" si="523"/>
        <v>360</v>
      </c>
      <c r="S294" s="32">
        <f>'ĐẤT PNN'!W294</f>
        <v>2</v>
      </c>
      <c r="T294" s="402">
        <f t="shared" si="590"/>
        <v>250</v>
      </c>
      <c r="U294" s="402">
        <f t="shared" si="591"/>
        <v>234</v>
      </c>
      <c r="V294" s="402">
        <f t="shared" si="592"/>
        <v>215</v>
      </c>
      <c r="W294" s="402">
        <f t="shared" si="593"/>
        <v>195</v>
      </c>
      <c r="X294" s="403">
        <f t="shared" si="524"/>
        <v>630</v>
      </c>
      <c r="Y294" s="403">
        <f t="shared" si="525"/>
        <v>420</v>
      </c>
      <c r="Z294" s="403">
        <f t="shared" si="526"/>
        <v>340</v>
      </c>
      <c r="AA294" s="403">
        <f t="shared" si="527"/>
        <v>270</v>
      </c>
      <c r="AB294" s="408">
        <f>'ĐẤT PNN'!K294-'ĐẤT NN'!H294</f>
        <v>240</v>
      </c>
    </row>
    <row r="295" spans="1:28" ht="110.25" customHeight="1">
      <c r="A295" s="56">
        <f t="shared" si="528"/>
        <v>292</v>
      </c>
      <c r="B295" s="56" t="str">
        <f>'ĐẤT PNN'!B295</f>
        <v>VT2*0,8</v>
      </c>
      <c r="C295" s="475" t="str">
        <f>'ĐẤT PNN'!C295</f>
        <v>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v>
      </c>
      <c r="D295" s="476"/>
      <c r="E295" s="477"/>
      <c r="F295" s="392">
        <f t="shared" si="581"/>
        <v>330</v>
      </c>
      <c r="G295" s="392">
        <f t="shared" si="582"/>
        <v>234</v>
      </c>
      <c r="H295" s="392">
        <f t="shared" si="583"/>
        <v>590</v>
      </c>
      <c r="I295" s="392">
        <f t="shared" si="584"/>
        <v>420</v>
      </c>
      <c r="J295" s="399">
        <f t="shared" si="585"/>
        <v>1.7878787878787878</v>
      </c>
      <c r="K295" s="58">
        <f t="shared" si="586"/>
        <v>370</v>
      </c>
      <c r="L295" s="58">
        <f t="shared" si="587"/>
        <v>330</v>
      </c>
      <c r="M295" s="58">
        <f t="shared" si="588"/>
        <v>290</v>
      </c>
      <c r="N295" s="58">
        <f t="shared" si="589"/>
        <v>260</v>
      </c>
      <c r="O295" s="403">
        <f t="shared" si="520"/>
        <v>930</v>
      </c>
      <c r="P295" s="403">
        <f t="shared" si="521"/>
        <v>590</v>
      </c>
      <c r="Q295" s="403">
        <f t="shared" si="522"/>
        <v>460</v>
      </c>
      <c r="R295" s="403">
        <f t="shared" si="523"/>
        <v>360</v>
      </c>
      <c r="S295" s="32">
        <f>'ĐẤT PNN'!W295</f>
        <v>2</v>
      </c>
      <c r="T295" s="402">
        <f t="shared" si="590"/>
        <v>250</v>
      </c>
      <c r="U295" s="402">
        <f t="shared" si="591"/>
        <v>234</v>
      </c>
      <c r="V295" s="402">
        <f t="shared" si="592"/>
        <v>215</v>
      </c>
      <c r="W295" s="402">
        <f t="shared" si="593"/>
        <v>195</v>
      </c>
      <c r="X295" s="403">
        <f t="shared" si="524"/>
        <v>630</v>
      </c>
      <c r="Y295" s="403">
        <f t="shared" si="525"/>
        <v>420</v>
      </c>
      <c r="Z295" s="403">
        <f t="shared" si="526"/>
        <v>340</v>
      </c>
      <c r="AA295" s="403">
        <f t="shared" si="527"/>
        <v>270</v>
      </c>
      <c r="AB295" s="408">
        <f>'ĐẤT PNN'!K295-'ĐẤT NN'!H295</f>
        <v>610</v>
      </c>
    </row>
    <row r="296" spans="1:28" ht="126" customHeight="1">
      <c r="A296" s="56">
        <f t="shared" si="528"/>
        <v>293</v>
      </c>
      <c r="B296" s="56" t="str">
        <f>'ĐẤT PNN'!B296</f>
        <v>VT3*0,8</v>
      </c>
      <c r="C296" s="475" t="str">
        <f>'ĐẤT PNN'!C296</f>
        <v>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76"/>
      <c r="E296" s="477"/>
      <c r="F296" s="392">
        <f t="shared" si="581"/>
        <v>290</v>
      </c>
      <c r="G296" s="392">
        <f t="shared" si="582"/>
        <v>215</v>
      </c>
      <c r="H296" s="392">
        <f t="shared" si="583"/>
        <v>460</v>
      </c>
      <c r="I296" s="392">
        <f t="shared" si="584"/>
        <v>340</v>
      </c>
      <c r="J296" s="399">
        <f t="shared" si="585"/>
        <v>1.5862068965517242</v>
      </c>
      <c r="K296" s="58">
        <f t="shared" si="586"/>
        <v>370</v>
      </c>
      <c r="L296" s="58">
        <f t="shared" si="587"/>
        <v>330</v>
      </c>
      <c r="M296" s="58">
        <f t="shared" si="588"/>
        <v>290</v>
      </c>
      <c r="N296" s="58">
        <f t="shared" si="589"/>
        <v>260</v>
      </c>
      <c r="O296" s="403">
        <f t="shared" si="520"/>
        <v>930</v>
      </c>
      <c r="P296" s="403">
        <f t="shared" si="521"/>
        <v>590</v>
      </c>
      <c r="Q296" s="403">
        <f t="shared" si="522"/>
        <v>460</v>
      </c>
      <c r="R296" s="403">
        <f t="shared" si="523"/>
        <v>360</v>
      </c>
      <c r="S296" s="32">
        <f>'ĐẤT PNN'!W296</f>
        <v>2</v>
      </c>
      <c r="T296" s="402">
        <f t="shared" si="590"/>
        <v>250</v>
      </c>
      <c r="U296" s="402">
        <f t="shared" si="591"/>
        <v>234</v>
      </c>
      <c r="V296" s="402">
        <f t="shared" si="592"/>
        <v>215</v>
      </c>
      <c r="W296" s="402">
        <f t="shared" si="593"/>
        <v>195</v>
      </c>
      <c r="X296" s="403">
        <f t="shared" si="524"/>
        <v>630</v>
      </c>
      <c r="Y296" s="403">
        <f t="shared" si="525"/>
        <v>420</v>
      </c>
      <c r="Z296" s="403">
        <f t="shared" si="526"/>
        <v>340</v>
      </c>
      <c r="AA296" s="403">
        <f t="shared" si="527"/>
        <v>270</v>
      </c>
      <c r="AB296" s="408">
        <f>'ĐẤT PNN'!K296-'ĐẤT NN'!H296</f>
        <v>440</v>
      </c>
    </row>
    <row r="297" spans="1:28" ht="63" customHeight="1">
      <c r="A297" s="56">
        <f t="shared" si="528"/>
        <v>294</v>
      </c>
      <c r="B297" s="56" t="str">
        <f>'ĐẤT PNN'!B297</f>
        <v>VT4*0,8</v>
      </c>
      <c r="C297" s="475" t="str">
        <f>'ĐẤT PNN'!C297</f>
        <v>Các tuyến đường giao thông không đấu nối trực tiếp và thông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 200m.</v>
      </c>
      <c r="D297" s="476"/>
      <c r="E297" s="477"/>
      <c r="F297" s="392">
        <f t="shared" si="581"/>
        <v>260</v>
      </c>
      <c r="G297" s="392">
        <f t="shared" si="582"/>
        <v>195</v>
      </c>
      <c r="H297" s="392">
        <f t="shared" si="583"/>
        <v>360</v>
      </c>
      <c r="I297" s="392">
        <f t="shared" si="584"/>
        <v>270</v>
      </c>
      <c r="J297" s="399">
        <f t="shared" si="585"/>
        <v>1.3846153846153846</v>
      </c>
      <c r="K297" s="58">
        <f t="shared" si="586"/>
        <v>370</v>
      </c>
      <c r="L297" s="58">
        <f t="shared" si="587"/>
        <v>330</v>
      </c>
      <c r="M297" s="58">
        <f t="shared" si="588"/>
        <v>290</v>
      </c>
      <c r="N297" s="58">
        <f t="shared" si="589"/>
        <v>260</v>
      </c>
      <c r="O297" s="403">
        <f t="shared" si="520"/>
        <v>930</v>
      </c>
      <c r="P297" s="403">
        <f t="shared" si="521"/>
        <v>590</v>
      </c>
      <c r="Q297" s="403">
        <f t="shared" si="522"/>
        <v>460</v>
      </c>
      <c r="R297" s="403">
        <f t="shared" si="523"/>
        <v>360</v>
      </c>
      <c r="S297" s="32">
        <f>'ĐẤT PNN'!W297</f>
        <v>2</v>
      </c>
      <c r="T297" s="402">
        <f t="shared" si="590"/>
        <v>250</v>
      </c>
      <c r="U297" s="402">
        <f t="shared" si="591"/>
        <v>234</v>
      </c>
      <c r="V297" s="402">
        <f t="shared" si="592"/>
        <v>215</v>
      </c>
      <c r="W297" s="402">
        <f t="shared" si="593"/>
        <v>195</v>
      </c>
      <c r="X297" s="403">
        <f t="shared" si="524"/>
        <v>630</v>
      </c>
      <c r="Y297" s="403">
        <f t="shared" si="525"/>
        <v>420</v>
      </c>
      <c r="Z297" s="403">
        <f t="shared" si="526"/>
        <v>340</v>
      </c>
      <c r="AA297" s="403">
        <f t="shared" si="527"/>
        <v>270</v>
      </c>
      <c r="AB297" s="408">
        <f>'ĐẤT PNN'!K297-'ĐẤT NN'!H297</f>
        <v>180</v>
      </c>
    </row>
    <row r="298" spans="1:28">
      <c r="A298" s="56">
        <f t="shared" si="528"/>
        <v>295</v>
      </c>
      <c r="B298" s="56" t="str">
        <f>'ĐẤT PNN'!B298</f>
        <v>LK10DT</v>
      </c>
      <c r="C298" s="57" t="str">
        <f>'ĐẤT PNN'!C298</f>
        <v>Đường Lê Lợi</v>
      </c>
      <c r="D298" s="57" t="str">
        <f>'ĐẤT PNN'!D298</f>
        <v>Đường Hùng Vương</v>
      </c>
      <c r="E298" s="57" t="str">
        <f>'ĐẤT PNN'!E298</f>
        <v>Đường Nguyễn Du</v>
      </c>
      <c r="F298" s="395">
        <f>K298</f>
        <v>370</v>
      </c>
      <c r="G298" s="114">
        <f>T298</f>
        <v>250</v>
      </c>
      <c r="H298" s="390">
        <f>O298</f>
        <v>930</v>
      </c>
      <c r="I298" s="390">
        <f>X298</f>
        <v>630</v>
      </c>
      <c r="J298" s="391">
        <f>H298/F298</f>
        <v>2.5135135135135136</v>
      </c>
      <c r="K298" s="223">
        <v>370</v>
      </c>
      <c r="L298" s="223">
        <v>330</v>
      </c>
      <c r="M298" s="223">
        <v>290</v>
      </c>
      <c r="N298" s="223">
        <v>260</v>
      </c>
      <c r="O298" s="403">
        <f t="shared" si="520"/>
        <v>930</v>
      </c>
      <c r="P298" s="403">
        <f t="shared" si="521"/>
        <v>590</v>
      </c>
      <c r="Q298" s="403">
        <f t="shared" si="522"/>
        <v>460</v>
      </c>
      <c r="R298" s="403">
        <f t="shared" si="523"/>
        <v>360</v>
      </c>
      <c r="S298" s="32">
        <v>1</v>
      </c>
      <c r="T298" s="375">
        <v>250</v>
      </c>
      <c r="U298" s="375">
        <v>234</v>
      </c>
      <c r="V298" s="375">
        <v>215</v>
      </c>
      <c r="W298" s="375">
        <v>195</v>
      </c>
      <c r="X298" s="403">
        <f t="shared" si="524"/>
        <v>630</v>
      </c>
      <c r="Y298" s="403">
        <f t="shared" si="525"/>
        <v>420</v>
      </c>
      <c r="Z298" s="403">
        <f t="shared" si="526"/>
        <v>340</v>
      </c>
      <c r="AA298" s="403">
        <f t="shared" si="527"/>
        <v>270</v>
      </c>
      <c r="AB298" s="408">
        <f>'ĐẤT PNN'!K298-'ĐẤT NN'!H298</f>
        <v>3770</v>
      </c>
    </row>
    <row r="299" spans="1:28" ht="110.25" customHeight="1">
      <c r="A299" s="56">
        <f t="shared" si="528"/>
        <v>296</v>
      </c>
      <c r="B299" s="56" t="str">
        <f>'ĐẤT PNN'!B299</f>
        <v>VT2</v>
      </c>
      <c r="C299" s="475" t="str">
        <f>'ĐẤT PNN'!C299</f>
        <v>Các tuyến đường giao thông đấu nối trực tiếp ra Đường Lê Lợi đoạn từ Đường Hùng Vương đến Đường Nguyễn Du đã được đầu tư mặt đường nhựa, bê tông xi măng:
- Có bề rộng ≥5m, cách đường giao thông ≤600m.
- Có bề rộng từ ≥3m đến &lt;5m, cách đường giao thông ≤400m.</v>
      </c>
      <c r="D299" s="476"/>
      <c r="E299" s="477"/>
      <c r="F299" s="392">
        <f t="shared" ref="F299:F304" si="594">IF(B299="VT2",L299,IF(B299="VT3",M299,IF(B299="VT2*0,8",L299,IF(B299="VT3*0,8",M299,N299))))</f>
        <v>330</v>
      </c>
      <c r="G299" s="392">
        <f t="shared" ref="G299:G304" si="595">IF(B299="VT2",U299,IF(B299="VT3",V299,IF(B299="VT2*0,8",U299,IF(B299="VT3*0,8",V299,W299))))</f>
        <v>234</v>
      </c>
      <c r="H299" s="392">
        <f t="shared" ref="H299:H304" si="596">IF(B299="VT2",P299,IF(B299="VT3",Q299,IF(B299="VT4",R299,IF(B299="VT2*0,8",P299,IF(B299="VT3*0,8",Q299,R299)))))</f>
        <v>590</v>
      </c>
      <c r="I299" s="392">
        <f t="shared" ref="I299:I304" si="597">IF(B299="VT2",Y299,IF(B299="VT3",Z299,IF(B299="VT4",AA299,IF(B299="VT2*0,8",Y299,IF(B299="VT3*0,8",Z299,AA299)))))</f>
        <v>420</v>
      </c>
      <c r="J299" s="399">
        <f t="shared" ref="J299:J304" si="598">H299/F299</f>
        <v>1.7878787878787878</v>
      </c>
      <c r="K299" s="58">
        <f t="shared" ref="K299:K304" si="599">K298</f>
        <v>370</v>
      </c>
      <c r="L299" s="58">
        <f t="shared" ref="L299:L304" si="600">L298</f>
        <v>330</v>
      </c>
      <c r="M299" s="58">
        <f t="shared" ref="M299:M304" si="601">M298</f>
        <v>290</v>
      </c>
      <c r="N299" s="58">
        <f t="shared" ref="N299:N304" si="602">N298</f>
        <v>260</v>
      </c>
      <c r="O299" s="403">
        <f t="shared" si="520"/>
        <v>930</v>
      </c>
      <c r="P299" s="403">
        <f t="shared" si="521"/>
        <v>590</v>
      </c>
      <c r="Q299" s="403">
        <f t="shared" si="522"/>
        <v>460</v>
      </c>
      <c r="R299" s="403">
        <f t="shared" si="523"/>
        <v>360</v>
      </c>
      <c r="S299" s="32">
        <f>'ĐẤT PNN'!W299</f>
        <v>1</v>
      </c>
      <c r="T299" s="402">
        <f t="shared" ref="T299:T304" si="603">T298</f>
        <v>250</v>
      </c>
      <c r="U299" s="402">
        <f t="shared" ref="U299:U304" si="604">U298</f>
        <v>234</v>
      </c>
      <c r="V299" s="402">
        <f t="shared" ref="V299:V304" si="605">V298</f>
        <v>215</v>
      </c>
      <c r="W299" s="402">
        <f t="shared" ref="W299:W304" si="606">W298</f>
        <v>195</v>
      </c>
      <c r="X299" s="403">
        <f t="shared" si="524"/>
        <v>630</v>
      </c>
      <c r="Y299" s="403">
        <f t="shared" si="525"/>
        <v>420</v>
      </c>
      <c r="Z299" s="403">
        <f t="shared" si="526"/>
        <v>340</v>
      </c>
      <c r="AA299" s="403">
        <f t="shared" si="527"/>
        <v>270</v>
      </c>
      <c r="AB299" s="408">
        <f>'ĐẤT PNN'!K299-'ĐẤT NN'!H299</f>
        <v>1410</v>
      </c>
    </row>
    <row r="300" spans="1:28" ht="126" customHeight="1">
      <c r="A300" s="56">
        <f t="shared" si="528"/>
        <v>297</v>
      </c>
      <c r="B300" s="56" t="str">
        <f>'ĐẤT PNN'!B300</f>
        <v>VT3</v>
      </c>
      <c r="C300" s="475" t="str">
        <f>'ĐẤT PNN'!C300</f>
        <v>Các tuyến đường giao thông đấu nối trực tiếp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76"/>
      <c r="E300" s="477"/>
      <c r="F300" s="392">
        <f t="shared" si="594"/>
        <v>290</v>
      </c>
      <c r="G300" s="392">
        <f t="shared" si="595"/>
        <v>215</v>
      </c>
      <c r="H300" s="392">
        <f t="shared" si="596"/>
        <v>460</v>
      </c>
      <c r="I300" s="392">
        <f t="shared" si="597"/>
        <v>340</v>
      </c>
      <c r="J300" s="399">
        <f t="shared" si="598"/>
        <v>1.5862068965517242</v>
      </c>
      <c r="K300" s="58">
        <f t="shared" si="599"/>
        <v>370</v>
      </c>
      <c r="L300" s="58">
        <f t="shared" si="600"/>
        <v>330</v>
      </c>
      <c r="M300" s="58">
        <f t="shared" si="601"/>
        <v>290</v>
      </c>
      <c r="N300" s="58">
        <f t="shared" si="602"/>
        <v>260</v>
      </c>
      <c r="O300" s="403">
        <f t="shared" si="520"/>
        <v>930</v>
      </c>
      <c r="P300" s="403">
        <f t="shared" si="521"/>
        <v>590</v>
      </c>
      <c r="Q300" s="403">
        <f t="shared" si="522"/>
        <v>460</v>
      </c>
      <c r="R300" s="403">
        <f t="shared" si="523"/>
        <v>360</v>
      </c>
      <c r="S300" s="32">
        <f>'ĐẤT PNN'!W300</f>
        <v>1</v>
      </c>
      <c r="T300" s="402">
        <f t="shared" si="603"/>
        <v>250</v>
      </c>
      <c r="U300" s="402">
        <f t="shared" si="604"/>
        <v>234</v>
      </c>
      <c r="V300" s="402">
        <f t="shared" si="605"/>
        <v>215</v>
      </c>
      <c r="W300" s="402">
        <f t="shared" si="606"/>
        <v>195</v>
      </c>
      <c r="X300" s="403">
        <f t="shared" si="524"/>
        <v>630</v>
      </c>
      <c r="Y300" s="403">
        <f t="shared" si="525"/>
        <v>420</v>
      </c>
      <c r="Z300" s="403">
        <f t="shared" si="526"/>
        <v>340</v>
      </c>
      <c r="AA300" s="403">
        <f t="shared" si="527"/>
        <v>270</v>
      </c>
      <c r="AB300" s="408">
        <f>'ĐẤT PNN'!K300-'ĐẤT NN'!H300</f>
        <v>1240</v>
      </c>
    </row>
    <row r="301" spans="1:28" ht="63" customHeight="1">
      <c r="A301" s="56">
        <f t="shared" si="528"/>
        <v>298</v>
      </c>
      <c r="B301" s="56" t="str">
        <f>'ĐẤT PNN'!B301</f>
        <v>VT4</v>
      </c>
      <c r="C301" s="475" t="str">
        <f>'ĐẤT PNN'!C301</f>
        <v>Các tuyến đường giao thông đấu nối trực tiếp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&gt;200m.</v>
      </c>
      <c r="D301" s="476"/>
      <c r="E301" s="477"/>
      <c r="F301" s="392">
        <f t="shared" si="594"/>
        <v>260</v>
      </c>
      <c r="G301" s="392">
        <f t="shared" si="595"/>
        <v>195</v>
      </c>
      <c r="H301" s="392">
        <f t="shared" si="596"/>
        <v>360</v>
      </c>
      <c r="I301" s="392">
        <f t="shared" si="597"/>
        <v>270</v>
      </c>
      <c r="J301" s="399">
        <f t="shared" si="598"/>
        <v>1.3846153846153846</v>
      </c>
      <c r="K301" s="58">
        <f t="shared" si="599"/>
        <v>370</v>
      </c>
      <c r="L301" s="58">
        <f t="shared" si="600"/>
        <v>330</v>
      </c>
      <c r="M301" s="58">
        <f t="shared" si="601"/>
        <v>290</v>
      </c>
      <c r="N301" s="58">
        <f t="shared" si="602"/>
        <v>260</v>
      </c>
      <c r="O301" s="403">
        <f t="shared" si="520"/>
        <v>930</v>
      </c>
      <c r="P301" s="403">
        <f t="shared" si="521"/>
        <v>590</v>
      </c>
      <c r="Q301" s="403">
        <f t="shared" si="522"/>
        <v>460</v>
      </c>
      <c r="R301" s="403">
        <f t="shared" si="523"/>
        <v>360</v>
      </c>
      <c r="S301" s="32">
        <f>'ĐẤT PNN'!W301</f>
        <v>1</v>
      </c>
      <c r="T301" s="402">
        <f t="shared" si="603"/>
        <v>250</v>
      </c>
      <c r="U301" s="402">
        <f t="shared" si="604"/>
        <v>234</v>
      </c>
      <c r="V301" s="402">
        <f t="shared" si="605"/>
        <v>215</v>
      </c>
      <c r="W301" s="402">
        <f t="shared" si="606"/>
        <v>195</v>
      </c>
      <c r="X301" s="403">
        <f t="shared" si="524"/>
        <v>630</v>
      </c>
      <c r="Y301" s="403">
        <f t="shared" si="525"/>
        <v>420</v>
      </c>
      <c r="Z301" s="403">
        <f t="shared" si="526"/>
        <v>340</v>
      </c>
      <c r="AA301" s="403">
        <f t="shared" si="527"/>
        <v>270</v>
      </c>
      <c r="AB301" s="408">
        <f>'ĐẤT PNN'!K301-'ĐẤT NN'!H301</f>
        <v>740</v>
      </c>
    </row>
    <row r="302" spans="1:28" ht="110.25" customHeight="1">
      <c r="A302" s="56">
        <f t="shared" si="528"/>
        <v>299</v>
      </c>
      <c r="B302" s="56" t="str">
        <f>'ĐẤT PNN'!B302</f>
        <v>VT2*0,8</v>
      </c>
      <c r="C302" s="475" t="str">
        <f>'ĐẤT PNN'!C302</f>
        <v>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≤600m.
- Có bề rộng từ ≥3m đến &lt;5m, cách đường giao thông ≤400m.</v>
      </c>
      <c r="D302" s="476"/>
      <c r="E302" s="477"/>
      <c r="F302" s="392">
        <f t="shared" si="594"/>
        <v>330</v>
      </c>
      <c r="G302" s="392">
        <f t="shared" si="595"/>
        <v>234</v>
      </c>
      <c r="H302" s="392">
        <f t="shared" si="596"/>
        <v>590</v>
      </c>
      <c r="I302" s="392">
        <f t="shared" si="597"/>
        <v>420</v>
      </c>
      <c r="J302" s="399">
        <f t="shared" si="598"/>
        <v>1.7878787878787878</v>
      </c>
      <c r="K302" s="58">
        <f t="shared" si="599"/>
        <v>370</v>
      </c>
      <c r="L302" s="58">
        <f t="shared" si="600"/>
        <v>330</v>
      </c>
      <c r="M302" s="58">
        <f t="shared" si="601"/>
        <v>290</v>
      </c>
      <c r="N302" s="58">
        <f t="shared" si="602"/>
        <v>260</v>
      </c>
      <c r="O302" s="403">
        <f t="shared" si="520"/>
        <v>930</v>
      </c>
      <c r="P302" s="403">
        <f t="shared" si="521"/>
        <v>590</v>
      </c>
      <c r="Q302" s="403">
        <f t="shared" si="522"/>
        <v>460</v>
      </c>
      <c r="R302" s="403">
        <f t="shared" si="523"/>
        <v>360</v>
      </c>
      <c r="S302" s="32">
        <f>'ĐẤT PNN'!W302</f>
        <v>1</v>
      </c>
      <c r="T302" s="402">
        <f t="shared" si="603"/>
        <v>250</v>
      </c>
      <c r="U302" s="402">
        <f t="shared" si="604"/>
        <v>234</v>
      </c>
      <c r="V302" s="402">
        <f t="shared" si="605"/>
        <v>215</v>
      </c>
      <c r="W302" s="402">
        <f t="shared" si="606"/>
        <v>195</v>
      </c>
      <c r="X302" s="403">
        <f t="shared" si="524"/>
        <v>630</v>
      </c>
      <c r="Y302" s="403">
        <f t="shared" si="525"/>
        <v>420</v>
      </c>
      <c r="Z302" s="403">
        <f t="shared" si="526"/>
        <v>340</v>
      </c>
      <c r="AA302" s="403">
        <f t="shared" si="527"/>
        <v>270</v>
      </c>
      <c r="AB302" s="408">
        <f>'ĐẤT PNN'!K302-'ĐẤT NN'!H302</f>
        <v>1310</v>
      </c>
    </row>
    <row r="303" spans="1:28" ht="126" customHeight="1">
      <c r="A303" s="56">
        <f t="shared" si="528"/>
        <v>300</v>
      </c>
      <c r="B303" s="56" t="str">
        <f>'ĐẤT PNN'!B303</f>
        <v>VT3*0,8</v>
      </c>
      <c r="C303" s="475" t="str">
        <f>'ĐẤT PNN'!C303</f>
        <v>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76"/>
      <c r="E303" s="477"/>
      <c r="F303" s="392">
        <f t="shared" si="594"/>
        <v>290</v>
      </c>
      <c r="G303" s="392">
        <f t="shared" si="595"/>
        <v>215</v>
      </c>
      <c r="H303" s="392">
        <f t="shared" si="596"/>
        <v>460</v>
      </c>
      <c r="I303" s="392">
        <f t="shared" si="597"/>
        <v>340</v>
      </c>
      <c r="J303" s="399">
        <f t="shared" si="598"/>
        <v>1.5862068965517242</v>
      </c>
      <c r="K303" s="58">
        <f t="shared" si="599"/>
        <v>370</v>
      </c>
      <c r="L303" s="58">
        <f t="shared" si="600"/>
        <v>330</v>
      </c>
      <c r="M303" s="58">
        <f t="shared" si="601"/>
        <v>290</v>
      </c>
      <c r="N303" s="58">
        <f t="shared" si="602"/>
        <v>260</v>
      </c>
      <c r="O303" s="403">
        <f t="shared" si="520"/>
        <v>930</v>
      </c>
      <c r="P303" s="403">
        <f t="shared" si="521"/>
        <v>590</v>
      </c>
      <c r="Q303" s="403">
        <f t="shared" si="522"/>
        <v>460</v>
      </c>
      <c r="R303" s="403">
        <f t="shared" si="523"/>
        <v>360</v>
      </c>
      <c r="S303" s="32">
        <f>'ĐẤT PNN'!W303</f>
        <v>1</v>
      </c>
      <c r="T303" s="402">
        <f t="shared" si="603"/>
        <v>250</v>
      </c>
      <c r="U303" s="402">
        <f t="shared" si="604"/>
        <v>234</v>
      </c>
      <c r="V303" s="402">
        <f t="shared" si="605"/>
        <v>215</v>
      </c>
      <c r="W303" s="402">
        <f t="shared" si="606"/>
        <v>195</v>
      </c>
      <c r="X303" s="403">
        <f t="shared" si="524"/>
        <v>630</v>
      </c>
      <c r="Y303" s="403">
        <f t="shared" si="525"/>
        <v>420</v>
      </c>
      <c r="Z303" s="403">
        <f t="shared" si="526"/>
        <v>340</v>
      </c>
      <c r="AA303" s="403">
        <f t="shared" si="527"/>
        <v>270</v>
      </c>
      <c r="AB303" s="408">
        <f>'ĐẤT PNN'!K303-'ĐẤT NN'!H303</f>
        <v>1040</v>
      </c>
    </row>
    <row r="304" spans="1:28" ht="63" customHeight="1">
      <c r="A304" s="56">
        <f t="shared" si="528"/>
        <v>301</v>
      </c>
      <c r="B304" s="56" t="str">
        <f>'ĐẤT PNN'!B304</f>
        <v>VT4*0,8</v>
      </c>
      <c r="C304" s="475" t="str">
        <f>'ĐẤT PNN'!C304</f>
        <v>Các tuyến đường giao thông không đấu nối trực tiếp và thông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 200m.</v>
      </c>
      <c r="D304" s="476"/>
      <c r="E304" s="477"/>
      <c r="F304" s="392">
        <f t="shared" si="594"/>
        <v>260</v>
      </c>
      <c r="G304" s="392">
        <f t="shared" si="595"/>
        <v>195</v>
      </c>
      <c r="H304" s="392">
        <f t="shared" si="596"/>
        <v>360</v>
      </c>
      <c r="I304" s="392">
        <f t="shared" si="597"/>
        <v>270</v>
      </c>
      <c r="J304" s="399">
        <f t="shared" si="598"/>
        <v>1.3846153846153846</v>
      </c>
      <c r="K304" s="58">
        <f t="shared" si="599"/>
        <v>370</v>
      </c>
      <c r="L304" s="58">
        <f t="shared" si="600"/>
        <v>330</v>
      </c>
      <c r="M304" s="58">
        <f t="shared" si="601"/>
        <v>290</v>
      </c>
      <c r="N304" s="58">
        <f t="shared" si="602"/>
        <v>260</v>
      </c>
      <c r="O304" s="403">
        <f t="shared" si="520"/>
        <v>930</v>
      </c>
      <c r="P304" s="403">
        <f t="shared" si="521"/>
        <v>590</v>
      </c>
      <c r="Q304" s="403">
        <f t="shared" si="522"/>
        <v>460</v>
      </c>
      <c r="R304" s="403">
        <f t="shared" si="523"/>
        <v>360</v>
      </c>
      <c r="S304" s="32">
        <f>'ĐẤT PNN'!W304</f>
        <v>1</v>
      </c>
      <c r="T304" s="402">
        <f t="shared" si="603"/>
        <v>250</v>
      </c>
      <c r="U304" s="402">
        <f t="shared" si="604"/>
        <v>234</v>
      </c>
      <c r="V304" s="402">
        <f t="shared" si="605"/>
        <v>215</v>
      </c>
      <c r="W304" s="402">
        <f t="shared" si="606"/>
        <v>195</v>
      </c>
      <c r="X304" s="403">
        <f t="shared" si="524"/>
        <v>630</v>
      </c>
      <c r="Y304" s="403">
        <f t="shared" si="525"/>
        <v>420</v>
      </c>
      <c r="Z304" s="403">
        <f t="shared" si="526"/>
        <v>340</v>
      </c>
      <c r="AA304" s="403">
        <f t="shared" si="527"/>
        <v>270</v>
      </c>
      <c r="AB304" s="408">
        <f>'ĐẤT PNN'!K304-'ĐẤT NN'!H304</f>
        <v>640</v>
      </c>
    </row>
    <row r="305" spans="1:28">
      <c r="A305" s="56">
        <f t="shared" si="528"/>
        <v>302</v>
      </c>
      <c r="B305" s="56" t="str">
        <f>'ĐẤT PNN'!B305</f>
        <v>LK15DT</v>
      </c>
      <c r="C305" s="57" t="str">
        <f>'ĐẤT PNN'!C305</f>
        <v>Đường Nguyễn Thái Học</v>
      </c>
      <c r="D305" s="57" t="str">
        <f>'ĐẤT PNN'!D305</f>
        <v>Đường Hùng Vương</v>
      </c>
      <c r="E305" s="57" t="str">
        <f>'ĐẤT PNN'!E305</f>
        <v>Đường Nguyễn Văn Cừ</v>
      </c>
      <c r="F305" s="395">
        <f>K305</f>
        <v>370</v>
      </c>
      <c r="G305" s="114">
        <f>T305</f>
        <v>250</v>
      </c>
      <c r="H305" s="390">
        <f>O305</f>
        <v>930</v>
      </c>
      <c r="I305" s="390">
        <f>X305</f>
        <v>630</v>
      </c>
      <c r="J305" s="391">
        <f>H305/F305</f>
        <v>2.5135135135135136</v>
      </c>
      <c r="K305" s="223">
        <v>370</v>
      </c>
      <c r="L305" s="223">
        <v>330</v>
      </c>
      <c r="M305" s="223">
        <v>290</v>
      </c>
      <c r="N305" s="223">
        <v>260</v>
      </c>
      <c r="O305" s="403">
        <f t="shared" si="520"/>
        <v>930</v>
      </c>
      <c r="P305" s="403">
        <f t="shared" si="521"/>
        <v>590</v>
      </c>
      <c r="Q305" s="403">
        <f t="shared" si="522"/>
        <v>460</v>
      </c>
      <c r="R305" s="403">
        <f t="shared" si="523"/>
        <v>360</v>
      </c>
      <c r="S305" s="32">
        <v>1</v>
      </c>
      <c r="T305" s="375">
        <v>250</v>
      </c>
      <c r="U305" s="375">
        <v>234</v>
      </c>
      <c r="V305" s="375">
        <v>215</v>
      </c>
      <c r="W305" s="375">
        <v>195</v>
      </c>
      <c r="X305" s="403">
        <f t="shared" si="524"/>
        <v>630</v>
      </c>
      <c r="Y305" s="403">
        <f t="shared" si="525"/>
        <v>420</v>
      </c>
      <c r="Z305" s="403">
        <f t="shared" si="526"/>
        <v>340</v>
      </c>
      <c r="AA305" s="403">
        <f t="shared" si="527"/>
        <v>270</v>
      </c>
      <c r="AB305" s="408">
        <f>'ĐẤT PNN'!K305-'ĐẤT NN'!H305</f>
        <v>4970</v>
      </c>
    </row>
    <row r="306" spans="1:28" ht="110.25" customHeight="1">
      <c r="A306" s="56">
        <f t="shared" si="528"/>
        <v>303</v>
      </c>
      <c r="B306" s="56" t="str">
        <f>'ĐẤT PNN'!B306</f>
        <v>VT2</v>
      </c>
      <c r="C306" s="475" t="str">
        <f>'ĐẤT PNN'!C306</f>
        <v>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v>
      </c>
      <c r="D306" s="476"/>
      <c r="E306" s="477"/>
      <c r="F306" s="392">
        <f t="shared" ref="F306:F311" si="607">IF(B306="VT2",L306,IF(B306="VT3",M306,IF(B306="VT2*0,8",L306,IF(B306="VT3*0,8",M306,N306))))</f>
        <v>330</v>
      </c>
      <c r="G306" s="392">
        <f t="shared" ref="G306:G311" si="608">IF(B306="VT2",U306,IF(B306="VT3",V306,IF(B306="VT2*0,8",U306,IF(B306="VT3*0,8",V306,W306))))</f>
        <v>234</v>
      </c>
      <c r="H306" s="392">
        <f t="shared" ref="H306:H311" si="609">IF(B306="VT2",P306,IF(B306="VT3",Q306,IF(B306="VT4",R306,IF(B306="VT2*0,8",P306,IF(B306="VT3*0,8",Q306,R306)))))</f>
        <v>590</v>
      </c>
      <c r="I306" s="392">
        <f t="shared" ref="I306:I311" si="610">IF(B306="VT2",Y306,IF(B306="VT3",Z306,IF(B306="VT4",AA306,IF(B306="VT2*0,8",Y306,IF(B306="VT3*0,8",Z306,AA306)))))</f>
        <v>420</v>
      </c>
      <c r="J306" s="399">
        <f t="shared" ref="J306:J311" si="611">H306/F306</f>
        <v>1.7878787878787878</v>
      </c>
      <c r="K306" s="58">
        <f t="shared" ref="K306:K311" si="612">K305</f>
        <v>370</v>
      </c>
      <c r="L306" s="58">
        <f t="shared" ref="L306:L311" si="613">L305</f>
        <v>330</v>
      </c>
      <c r="M306" s="58">
        <f t="shared" ref="M306:M311" si="614">M305</f>
        <v>290</v>
      </c>
      <c r="N306" s="58">
        <f t="shared" ref="N306:N311" si="615">N305</f>
        <v>260</v>
      </c>
      <c r="O306" s="403">
        <f t="shared" si="520"/>
        <v>930</v>
      </c>
      <c r="P306" s="403">
        <f t="shared" si="521"/>
        <v>590</v>
      </c>
      <c r="Q306" s="403">
        <f t="shared" si="522"/>
        <v>460</v>
      </c>
      <c r="R306" s="403">
        <f t="shared" si="523"/>
        <v>360</v>
      </c>
      <c r="S306" s="32">
        <f>'ĐẤT PNN'!W306</f>
        <v>1</v>
      </c>
      <c r="T306" s="402">
        <f t="shared" ref="T306:T311" si="616">T305</f>
        <v>250</v>
      </c>
      <c r="U306" s="402">
        <f t="shared" ref="U306:U311" si="617">U305</f>
        <v>234</v>
      </c>
      <c r="V306" s="402">
        <f t="shared" ref="V306:V311" si="618">V305</f>
        <v>215</v>
      </c>
      <c r="W306" s="402">
        <f t="shared" ref="W306:W311" si="619">W305</f>
        <v>195</v>
      </c>
      <c r="X306" s="403">
        <f t="shared" si="524"/>
        <v>630</v>
      </c>
      <c r="Y306" s="403">
        <f t="shared" si="525"/>
        <v>420</v>
      </c>
      <c r="Z306" s="403">
        <f t="shared" si="526"/>
        <v>340</v>
      </c>
      <c r="AA306" s="403">
        <f t="shared" si="527"/>
        <v>270</v>
      </c>
      <c r="AB306" s="408">
        <f>'ĐẤT PNN'!K306-'ĐẤT NN'!H306</f>
        <v>1810</v>
      </c>
    </row>
    <row r="307" spans="1:28" ht="126" customHeight="1">
      <c r="A307" s="56">
        <f t="shared" si="528"/>
        <v>304</v>
      </c>
      <c r="B307" s="56" t="str">
        <f>'ĐẤT PNN'!B307</f>
        <v>VT3</v>
      </c>
      <c r="C307" s="475" t="str">
        <f>'ĐẤT PNN'!C307</f>
        <v>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76"/>
      <c r="E307" s="477"/>
      <c r="F307" s="392">
        <f t="shared" si="607"/>
        <v>290</v>
      </c>
      <c r="G307" s="392">
        <f t="shared" si="608"/>
        <v>215</v>
      </c>
      <c r="H307" s="392">
        <f t="shared" si="609"/>
        <v>460</v>
      </c>
      <c r="I307" s="392">
        <f t="shared" si="610"/>
        <v>340</v>
      </c>
      <c r="J307" s="399">
        <f t="shared" si="611"/>
        <v>1.5862068965517242</v>
      </c>
      <c r="K307" s="58">
        <f t="shared" si="612"/>
        <v>370</v>
      </c>
      <c r="L307" s="58">
        <f t="shared" si="613"/>
        <v>330</v>
      </c>
      <c r="M307" s="58">
        <f t="shared" si="614"/>
        <v>290</v>
      </c>
      <c r="N307" s="58">
        <f t="shared" si="615"/>
        <v>260</v>
      </c>
      <c r="O307" s="403">
        <f t="shared" si="520"/>
        <v>930</v>
      </c>
      <c r="P307" s="403">
        <f t="shared" si="521"/>
        <v>590</v>
      </c>
      <c r="Q307" s="403">
        <f t="shared" si="522"/>
        <v>460</v>
      </c>
      <c r="R307" s="403">
        <f t="shared" si="523"/>
        <v>360</v>
      </c>
      <c r="S307" s="32">
        <f>'ĐẤT PNN'!W307</f>
        <v>1</v>
      </c>
      <c r="T307" s="402">
        <f t="shared" si="616"/>
        <v>250</v>
      </c>
      <c r="U307" s="402">
        <f t="shared" si="617"/>
        <v>234</v>
      </c>
      <c r="V307" s="402">
        <f t="shared" si="618"/>
        <v>215</v>
      </c>
      <c r="W307" s="402">
        <f t="shared" si="619"/>
        <v>195</v>
      </c>
      <c r="X307" s="403">
        <f t="shared" si="524"/>
        <v>630</v>
      </c>
      <c r="Y307" s="403">
        <f t="shared" si="525"/>
        <v>420</v>
      </c>
      <c r="Z307" s="403">
        <f t="shared" si="526"/>
        <v>340</v>
      </c>
      <c r="AA307" s="403">
        <f t="shared" si="527"/>
        <v>270</v>
      </c>
      <c r="AB307" s="408">
        <f>'ĐẤT PNN'!K307-'ĐẤT NN'!H307</f>
        <v>1540</v>
      </c>
    </row>
    <row r="308" spans="1:28" ht="63" customHeight="1">
      <c r="A308" s="56">
        <f t="shared" si="528"/>
        <v>305</v>
      </c>
      <c r="B308" s="56" t="str">
        <f>'ĐẤT PNN'!B308</f>
        <v>VT4</v>
      </c>
      <c r="C308" s="475" t="str">
        <f>'ĐẤT PNN'!C308</f>
        <v>Các tuyến đường giao thông đấu nối trực tiếp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&gt;200m.</v>
      </c>
      <c r="D308" s="476"/>
      <c r="E308" s="477"/>
      <c r="F308" s="392">
        <f t="shared" si="607"/>
        <v>260</v>
      </c>
      <c r="G308" s="392">
        <f t="shared" si="608"/>
        <v>195</v>
      </c>
      <c r="H308" s="392">
        <f t="shared" si="609"/>
        <v>360</v>
      </c>
      <c r="I308" s="392">
        <f t="shared" si="610"/>
        <v>270</v>
      </c>
      <c r="J308" s="399">
        <f t="shared" si="611"/>
        <v>1.3846153846153846</v>
      </c>
      <c r="K308" s="58">
        <f t="shared" si="612"/>
        <v>370</v>
      </c>
      <c r="L308" s="58">
        <f t="shared" si="613"/>
        <v>330</v>
      </c>
      <c r="M308" s="58">
        <f t="shared" si="614"/>
        <v>290</v>
      </c>
      <c r="N308" s="58">
        <f t="shared" si="615"/>
        <v>260</v>
      </c>
      <c r="O308" s="403">
        <f t="shared" si="520"/>
        <v>930</v>
      </c>
      <c r="P308" s="403">
        <f t="shared" si="521"/>
        <v>590</v>
      </c>
      <c r="Q308" s="403">
        <f t="shared" si="522"/>
        <v>460</v>
      </c>
      <c r="R308" s="403">
        <f t="shared" si="523"/>
        <v>360</v>
      </c>
      <c r="S308" s="32">
        <f>'ĐẤT PNN'!W308</f>
        <v>1</v>
      </c>
      <c r="T308" s="402">
        <f t="shared" si="616"/>
        <v>250</v>
      </c>
      <c r="U308" s="402">
        <f t="shared" si="617"/>
        <v>234</v>
      </c>
      <c r="V308" s="402">
        <f t="shared" si="618"/>
        <v>215</v>
      </c>
      <c r="W308" s="402">
        <f t="shared" si="619"/>
        <v>195</v>
      </c>
      <c r="X308" s="403">
        <f t="shared" si="524"/>
        <v>630</v>
      </c>
      <c r="Y308" s="403">
        <f t="shared" si="525"/>
        <v>420</v>
      </c>
      <c r="Z308" s="403">
        <f t="shared" si="526"/>
        <v>340</v>
      </c>
      <c r="AA308" s="403">
        <f t="shared" si="527"/>
        <v>270</v>
      </c>
      <c r="AB308" s="408">
        <f>'ĐẤT PNN'!K308-'ĐẤT NN'!H308</f>
        <v>1040</v>
      </c>
    </row>
    <row r="309" spans="1:28" ht="110.25" customHeight="1">
      <c r="A309" s="56">
        <f t="shared" si="528"/>
        <v>306</v>
      </c>
      <c r="B309" s="56" t="str">
        <f>'ĐẤT PNN'!B309</f>
        <v>VT2*0,8</v>
      </c>
      <c r="C309" s="475" t="str">
        <f>'ĐẤT PNN'!C309</f>
        <v>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v>
      </c>
      <c r="D309" s="476"/>
      <c r="E309" s="477"/>
      <c r="F309" s="392">
        <f t="shared" si="607"/>
        <v>330</v>
      </c>
      <c r="G309" s="392">
        <f t="shared" si="608"/>
        <v>234</v>
      </c>
      <c r="H309" s="392">
        <f t="shared" si="609"/>
        <v>590</v>
      </c>
      <c r="I309" s="392">
        <f t="shared" si="610"/>
        <v>420</v>
      </c>
      <c r="J309" s="399">
        <f t="shared" si="611"/>
        <v>1.7878787878787878</v>
      </c>
      <c r="K309" s="58">
        <f t="shared" si="612"/>
        <v>370</v>
      </c>
      <c r="L309" s="58">
        <f t="shared" si="613"/>
        <v>330</v>
      </c>
      <c r="M309" s="58">
        <f t="shared" si="614"/>
        <v>290</v>
      </c>
      <c r="N309" s="58">
        <f t="shared" si="615"/>
        <v>260</v>
      </c>
      <c r="O309" s="403">
        <f t="shared" si="520"/>
        <v>930</v>
      </c>
      <c r="P309" s="403">
        <f t="shared" si="521"/>
        <v>590</v>
      </c>
      <c r="Q309" s="403">
        <f t="shared" si="522"/>
        <v>460</v>
      </c>
      <c r="R309" s="403">
        <f t="shared" si="523"/>
        <v>360</v>
      </c>
      <c r="S309" s="32">
        <f>'ĐẤT PNN'!W309</f>
        <v>1</v>
      </c>
      <c r="T309" s="402">
        <f t="shared" si="616"/>
        <v>250</v>
      </c>
      <c r="U309" s="402">
        <f t="shared" si="617"/>
        <v>234</v>
      </c>
      <c r="V309" s="402">
        <f t="shared" si="618"/>
        <v>215</v>
      </c>
      <c r="W309" s="402">
        <f t="shared" si="619"/>
        <v>195</v>
      </c>
      <c r="X309" s="403">
        <f t="shared" si="524"/>
        <v>630</v>
      </c>
      <c r="Y309" s="403">
        <f t="shared" si="525"/>
        <v>420</v>
      </c>
      <c r="Z309" s="403">
        <f t="shared" si="526"/>
        <v>340</v>
      </c>
      <c r="AA309" s="403">
        <f t="shared" si="527"/>
        <v>270</v>
      </c>
      <c r="AB309" s="408">
        <f>'ĐẤT PNN'!K309-'ĐẤT NN'!H309</f>
        <v>1610</v>
      </c>
    </row>
    <row r="310" spans="1:28" ht="126" customHeight="1">
      <c r="A310" s="56">
        <f t="shared" si="528"/>
        <v>307</v>
      </c>
      <c r="B310" s="56" t="str">
        <f>'ĐẤT PNN'!B310</f>
        <v>VT3*0,8</v>
      </c>
      <c r="C310" s="475" t="str">
        <f>'ĐẤT PNN'!C310</f>
        <v>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76"/>
      <c r="E310" s="477"/>
      <c r="F310" s="392">
        <f t="shared" si="607"/>
        <v>290</v>
      </c>
      <c r="G310" s="392">
        <f t="shared" si="608"/>
        <v>215</v>
      </c>
      <c r="H310" s="392">
        <f t="shared" si="609"/>
        <v>460</v>
      </c>
      <c r="I310" s="392">
        <f t="shared" si="610"/>
        <v>340</v>
      </c>
      <c r="J310" s="399">
        <f t="shared" si="611"/>
        <v>1.5862068965517242</v>
      </c>
      <c r="K310" s="58">
        <f t="shared" si="612"/>
        <v>370</v>
      </c>
      <c r="L310" s="58">
        <f t="shared" si="613"/>
        <v>330</v>
      </c>
      <c r="M310" s="58">
        <f t="shared" si="614"/>
        <v>290</v>
      </c>
      <c r="N310" s="58">
        <f t="shared" si="615"/>
        <v>260</v>
      </c>
      <c r="O310" s="403">
        <f t="shared" si="520"/>
        <v>930</v>
      </c>
      <c r="P310" s="403">
        <f t="shared" si="521"/>
        <v>590</v>
      </c>
      <c r="Q310" s="403">
        <f t="shared" si="522"/>
        <v>460</v>
      </c>
      <c r="R310" s="403">
        <f t="shared" si="523"/>
        <v>360</v>
      </c>
      <c r="S310" s="32">
        <f>'ĐẤT PNN'!W310</f>
        <v>1</v>
      </c>
      <c r="T310" s="402">
        <f t="shared" si="616"/>
        <v>250</v>
      </c>
      <c r="U310" s="402">
        <f t="shared" si="617"/>
        <v>234</v>
      </c>
      <c r="V310" s="402">
        <f t="shared" si="618"/>
        <v>215</v>
      </c>
      <c r="W310" s="402">
        <f t="shared" si="619"/>
        <v>195</v>
      </c>
      <c r="X310" s="403">
        <f t="shared" si="524"/>
        <v>630</v>
      </c>
      <c r="Y310" s="403">
        <f t="shared" si="525"/>
        <v>420</v>
      </c>
      <c r="Z310" s="403">
        <f t="shared" si="526"/>
        <v>340</v>
      </c>
      <c r="AA310" s="403">
        <f t="shared" si="527"/>
        <v>270</v>
      </c>
      <c r="AB310" s="408">
        <f>'ĐẤT PNN'!K310-'ĐẤT NN'!H310</f>
        <v>1340</v>
      </c>
    </row>
    <row r="311" spans="1:28" ht="78.75" customHeight="1">
      <c r="A311" s="56">
        <f t="shared" si="528"/>
        <v>308</v>
      </c>
      <c r="B311" s="56" t="str">
        <f>'ĐẤT PNN'!B311</f>
        <v>VT4*0,8</v>
      </c>
      <c r="C311" s="475" t="str">
        <f>'ĐẤT PNN'!C311</f>
        <v>Các tuyến đường giao thông không đấu nối trực tiếp và thông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 200m.</v>
      </c>
      <c r="D311" s="476"/>
      <c r="E311" s="477"/>
      <c r="F311" s="392">
        <f t="shared" si="607"/>
        <v>260</v>
      </c>
      <c r="G311" s="392">
        <f t="shared" si="608"/>
        <v>195</v>
      </c>
      <c r="H311" s="392">
        <f t="shared" si="609"/>
        <v>360</v>
      </c>
      <c r="I311" s="392">
        <f t="shared" si="610"/>
        <v>270</v>
      </c>
      <c r="J311" s="399">
        <f t="shared" si="611"/>
        <v>1.3846153846153846</v>
      </c>
      <c r="K311" s="58">
        <f t="shared" si="612"/>
        <v>370</v>
      </c>
      <c r="L311" s="58">
        <f t="shared" si="613"/>
        <v>330</v>
      </c>
      <c r="M311" s="58">
        <f t="shared" si="614"/>
        <v>290</v>
      </c>
      <c r="N311" s="58">
        <f t="shared" si="615"/>
        <v>260</v>
      </c>
      <c r="O311" s="403">
        <f t="shared" si="520"/>
        <v>930</v>
      </c>
      <c r="P311" s="403">
        <f t="shared" si="521"/>
        <v>590</v>
      </c>
      <c r="Q311" s="403">
        <f t="shared" si="522"/>
        <v>460</v>
      </c>
      <c r="R311" s="403">
        <f t="shared" si="523"/>
        <v>360</v>
      </c>
      <c r="S311" s="32">
        <f>'ĐẤT PNN'!W311</f>
        <v>1</v>
      </c>
      <c r="T311" s="402">
        <f t="shared" si="616"/>
        <v>250</v>
      </c>
      <c r="U311" s="402">
        <f t="shared" si="617"/>
        <v>234</v>
      </c>
      <c r="V311" s="402">
        <f t="shared" si="618"/>
        <v>215</v>
      </c>
      <c r="W311" s="402">
        <f t="shared" si="619"/>
        <v>195</v>
      </c>
      <c r="X311" s="403">
        <f t="shared" si="524"/>
        <v>630</v>
      </c>
      <c r="Y311" s="403">
        <f t="shared" si="525"/>
        <v>420</v>
      </c>
      <c r="Z311" s="403">
        <f t="shared" si="526"/>
        <v>340</v>
      </c>
      <c r="AA311" s="403">
        <f t="shared" si="527"/>
        <v>270</v>
      </c>
      <c r="AB311" s="408">
        <f>'ĐẤT PNN'!K311-'ĐẤT NN'!H311</f>
        <v>940</v>
      </c>
    </row>
    <row r="312" spans="1:28">
      <c r="A312" s="56">
        <f t="shared" si="528"/>
        <v>309</v>
      </c>
      <c r="B312" s="56" t="str">
        <f>'ĐẤT PNN'!B312</f>
        <v>LK13DT</v>
      </c>
      <c r="C312" s="57" t="str">
        <f>'ĐẤT PNN'!C312</f>
        <v>Đường Nguyễn Công Trứ</v>
      </c>
      <c r="D312" s="57" t="str">
        <f>'ĐẤT PNN'!D312</f>
        <v>Đường Hùng Vương</v>
      </c>
      <c r="E312" s="57" t="str">
        <f>'ĐẤT PNN'!E312</f>
        <v>Đường Nguyễn Du</v>
      </c>
      <c r="F312" s="395">
        <f>K312</f>
        <v>370</v>
      </c>
      <c r="G312" s="114">
        <f>T312</f>
        <v>250</v>
      </c>
      <c r="H312" s="390">
        <f>O312</f>
        <v>930</v>
      </c>
      <c r="I312" s="390">
        <f>X312</f>
        <v>630</v>
      </c>
      <c r="J312" s="391">
        <f>H312/F312</f>
        <v>2.5135135135135136</v>
      </c>
      <c r="K312" s="223">
        <v>370</v>
      </c>
      <c r="L312" s="223">
        <v>330</v>
      </c>
      <c r="M312" s="223">
        <v>290</v>
      </c>
      <c r="N312" s="223">
        <v>260</v>
      </c>
      <c r="O312" s="403">
        <f t="shared" si="520"/>
        <v>930</v>
      </c>
      <c r="P312" s="403">
        <f t="shared" si="521"/>
        <v>590</v>
      </c>
      <c r="Q312" s="403">
        <f t="shared" si="522"/>
        <v>460</v>
      </c>
      <c r="R312" s="403">
        <f t="shared" si="523"/>
        <v>360</v>
      </c>
      <c r="S312" s="32">
        <v>1</v>
      </c>
      <c r="T312" s="375">
        <v>250</v>
      </c>
      <c r="U312" s="375">
        <v>234</v>
      </c>
      <c r="V312" s="375">
        <v>215</v>
      </c>
      <c r="W312" s="375">
        <v>195</v>
      </c>
      <c r="X312" s="403">
        <f t="shared" si="524"/>
        <v>630</v>
      </c>
      <c r="Y312" s="403">
        <f t="shared" si="525"/>
        <v>420</v>
      </c>
      <c r="Z312" s="403">
        <f t="shared" si="526"/>
        <v>340</v>
      </c>
      <c r="AA312" s="403">
        <f t="shared" si="527"/>
        <v>270</v>
      </c>
      <c r="AB312" s="408">
        <f>'ĐẤT PNN'!K312-'ĐẤT NN'!H312</f>
        <v>2470</v>
      </c>
    </row>
    <row r="313" spans="1:28" ht="110.25" customHeight="1">
      <c r="A313" s="56">
        <f t="shared" si="528"/>
        <v>310</v>
      </c>
      <c r="B313" s="56" t="str">
        <f>'ĐẤT PNN'!B313</f>
        <v>VT2</v>
      </c>
      <c r="C313" s="475" t="str">
        <f>'ĐẤT PNN'!C313</f>
        <v>Các tuyến đường giao thông đấu nối trực tiếp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v>
      </c>
      <c r="D313" s="476"/>
      <c r="E313" s="477"/>
      <c r="F313" s="392">
        <f t="shared" ref="F313:F318" si="620">IF(B313="VT2",L313,IF(B313="VT3",M313,IF(B313="VT2*0,8",L313,IF(B313="VT3*0,8",M313,N313))))</f>
        <v>330</v>
      </c>
      <c r="G313" s="392">
        <f t="shared" ref="G313:G318" si="621">IF(B313="VT2",U313,IF(B313="VT3",V313,IF(B313="VT2*0,8",U313,IF(B313="VT3*0,8",V313,W313))))</f>
        <v>234</v>
      </c>
      <c r="H313" s="392">
        <f t="shared" ref="H313:H318" si="622">IF(B313="VT2",P313,IF(B313="VT3",Q313,IF(B313="VT4",R313,IF(B313="VT2*0,8",P313,IF(B313="VT3*0,8",Q313,R313)))))</f>
        <v>590</v>
      </c>
      <c r="I313" s="392">
        <f t="shared" ref="I313:I318" si="623">IF(B313="VT2",Y313,IF(B313="VT3",Z313,IF(B313="VT4",AA313,IF(B313="VT2*0,8",Y313,IF(B313="VT3*0,8",Z313,AA313)))))</f>
        <v>420</v>
      </c>
      <c r="J313" s="399">
        <f t="shared" ref="J313:J318" si="624">H313/F313</f>
        <v>1.7878787878787878</v>
      </c>
      <c r="K313" s="58">
        <f t="shared" ref="K313:K318" si="625">K312</f>
        <v>370</v>
      </c>
      <c r="L313" s="58">
        <f t="shared" ref="L313:L318" si="626">L312</f>
        <v>330</v>
      </c>
      <c r="M313" s="58">
        <f t="shared" ref="M313:M318" si="627">M312</f>
        <v>290</v>
      </c>
      <c r="N313" s="58">
        <f t="shared" ref="N313:N318" si="628">N312</f>
        <v>260</v>
      </c>
      <c r="O313" s="403">
        <f t="shared" si="520"/>
        <v>930</v>
      </c>
      <c r="P313" s="403">
        <f t="shared" si="521"/>
        <v>590</v>
      </c>
      <c r="Q313" s="403">
        <f t="shared" si="522"/>
        <v>460</v>
      </c>
      <c r="R313" s="403">
        <f t="shared" si="523"/>
        <v>360</v>
      </c>
      <c r="S313" s="32">
        <f>'ĐẤT PNN'!W313</f>
        <v>2</v>
      </c>
      <c r="T313" s="402">
        <f t="shared" ref="T313:T318" si="629">T312</f>
        <v>250</v>
      </c>
      <c r="U313" s="402">
        <f t="shared" ref="U313:U318" si="630">U312</f>
        <v>234</v>
      </c>
      <c r="V313" s="402">
        <f t="shared" ref="V313:V318" si="631">V312</f>
        <v>215</v>
      </c>
      <c r="W313" s="402">
        <f t="shared" ref="W313:W318" si="632">W312</f>
        <v>195</v>
      </c>
      <c r="X313" s="403">
        <f t="shared" si="524"/>
        <v>630</v>
      </c>
      <c r="Y313" s="403">
        <f t="shared" si="525"/>
        <v>420</v>
      </c>
      <c r="Z313" s="403">
        <f t="shared" si="526"/>
        <v>340</v>
      </c>
      <c r="AA313" s="403">
        <f t="shared" si="527"/>
        <v>270</v>
      </c>
      <c r="AB313" s="408">
        <f>'ĐẤT PNN'!K313-'ĐẤT NN'!H313</f>
        <v>1110</v>
      </c>
    </row>
    <row r="314" spans="1:28" ht="126" customHeight="1">
      <c r="A314" s="56">
        <f t="shared" si="528"/>
        <v>311</v>
      </c>
      <c r="B314" s="56" t="str">
        <f>'ĐẤT PNN'!B314</f>
        <v>VT3</v>
      </c>
      <c r="C314" s="475" t="str">
        <f>'ĐẤT PNN'!C314</f>
        <v>Các tuyến đường giao thông đấu nối trực tiếp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76"/>
      <c r="E314" s="477"/>
      <c r="F314" s="392">
        <f t="shared" si="620"/>
        <v>290</v>
      </c>
      <c r="G314" s="392">
        <f t="shared" si="621"/>
        <v>215</v>
      </c>
      <c r="H314" s="392">
        <f t="shared" si="622"/>
        <v>460</v>
      </c>
      <c r="I314" s="392">
        <f t="shared" si="623"/>
        <v>340</v>
      </c>
      <c r="J314" s="399">
        <f t="shared" si="624"/>
        <v>1.5862068965517242</v>
      </c>
      <c r="K314" s="58">
        <f t="shared" si="625"/>
        <v>370</v>
      </c>
      <c r="L314" s="58">
        <f t="shared" si="626"/>
        <v>330</v>
      </c>
      <c r="M314" s="58">
        <f t="shared" si="627"/>
        <v>290</v>
      </c>
      <c r="N314" s="58">
        <f t="shared" si="628"/>
        <v>260</v>
      </c>
      <c r="O314" s="403">
        <f t="shared" si="520"/>
        <v>930</v>
      </c>
      <c r="P314" s="403">
        <f t="shared" si="521"/>
        <v>590</v>
      </c>
      <c r="Q314" s="403">
        <f t="shared" si="522"/>
        <v>460</v>
      </c>
      <c r="R314" s="403">
        <f t="shared" si="523"/>
        <v>360</v>
      </c>
      <c r="S314" s="32">
        <f>'ĐẤT PNN'!W314</f>
        <v>2</v>
      </c>
      <c r="T314" s="402">
        <f t="shared" si="629"/>
        <v>250</v>
      </c>
      <c r="U314" s="402">
        <f t="shared" si="630"/>
        <v>234</v>
      </c>
      <c r="V314" s="402">
        <f t="shared" si="631"/>
        <v>215</v>
      </c>
      <c r="W314" s="402">
        <f t="shared" si="632"/>
        <v>195</v>
      </c>
      <c r="X314" s="403">
        <f t="shared" si="524"/>
        <v>630</v>
      </c>
      <c r="Y314" s="403">
        <f t="shared" si="525"/>
        <v>420</v>
      </c>
      <c r="Z314" s="403">
        <f t="shared" si="526"/>
        <v>340</v>
      </c>
      <c r="AA314" s="403">
        <f t="shared" si="527"/>
        <v>270</v>
      </c>
      <c r="AB314" s="408">
        <f>'ĐẤT PNN'!K314-'ĐẤT NN'!H314</f>
        <v>840</v>
      </c>
    </row>
    <row r="315" spans="1:28" ht="63" customHeight="1">
      <c r="A315" s="56">
        <f t="shared" si="528"/>
        <v>312</v>
      </c>
      <c r="B315" s="56" t="str">
        <f>'ĐẤT PNN'!B315</f>
        <v>VT4</v>
      </c>
      <c r="C315" s="475" t="str">
        <f>'ĐẤT PNN'!C315</f>
        <v>Các tuyến đường giao thông đấu nối trực tiếp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&gt;200m.</v>
      </c>
      <c r="D315" s="476"/>
      <c r="E315" s="477"/>
      <c r="F315" s="392">
        <f t="shared" si="620"/>
        <v>260</v>
      </c>
      <c r="G315" s="392">
        <f t="shared" si="621"/>
        <v>195</v>
      </c>
      <c r="H315" s="392">
        <f t="shared" si="622"/>
        <v>360</v>
      </c>
      <c r="I315" s="392">
        <f t="shared" si="623"/>
        <v>270</v>
      </c>
      <c r="J315" s="399">
        <f t="shared" si="624"/>
        <v>1.3846153846153846</v>
      </c>
      <c r="K315" s="58">
        <f t="shared" si="625"/>
        <v>370</v>
      </c>
      <c r="L315" s="58">
        <f t="shared" si="626"/>
        <v>330</v>
      </c>
      <c r="M315" s="58">
        <f t="shared" si="627"/>
        <v>290</v>
      </c>
      <c r="N315" s="58">
        <f t="shared" si="628"/>
        <v>260</v>
      </c>
      <c r="O315" s="403">
        <f t="shared" si="520"/>
        <v>930</v>
      </c>
      <c r="P315" s="403">
        <f t="shared" si="521"/>
        <v>590</v>
      </c>
      <c r="Q315" s="403">
        <f t="shared" si="522"/>
        <v>460</v>
      </c>
      <c r="R315" s="403">
        <f t="shared" si="523"/>
        <v>360</v>
      </c>
      <c r="S315" s="32">
        <f>'ĐẤT PNN'!W315</f>
        <v>2</v>
      </c>
      <c r="T315" s="402">
        <f t="shared" si="629"/>
        <v>250</v>
      </c>
      <c r="U315" s="402">
        <f t="shared" si="630"/>
        <v>234</v>
      </c>
      <c r="V315" s="402">
        <f t="shared" si="631"/>
        <v>215</v>
      </c>
      <c r="W315" s="402">
        <f t="shared" si="632"/>
        <v>195</v>
      </c>
      <c r="X315" s="403">
        <f t="shared" si="524"/>
        <v>630</v>
      </c>
      <c r="Y315" s="403">
        <f t="shared" si="525"/>
        <v>420</v>
      </c>
      <c r="Z315" s="403">
        <f t="shared" si="526"/>
        <v>340</v>
      </c>
      <c r="AA315" s="403">
        <f t="shared" si="527"/>
        <v>270</v>
      </c>
      <c r="AB315" s="408">
        <f>'ĐẤT PNN'!K315-'ĐẤT NN'!H315</f>
        <v>420</v>
      </c>
    </row>
    <row r="316" spans="1:28" ht="110.25" customHeight="1">
      <c r="A316" s="56">
        <f t="shared" si="528"/>
        <v>313</v>
      </c>
      <c r="B316" s="56" t="str">
        <f>'ĐẤT PNN'!B316</f>
        <v>VT2*0,8</v>
      </c>
      <c r="C316" s="475" t="str">
        <f>'ĐẤT PNN'!C316</f>
        <v>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v>
      </c>
      <c r="D316" s="476"/>
      <c r="E316" s="477"/>
      <c r="F316" s="392">
        <f t="shared" si="620"/>
        <v>330</v>
      </c>
      <c r="G316" s="392">
        <f t="shared" si="621"/>
        <v>234</v>
      </c>
      <c r="H316" s="392">
        <f t="shared" si="622"/>
        <v>590</v>
      </c>
      <c r="I316" s="392">
        <f t="shared" si="623"/>
        <v>420</v>
      </c>
      <c r="J316" s="399">
        <f t="shared" si="624"/>
        <v>1.7878787878787878</v>
      </c>
      <c r="K316" s="58">
        <f t="shared" si="625"/>
        <v>370</v>
      </c>
      <c r="L316" s="58">
        <f t="shared" si="626"/>
        <v>330</v>
      </c>
      <c r="M316" s="58">
        <f t="shared" si="627"/>
        <v>290</v>
      </c>
      <c r="N316" s="58">
        <f t="shared" si="628"/>
        <v>260</v>
      </c>
      <c r="O316" s="403">
        <f t="shared" si="520"/>
        <v>930</v>
      </c>
      <c r="P316" s="403">
        <f t="shared" si="521"/>
        <v>590</v>
      </c>
      <c r="Q316" s="403">
        <f t="shared" si="522"/>
        <v>460</v>
      </c>
      <c r="R316" s="403">
        <f t="shared" si="523"/>
        <v>360</v>
      </c>
      <c r="S316" s="32">
        <f>'ĐẤT PNN'!W316</f>
        <v>2</v>
      </c>
      <c r="T316" s="402">
        <f t="shared" si="629"/>
        <v>250</v>
      </c>
      <c r="U316" s="402">
        <f t="shared" si="630"/>
        <v>234</v>
      </c>
      <c r="V316" s="402">
        <f t="shared" si="631"/>
        <v>215</v>
      </c>
      <c r="W316" s="402">
        <f t="shared" si="632"/>
        <v>195</v>
      </c>
      <c r="X316" s="403">
        <f t="shared" si="524"/>
        <v>630</v>
      </c>
      <c r="Y316" s="403">
        <f t="shared" si="525"/>
        <v>420</v>
      </c>
      <c r="Z316" s="403">
        <f t="shared" si="526"/>
        <v>340</v>
      </c>
      <c r="AA316" s="403">
        <f t="shared" si="527"/>
        <v>270</v>
      </c>
      <c r="AB316" s="408">
        <f>'ĐẤT PNN'!K316-'ĐẤT NN'!H316</f>
        <v>910</v>
      </c>
    </row>
    <row r="317" spans="1:28" ht="126" customHeight="1">
      <c r="A317" s="56">
        <f t="shared" si="528"/>
        <v>314</v>
      </c>
      <c r="B317" s="56" t="str">
        <f>'ĐẤT PNN'!B317</f>
        <v>VT3*0,8</v>
      </c>
      <c r="C317" s="475" t="str">
        <f>'ĐẤT PNN'!C317</f>
        <v>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76"/>
      <c r="E317" s="477"/>
      <c r="F317" s="392">
        <f t="shared" si="620"/>
        <v>290</v>
      </c>
      <c r="G317" s="392">
        <f t="shared" si="621"/>
        <v>215</v>
      </c>
      <c r="H317" s="392">
        <f t="shared" si="622"/>
        <v>460</v>
      </c>
      <c r="I317" s="392">
        <f t="shared" si="623"/>
        <v>340</v>
      </c>
      <c r="J317" s="399">
        <f t="shared" si="624"/>
        <v>1.5862068965517242</v>
      </c>
      <c r="K317" s="58">
        <f t="shared" si="625"/>
        <v>370</v>
      </c>
      <c r="L317" s="58">
        <f t="shared" si="626"/>
        <v>330</v>
      </c>
      <c r="M317" s="58">
        <f t="shared" si="627"/>
        <v>290</v>
      </c>
      <c r="N317" s="58">
        <f t="shared" si="628"/>
        <v>260</v>
      </c>
      <c r="O317" s="403">
        <f t="shared" si="520"/>
        <v>930</v>
      </c>
      <c r="P317" s="403">
        <f t="shared" si="521"/>
        <v>590</v>
      </c>
      <c r="Q317" s="403">
        <f t="shared" si="522"/>
        <v>460</v>
      </c>
      <c r="R317" s="403">
        <f t="shared" si="523"/>
        <v>360</v>
      </c>
      <c r="S317" s="32">
        <f>'ĐẤT PNN'!W317</f>
        <v>2</v>
      </c>
      <c r="T317" s="402">
        <f t="shared" si="629"/>
        <v>250</v>
      </c>
      <c r="U317" s="402">
        <f t="shared" si="630"/>
        <v>234</v>
      </c>
      <c r="V317" s="402">
        <f t="shared" si="631"/>
        <v>215</v>
      </c>
      <c r="W317" s="402">
        <f t="shared" si="632"/>
        <v>195</v>
      </c>
      <c r="X317" s="403">
        <f t="shared" si="524"/>
        <v>630</v>
      </c>
      <c r="Y317" s="403">
        <f t="shared" si="525"/>
        <v>420</v>
      </c>
      <c r="Z317" s="403">
        <f t="shared" si="526"/>
        <v>340</v>
      </c>
      <c r="AA317" s="403">
        <f t="shared" si="527"/>
        <v>270</v>
      </c>
      <c r="AB317" s="408">
        <f>'ĐẤT PNN'!K317-'ĐẤT NN'!H317</f>
        <v>640</v>
      </c>
    </row>
    <row r="318" spans="1:28" ht="63" customHeight="1">
      <c r="A318" s="56">
        <f t="shared" si="528"/>
        <v>315</v>
      </c>
      <c r="B318" s="56" t="str">
        <f>'ĐẤT PNN'!B318</f>
        <v>VT4*0,8</v>
      </c>
      <c r="C318" s="475" t="str">
        <f>'ĐẤT PNN'!C318</f>
        <v>Các tuyến đường giao thông không đấu nối trực tiếp và thông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 200m.</v>
      </c>
      <c r="D318" s="476"/>
      <c r="E318" s="477"/>
      <c r="F318" s="392">
        <f t="shared" si="620"/>
        <v>260</v>
      </c>
      <c r="G318" s="392">
        <f t="shared" si="621"/>
        <v>195</v>
      </c>
      <c r="H318" s="392">
        <f t="shared" si="622"/>
        <v>360</v>
      </c>
      <c r="I318" s="392">
        <f t="shared" si="623"/>
        <v>270</v>
      </c>
      <c r="J318" s="399">
        <f t="shared" si="624"/>
        <v>1.3846153846153846</v>
      </c>
      <c r="K318" s="58">
        <f t="shared" si="625"/>
        <v>370</v>
      </c>
      <c r="L318" s="58">
        <f t="shared" si="626"/>
        <v>330</v>
      </c>
      <c r="M318" s="58">
        <f t="shared" si="627"/>
        <v>290</v>
      </c>
      <c r="N318" s="58">
        <f t="shared" si="628"/>
        <v>260</v>
      </c>
      <c r="O318" s="403">
        <f t="shared" si="520"/>
        <v>930</v>
      </c>
      <c r="P318" s="403">
        <f t="shared" si="521"/>
        <v>590</v>
      </c>
      <c r="Q318" s="403">
        <f t="shared" si="522"/>
        <v>460</v>
      </c>
      <c r="R318" s="403">
        <f t="shared" si="523"/>
        <v>360</v>
      </c>
      <c r="S318" s="32">
        <f>'ĐẤT PNN'!W318</f>
        <v>2</v>
      </c>
      <c r="T318" s="402">
        <f t="shared" si="629"/>
        <v>250</v>
      </c>
      <c r="U318" s="402">
        <f t="shared" si="630"/>
        <v>234</v>
      </c>
      <c r="V318" s="402">
        <f t="shared" si="631"/>
        <v>215</v>
      </c>
      <c r="W318" s="402">
        <f t="shared" si="632"/>
        <v>195</v>
      </c>
      <c r="X318" s="403">
        <f t="shared" si="524"/>
        <v>630</v>
      </c>
      <c r="Y318" s="403">
        <f t="shared" si="525"/>
        <v>420</v>
      </c>
      <c r="Z318" s="403">
        <f t="shared" si="526"/>
        <v>340</v>
      </c>
      <c r="AA318" s="403">
        <f t="shared" si="527"/>
        <v>270</v>
      </c>
      <c r="AB318" s="408">
        <f>'ĐẤT PNN'!K318-'ĐẤT NN'!H318</f>
        <v>360</v>
      </c>
    </row>
    <row r="319" spans="1:28">
      <c r="A319" s="56">
        <f t="shared" si="528"/>
        <v>316</v>
      </c>
      <c r="B319" s="56" t="str">
        <f>'ĐẤT PNN'!B319</f>
        <v>LK25DT</v>
      </c>
      <c r="C319" s="57" t="str">
        <f>'ĐẤT PNN'!C319</f>
        <v>Đường Thích Quảng Đức</v>
      </c>
      <c r="D319" s="57" t="str">
        <f>'ĐẤT PNN'!D319</f>
        <v>Đường Hùng Vương</v>
      </c>
      <c r="E319" s="57" t="str">
        <f>'ĐẤT PNN'!E319</f>
        <v>Đường Nguyễn Văn Cừ</v>
      </c>
      <c r="F319" s="395">
        <f>K319</f>
        <v>370</v>
      </c>
      <c r="G319" s="114">
        <f>T319</f>
        <v>250</v>
      </c>
      <c r="H319" s="390">
        <f>O319</f>
        <v>930</v>
      </c>
      <c r="I319" s="390">
        <f>X319</f>
        <v>630</v>
      </c>
      <c r="J319" s="391">
        <f>H319/F319</f>
        <v>2.5135135135135136</v>
      </c>
      <c r="K319" s="223">
        <v>370</v>
      </c>
      <c r="L319" s="223">
        <v>330</v>
      </c>
      <c r="M319" s="223">
        <v>290</v>
      </c>
      <c r="N319" s="223">
        <v>260</v>
      </c>
      <c r="O319" s="403">
        <f t="shared" si="520"/>
        <v>930</v>
      </c>
      <c r="P319" s="403">
        <f t="shared" si="521"/>
        <v>590</v>
      </c>
      <c r="Q319" s="403">
        <f t="shared" si="522"/>
        <v>460</v>
      </c>
      <c r="R319" s="403">
        <f t="shared" si="523"/>
        <v>360</v>
      </c>
      <c r="S319" s="32">
        <v>1</v>
      </c>
      <c r="T319" s="375">
        <v>250</v>
      </c>
      <c r="U319" s="375">
        <v>234</v>
      </c>
      <c r="V319" s="375">
        <v>215</v>
      </c>
      <c r="W319" s="375">
        <v>195</v>
      </c>
      <c r="X319" s="403">
        <f t="shared" si="524"/>
        <v>630</v>
      </c>
      <c r="Y319" s="403">
        <f t="shared" si="525"/>
        <v>420</v>
      </c>
      <c r="Z319" s="403">
        <f t="shared" si="526"/>
        <v>340</v>
      </c>
      <c r="AA319" s="403">
        <f t="shared" si="527"/>
        <v>270</v>
      </c>
      <c r="AB319" s="408">
        <f>'ĐẤT PNN'!K319-'ĐẤT NN'!H319</f>
        <v>2170</v>
      </c>
    </row>
    <row r="320" spans="1:28" ht="110.25" customHeight="1">
      <c r="A320" s="56">
        <f t="shared" si="528"/>
        <v>317</v>
      </c>
      <c r="B320" s="56" t="str">
        <f>'ĐẤT PNN'!B320</f>
        <v>VT2</v>
      </c>
      <c r="C320" s="475" t="str">
        <f>'ĐẤT PNN'!C320</f>
        <v>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v>
      </c>
      <c r="D320" s="476"/>
      <c r="E320" s="477"/>
      <c r="F320" s="392">
        <f t="shared" ref="F320:F325" si="633">IF(B320="VT2",L320,IF(B320="VT3",M320,IF(B320="VT2*0,8",L320,IF(B320="VT3*0,8",M320,N320))))</f>
        <v>330</v>
      </c>
      <c r="G320" s="392">
        <f t="shared" ref="G320:G325" si="634">IF(B320="VT2",U320,IF(B320="VT3",V320,IF(B320="VT2*0,8",U320,IF(B320="VT3*0,8",V320,W320))))</f>
        <v>234</v>
      </c>
      <c r="H320" s="392">
        <f t="shared" ref="H320:H325" si="635">IF(B320="VT2",P320,IF(B320="VT3",Q320,IF(B320="VT4",R320,IF(B320="VT2*0,8",P320,IF(B320="VT3*0,8",Q320,R320)))))</f>
        <v>590</v>
      </c>
      <c r="I320" s="392">
        <f t="shared" ref="I320:I325" si="636">IF(B320="VT2",Y320,IF(B320="VT3",Z320,IF(B320="VT4",AA320,IF(B320="VT2*0,8",Y320,IF(B320="VT3*0,8",Z320,AA320)))))</f>
        <v>420</v>
      </c>
      <c r="J320" s="399">
        <f t="shared" ref="J320:J325" si="637">H320/F320</f>
        <v>1.7878787878787878</v>
      </c>
      <c r="K320" s="58">
        <f t="shared" ref="K320:K325" si="638">K319</f>
        <v>370</v>
      </c>
      <c r="L320" s="58">
        <f t="shared" ref="L320:L325" si="639">L319</f>
        <v>330</v>
      </c>
      <c r="M320" s="58">
        <f t="shared" ref="M320:M325" si="640">M319</f>
        <v>290</v>
      </c>
      <c r="N320" s="58">
        <f t="shared" ref="N320:N325" si="641">N319</f>
        <v>260</v>
      </c>
      <c r="O320" s="403">
        <f t="shared" si="520"/>
        <v>930</v>
      </c>
      <c r="P320" s="403">
        <f t="shared" si="521"/>
        <v>590</v>
      </c>
      <c r="Q320" s="403">
        <f t="shared" si="522"/>
        <v>460</v>
      </c>
      <c r="R320" s="403">
        <f t="shared" si="523"/>
        <v>360</v>
      </c>
      <c r="S320" s="32">
        <f>'ĐẤT PNN'!W320</f>
        <v>1</v>
      </c>
      <c r="T320" s="402">
        <f t="shared" ref="T320:T325" si="642">T319</f>
        <v>250</v>
      </c>
      <c r="U320" s="402">
        <f t="shared" ref="U320:U325" si="643">U319</f>
        <v>234</v>
      </c>
      <c r="V320" s="402">
        <f t="shared" ref="V320:V325" si="644">V319</f>
        <v>215</v>
      </c>
      <c r="W320" s="402">
        <f t="shared" ref="W320:W325" si="645">W319</f>
        <v>195</v>
      </c>
      <c r="X320" s="403">
        <f t="shared" si="524"/>
        <v>630</v>
      </c>
      <c r="Y320" s="403">
        <f t="shared" si="525"/>
        <v>420</v>
      </c>
      <c r="Z320" s="403">
        <f t="shared" si="526"/>
        <v>340</v>
      </c>
      <c r="AA320" s="403">
        <f t="shared" si="527"/>
        <v>270</v>
      </c>
      <c r="AB320" s="408">
        <f>'ĐẤT PNN'!K320-'ĐẤT NN'!H320</f>
        <v>1010</v>
      </c>
    </row>
    <row r="321" spans="1:28" ht="126" customHeight="1">
      <c r="A321" s="56">
        <f t="shared" si="528"/>
        <v>318</v>
      </c>
      <c r="B321" s="56" t="str">
        <f>'ĐẤT PNN'!B321</f>
        <v>VT3</v>
      </c>
      <c r="C321" s="475" t="str">
        <f>'ĐẤT PNN'!C321</f>
        <v>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76"/>
      <c r="E321" s="477"/>
      <c r="F321" s="392">
        <f t="shared" si="633"/>
        <v>290</v>
      </c>
      <c r="G321" s="392">
        <f t="shared" si="634"/>
        <v>215</v>
      </c>
      <c r="H321" s="392">
        <f t="shared" si="635"/>
        <v>460</v>
      </c>
      <c r="I321" s="392">
        <f t="shared" si="636"/>
        <v>340</v>
      </c>
      <c r="J321" s="399">
        <f t="shared" si="637"/>
        <v>1.5862068965517242</v>
      </c>
      <c r="K321" s="58">
        <f t="shared" si="638"/>
        <v>370</v>
      </c>
      <c r="L321" s="58">
        <f t="shared" si="639"/>
        <v>330</v>
      </c>
      <c r="M321" s="58">
        <f t="shared" si="640"/>
        <v>290</v>
      </c>
      <c r="N321" s="58">
        <f t="shared" si="641"/>
        <v>260</v>
      </c>
      <c r="O321" s="403">
        <f t="shared" si="520"/>
        <v>930</v>
      </c>
      <c r="P321" s="403">
        <f t="shared" si="521"/>
        <v>590</v>
      </c>
      <c r="Q321" s="403">
        <f t="shared" si="522"/>
        <v>460</v>
      </c>
      <c r="R321" s="403">
        <f t="shared" si="523"/>
        <v>360</v>
      </c>
      <c r="S321" s="32">
        <f>'ĐẤT PNN'!W321</f>
        <v>1</v>
      </c>
      <c r="T321" s="402">
        <f t="shared" si="642"/>
        <v>250</v>
      </c>
      <c r="U321" s="402">
        <f t="shared" si="643"/>
        <v>234</v>
      </c>
      <c r="V321" s="402">
        <f t="shared" si="644"/>
        <v>215</v>
      </c>
      <c r="W321" s="402">
        <f t="shared" si="645"/>
        <v>195</v>
      </c>
      <c r="X321" s="403">
        <f t="shared" si="524"/>
        <v>630</v>
      </c>
      <c r="Y321" s="403">
        <f t="shared" si="525"/>
        <v>420</v>
      </c>
      <c r="Z321" s="403">
        <f t="shared" si="526"/>
        <v>340</v>
      </c>
      <c r="AA321" s="403">
        <f t="shared" si="527"/>
        <v>270</v>
      </c>
      <c r="AB321" s="408">
        <f>'ĐẤT PNN'!K321-'ĐẤT NN'!H321</f>
        <v>740</v>
      </c>
    </row>
    <row r="322" spans="1:28" ht="63" customHeight="1">
      <c r="A322" s="56">
        <f t="shared" si="528"/>
        <v>319</v>
      </c>
      <c r="B322" s="56" t="str">
        <f>'ĐẤT PNN'!B322</f>
        <v>VT4</v>
      </c>
      <c r="C322" s="475" t="str">
        <f>'ĐẤT PNN'!C322</f>
        <v>Các tuyến đường giao thông đấu nối trực tiếp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&gt;200m.</v>
      </c>
      <c r="D322" s="476"/>
      <c r="E322" s="477"/>
      <c r="F322" s="392">
        <f t="shared" si="633"/>
        <v>260</v>
      </c>
      <c r="G322" s="392">
        <f t="shared" si="634"/>
        <v>195</v>
      </c>
      <c r="H322" s="392">
        <f t="shared" si="635"/>
        <v>360</v>
      </c>
      <c r="I322" s="392">
        <f t="shared" si="636"/>
        <v>270</v>
      </c>
      <c r="J322" s="399">
        <f t="shared" si="637"/>
        <v>1.3846153846153846</v>
      </c>
      <c r="K322" s="58">
        <f t="shared" si="638"/>
        <v>370</v>
      </c>
      <c r="L322" s="58">
        <f t="shared" si="639"/>
        <v>330</v>
      </c>
      <c r="M322" s="58">
        <f t="shared" si="640"/>
        <v>290</v>
      </c>
      <c r="N322" s="58">
        <f t="shared" si="641"/>
        <v>260</v>
      </c>
      <c r="O322" s="403">
        <f t="shared" si="520"/>
        <v>930</v>
      </c>
      <c r="P322" s="403">
        <f t="shared" si="521"/>
        <v>590</v>
      </c>
      <c r="Q322" s="403">
        <f t="shared" si="522"/>
        <v>460</v>
      </c>
      <c r="R322" s="403">
        <f t="shared" si="523"/>
        <v>360</v>
      </c>
      <c r="S322" s="32">
        <f>'ĐẤT PNN'!W322</f>
        <v>1</v>
      </c>
      <c r="T322" s="402">
        <f t="shared" si="642"/>
        <v>250</v>
      </c>
      <c r="U322" s="402">
        <f t="shared" si="643"/>
        <v>234</v>
      </c>
      <c r="V322" s="402">
        <f t="shared" si="644"/>
        <v>215</v>
      </c>
      <c r="W322" s="402">
        <f t="shared" si="645"/>
        <v>195</v>
      </c>
      <c r="X322" s="403">
        <f t="shared" si="524"/>
        <v>630</v>
      </c>
      <c r="Y322" s="403">
        <f t="shared" si="525"/>
        <v>420</v>
      </c>
      <c r="Z322" s="403">
        <f t="shared" si="526"/>
        <v>340</v>
      </c>
      <c r="AA322" s="403">
        <f t="shared" si="527"/>
        <v>270</v>
      </c>
      <c r="AB322" s="408">
        <f>'ĐẤT PNN'!K322-'ĐẤT NN'!H322</f>
        <v>420</v>
      </c>
    </row>
    <row r="323" spans="1:28" ht="110.25" customHeight="1">
      <c r="A323" s="56">
        <f t="shared" si="528"/>
        <v>320</v>
      </c>
      <c r="B323" s="56" t="str">
        <f>'ĐẤT PNN'!B323</f>
        <v>VT2*0,8</v>
      </c>
      <c r="C323" s="475" t="str">
        <f>'ĐẤT PNN'!C323</f>
        <v>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v>
      </c>
      <c r="D323" s="476"/>
      <c r="E323" s="477"/>
      <c r="F323" s="392">
        <f t="shared" si="633"/>
        <v>330</v>
      </c>
      <c r="G323" s="392">
        <f t="shared" si="634"/>
        <v>234</v>
      </c>
      <c r="H323" s="392">
        <f t="shared" si="635"/>
        <v>590</v>
      </c>
      <c r="I323" s="392">
        <f t="shared" si="636"/>
        <v>420</v>
      </c>
      <c r="J323" s="399">
        <f t="shared" si="637"/>
        <v>1.7878787878787878</v>
      </c>
      <c r="K323" s="58">
        <f t="shared" si="638"/>
        <v>370</v>
      </c>
      <c r="L323" s="58">
        <f t="shared" si="639"/>
        <v>330</v>
      </c>
      <c r="M323" s="58">
        <f t="shared" si="640"/>
        <v>290</v>
      </c>
      <c r="N323" s="58">
        <f t="shared" si="641"/>
        <v>260</v>
      </c>
      <c r="O323" s="403">
        <f t="shared" si="520"/>
        <v>930</v>
      </c>
      <c r="P323" s="403">
        <f t="shared" si="521"/>
        <v>590</v>
      </c>
      <c r="Q323" s="403">
        <f t="shared" si="522"/>
        <v>460</v>
      </c>
      <c r="R323" s="403">
        <f t="shared" si="523"/>
        <v>360</v>
      </c>
      <c r="S323" s="32">
        <f>'ĐẤT PNN'!W323</f>
        <v>1</v>
      </c>
      <c r="T323" s="402">
        <f t="shared" si="642"/>
        <v>250</v>
      </c>
      <c r="U323" s="402">
        <f t="shared" si="643"/>
        <v>234</v>
      </c>
      <c r="V323" s="402">
        <f t="shared" si="644"/>
        <v>215</v>
      </c>
      <c r="W323" s="402">
        <f t="shared" si="645"/>
        <v>195</v>
      </c>
      <c r="X323" s="403">
        <f t="shared" si="524"/>
        <v>630</v>
      </c>
      <c r="Y323" s="403">
        <f t="shared" si="525"/>
        <v>420</v>
      </c>
      <c r="Z323" s="403">
        <f t="shared" si="526"/>
        <v>340</v>
      </c>
      <c r="AA323" s="403">
        <f t="shared" si="527"/>
        <v>270</v>
      </c>
      <c r="AB323" s="408">
        <f>'ĐẤT PNN'!K323-'ĐẤT NN'!H323</f>
        <v>810</v>
      </c>
    </row>
    <row r="324" spans="1:28" ht="126" customHeight="1">
      <c r="A324" s="56">
        <f t="shared" si="528"/>
        <v>321</v>
      </c>
      <c r="B324" s="56" t="str">
        <f>'ĐẤT PNN'!B324</f>
        <v>VT3*0,8</v>
      </c>
      <c r="C324" s="475" t="str">
        <f>'ĐẤT PNN'!C324</f>
        <v>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76"/>
      <c r="E324" s="477"/>
      <c r="F324" s="392">
        <f t="shared" si="633"/>
        <v>290</v>
      </c>
      <c r="G324" s="392">
        <f t="shared" si="634"/>
        <v>215</v>
      </c>
      <c r="H324" s="392">
        <f t="shared" si="635"/>
        <v>460</v>
      </c>
      <c r="I324" s="392">
        <f t="shared" si="636"/>
        <v>340</v>
      </c>
      <c r="J324" s="399">
        <f t="shared" si="637"/>
        <v>1.5862068965517242</v>
      </c>
      <c r="K324" s="58">
        <f t="shared" si="638"/>
        <v>370</v>
      </c>
      <c r="L324" s="58">
        <f t="shared" si="639"/>
        <v>330</v>
      </c>
      <c r="M324" s="58">
        <f t="shared" si="640"/>
        <v>290</v>
      </c>
      <c r="N324" s="58">
        <f t="shared" si="641"/>
        <v>260</v>
      </c>
      <c r="O324" s="403">
        <f t="shared" si="520"/>
        <v>930</v>
      </c>
      <c r="P324" s="403">
        <f t="shared" si="521"/>
        <v>590</v>
      </c>
      <c r="Q324" s="403">
        <f t="shared" si="522"/>
        <v>460</v>
      </c>
      <c r="R324" s="403">
        <f t="shared" si="523"/>
        <v>360</v>
      </c>
      <c r="S324" s="32">
        <f>'ĐẤT PNN'!W324</f>
        <v>1</v>
      </c>
      <c r="T324" s="402">
        <f t="shared" si="642"/>
        <v>250</v>
      </c>
      <c r="U324" s="402">
        <f t="shared" si="643"/>
        <v>234</v>
      </c>
      <c r="V324" s="402">
        <f t="shared" si="644"/>
        <v>215</v>
      </c>
      <c r="W324" s="402">
        <f t="shared" si="645"/>
        <v>195</v>
      </c>
      <c r="X324" s="403">
        <f t="shared" si="524"/>
        <v>630</v>
      </c>
      <c r="Y324" s="403">
        <f t="shared" si="525"/>
        <v>420</v>
      </c>
      <c r="Z324" s="403">
        <f t="shared" si="526"/>
        <v>340</v>
      </c>
      <c r="AA324" s="403">
        <f t="shared" si="527"/>
        <v>270</v>
      </c>
      <c r="AB324" s="408">
        <f>'ĐẤT PNN'!K324-'ĐẤT NN'!H324</f>
        <v>640</v>
      </c>
    </row>
    <row r="325" spans="1:28" ht="78.75" customHeight="1">
      <c r="A325" s="56">
        <f t="shared" si="528"/>
        <v>322</v>
      </c>
      <c r="B325" s="56" t="str">
        <f>'ĐẤT PNN'!B325</f>
        <v>VT4*0,8</v>
      </c>
      <c r="C325" s="475" t="str">
        <f>'ĐẤT PNN'!C325</f>
        <v>Các tuyến đường giao thông không đấu nối trực tiếp và thông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 200m.</v>
      </c>
      <c r="D325" s="476"/>
      <c r="E325" s="477"/>
      <c r="F325" s="392">
        <f t="shared" si="633"/>
        <v>260</v>
      </c>
      <c r="G325" s="392">
        <f t="shared" si="634"/>
        <v>195</v>
      </c>
      <c r="H325" s="392">
        <f t="shared" si="635"/>
        <v>360</v>
      </c>
      <c r="I325" s="392">
        <f t="shared" si="636"/>
        <v>270</v>
      </c>
      <c r="J325" s="399">
        <f t="shared" si="637"/>
        <v>1.3846153846153846</v>
      </c>
      <c r="K325" s="58">
        <f t="shared" si="638"/>
        <v>370</v>
      </c>
      <c r="L325" s="58">
        <f t="shared" si="639"/>
        <v>330</v>
      </c>
      <c r="M325" s="58">
        <f t="shared" si="640"/>
        <v>290</v>
      </c>
      <c r="N325" s="58">
        <f t="shared" si="641"/>
        <v>260</v>
      </c>
      <c r="O325" s="403">
        <f t="shared" ref="O325:O388" si="646">ROUND(K325*2.5,-1)</f>
        <v>930</v>
      </c>
      <c r="P325" s="403">
        <f t="shared" ref="P325:P388" si="647">ROUND(L325*1.8,-1)</f>
        <v>590</v>
      </c>
      <c r="Q325" s="403">
        <f t="shared" ref="Q325:Q388" si="648">ROUND(M325*1.6,-1)</f>
        <v>460</v>
      </c>
      <c r="R325" s="403">
        <f t="shared" ref="R325:R388" si="649">ROUND(N325*1.4,-1)</f>
        <v>360</v>
      </c>
      <c r="S325" s="32">
        <f>'ĐẤT PNN'!W325</f>
        <v>1</v>
      </c>
      <c r="T325" s="402">
        <f t="shared" si="642"/>
        <v>250</v>
      </c>
      <c r="U325" s="402">
        <f t="shared" si="643"/>
        <v>234</v>
      </c>
      <c r="V325" s="402">
        <f t="shared" si="644"/>
        <v>215</v>
      </c>
      <c r="W325" s="402">
        <f t="shared" si="645"/>
        <v>195</v>
      </c>
      <c r="X325" s="403">
        <f t="shared" ref="X325:X388" si="650">ROUND(T325*2.5,-1)</f>
        <v>630</v>
      </c>
      <c r="Y325" s="403">
        <f t="shared" ref="Y325:Y388" si="651">ROUND(U325*1.8,-1)</f>
        <v>420</v>
      </c>
      <c r="Z325" s="403">
        <f t="shared" ref="Z325:Z388" si="652">ROUND(V325*1.6,-1)</f>
        <v>340</v>
      </c>
      <c r="AA325" s="403">
        <f t="shared" ref="AA325:AA388" si="653">ROUND(W325*1.4,-1)</f>
        <v>270</v>
      </c>
      <c r="AB325" s="408">
        <f>'ĐẤT PNN'!K325-'ĐẤT NN'!H325</f>
        <v>360</v>
      </c>
    </row>
    <row r="326" spans="1:28">
      <c r="A326" s="56">
        <f t="shared" ref="A326:A389" si="654">A325+1</f>
        <v>323</v>
      </c>
      <c r="B326" s="56" t="str">
        <f>'ĐẤT PNN'!B326</f>
        <v>tách đoạn</v>
      </c>
      <c r="C326" s="57" t="str">
        <f>'ĐẤT PNN'!C326</f>
        <v>Đường Thích Quảng Đức</v>
      </c>
      <c r="D326" s="57" t="str">
        <f>'ĐẤT PNN'!D326</f>
        <v>Đường Nguyễn Văn Cừ</v>
      </c>
      <c r="E326" s="57" t="str">
        <f>'ĐẤT PNN'!E326</f>
        <v>Đường Nguyễn Thị Minh Khai</v>
      </c>
      <c r="F326" s="395">
        <f>K326</f>
        <v>370</v>
      </c>
      <c r="G326" s="114">
        <f>T326</f>
        <v>250</v>
      </c>
      <c r="H326" s="390">
        <f>O326</f>
        <v>930</v>
      </c>
      <c r="I326" s="390">
        <f>X326</f>
        <v>630</v>
      </c>
      <c r="J326" s="391">
        <f>H326/F326</f>
        <v>2.5135135135135136</v>
      </c>
      <c r="K326" s="223">
        <v>370</v>
      </c>
      <c r="L326" s="223">
        <v>330</v>
      </c>
      <c r="M326" s="223">
        <v>290</v>
      </c>
      <c r="N326" s="223">
        <v>260</v>
      </c>
      <c r="O326" s="403">
        <f t="shared" si="646"/>
        <v>930</v>
      </c>
      <c r="P326" s="403">
        <f t="shared" si="647"/>
        <v>590</v>
      </c>
      <c r="Q326" s="403">
        <f t="shared" si="648"/>
        <v>460</v>
      </c>
      <c r="R326" s="403">
        <f t="shared" si="649"/>
        <v>360</v>
      </c>
      <c r="S326" s="32">
        <f>'ĐẤT PNN'!W326</f>
        <v>1</v>
      </c>
      <c r="T326" s="375">
        <v>250</v>
      </c>
      <c r="U326" s="375">
        <v>234</v>
      </c>
      <c r="V326" s="375">
        <v>215</v>
      </c>
      <c r="W326" s="375">
        <v>195</v>
      </c>
      <c r="X326" s="403">
        <f t="shared" si="650"/>
        <v>630</v>
      </c>
      <c r="Y326" s="403">
        <f t="shared" si="651"/>
        <v>420</v>
      </c>
      <c r="Z326" s="403">
        <f t="shared" si="652"/>
        <v>340</v>
      </c>
      <c r="AA326" s="403">
        <f t="shared" si="653"/>
        <v>270</v>
      </c>
      <c r="AB326" s="408">
        <f>'ĐẤT PNN'!K326-'ĐẤT NN'!H326</f>
        <v>1770</v>
      </c>
    </row>
    <row r="327" spans="1:28" ht="110.25" customHeight="1">
      <c r="A327" s="56">
        <f t="shared" si="654"/>
        <v>324</v>
      </c>
      <c r="B327" s="56" t="str">
        <f>'ĐẤT PNN'!B327</f>
        <v>VT2</v>
      </c>
      <c r="C327" s="475" t="str">
        <f>'ĐẤT PNN'!C327</f>
        <v>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v>
      </c>
      <c r="D327" s="476"/>
      <c r="E327" s="477"/>
      <c r="F327" s="392">
        <f t="shared" ref="F327:F332" si="655">IF(B327="VT2",L327,IF(B327="VT3",M327,IF(B327="VT2*0,8",L327,IF(B327="VT3*0,8",M327,N327))))</f>
        <v>330</v>
      </c>
      <c r="G327" s="392">
        <f t="shared" ref="G327:G332" si="656">IF(B327="VT2",U327,IF(B327="VT3",V327,IF(B327="VT2*0,8",U327,IF(B327="VT3*0,8",V327,W327))))</f>
        <v>234</v>
      </c>
      <c r="H327" s="392">
        <f t="shared" ref="H327:H332" si="657">IF(B327="VT2",P327,IF(B327="VT3",Q327,IF(B327="VT4",R327,IF(B327="VT2*0,8",P327,IF(B327="VT3*0,8",Q327,R327)))))</f>
        <v>590</v>
      </c>
      <c r="I327" s="392">
        <f t="shared" ref="I327:I332" si="658">IF(B327="VT2",Y327,IF(B327="VT3",Z327,IF(B327="VT4",AA327,IF(B327="VT2*0,8",Y327,IF(B327="VT3*0,8",Z327,AA327)))))</f>
        <v>420</v>
      </c>
      <c r="J327" s="399">
        <f t="shared" ref="J327:J332" si="659">H327/F327</f>
        <v>1.7878787878787878</v>
      </c>
      <c r="K327" s="58">
        <f t="shared" ref="K327:K332" si="660">K326</f>
        <v>370</v>
      </c>
      <c r="L327" s="58">
        <f t="shared" ref="L327:L332" si="661">L326</f>
        <v>330</v>
      </c>
      <c r="M327" s="58">
        <f t="shared" ref="M327:M332" si="662">M326</f>
        <v>290</v>
      </c>
      <c r="N327" s="58">
        <f t="shared" ref="N327:N332" si="663">N326</f>
        <v>260</v>
      </c>
      <c r="O327" s="403">
        <f t="shared" si="646"/>
        <v>930</v>
      </c>
      <c r="P327" s="403">
        <f t="shared" si="647"/>
        <v>590</v>
      </c>
      <c r="Q327" s="403">
        <f t="shared" si="648"/>
        <v>460</v>
      </c>
      <c r="R327" s="403">
        <f t="shared" si="649"/>
        <v>360</v>
      </c>
      <c r="S327" s="32">
        <f>'ĐẤT PNN'!W327</f>
        <v>1</v>
      </c>
      <c r="T327" s="402">
        <f t="shared" ref="T327:T332" si="664">T326</f>
        <v>250</v>
      </c>
      <c r="U327" s="402">
        <f t="shared" ref="U327:U332" si="665">U326</f>
        <v>234</v>
      </c>
      <c r="V327" s="402">
        <f t="shared" ref="V327:V332" si="666">V326</f>
        <v>215</v>
      </c>
      <c r="W327" s="402">
        <f t="shared" ref="W327:W332" si="667">W326</f>
        <v>195</v>
      </c>
      <c r="X327" s="403">
        <f t="shared" si="650"/>
        <v>630</v>
      </c>
      <c r="Y327" s="403">
        <f t="shared" si="651"/>
        <v>420</v>
      </c>
      <c r="Z327" s="403">
        <f t="shared" si="652"/>
        <v>340</v>
      </c>
      <c r="AA327" s="403">
        <f t="shared" si="653"/>
        <v>270</v>
      </c>
      <c r="AB327" s="408">
        <f>'ĐẤT PNN'!K327-'ĐẤT NN'!H327</f>
        <v>710</v>
      </c>
    </row>
    <row r="328" spans="1:28" ht="126" customHeight="1">
      <c r="A328" s="56">
        <f t="shared" si="654"/>
        <v>325</v>
      </c>
      <c r="B328" s="56" t="str">
        <f>'ĐẤT PNN'!B328</f>
        <v>VT3</v>
      </c>
      <c r="C328" s="475" t="str">
        <f>'ĐẤT PNN'!C328</f>
        <v>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76"/>
      <c r="E328" s="477"/>
      <c r="F328" s="392">
        <f t="shared" si="655"/>
        <v>290</v>
      </c>
      <c r="G328" s="392">
        <f t="shared" si="656"/>
        <v>215</v>
      </c>
      <c r="H328" s="392">
        <f t="shared" si="657"/>
        <v>460</v>
      </c>
      <c r="I328" s="392">
        <f t="shared" si="658"/>
        <v>340</v>
      </c>
      <c r="J328" s="399">
        <f t="shared" si="659"/>
        <v>1.5862068965517242</v>
      </c>
      <c r="K328" s="58">
        <f t="shared" si="660"/>
        <v>370</v>
      </c>
      <c r="L328" s="58">
        <f t="shared" si="661"/>
        <v>330</v>
      </c>
      <c r="M328" s="58">
        <f t="shared" si="662"/>
        <v>290</v>
      </c>
      <c r="N328" s="58">
        <f t="shared" si="663"/>
        <v>260</v>
      </c>
      <c r="O328" s="403">
        <f t="shared" si="646"/>
        <v>930</v>
      </c>
      <c r="P328" s="403">
        <f t="shared" si="647"/>
        <v>590</v>
      </c>
      <c r="Q328" s="403">
        <f t="shared" si="648"/>
        <v>460</v>
      </c>
      <c r="R328" s="403">
        <f t="shared" si="649"/>
        <v>360</v>
      </c>
      <c r="S328" s="32">
        <f>'ĐẤT PNN'!W328</f>
        <v>1</v>
      </c>
      <c r="T328" s="402">
        <f t="shared" si="664"/>
        <v>250</v>
      </c>
      <c r="U328" s="402">
        <f t="shared" si="665"/>
        <v>234</v>
      </c>
      <c r="V328" s="402">
        <f t="shared" si="666"/>
        <v>215</v>
      </c>
      <c r="W328" s="402">
        <f t="shared" si="667"/>
        <v>195</v>
      </c>
      <c r="X328" s="403">
        <f t="shared" si="650"/>
        <v>630</v>
      </c>
      <c r="Y328" s="403">
        <f t="shared" si="651"/>
        <v>420</v>
      </c>
      <c r="Z328" s="403">
        <f t="shared" si="652"/>
        <v>340</v>
      </c>
      <c r="AA328" s="403">
        <f t="shared" si="653"/>
        <v>270</v>
      </c>
      <c r="AB328" s="408">
        <f>'ĐẤT PNN'!K328-'ĐẤT NN'!H328</f>
        <v>640</v>
      </c>
    </row>
    <row r="329" spans="1:28" ht="78.75" customHeight="1">
      <c r="A329" s="56">
        <f t="shared" si="654"/>
        <v>326</v>
      </c>
      <c r="B329" s="56" t="str">
        <f>'ĐẤT PNN'!B329</f>
        <v>VT4</v>
      </c>
      <c r="C329" s="475" t="str">
        <f>'ĐẤT PNN'!C329</f>
        <v>Các tuyến đường giao thông đấu nối trực tiếp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&gt;200m.</v>
      </c>
      <c r="D329" s="476"/>
      <c r="E329" s="477"/>
      <c r="F329" s="392">
        <f t="shared" si="655"/>
        <v>260</v>
      </c>
      <c r="G329" s="392">
        <f t="shared" si="656"/>
        <v>195</v>
      </c>
      <c r="H329" s="392">
        <f t="shared" si="657"/>
        <v>360</v>
      </c>
      <c r="I329" s="392">
        <f t="shared" si="658"/>
        <v>270</v>
      </c>
      <c r="J329" s="399">
        <f t="shared" si="659"/>
        <v>1.3846153846153846</v>
      </c>
      <c r="K329" s="58">
        <f t="shared" si="660"/>
        <v>370</v>
      </c>
      <c r="L329" s="58">
        <f t="shared" si="661"/>
        <v>330</v>
      </c>
      <c r="M329" s="58">
        <f t="shared" si="662"/>
        <v>290</v>
      </c>
      <c r="N329" s="58">
        <f t="shared" si="663"/>
        <v>260</v>
      </c>
      <c r="O329" s="403">
        <f t="shared" si="646"/>
        <v>930</v>
      </c>
      <c r="P329" s="403">
        <f t="shared" si="647"/>
        <v>590</v>
      </c>
      <c r="Q329" s="403">
        <f t="shared" si="648"/>
        <v>460</v>
      </c>
      <c r="R329" s="403">
        <f t="shared" si="649"/>
        <v>360</v>
      </c>
      <c r="S329" s="32">
        <f>'ĐẤT PNN'!W329</f>
        <v>1</v>
      </c>
      <c r="T329" s="402">
        <f t="shared" si="664"/>
        <v>250</v>
      </c>
      <c r="U329" s="402">
        <f t="shared" si="665"/>
        <v>234</v>
      </c>
      <c r="V329" s="402">
        <f t="shared" si="666"/>
        <v>215</v>
      </c>
      <c r="W329" s="402">
        <f t="shared" si="667"/>
        <v>195</v>
      </c>
      <c r="X329" s="403">
        <f t="shared" si="650"/>
        <v>630</v>
      </c>
      <c r="Y329" s="403">
        <f t="shared" si="651"/>
        <v>420</v>
      </c>
      <c r="Z329" s="403">
        <f t="shared" si="652"/>
        <v>340</v>
      </c>
      <c r="AA329" s="403">
        <f t="shared" si="653"/>
        <v>270</v>
      </c>
      <c r="AB329" s="408">
        <f>'ĐẤT PNN'!K329-'ĐẤT NN'!H329</f>
        <v>420</v>
      </c>
    </row>
    <row r="330" spans="1:28" ht="110.25" customHeight="1">
      <c r="A330" s="56">
        <f t="shared" si="654"/>
        <v>327</v>
      </c>
      <c r="B330" s="56" t="str">
        <f>'ĐẤT PNN'!B330</f>
        <v>VT2*0,8</v>
      </c>
      <c r="C330" s="475" t="str">
        <f>'ĐẤT PNN'!C330</f>
        <v>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v>
      </c>
      <c r="D330" s="476"/>
      <c r="E330" s="477"/>
      <c r="F330" s="392">
        <f t="shared" si="655"/>
        <v>330</v>
      </c>
      <c r="G330" s="392">
        <f t="shared" si="656"/>
        <v>234</v>
      </c>
      <c r="H330" s="392">
        <f t="shared" si="657"/>
        <v>590</v>
      </c>
      <c r="I330" s="392">
        <f t="shared" si="658"/>
        <v>420</v>
      </c>
      <c r="J330" s="399">
        <f t="shared" si="659"/>
        <v>1.7878787878787878</v>
      </c>
      <c r="K330" s="58">
        <f t="shared" si="660"/>
        <v>370</v>
      </c>
      <c r="L330" s="58">
        <f t="shared" si="661"/>
        <v>330</v>
      </c>
      <c r="M330" s="58">
        <f t="shared" si="662"/>
        <v>290</v>
      </c>
      <c r="N330" s="58">
        <f t="shared" si="663"/>
        <v>260</v>
      </c>
      <c r="O330" s="403">
        <f t="shared" si="646"/>
        <v>930</v>
      </c>
      <c r="P330" s="403">
        <f t="shared" si="647"/>
        <v>590</v>
      </c>
      <c r="Q330" s="403">
        <f t="shared" si="648"/>
        <v>460</v>
      </c>
      <c r="R330" s="403">
        <f t="shared" si="649"/>
        <v>360</v>
      </c>
      <c r="S330" s="32">
        <f>'ĐẤT PNN'!W330</f>
        <v>1</v>
      </c>
      <c r="T330" s="402">
        <f t="shared" si="664"/>
        <v>250</v>
      </c>
      <c r="U330" s="402">
        <f t="shared" si="665"/>
        <v>234</v>
      </c>
      <c r="V330" s="402">
        <f t="shared" si="666"/>
        <v>215</v>
      </c>
      <c r="W330" s="402">
        <f t="shared" si="667"/>
        <v>195</v>
      </c>
      <c r="X330" s="403">
        <f t="shared" si="650"/>
        <v>630</v>
      </c>
      <c r="Y330" s="403">
        <f t="shared" si="651"/>
        <v>420</v>
      </c>
      <c r="Z330" s="403">
        <f t="shared" si="652"/>
        <v>340</v>
      </c>
      <c r="AA330" s="403">
        <f t="shared" si="653"/>
        <v>270</v>
      </c>
      <c r="AB330" s="408">
        <f>'ĐẤT PNN'!K330-'ĐẤT NN'!H330</f>
        <v>610</v>
      </c>
    </row>
    <row r="331" spans="1:28" ht="126" customHeight="1">
      <c r="A331" s="56">
        <f t="shared" si="654"/>
        <v>328</v>
      </c>
      <c r="B331" s="56" t="str">
        <f>'ĐẤT PNN'!B331</f>
        <v>VT3*0,8</v>
      </c>
      <c r="C331" s="475" t="str">
        <f>'ĐẤT PNN'!C331</f>
        <v>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76"/>
      <c r="E331" s="477"/>
      <c r="F331" s="392">
        <f t="shared" si="655"/>
        <v>290</v>
      </c>
      <c r="G331" s="392">
        <f t="shared" si="656"/>
        <v>215</v>
      </c>
      <c r="H331" s="392">
        <f t="shared" si="657"/>
        <v>460</v>
      </c>
      <c r="I331" s="392">
        <f t="shared" si="658"/>
        <v>340</v>
      </c>
      <c r="J331" s="399">
        <f t="shared" si="659"/>
        <v>1.5862068965517242</v>
      </c>
      <c r="K331" s="58">
        <f t="shared" si="660"/>
        <v>370</v>
      </c>
      <c r="L331" s="58">
        <f t="shared" si="661"/>
        <v>330</v>
      </c>
      <c r="M331" s="58">
        <f t="shared" si="662"/>
        <v>290</v>
      </c>
      <c r="N331" s="58">
        <f t="shared" si="663"/>
        <v>260</v>
      </c>
      <c r="O331" s="403">
        <f t="shared" si="646"/>
        <v>930</v>
      </c>
      <c r="P331" s="403">
        <f t="shared" si="647"/>
        <v>590</v>
      </c>
      <c r="Q331" s="403">
        <f t="shared" si="648"/>
        <v>460</v>
      </c>
      <c r="R331" s="403">
        <f t="shared" si="649"/>
        <v>360</v>
      </c>
      <c r="S331" s="32">
        <f>'ĐẤT PNN'!W331</f>
        <v>1</v>
      </c>
      <c r="T331" s="402">
        <f t="shared" si="664"/>
        <v>250</v>
      </c>
      <c r="U331" s="402">
        <f t="shared" si="665"/>
        <v>234</v>
      </c>
      <c r="V331" s="402">
        <f t="shared" si="666"/>
        <v>215</v>
      </c>
      <c r="W331" s="402">
        <f t="shared" si="667"/>
        <v>195</v>
      </c>
      <c r="X331" s="403">
        <f t="shared" si="650"/>
        <v>630</v>
      </c>
      <c r="Y331" s="403">
        <f t="shared" si="651"/>
        <v>420</v>
      </c>
      <c r="Z331" s="403">
        <f t="shared" si="652"/>
        <v>340</v>
      </c>
      <c r="AA331" s="403">
        <f t="shared" si="653"/>
        <v>270</v>
      </c>
      <c r="AB331" s="408">
        <f>'ĐẤT PNN'!K331-'ĐẤT NN'!H331</f>
        <v>500</v>
      </c>
    </row>
    <row r="332" spans="1:28" ht="78.75" customHeight="1">
      <c r="A332" s="56">
        <f t="shared" si="654"/>
        <v>329</v>
      </c>
      <c r="B332" s="56" t="str">
        <f>'ĐẤT PNN'!B332</f>
        <v>VT4*0,8</v>
      </c>
      <c r="C332" s="475" t="str">
        <f>'ĐẤT PNN'!C332</f>
        <v>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 200m.</v>
      </c>
      <c r="D332" s="476"/>
      <c r="E332" s="477"/>
      <c r="F332" s="392">
        <f t="shared" si="655"/>
        <v>260</v>
      </c>
      <c r="G332" s="392">
        <f t="shared" si="656"/>
        <v>195</v>
      </c>
      <c r="H332" s="392">
        <f t="shared" si="657"/>
        <v>360</v>
      </c>
      <c r="I332" s="392">
        <f t="shared" si="658"/>
        <v>270</v>
      </c>
      <c r="J332" s="399">
        <f t="shared" si="659"/>
        <v>1.3846153846153846</v>
      </c>
      <c r="K332" s="58">
        <f t="shared" si="660"/>
        <v>370</v>
      </c>
      <c r="L332" s="58">
        <f t="shared" si="661"/>
        <v>330</v>
      </c>
      <c r="M332" s="58">
        <f t="shared" si="662"/>
        <v>290</v>
      </c>
      <c r="N332" s="58">
        <f t="shared" si="663"/>
        <v>260</v>
      </c>
      <c r="O332" s="403">
        <f t="shared" si="646"/>
        <v>930</v>
      </c>
      <c r="P332" s="403">
        <f t="shared" si="647"/>
        <v>590</v>
      </c>
      <c r="Q332" s="403">
        <f t="shared" si="648"/>
        <v>460</v>
      </c>
      <c r="R332" s="403">
        <f t="shared" si="649"/>
        <v>360</v>
      </c>
      <c r="S332" s="32">
        <f>'ĐẤT PNN'!W332</f>
        <v>1</v>
      </c>
      <c r="T332" s="402">
        <f t="shared" si="664"/>
        <v>250</v>
      </c>
      <c r="U332" s="402">
        <f t="shared" si="665"/>
        <v>234</v>
      </c>
      <c r="V332" s="402">
        <f t="shared" si="666"/>
        <v>215</v>
      </c>
      <c r="W332" s="402">
        <f t="shared" si="667"/>
        <v>195</v>
      </c>
      <c r="X332" s="403">
        <f t="shared" si="650"/>
        <v>630</v>
      </c>
      <c r="Y332" s="403">
        <f t="shared" si="651"/>
        <v>420</v>
      </c>
      <c r="Z332" s="403">
        <f t="shared" si="652"/>
        <v>340</v>
      </c>
      <c r="AA332" s="403">
        <f t="shared" si="653"/>
        <v>270</v>
      </c>
      <c r="AB332" s="408">
        <f>'ĐẤT PNN'!K332-'ĐẤT NN'!H332</f>
        <v>360</v>
      </c>
    </row>
    <row r="333" spans="1:28">
      <c r="A333" s="56">
        <f t="shared" si="654"/>
        <v>330</v>
      </c>
      <c r="B333" s="56" t="str">
        <f>'ĐẤT PNN'!B333</f>
        <v>tách đoạn</v>
      </c>
      <c r="C333" s="57" t="str">
        <f>'ĐẤT PNN'!C333</f>
        <v>Đường Thích Quảng Đức</v>
      </c>
      <c r="D333" s="57" t="str">
        <f>'ĐẤT PNN'!D333</f>
        <v>Đường Nguyễn Thị Minh Khai</v>
      </c>
      <c r="E333" s="57" t="str">
        <f>'ĐẤT PNN'!E333</f>
        <v>Đường Hồ Thị Hương</v>
      </c>
      <c r="F333" s="395">
        <f>K333</f>
        <v>170</v>
      </c>
      <c r="G333" s="114">
        <f>T333</f>
        <v>150</v>
      </c>
      <c r="H333" s="390">
        <f>O333</f>
        <v>430</v>
      </c>
      <c r="I333" s="390">
        <f>X333</f>
        <v>380</v>
      </c>
      <c r="J333" s="391">
        <f>H333/F333</f>
        <v>2.5294117647058822</v>
      </c>
      <c r="K333" s="223">
        <v>170</v>
      </c>
      <c r="L333" s="223">
        <v>150</v>
      </c>
      <c r="M333" s="223">
        <v>135</v>
      </c>
      <c r="N333" s="223">
        <v>120</v>
      </c>
      <c r="O333" s="403">
        <f t="shared" si="646"/>
        <v>430</v>
      </c>
      <c r="P333" s="403">
        <f t="shared" si="647"/>
        <v>270</v>
      </c>
      <c r="Q333" s="403">
        <f t="shared" si="648"/>
        <v>220</v>
      </c>
      <c r="R333" s="403">
        <f t="shared" si="649"/>
        <v>170</v>
      </c>
      <c r="S333" s="32">
        <f>'ĐẤT PNN'!W333</f>
        <v>2</v>
      </c>
      <c r="T333" s="375">
        <v>150</v>
      </c>
      <c r="U333" s="375">
        <v>140</v>
      </c>
      <c r="V333" s="375">
        <v>130</v>
      </c>
      <c r="W333" s="375">
        <v>110</v>
      </c>
      <c r="X333" s="403">
        <f t="shared" si="650"/>
        <v>380</v>
      </c>
      <c r="Y333" s="403">
        <f t="shared" si="651"/>
        <v>250</v>
      </c>
      <c r="Z333" s="403">
        <f t="shared" si="652"/>
        <v>210</v>
      </c>
      <c r="AA333" s="403">
        <f t="shared" si="653"/>
        <v>150</v>
      </c>
      <c r="AB333" s="408">
        <f>'ĐẤT PNN'!K333-'ĐẤT NN'!H333</f>
        <v>2070</v>
      </c>
    </row>
    <row r="334" spans="1:28" ht="110.25" customHeight="1">
      <c r="A334" s="56">
        <f t="shared" si="654"/>
        <v>331</v>
      </c>
      <c r="B334" s="56" t="str">
        <f>'ĐẤT PNN'!B334</f>
        <v>VT2</v>
      </c>
      <c r="C334" s="475" t="str">
        <f>'ĐẤT PNN'!C334</f>
        <v>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34" s="476"/>
      <c r="E334" s="477"/>
      <c r="F334" s="392">
        <f t="shared" ref="F334:F339" si="668">IF(B334="VT2",L334,IF(B334="VT3",M334,IF(B334="VT2*0,8",L334,IF(B334="VT3*0,8",M334,N334))))</f>
        <v>150</v>
      </c>
      <c r="G334" s="392">
        <f t="shared" ref="G334:G339" si="669">IF(B334="VT2",U334,IF(B334="VT3",V334,IF(B334="VT2*0,8",U334,IF(B334="VT3*0,8",V334,W334))))</f>
        <v>140</v>
      </c>
      <c r="H334" s="392">
        <f t="shared" ref="H334:H339" si="670">IF(B334="VT2",P334,IF(B334="VT3",Q334,IF(B334="VT4",R334,IF(B334="VT2*0,8",P334,IF(B334="VT3*0,8",Q334,R334)))))</f>
        <v>270</v>
      </c>
      <c r="I334" s="392">
        <f t="shared" ref="I334:I339" si="671">IF(B334="VT2",Y334,IF(B334="VT3",Z334,IF(B334="VT4",AA334,IF(B334="VT2*0,8",Y334,IF(B334="VT3*0,8",Z334,AA334)))))</f>
        <v>250</v>
      </c>
      <c r="J334" s="399">
        <f t="shared" ref="J334:J339" si="672">H334/F334</f>
        <v>1.8</v>
      </c>
      <c r="K334" s="58">
        <f t="shared" ref="K334:K339" si="673">K333</f>
        <v>170</v>
      </c>
      <c r="L334" s="58">
        <f t="shared" ref="L334:L339" si="674">L333</f>
        <v>150</v>
      </c>
      <c r="M334" s="58">
        <f t="shared" ref="M334:M339" si="675">M333</f>
        <v>135</v>
      </c>
      <c r="N334" s="58">
        <f t="shared" ref="N334:N339" si="676">N333</f>
        <v>120</v>
      </c>
      <c r="O334" s="403">
        <f t="shared" si="646"/>
        <v>430</v>
      </c>
      <c r="P334" s="403">
        <f t="shared" si="647"/>
        <v>270</v>
      </c>
      <c r="Q334" s="403">
        <f t="shared" si="648"/>
        <v>220</v>
      </c>
      <c r="R334" s="403">
        <f t="shared" si="649"/>
        <v>170</v>
      </c>
      <c r="S334" s="32">
        <f>'ĐẤT PNN'!W334</f>
        <v>2</v>
      </c>
      <c r="T334" s="402">
        <f t="shared" ref="T334:T339" si="677">T333</f>
        <v>150</v>
      </c>
      <c r="U334" s="402">
        <f t="shared" ref="U334:U339" si="678">U333</f>
        <v>140</v>
      </c>
      <c r="V334" s="402">
        <f t="shared" ref="V334:V339" si="679">V333</f>
        <v>130</v>
      </c>
      <c r="W334" s="402">
        <f t="shared" ref="W334:W339" si="680">W333</f>
        <v>110</v>
      </c>
      <c r="X334" s="403">
        <f t="shared" si="650"/>
        <v>380</v>
      </c>
      <c r="Y334" s="403">
        <f t="shared" si="651"/>
        <v>250</v>
      </c>
      <c r="Z334" s="403">
        <f t="shared" si="652"/>
        <v>210</v>
      </c>
      <c r="AA334" s="403">
        <f t="shared" si="653"/>
        <v>150</v>
      </c>
      <c r="AB334" s="408">
        <f>'ĐẤT PNN'!K334-'ĐẤT NN'!H334</f>
        <v>1030</v>
      </c>
    </row>
    <row r="335" spans="1:28" ht="126" customHeight="1">
      <c r="A335" s="56">
        <f t="shared" si="654"/>
        <v>332</v>
      </c>
      <c r="B335" s="56" t="str">
        <f>'ĐẤT PNN'!B335</f>
        <v>VT3</v>
      </c>
      <c r="C335" s="475" t="str">
        <f>'ĐẤT PNN'!C335</f>
        <v>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76"/>
      <c r="E335" s="477"/>
      <c r="F335" s="392">
        <f t="shared" si="668"/>
        <v>135</v>
      </c>
      <c r="G335" s="392">
        <f t="shared" si="669"/>
        <v>130</v>
      </c>
      <c r="H335" s="392">
        <f t="shared" si="670"/>
        <v>220</v>
      </c>
      <c r="I335" s="392">
        <f t="shared" si="671"/>
        <v>210</v>
      </c>
      <c r="J335" s="399">
        <f t="shared" si="672"/>
        <v>1.6296296296296295</v>
      </c>
      <c r="K335" s="58">
        <f t="shared" si="673"/>
        <v>170</v>
      </c>
      <c r="L335" s="58">
        <f t="shared" si="674"/>
        <v>150</v>
      </c>
      <c r="M335" s="58">
        <f t="shared" si="675"/>
        <v>135</v>
      </c>
      <c r="N335" s="58">
        <f t="shared" si="676"/>
        <v>120</v>
      </c>
      <c r="O335" s="403">
        <f t="shared" si="646"/>
        <v>430</v>
      </c>
      <c r="P335" s="403">
        <f t="shared" si="647"/>
        <v>270</v>
      </c>
      <c r="Q335" s="403">
        <f t="shared" si="648"/>
        <v>220</v>
      </c>
      <c r="R335" s="403">
        <f t="shared" si="649"/>
        <v>170</v>
      </c>
      <c r="S335" s="32">
        <f>'ĐẤT PNN'!W335</f>
        <v>2</v>
      </c>
      <c r="T335" s="402">
        <f t="shared" si="677"/>
        <v>150</v>
      </c>
      <c r="U335" s="402">
        <f t="shared" si="678"/>
        <v>140</v>
      </c>
      <c r="V335" s="402">
        <f t="shared" si="679"/>
        <v>130</v>
      </c>
      <c r="W335" s="402">
        <f t="shared" si="680"/>
        <v>110</v>
      </c>
      <c r="X335" s="403">
        <f t="shared" si="650"/>
        <v>380</v>
      </c>
      <c r="Y335" s="403">
        <f t="shared" si="651"/>
        <v>250</v>
      </c>
      <c r="Z335" s="403">
        <f t="shared" si="652"/>
        <v>210</v>
      </c>
      <c r="AA335" s="403">
        <f t="shared" si="653"/>
        <v>150</v>
      </c>
      <c r="AB335" s="408">
        <f>'ĐẤT PNN'!K335-'ĐẤT NN'!H335</f>
        <v>620</v>
      </c>
    </row>
    <row r="336" spans="1:28" ht="78.75" customHeight="1">
      <c r="A336" s="56">
        <f t="shared" si="654"/>
        <v>333</v>
      </c>
      <c r="B336" s="56" t="str">
        <f>'ĐẤT PNN'!B336</f>
        <v>VT4</v>
      </c>
      <c r="C336" s="475" t="str">
        <f>'ĐẤT PNN'!C336</f>
        <v>Các tuyến đường giao thông đấu nối trực tiếp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v>
      </c>
      <c r="D336" s="476"/>
      <c r="E336" s="477"/>
      <c r="F336" s="392">
        <f t="shared" si="668"/>
        <v>120</v>
      </c>
      <c r="G336" s="392">
        <f t="shared" si="669"/>
        <v>110</v>
      </c>
      <c r="H336" s="392">
        <f t="shared" si="670"/>
        <v>170</v>
      </c>
      <c r="I336" s="392">
        <f t="shared" si="671"/>
        <v>150</v>
      </c>
      <c r="J336" s="399">
        <f t="shared" si="672"/>
        <v>1.4166666666666667</v>
      </c>
      <c r="K336" s="58">
        <f t="shared" si="673"/>
        <v>170</v>
      </c>
      <c r="L336" s="58">
        <f t="shared" si="674"/>
        <v>150</v>
      </c>
      <c r="M336" s="58">
        <f t="shared" si="675"/>
        <v>135</v>
      </c>
      <c r="N336" s="58">
        <f t="shared" si="676"/>
        <v>120</v>
      </c>
      <c r="O336" s="403">
        <f t="shared" si="646"/>
        <v>430</v>
      </c>
      <c r="P336" s="403">
        <f t="shared" si="647"/>
        <v>270</v>
      </c>
      <c r="Q336" s="403">
        <f t="shared" si="648"/>
        <v>220</v>
      </c>
      <c r="R336" s="403">
        <f t="shared" si="649"/>
        <v>170</v>
      </c>
      <c r="S336" s="32">
        <f>'ĐẤT PNN'!W336</f>
        <v>2</v>
      </c>
      <c r="T336" s="402">
        <f t="shared" si="677"/>
        <v>150</v>
      </c>
      <c r="U336" s="402">
        <f t="shared" si="678"/>
        <v>140</v>
      </c>
      <c r="V336" s="402">
        <f t="shared" si="679"/>
        <v>130</v>
      </c>
      <c r="W336" s="402">
        <f t="shared" si="680"/>
        <v>110</v>
      </c>
      <c r="X336" s="403">
        <f t="shared" si="650"/>
        <v>380</v>
      </c>
      <c r="Y336" s="403">
        <f t="shared" si="651"/>
        <v>250</v>
      </c>
      <c r="Z336" s="403">
        <f t="shared" si="652"/>
        <v>210</v>
      </c>
      <c r="AA336" s="403">
        <f t="shared" si="653"/>
        <v>150</v>
      </c>
      <c r="AB336" s="408">
        <f>'ĐẤT PNN'!K336-'ĐẤT NN'!H336</f>
        <v>490</v>
      </c>
    </row>
    <row r="337" spans="1:28" ht="110.25" customHeight="1">
      <c r="A337" s="56">
        <f t="shared" si="654"/>
        <v>334</v>
      </c>
      <c r="B337" s="56" t="str">
        <f>'ĐẤT PNN'!B337</f>
        <v>VT2*0,8</v>
      </c>
      <c r="C337" s="475" t="str">
        <f>'ĐẤT PNN'!C337</f>
        <v>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37" s="476"/>
      <c r="E337" s="477"/>
      <c r="F337" s="392">
        <f t="shared" si="668"/>
        <v>150</v>
      </c>
      <c r="G337" s="392">
        <f t="shared" si="669"/>
        <v>140</v>
      </c>
      <c r="H337" s="392">
        <f t="shared" si="670"/>
        <v>270</v>
      </c>
      <c r="I337" s="392">
        <f t="shared" si="671"/>
        <v>250</v>
      </c>
      <c r="J337" s="399">
        <f t="shared" si="672"/>
        <v>1.8</v>
      </c>
      <c r="K337" s="58">
        <f t="shared" si="673"/>
        <v>170</v>
      </c>
      <c r="L337" s="58">
        <f t="shared" si="674"/>
        <v>150</v>
      </c>
      <c r="M337" s="58">
        <f t="shared" si="675"/>
        <v>135</v>
      </c>
      <c r="N337" s="58">
        <f t="shared" si="676"/>
        <v>120</v>
      </c>
      <c r="O337" s="403">
        <f t="shared" si="646"/>
        <v>430</v>
      </c>
      <c r="P337" s="403">
        <f t="shared" si="647"/>
        <v>270</v>
      </c>
      <c r="Q337" s="403">
        <f t="shared" si="648"/>
        <v>220</v>
      </c>
      <c r="R337" s="403">
        <f t="shared" si="649"/>
        <v>170</v>
      </c>
      <c r="S337" s="32">
        <f>'ĐẤT PNN'!W337</f>
        <v>2</v>
      </c>
      <c r="T337" s="402">
        <f t="shared" si="677"/>
        <v>150</v>
      </c>
      <c r="U337" s="402">
        <f t="shared" si="678"/>
        <v>140</v>
      </c>
      <c r="V337" s="402">
        <f t="shared" si="679"/>
        <v>130</v>
      </c>
      <c r="W337" s="402">
        <f t="shared" si="680"/>
        <v>110</v>
      </c>
      <c r="X337" s="403">
        <f t="shared" si="650"/>
        <v>380</v>
      </c>
      <c r="Y337" s="403">
        <f t="shared" si="651"/>
        <v>250</v>
      </c>
      <c r="Z337" s="403">
        <f t="shared" si="652"/>
        <v>210</v>
      </c>
      <c r="AA337" s="403">
        <f t="shared" si="653"/>
        <v>150</v>
      </c>
      <c r="AB337" s="408">
        <f>'ĐẤT PNN'!K337-'ĐẤT NN'!H337</f>
        <v>830</v>
      </c>
    </row>
    <row r="338" spans="1:28" ht="126" customHeight="1">
      <c r="A338" s="56">
        <f t="shared" si="654"/>
        <v>335</v>
      </c>
      <c r="B338" s="56" t="str">
        <f>'ĐẤT PNN'!B338</f>
        <v>VT3*0,8</v>
      </c>
      <c r="C338" s="475" t="str">
        <f>'ĐẤT PNN'!C338</f>
        <v>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76"/>
      <c r="E338" s="477"/>
      <c r="F338" s="392">
        <f t="shared" si="668"/>
        <v>135</v>
      </c>
      <c r="G338" s="392">
        <f t="shared" si="669"/>
        <v>130</v>
      </c>
      <c r="H338" s="392">
        <f t="shared" si="670"/>
        <v>220</v>
      </c>
      <c r="I338" s="392">
        <f t="shared" si="671"/>
        <v>210</v>
      </c>
      <c r="J338" s="399">
        <f t="shared" si="672"/>
        <v>1.6296296296296295</v>
      </c>
      <c r="K338" s="58">
        <f t="shared" si="673"/>
        <v>170</v>
      </c>
      <c r="L338" s="58">
        <f t="shared" si="674"/>
        <v>150</v>
      </c>
      <c r="M338" s="58">
        <f t="shared" si="675"/>
        <v>135</v>
      </c>
      <c r="N338" s="58">
        <f t="shared" si="676"/>
        <v>120</v>
      </c>
      <c r="O338" s="403">
        <f t="shared" si="646"/>
        <v>430</v>
      </c>
      <c r="P338" s="403">
        <f t="shared" si="647"/>
        <v>270</v>
      </c>
      <c r="Q338" s="403">
        <f t="shared" si="648"/>
        <v>220</v>
      </c>
      <c r="R338" s="403">
        <f t="shared" si="649"/>
        <v>170</v>
      </c>
      <c r="S338" s="32">
        <f>'ĐẤT PNN'!W338</f>
        <v>2</v>
      </c>
      <c r="T338" s="402">
        <f t="shared" si="677"/>
        <v>150</v>
      </c>
      <c r="U338" s="402">
        <f t="shared" si="678"/>
        <v>140</v>
      </c>
      <c r="V338" s="402">
        <f t="shared" si="679"/>
        <v>130</v>
      </c>
      <c r="W338" s="402">
        <f t="shared" si="680"/>
        <v>110</v>
      </c>
      <c r="X338" s="403">
        <f t="shared" si="650"/>
        <v>380</v>
      </c>
      <c r="Y338" s="403">
        <f t="shared" si="651"/>
        <v>250</v>
      </c>
      <c r="Z338" s="403">
        <f t="shared" si="652"/>
        <v>210</v>
      </c>
      <c r="AA338" s="403">
        <f t="shared" si="653"/>
        <v>150</v>
      </c>
      <c r="AB338" s="408">
        <f>'ĐẤT PNN'!K338-'ĐẤT NN'!H338</f>
        <v>560</v>
      </c>
    </row>
    <row r="339" spans="1:28" ht="78.75" customHeight="1">
      <c r="A339" s="56">
        <f t="shared" si="654"/>
        <v>336</v>
      </c>
      <c r="B339" s="56" t="str">
        <f>'ĐẤT PNN'!B339</f>
        <v>VT4*0,8</v>
      </c>
      <c r="C339" s="475" t="str">
        <f>'ĐẤT PNN'!C339</f>
        <v>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v>
      </c>
      <c r="D339" s="476"/>
      <c r="E339" s="477"/>
      <c r="F339" s="392">
        <f t="shared" si="668"/>
        <v>120</v>
      </c>
      <c r="G339" s="392">
        <f t="shared" si="669"/>
        <v>110</v>
      </c>
      <c r="H339" s="392">
        <f t="shared" si="670"/>
        <v>170</v>
      </c>
      <c r="I339" s="392">
        <f t="shared" si="671"/>
        <v>150</v>
      </c>
      <c r="J339" s="399">
        <f t="shared" si="672"/>
        <v>1.4166666666666667</v>
      </c>
      <c r="K339" s="58">
        <f t="shared" si="673"/>
        <v>170</v>
      </c>
      <c r="L339" s="58">
        <f t="shared" si="674"/>
        <v>150</v>
      </c>
      <c r="M339" s="58">
        <f t="shared" si="675"/>
        <v>135</v>
      </c>
      <c r="N339" s="58">
        <f t="shared" si="676"/>
        <v>120</v>
      </c>
      <c r="O339" s="403">
        <f t="shared" si="646"/>
        <v>430</v>
      </c>
      <c r="P339" s="403">
        <f t="shared" si="647"/>
        <v>270</v>
      </c>
      <c r="Q339" s="403">
        <f t="shared" si="648"/>
        <v>220</v>
      </c>
      <c r="R339" s="403">
        <f t="shared" si="649"/>
        <v>170</v>
      </c>
      <c r="S339" s="32">
        <f>'ĐẤT PNN'!W339</f>
        <v>2</v>
      </c>
      <c r="T339" s="402">
        <f t="shared" si="677"/>
        <v>150</v>
      </c>
      <c r="U339" s="402">
        <f t="shared" si="678"/>
        <v>140</v>
      </c>
      <c r="V339" s="402">
        <f t="shared" si="679"/>
        <v>130</v>
      </c>
      <c r="W339" s="402">
        <f t="shared" si="680"/>
        <v>110</v>
      </c>
      <c r="X339" s="403">
        <f t="shared" si="650"/>
        <v>380</v>
      </c>
      <c r="Y339" s="403">
        <f t="shared" si="651"/>
        <v>250</v>
      </c>
      <c r="Z339" s="403">
        <f t="shared" si="652"/>
        <v>210</v>
      </c>
      <c r="AA339" s="403">
        <f t="shared" si="653"/>
        <v>150</v>
      </c>
      <c r="AB339" s="408">
        <f>'ĐẤT PNN'!K339-'ĐẤT NN'!H339</f>
        <v>420</v>
      </c>
    </row>
    <row r="340" spans="1:28" ht="78.75">
      <c r="A340" s="56">
        <f t="shared" si="654"/>
        <v>337</v>
      </c>
      <c r="B340" s="56" t="str">
        <f>'ĐẤT PNN'!B340</f>
        <v>LK22DT</v>
      </c>
      <c r="C340" s="57" t="str">
        <f>'ĐẤT PNN'!C340</f>
        <v>Đường Phan Chu Trinh</v>
      </c>
      <c r="D340" s="57" t="str">
        <f>'ĐẤT PNN'!D340</f>
        <v>Đường Nguyễn Văn Cừ</v>
      </c>
      <c r="E340" s="57" t="str">
        <f>'ĐẤT PNN'!E340</f>
        <v>Bên trái đến hết ranh thửa đất số 153, tờ BĐĐC số 10, Phường Xuân An;Bên phải đến hết ranh thửa đất số 21, tờ BĐĐC số 10, phường Xuân An;</v>
      </c>
      <c r="F340" s="395">
        <f>K340</f>
        <v>370</v>
      </c>
      <c r="G340" s="114">
        <f>T340</f>
        <v>250</v>
      </c>
      <c r="H340" s="390">
        <f>O340</f>
        <v>930</v>
      </c>
      <c r="I340" s="390">
        <f>X340</f>
        <v>630</v>
      </c>
      <c r="J340" s="391">
        <f>H340/F340</f>
        <v>2.5135135135135136</v>
      </c>
      <c r="K340" s="223">
        <v>370</v>
      </c>
      <c r="L340" s="223">
        <v>330</v>
      </c>
      <c r="M340" s="223">
        <v>290</v>
      </c>
      <c r="N340" s="223">
        <v>260</v>
      </c>
      <c r="O340" s="403">
        <f t="shared" si="646"/>
        <v>930</v>
      </c>
      <c r="P340" s="403">
        <f t="shared" si="647"/>
        <v>590</v>
      </c>
      <c r="Q340" s="403">
        <f t="shared" si="648"/>
        <v>460</v>
      </c>
      <c r="R340" s="403">
        <f t="shared" si="649"/>
        <v>360</v>
      </c>
      <c r="S340" s="32">
        <v>1</v>
      </c>
      <c r="T340" s="375">
        <v>250</v>
      </c>
      <c r="U340" s="375">
        <v>234</v>
      </c>
      <c r="V340" s="375">
        <v>215</v>
      </c>
      <c r="W340" s="375">
        <v>195</v>
      </c>
      <c r="X340" s="403">
        <f t="shared" si="650"/>
        <v>630</v>
      </c>
      <c r="Y340" s="403">
        <f t="shared" si="651"/>
        <v>420</v>
      </c>
      <c r="Z340" s="403">
        <f t="shared" si="652"/>
        <v>340</v>
      </c>
      <c r="AA340" s="403">
        <f t="shared" si="653"/>
        <v>270</v>
      </c>
      <c r="AB340" s="408">
        <f>'ĐẤT PNN'!K340-'ĐẤT NN'!H340</f>
        <v>1570</v>
      </c>
    </row>
    <row r="341" spans="1:28" ht="157.5" customHeight="1">
      <c r="A341" s="56">
        <f t="shared" si="654"/>
        <v>338</v>
      </c>
      <c r="B341" s="56" t="str">
        <f>'ĐẤT PNN'!B341</f>
        <v>VT2</v>
      </c>
      <c r="C341" s="475" t="str">
        <f>'ĐẤT PNN'!C341</f>
        <v>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v>
      </c>
      <c r="D341" s="476"/>
      <c r="E341" s="477"/>
      <c r="F341" s="392">
        <f t="shared" ref="F341:F346" si="681">IF(B341="VT2",L341,IF(B341="VT3",M341,IF(B341="VT2*0,8",L341,IF(B341="VT3*0,8",M341,N341))))</f>
        <v>330</v>
      </c>
      <c r="G341" s="392">
        <f t="shared" ref="G341:G346" si="682">IF(B341="VT2",U341,IF(B341="VT3",V341,IF(B341="VT2*0,8",U341,IF(B341="VT3*0,8",V341,W341))))</f>
        <v>234</v>
      </c>
      <c r="H341" s="392">
        <f t="shared" ref="H341:H346" si="683">IF(B341="VT2",P341,IF(B341="VT3",Q341,IF(B341="VT4",R341,IF(B341="VT2*0,8",P341,IF(B341="VT3*0,8",Q341,R341)))))</f>
        <v>590</v>
      </c>
      <c r="I341" s="392">
        <f t="shared" ref="I341:I346" si="684">IF(B341="VT2",Y341,IF(B341="VT3",Z341,IF(B341="VT4",AA341,IF(B341="VT2*0,8",Y341,IF(B341="VT3*0,8",Z341,AA341)))))</f>
        <v>420</v>
      </c>
      <c r="J341" s="399">
        <f t="shared" ref="J341:J346" si="685">H341/F341</f>
        <v>1.7878787878787878</v>
      </c>
      <c r="K341" s="58">
        <f t="shared" ref="K341:K346" si="686">K340</f>
        <v>370</v>
      </c>
      <c r="L341" s="58">
        <f t="shared" ref="L341:L346" si="687">L340</f>
        <v>330</v>
      </c>
      <c r="M341" s="58">
        <f t="shared" ref="M341:M346" si="688">M340</f>
        <v>290</v>
      </c>
      <c r="N341" s="58">
        <f t="shared" ref="N341:N346" si="689">N340</f>
        <v>260</v>
      </c>
      <c r="O341" s="403">
        <f t="shared" si="646"/>
        <v>930</v>
      </c>
      <c r="P341" s="403">
        <f t="shared" si="647"/>
        <v>590</v>
      </c>
      <c r="Q341" s="403">
        <f t="shared" si="648"/>
        <v>460</v>
      </c>
      <c r="R341" s="403">
        <f t="shared" si="649"/>
        <v>360</v>
      </c>
      <c r="S341" s="32">
        <f>'ĐẤT PNN'!W341</f>
        <v>1</v>
      </c>
      <c r="T341" s="402">
        <f t="shared" ref="T341:T346" si="690">T340</f>
        <v>250</v>
      </c>
      <c r="U341" s="402">
        <f t="shared" ref="U341:U346" si="691">U340</f>
        <v>234</v>
      </c>
      <c r="V341" s="402">
        <f t="shared" ref="V341:V346" si="692">V340</f>
        <v>215</v>
      </c>
      <c r="W341" s="402">
        <f t="shared" ref="W341:W346" si="693">W340</f>
        <v>195</v>
      </c>
      <c r="X341" s="403">
        <f t="shared" si="650"/>
        <v>630</v>
      </c>
      <c r="Y341" s="403">
        <f t="shared" si="651"/>
        <v>420</v>
      </c>
      <c r="Z341" s="403">
        <f t="shared" si="652"/>
        <v>340</v>
      </c>
      <c r="AA341" s="403">
        <f t="shared" si="653"/>
        <v>270</v>
      </c>
      <c r="AB341" s="408">
        <f>'ĐẤT PNN'!K341-'ĐẤT NN'!H341</f>
        <v>710</v>
      </c>
    </row>
    <row r="342" spans="1:28" ht="173.25" customHeight="1">
      <c r="A342" s="56">
        <f t="shared" si="654"/>
        <v>339</v>
      </c>
      <c r="B342" s="56" t="str">
        <f>'ĐẤT PNN'!B342</f>
        <v>VT3</v>
      </c>
      <c r="C342" s="475" t="str">
        <f>'ĐẤT PNN'!C342</f>
        <v>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342" s="476"/>
      <c r="E342" s="477"/>
      <c r="F342" s="392">
        <f t="shared" si="681"/>
        <v>290</v>
      </c>
      <c r="G342" s="392">
        <f t="shared" si="682"/>
        <v>215</v>
      </c>
      <c r="H342" s="392">
        <f t="shared" si="683"/>
        <v>460</v>
      </c>
      <c r="I342" s="392">
        <f t="shared" si="684"/>
        <v>340</v>
      </c>
      <c r="J342" s="399">
        <f t="shared" si="685"/>
        <v>1.5862068965517242</v>
      </c>
      <c r="K342" s="58">
        <f t="shared" si="686"/>
        <v>370</v>
      </c>
      <c r="L342" s="58">
        <f t="shared" si="687"/>
        <v>330</v>
      </c>
      <c r="M342" s="58">
        <f t="shared" si="688"/>
        <v>290</v>
      </c>
      <c r="N342" s="58">
        <f t="shared" si="689"/>
        <v>260</v>
      </c>
      <c r="O342" s="403">
        <f t="shared" si="646"/>
        <v>930</v>
      </c>
      <c r="P342" s="403">
        <f t="shared" si="647"/>
        <v>590</v>
      </c>
      <c r="Q342" s="403">
        <f t="shared" si="648"/>
        <v>460</v>
      </c>
      <c r="R342" s="403">
        <f t="shared" si="649"/>
        <v>360</v>
      </c>
      <c r="S342" s="32">
        <f>'ĐẤT PNN'!W342</f>
        <v>1</v>
      </c>
      <c r="T342" s="402">
        <f t="shared" si="690"/>
        <v>250</v>
      </c>
      <c r="U342" s="402">
        <f t="shared" si="691"/>
        <v>234</v>
      </c>
      <c r="V342" s="402">
        <f t="shared" si="692"/>
        <v>215</v>
      </c>
      <c r="W342" s="402">
        <f t="shared" si="693"/>
        <v>195</v>
      </c>
      <c r="X342" s="403">
        <f t="shared" si="650"/>
        <v>630</v>
      </c>
      <c r="Y342" s="403">
        <f t="shared" si="651"/>
        <v>420</v>
      </c>
      <c r="Z342" s="403">
        <f t="shared" si="652"/>
        <v>340</v>
      </c>
      <c r="AA342" s="403">
        <f t="shared" si="653"/>
        <v>270</v>
      </c>
      <c r="AB342" s="408">
        <f>'ĐẤT PNN'!K342-'ĐẤT NN'!H342</f>
        <v>440</v>
      </c>
    </row>
    <row r="343" spans="1:28" ht="110.25" customHeight="1">
      <c r="A343" s="56">
        <f t="shared" si="654"/>
        <v>340</v>
      </c>
      <c r="B343" s="56" t="str">
        <f>'ĐẤT PNN'!B343</f>
        <v>VT4</v>
      </c>
      <c r="C343" s="475" t="str">
        <f>'ĐẤT PNN'!C343</f>
        <v>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&gt;200m.</v>
      </c>
      <c r="D343" s="476"/>
      <c r="E343" s="477"/>
      <c r="F343" s="392">
        <f t="shared" si="681"/>
        <v>260</v>
      </c>
      <c r="G343" s="392">
        <f t="shared" si="682"/>
        <v>195</v>
      </c>
      <c r="H343" s="392">
        <f t="shared" si="683"/>
        <v>360</v>
      </c>
      <c r="I343" s="392">
        <f t="shared" si="684"/>
        <v>270</v>
      </c>
      <c r="J343" s="399">
        <f t="shared" si="685"/>
        <v>1.3846153846153846</v>
      </c>
      <c r="K343" s="58">
        <f t="shared" si="686"/>
        <v>370</v>
      </c>
      <c r="L343" s="58">
        <f t="shared" si="687"/>
        <v>330</v>
      </c>
      <c r="M343" s="58">
        <f t="shared" si="688"/>
        <v>290</v>
      </c>
      <c r="N343" s="58">
        <f t="shared" si="689"/>
        <v>260</v>
      </c>
      <c r="O343" s="403">
        <f t="shared" si="646"/>
        <v>930</v>
      </c>
      <c r="P343" s="403">
        <f t="shared" si="647"/>
        <v>590</v>
      </c>
      <c r="Q343" s="403">
        <f t="shared" si="648"/>
        <v>460</v>
      </c>
      <c r="R343" s="403">
        <f t="shared" si="649"/>
        <v>360</v>
      </c>
      <c r="S343" s="32">
        <f>'ĐẤT PNN'!W343</f>
        <v>1</v>
      </c>
      <c r="T343" s="402">
        <f t="shared" si="690"/>
        <v>250</v>
      </c>
      <c r="U343" s="402">
        <f t="shared" si="691"/>
        <v>234</v>
      </c>
      <c r="V343" s="402">
        <f t="shared" si="692"/>
        <v>215</v>
      </c>
      <c r="W343" s="402">
        <f t="shared" si="693"/>
        <v>195</v>
      </c>
      <c r="X343" s="403">
        <f t="shared" si="650"/>
        <v>630</v>
      </c>
      <c r="Y343" s="403">
        <f t="shared" si="651"/>
        <v>420</v>
      </c>
      <c r="Z343" s="403">
        <f t="shared" si="652"/>
        <v>340</v>
      </c>
      <c r="AA343" s="403">
        <f t="shared" si="653"/>
        <v>270</v>
      </c>
      <c r="AB343" s="408">
        <f>'ĐẤT PNN'!K343-'ĐẤT NN'!H343</f>
        <v>420</v>
      </c>
    </row>
    <row r="344" spans="1:28" ht="157.5" customHeight="1">
      <c r="A344" s="56">
        <f t="shared" si="654"/>
        <v>341</v>
      </c>
      <c r="B344" s="56" t="str">
        <f>'ĐẤT PNN'!B344</f>
        <v>VT2*0,8</v>
      </c>
      <c r="C344" s="475" t="str">
        <f>'ĐẤT PNN'!C344</f>
        <v>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v>
      </c>
      <c r="D344" s="476"/>
      <c r="E344" s="477"/>
      <c r="F344" s="392">
        <f t="shared" si="681"/>
        <v>330</v>
      </c>
      <c r="G344" s="392">
        <f t="shared" si="682"/>
        <v>234</v>
      </c>
      <c r="H344" s="392">
        <f t="shared" si="683"/>
        <v>590</v>
      </c>
      <c r="I344" s="392">
        <f t="shared" si="684"/>
        <v>420</v>
      </c>
      <c r="J344" s="399">
        <f t="shared" si="685"/>
        <v>1.7878787878787878</v>
      </c>
      <c r="K344" s="58">
        <f t="shared" si="686"/>
        <v>370</v>
      </c>
      <c r="L344" s="58">
        <f t="shared" si="687"/>
        <v>330</v>
      </c>
      <c r="M344" s="58">
        <f t="shared" si="688"/>
        <v>290</v>
      </c>
      <c r="N344" s="58">
        <f t="shared" si="689"/>
        <v>260</v>
      </c>
      <c r="O344" s="403">
        <f t="shared" si="646"/>
        <v>930</v>
      </c>
      <c r="P344" s="403">
        <f t="shared" si="647"/>
        <v>590</v>
      </c>
      <c r="Q344" s="403">
        <f t="shared" si="648"/>
        <v>460</v>
      </c>
      <c r="R344" s="403">
        <f t="shared" si="649"/>
        <v>360</v>
      </c>
      <c r="S344" s="32">
        <f>'ĐẤT PNN'!W344</f>
        <v>1</v>
      </c>
      <c r="T344" s="402">
        <f t="shared" si="690"/>
        <v>250</v>
      </c>
      <c r="U344" s="402">
        <f t="shared" si="691"/>
        <v>234</v>
      </c>
      <c r="V344" s="402">
        <f t="shared" si="692"/>
        <v>215</v>
      </c>
      <c r="W344" s="402">
        <f t="shared" si="693"/>
        <v>195</v>
      </c>
      <c r="X344" s="403">
        <f t="shared" si="650"/>
        <v>630</v>
      </c>
      <c r="Y344" s="403">
        <f t="shared" si="651"/>
        <v>420</v>
      </c>
      <c r="Z344" s="403">
        <f t="shared" si="652"/>
        <v>340</v>
      </c>
      <c r="AA344" s="403">
        <f t="shared" si="653"/>
        <v>270</v>
      </c>
      <c r="AB344" s="408">
        <f>'ĐẤT PNN'!K344-'ĐẤT NN'!H344</f>
        <v>510</v>
      </c>
    </row>
    <row r="345" spans="1:28" ht="173.25" customHeight="1">
      <c r="A345" s="56">
        <f t="shared" si="654"/>
        <v>342</v>
      </c>
      <c r="B345" s="56" t="str">
        <f>'ĐẤT PNN'!B345</f>
        <v>VT3*0,8</v>
      </c>
      <c r="C345" s="475" t="str">
        <f>'ĐẤT PNN'!C345</f>
        <v>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345" s="476"/>
      <c r="E345" s="477"/>
      <c r="F345" s="392">
        <f t="shared" si="681"/>
        <v>290</v>
      </c>
      <c r="G345" s="392">
        <f t="shared" si="682"/>
        <v>215</v>
      </c>
      <c r="H345" s="392">
        <f t="shared" si="683"/>
        <v>460</v>
      </c>
      <c r="I345" s="392">
        <f t="shared" si="684"/>
        <v>340</v>
      </c>
      <c r="J345" s="399">
        <f t="shared" si="685"/>
        <v>1.5862068965517242</v>
      </c>
      <c r="K345" s="58">
        <f t="shared" si="686"/>
        <v>370</v>
      </c>
      <c r="L345" s="58">
        <f t="shared" si="687"/>
        <v>330</v>
      </c>
      <c r="M345" s="58">
        <f t="shared" si="688"/>
        <v>290</v>
      </c>
      <c r="N345" s="58">
        <f t="shared" si="689"/>
        <v>260</v>
      </c>
      <c r="O345" s="403">
        <f t="shared" si="646"/>
        <v>930</v>
      </c>
      <c r="P345" s="403">
        <f t="shared" si="647"/>
        <v>590</v>
      </c>
      <c r="Q345" s="403">
        <f t="shared" si="648"/>
        <v>460</v>
      </c>
      <c r="R345" s="403">
        <f t="shared" si="649"/>
        <v>360</v>
      </c>
      <c r="S345" s="32">
        <f>'ĐẤT PNN'!W345</f>
        <v>1</v>
      </c>
      <c r="T345" s="402">
        <f t="shared" si="690"/>
        <v>250</v>
      </c>
      <c r="U345" s="402">
        <f t="shared" si="691"/>
        <v>234</v>
      </c>
      <c r="V345" s="402">
        <f t="shared" si="692"/>
        <v>215</v>
      </c>
      <c r="W345" s="402">
        <f t="shared" si="693"/>
        <v>195</v>
      </c>
      <c r="X345" s="403">
        <f t="shared" si="650"/>
        <v>630</v>
      </c>
      <c r="Y345" s="403">
        <f t="shared" si="651"/>
        <v>420</v>
      </c>
      <c r="Z345" s="403">
        <f t="shared" si="652"/>
        <v>340</v>
      </c>
      <c r="AA345" s="403">
        <f t="shared" si="653"/>
        <v>270</v>
      </c>
      <c r="AB345" s="408">
        <f>'ĐẤT PNN'!K345-'ĐẤT NN'!H345</f>
        <v>380</v>
      </c>
    </row>
    <row r="346" spans="1:28" ht="110.25" customHeight="1">
      <c r="A346" s="56">
        <f t="shared" si="654"/>
        <v>343</v>
      </c>
      <c r="B346" s="56" t="str">
        <f>'ĐẤT PNN'!B346</f>
        <v>VT4*0,8</v>
      </c>
      <c r="C346" s="475" t="str">
        <f>'ĐẤT PNN'!C346</f>
        <v>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 200m.</v>
      </c>
      <c r="D346" s="476"/>
      <c r="E346" s="477"/>
      <c r="F346" s="392">
        <f t="shared" si="681"/>
        <v>260</v>
      </c>
      <c r="G346" s="392">
        <f t="shared" si="682"/>
        <v>195</v>
      </c>
      <c r="H346" s="392">
        <f t="shared" si="683"/>
        <v>360</v>
      </c>
      <c r="I346" s="392">
        <f t="shared" si="684"/>
        <v>270</v>
      </c>
      <c r="J346" s="399">
        <f t="shared" si="685"/>
        <v>1.3846153846153846</v>
      </c>
      <c r="K346" s="58">
        <f t="shared" si="686"/>
        <v>370</v>
      </c>
      <c r="L346" s="58">
        <f t="shared" si="687"/>
        <v>330</v>
      </c>
      <c r="M346" s="58">
        <f t="shared" si="688"/>
        <v>290</v>
      </c>
      <c r="N346" s="58">
        <f t="shared" si="689"/>
        <v>260</v>
      </c>
      <c r="O346" s="403">
        <f t="shared" si="646"/>
        <v>930</v>
      </c>
      <c r="P346" s="403">
        <f t="shared" si="647"/>
        <v>590</v>
      </c>
      <c r="Q346" s="403">
        <f t="shared" si="648"/>
        <v>460</v>
      </c>
      <c r="R346" s="403">
        <f t="shared" si="649"/>
        <v>360</v>
      </c>
      <c r="S346" s="32">
        <f>'ĐẤT PNN'!W346</f>
        <v>1</v>
      </c>
      <c r="T346" s="402">
        <f t="shared" si="690"/>
        <v>250</v>
      </c>
      <c r="U346" s="402">
        <f t="shared" si="691"/>
        <v>234</v>
      </c>
      <c r="V346" s="402">
        <f t="shared" si="692"/>
        <v>215</v>
      </c>
      <c r="W346" s="402">
        <f t="shared" si="693"/>
        <v>195</v>
      </c>
      <c r="X346" s="403">
        <f t="shared" si="650"/>
        <v>630</v>
      </c>
      <c r="Y346" s="403">
        <f t="shared" si="651"/>
        <v>420</v>
      </c>
      <c r="Z346" s="403">
        <f t="shared" si="652"/>
        <v>340</v>
      </c>
      <c r="AA346" s="403">
        <f t="shared" si="653"/>
        <v>270</v>
      </c>
      <c r="AB346" s="408">
        <f>'ĐẤT PNN'!K346-'ĐẤT NN'!H346</f>
        <v>360</v>
      </c>
    </row>
    <row r="347" spans="1:28">
      <c r="A347" s="56">
        <f t="shared" si="654"/>
        <v>344</v>
      </c>
      <c r="B347" s="56" t="str">
        <f>'ĐẤT PNN'!B347</f>
        <v>LK18DT</v>
      </c>
      <c r="C347" s="57" t="str">
        <f>'ĐẤT PNN'!C347</f>
        <v>Đường Nguyễn Trường Tộ</v>
      </c>
      <c r="D347" s="57" t="str">
        <f>'ĐẤT PNN'!D347</f>
        <v>Đường Nguyễn Du</v>
      </c>
      <c r="E347" s="57" t="str">
        <f>'ĐẤT PNN'!E347</f>
        <v>Đường Phan Bội Châu</v>
      </c>
      <c r="F347" s="395">
        <f>K347</f>
        <v>370</v>
      </c>
      <c r="G347" s="114">
        <f>T347</f>
        <v>250</v>
      </c>
      <c r="H347" s="390">
        <f>O347</f>
        <v>930</v>
      </c>
      <c r="I347" s="390">
        <f>X347</f>
        <v>630</v>
      </c>
      <c r="J347" s="391">
        <f>H347/F347</f>
        <v>2.5135135135135136</v>
      </c>
      <c r="K347" s="223">
        <v>370</v>
      </c>
      <c r="L347" s="223">
        <v>330</v>
      </c>
      <c r="M347" s="223">
        <v>290</v>
      </c>
      <c r="N347" s="223">
        <v>260</v>
      </c>
      <c r="O347" s="403">
        <f t="shared" si="646"/>
        <v>930</v>
      </c>
      <c r="P347" s="403">
        <f t="shared" si="647"/>
        <v>590</v>
      </c>
      <c r="Q347" s="403">
        <f t="shared" si="648"/>
        <v>460</v>
      </c>
      <c r="R347" s="403">
        <f t="shared" si="649"/>
        <v>360</v>
      </c>
      <c r="S347" s="32">
        <v>1</v>
      </c>
      <c r="T347" s="375">
        <v>250</v>
      </c>
      <c r="U347" s="375">
        <v>234</v>
      </c>
      <c r="V347" s="375">
        <v>215</v>
      </c>
      <c r="W347" s="375">
        <v>195</v>
      </c>
      <c r="X347" s="403">
        <f t="shared" si="650"/>
        <v>630</v>
      </c>
      <c r="Y347" s="403">
        <f t="shared" si="651"/>
        <v>420</v>
      </c>
      <c r="Z347" s="403">
        <f t="shared" si="652"/>
        <v>340</v>
      </c>
      <c r="AA347" s="403">
        <f t="shared" si="653"/>
        <v>270</v>
      </c>
      <c r="AB347" s="408">
        <f>'ĐẤT PNN'!K347-'ĐẤT NN'!H347</f>
        <v>1770</v>
      </c>
    </row>
    <row r="348" spans="1:28" ht="110.25" customHeight="1">
      <c r="A348" s="56">
        <f t="shared" si="654"/>
        <v>345</v>
      </c>
      <c r="B348" s="56" t="str">
        <f>'ĐẤT PNN'!B348</f>
        <v>VT2</v>
      </c>
      <c r="C348" s="475" t="str">
        <f>'ĐẤT PNN'!C348</f>
        <v>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v>
      </c>
      <c r="D348" s="476"/>
      <c r="E348" s="477"/>
      <c r="F348" s="392">
        <f t="shared" ref="F348:F353" si="694">IF(B348="VT2",L348,IF(B348="VT3",M348,IF(B348="VT2*0,8",L348,IF(B348="VT3*0,8",M348,N348))))</f>
        <v>330</v>
      </c>
      <c r="G348" s="392">
        <f t="shared" ref="G348:G353" si="695">IF(B348="VT2",U348,IF(B348="VT3",V348,IF(B348="VT2*0,8",U348,IF(B348="VT3*0,8",V348,W348))))</f>
        <v>234</v>
      </c>
      <c r="H348" s="392">
        <f t="shared" ref="H348:H353" si="696">IF(B348="VT2",P348,IF(B348="VT3",Q348,IF(B348="VT4",R348,IF(B348="VT2*0,8",P348,IF(B348="VT3*0,8",Q348,R348)))))</f>
        <v>590</v>
      </c>
      <c r="I348" s="392">
        <f t="shared" ref="I348:I353" si="697">IF(B348="VT2",Y348,IF(B348="VT3",Z348,IF(B348="VT4",AA348,IF(B348="VT2*0,8",Y348,IF(B348="VT3*0,8",Z348,AA348)))))</f>
        <v>420</v>
      </c>
      <c r="J348" s="399">
        <f t="shared" ref="J348:J353" si="698">H348/F348</f>
        <v>1.7878787878787878</v>
      </c>
      <c r="K348" s="58">
        <f t="shared" ref="K348:K353" si="699">K347</f>
        <v>370</v>
      </c>
      <c r="L348" s="58">
        <f t="shared" ref="L348:L353" si="700">L347</f>
        <v>330</v>
      </c>
      <c r="M348" s="58">
        <f t="shared" ref="M348:M353" si="701">M347</f>
        <v>290</v>
      </c>
      <c r="N348" s="58">
        <f t="shared" ref="N348:N353" si="702">N347</f>
        <v>260</v>
      </c>
      <c r="O348" s="403">
        <f t="shared" si="646"/>
        <v>930</v>
      </c>
      <c r="P348" s="403">
        <f t="shared" si="647"/>
        <v>590</v>
      </c>
      <c r="Q348" s="403">
        <f t="shared" si="648"/>
        <v>460</v>
      </c>
      <c r="R348" s="403">
        <f t="shared" si="649"/>
        <v>360</v>
      </c>
      <c r="S348" s="32">
        <f>'ĐẤT PNN'!W348</f>
        <v>2</v>
      </c>
      <c r="T348" s="402">
        <f t="shared" ref="T348:T353" si="703">T347</f>
        <v>250</v>
      </c>
      <c r="U348" s="402">
        <f t="shared" ref="U348:U353" si="704">U347</f>
        <v>234</v>
      </c>
      <c r="V348" s="402">
        <f t="shared" ref="V348:V353" si="705">V347</f>
        <v>215</v>
      </c>
      <c r="W348" s="402">
        <f t="shared" ref="W348:W353" si="706">W347</f>
        <v>195</v>
      </c>
      <c r="X348" s="403">
        <f t="shared" si="650"/>
        <v>630</v>
      </c>
      <c r="Y348" s="403">
        <f t="shared" si="651"/>
        <v>420</v>
      </c>
      <c r="Z348" s="403">
        <f t="shared" si="652"/>
        <v>340</v>
      </c>
      <c r="AA348" s="403">
        <f t="shared" si="653"/>
        <v>270</v>
      </c>
      <c r="AB348" s="408">
        <f>'ĐẤT PNN'!K348-'ĐẤT NN'!H348</f>
        <v>710</v>
      </c>
    </row>
    <row r="349" spans="1:28" ht="126" customHeight="1">
      <c r="A349" s="56">
        <f t="shared" si="654"/>
        <v>346</v>
      </c>
      <c r="B349" s="56" t="str">
        <f>'ĐẤT PNN'!B349</f>
        <v>VT3</v>
      </c>
      <c r="C349" s="475" t="str">
        <f>'ĐẤT PNN'!C349</f>
        <v>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v>
      </c>
      <c r="D349" s="476"/>
      <c r="E349" s="477"/>
      <c r="F349" s="392">
        <f t="shared" si="694"/>
        <v>290</v>
      </c>
      <c r="G349" s="392">
        <f t="shared" si="695"/>
        <v>215</v>
      </c>
      <c r="H349" s="392">
        <f t="shared" si="696"/>
        <v>460</v>
      </c>
      <c r="I349" s="392">
        <f t="shared" si="697"/>
        <v>340</v>
      </c>
      <c r="J349" s="399">
        <f t="shared" si="698"/>
        <v>1.5862068965517242</v>
      </c>
      <c r="K349" s="58">
        <f t="shared" si="699"/>
        <v>370</v>
      </c>
      <c r="L349" s="58">
        <f t="shared" si="700"/>
        <v>330</v>
      </c>
      <c r="M349" s="58">
        <f t="shared" si="701"/>
        <v>290</v>
      </c>
      <c r="N349" s="58">
        <f t="shared" si="702"/>
        <v>260</v>
      </c>
      <c r="O349" s="403">
        <f t="shared" si="646"/>
        <v>930</v>
      </c>
      <c r="P349" s="403">
        <f t="shared" si="647"/>
        <v>590</v>
      </c>
      <c r="Q349" s="403">
        <f t="shared" si="648"/>
        <v>460</v>
      </c>
      <c r="R349" s="403">
        <f t="shared" si="649"/>
        <v>360</v>
      </c>
      <c r="S349" s="32">
        <f>'ĐẤT PNN'!W349</f>
        <v>2</v>
      </c>
      <c r="T349" s="402">
        <f t="shared" si="703"/>
        <v>250</v>
      </c>
      <c r="U349" s="402">
        <f t="shared" si="704"/>
        <v>234</v>
      </c>
      <c r="V349" s="402">
        <f t="shared" si="705"/>
        <v>215</v>
      </c>
      <c r="W349" s="402">
        <f t="shared" si="706"/>
        <v>195</v>
      </c>
      <c r="X349" s="403">
        <f t="shared" si="650"/>
        <v>630</v>
      </c>
      <c r="Y349" s="403">
        <f t="shared" si="651"/>
        <v>420</v>
      </c>
      <c r="Z349" s="403">
        <f t="shared" si="652"/>
        <v>340</v>
      </c>
      <c r="AA349" s="403">
        <f t="shared" si="653"/>
        <v>270</v>
      </c>
      <c r="AB349" s="408">
        <f>'ĐẤT PNN'!K349-'ĐẤT NN'!H349</f>
        <v>540</v>
      </c>
    </row>
    <row r="350" spans="1:28" ht="63" customHeight="1">
      <c r="A350" s="56">
        <f t="shared" si="654"/>
        <v>347</v>
      </c>
      <c r="B350" s="56" t="str">
        <f>'ĐẤT PNN'!B350</f>
        <v>VT4</v>
      </c>
      <c r="C350" s="475" t="str">
        <f>'ĐẤT PNN'!C350</f>
        <v>Các tuyến đường giao thông đấu nối trực tiếp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&gt;200m.</v>
      </c>
      <c r="D350" s="476"/>
      <c r="E350" s="477"/>
      <c r="F350" s="392">
        <f t="shared" si="694"/>
        <v>260</v>
      </c>
      <c r="G350" s="392">
        <f t="shared" si="695"/>
        <v>195</v>
      </c>
      <c r="H350" s="392">
        <f t="shared" si="696"/>
        <v>360</v>
      </c>
      <c r="I350" s="392">
        <f t="shared" si="697"/>
        <v>270</v>
      </c>
      <c r="J350" s="399">
        <f t="shared" si="698"/>
        <v>1.3846153846153846</v>
      </c>
      <c r="K350" s="58">
        <f t="shared" si="699"/>
        <v>370</v>
      </c>
      <c r="L350" s="58">
        <f t="shared" si="700"/>
        <v>330</v>
      </c>
      <c r="M350" s="58">
        <f t="shared" si="701"/>
        <v>290</v>
      </c>
      <c r="N350" s="58">
        <f t="shared" si="702"/>
        <v>260</v>
      </c>
      <c r="O350" s="403">
        <f t="shared" si="646"/>
        <v>930</v>
      </c>
      <c r="P350" s="403">
        <f t="shared" si="647"/>
        <v>590</v>
      </c>
      <c r="Q350" s="403">
        <f t="shared" si="648"/>
        <v>460</v>
      </c>
      <c r="R350" s="403">
        <f t="shared" si="649"/>
        <v>360</v>
      </c>
      <c r="S350" s="32">
        <f>'ĐẤT PNN'!W350</f>
        <v>2</v>
      </c>
      <c r="T350" s="402">
        <f t="shared" si="703"/>
        <v>250</v>
      </c>
      <c r="U350" s="402">
        <f t="shared" si="704"/>
        <v>234</v>
      </c>
      <c r="V350" s="402">
        <f t="shared" si="705"/>
        <v>215</v>
      </c>
      <c r="W350" s="402">
        <f t="shared" si="706"/>
        <v>195</v>
      </c>
      <c r="X350" s="403">
        <f t="shared" si="650"/>
        <v>630</v>
      </c>
      <c r="Y350" s="403">
        <f t="shared" si="651"/>
        <v>420</v>
      </c>
      <c r="Z350" s="403">
        <f t="shared" si="652"/>
        <v>340</v>
      </c>
      <c r="AA350" s="403">
        <f t="shared" si="653"/>
        <v>270</v>
      </c>
      <c r="AB350" s="408">
        <f>'ĐẤT PNN'!K350-'ĐẤT NN'!H350</f>
        <v>420</v>
      </c>
    </row>
    <row r="351" spans="1:28" ht="110.25" customHeight="1">
      <c r="A351" s="56">
        <f t="shared" si="654"/>
        <v>348</v>
      </c>
      <c r="B351" s="56" t="str">
        <f>'ĐẤT PNN'!B351</f>
        <v>VT2*0,8</v>
      </c>
      <c r="C351" s="475" t="str">
        <f>'ĐẤT PNN'!C351</f>
        <v>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v>
      </c>
      <c r="D351" s="476"/>
      <c r="E351" s="477"/>
      <c r="F351" s="392">
        <f t="shared" si="694"/>
        <v>330</v>
      </c>
      <c r="G351" s="392">
        <f t="shared" si="695"/>
        <v>234</v>
      </c>
      <c r="H351" s="392">
        <f t="shared" si="696"/>
        <v>590</v>
      </c>
      <c r="I351" s="392">
        <f t="shared" si="697"/>
        <v>420</v>
      </c>
      <c r="J351" s="399">
        <f t="shared" si="698"/>
        <v>1.7878787878787878</v>
      </c>
      <c r="K351" s="58">
        <f t="shared" si="699"/>
        <v>370</v>
      </c>
      <c r="L351" s="58">
        <f t="shared" si="700"/>
        <v>330</v>
      </c>
      <c r="M351" s="58">
        <f t="shared" si="701"/>
        <v>290</v>
      </c>
      <c r="N351" s="58">
        <f t="shared" si="702"/>
        <v>260</v>
      </c>
      <c r="O351" s="403">
        <f t="shared" si="646"/>
        <v>930</v>
      </c>
      <c r="P351" s="403">
        <f t="shared" si="647"/>
        <v>590</v>
      </c>
      <c r="Q351" s="403">
        <f t="shared" si="648"/>
        <v>460</v>
      </c>
      <c r="R351" s="403">
        <f t="shared" si="649"/>
        <v>360</v>
      </c>
      <c r="S351" s="32">
        <f>'ĐẤT PNN'!W351</f>
        <v>2</v>
      </c>
      <c r="T351" s="402">
        <f t="shared" si="703"/>
        <v>250</v>
      </c>
      <c r="U351" s="402">
        <f t="shared" si="704"/>
        <v>234</v>
      </c>
      <c r="V351" s="402">
        <f t="shared" si="705"/>
        <v>215</v>
      </c>
      <c r="W351" s="402">
        <f t="shared" si="706"/>
        <v>195</v>
      </c>
      <c r="X351" s="403">
        <f t="shared" si="650"/>
        <v>630</v>
      </c>
      <c r="Y351" s="403">
        <f t="shared" si="651"/>
        <v>420</v>
      </c>
      <c r="Z351" s="403">
        <f t="shared" si="652"/>
        <v>340</v>
      </c>
      <c r="AA351" s="403">
        <f t="shared" si="653"/>
        <v>270</v>
      </c>
      <c r="AB351" s="408">
        <f>'ĐẤT PNN'!K351-'ĐẤT NN'!H351</f>
        <v>610</v>
      </c>
    </row>
    <row r="352" spans="1:28" ht="126" customHeight="1">
      <c r="A352" s="56">
        <f t="shared" si="654"/>
        <v>349</v>
      </c>
      <c r="B352" s="56" t="str">
        <f>'ĐẤT PNN'!B352</f>
        <v>VT3*0,8</v>
      </c>
      <c r="C352" s="475" t="str">
        <f>'ĐẤT PNN'!C352</f>
        <v>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v>
      </c>
      <c r="D352" s="476"/>
      <c r="E352" s="477"/>
      <c r="F352" s="392">
        <f t="shared" si="694"/>
        <v>290</v>
      </c>
      <c r="G352" s="392">
        <f t="shared" si="695"/>
        <v>215</v>
      </c>
      <c r="H352" s="392">
        <f t="shared" si="696"/>
        <v>460</v>
      </c>
      <c r="I352" s="392">
        <f t="shared" si="697"/>
        <v>340</v>
      </c>
      <c r="J352" s="399">
        <f t="shared" si="698"/>
        <v>1.5862068965517242</v>
      </c>
      <c r="K352" s="58">
        <f t="shared" si="699"/>
        <v>370</v>
      </c>
      <c r="L352" s="58">
        <f t="shared" si="700"/>
        <v>330</v>
      </c>
      <c r="M352" s="58">
        <f t="shared" si="701"/>
        <v>290</v>
      </c>
      <c r="N352" s="58">
        <f t="shared" si="702"/>
        <v>260</v>
      </c>
      <c r="O352" s="403">
        <f t="shared" si="646"/>
        <v>930</v>
      </c>
      <c r="P352" s="403">
        <f t="shared" si="647"/>
        <v>590</v>
      </c>
      <c r="Q352" s="403">
        <f t="shared" si="648"/>
        <v>460</v>
      </c>
      <c r="R352" s="403">
        <f t="shared" si="649"/>
        <v>360</v>
      </c>
      <c r="S352" s="32">
        <f>'ĐẤT PNN'!W352</f>
        <v>2</v>
      </c>
      <c r="T352" s="402">
        <f t="shared" si="703"/>
        <v>250</v>
      </c>
      <c r="U352" s="402">
        <f t="shared" si="704"/>
        <v>234</v>
      </c>
      <c r="V352" s="402">
        <f t="shared" si="705"/>
        <v>215</v>
      </c>
      <c r="W352" s="402">
        <f t="shared" si="706"/>
        <v>195</v>
      </c>
      <c r="X352" s="403">
        <f t="shared" si="650"/>
        <v>630</v>
      </c>
      <c r="Y352" s="403">
        <f t="shared" si="651"/>
        <v>420</v>
      </c>
      <c r="Z352" s="403">
        <f t="shared" si="652"/>
        <v>340</v>
      </c>
      <c r="AA352" s="403">
        <f t="shared" si="653"/>
        <v>270</v>
      </c>
      <c r="AB352" s="408">
        <f>'ĐẤT PNN'!K352-'ĐẤT NN'!H352</f>
        <v>440</v>
      </c>
    </row>
    <row r="353" spans="1:28" ht="63" customHeight="1">
      <c r="A353" s="56">
        <f t="shared" si="654"/>
        <v>350</v>
      </c>
      <c r="B353" s="56" t="str">
        <f>'ĐẤT PNN'!B353</f>
        <v>VT4*0,8</v>
      </c>
      <c r="C353" s="475" t="str">
        <f>'ĐẤT PNN'!C353</f>
        <v>Các tuyến đường giao thông không đấu nối trực tiếp và thông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 200m.</v>
      </c>
      <c r="D353" s="476"/>
      <c r="E353" s="477"/>
      <c r="F353" s="392">
        <f t="shared" si="694"/>
        <v>260</v>
      </c>
      <c r="G353" s="392">
        <f t="shared" si="695"/>
        <v>195</v>
      </c>
      <c r="H353" s="392">
        <f t="shared" si="696"/>
        <v>360</v>
      </c>
      <c r="I353" s="392">
        <f t="shared" si="697"/>
        <v>270</v>
      </c>
      <c r="J353" s="399">
        <f t="shared" si="698"/>
        <v>1.3846153846153846</v>
      </c>
      <c r="K353" s="58">
        <f t="shared" si="699"/>
        <v>370</v>
      </c>
      <c r="L353" s="58">
        <f t="shared" si="700"/>
        <v>330</v>
      </c>
      <c r="M353" s="58">
        <f t="shared" si="701"/>
        <v>290</v>
      </c>
      <c r="N353" s="58">
        <f t="shared" si="702"/>
        <v>260</v>
      </c>
      <c r="O353" s="403">
        <f t="shared" si="646"/>
        <v>930</v>
      </c>
      <c r="P353" s="403">
        <f t="shared" si="647"/>
        <v>590</v>
      </c>
      <c r="Q353" s="403">
        <f t="shared" si="648"/>
        <v>460</v>
      </c>
      <c r="R353" s="403">
        <f t="shared" si="649"/>
        <v>360</v>
      </c>
      <c r="S353" s="32">
        <f>'ĐẤT PNN'!W353</f>
        <v>2</v>
      </c>
      <c r="T353" s="402">
        <f t="shared" si="703"/>
        <v>250</v>
      </c>
      <c r="U353" s="402">
        <f t="shared" si="704"/>
        <v>234</v>
      </c>
      <c r="V353" s="402">
        <f t="shared" si="705"/>
        <v>215</v>
      </c>
      <c r="W353" s="402">
        <f t="shared" si="706"/>
        <v>195</v>
      </c>
      <c r="X353" s="403">
        <f t="shared" si="650"/>
        <v>630</v>
      </c>
      <c r="Y353" s="403">
        <f t="shared" si="651"/>
        <v>420</v>
      </c>
      <c r="Z353" s="403">
        <f t="shared" si="652"/>
        <v>340</v>
      </c>
      <c r="AA353" s="403">
        <f t="shared" si="653"/>
        <v>270</v>
      </c>
      <c r="AB353" s="408">
        <f>'ĐẤT PNN'!K353-'ĐẤT NN'!H353</f>
        <v>360</v>
      </c>
    </row>
    <row r="354" spans="1:28" ht="31.5">
      <c r="A354" s="56">
        <f t="shared" si="654"/>
        <v>351</v>
      </c>
      <c r="B354" s="56" t="str">
        <f>'ĐẤT PNN'!B354</f>
        <v>LK23DT_D1</v>
      </c>
      <c r="C354" s="57" t="str">
        <f>'ĐẤT PNN'!C354</f>
        <v>Đường Quang Trung</v>
      </c>
      <c r="D354" s="57" t="str">
        <f>'ĐẤT PNN'!D354</f>
        <v>Đường Hùng Vương</v>
      </c>
      <c r="E354" s="57" t="str">
        <f>'ĐẤT PNN'!E354</f>
        <v>Đường Nguyễn Văn Cừ</v>
      </c>
      <c r="F354" s="395">
        <f>K354</f>
        <v>370</v>
      </c>
      <c r="G354" s="114">
        <f>T354</f>
        <v>250</v>
      </c>
      <c r="H354" s="390">
        <f>O354</f>
        <v>930</v>
      </c>
      <c r="I354" s="390">
        <f>X354</f>
        <v>630</v>
      </c>
      <c r="J354" s="391">
        <f>H354/F354</f>
        <v>2.5135135135135136</v>
      </c>
      <c r="K354" s="223">
        <v>370</v>
      </c>
      <c r="L354" s="223">
        <v>330</v>
      </c>
      <c r="M354" s="223">
        <v>290</v>
      </c>
      <c r="N354" s="223">
        <v>260</v>
      </c>
      <c r="O354" s="403">
        <f t="shared" si="646"/>
        <v>930</v>
      </c>
      <c r="P354" s="403">
        <f t="shared" si="647"/>
        <v>590</v>
      </c>
      <c r="Q354" s="403">
        <f t="shared" si="648"/>
        <v>460</v>
      </c>
      <c r="R354" s="403">
        <f t="shared" si="649"/>
        <v>360</v>
      </c>
      <c r="S354" s="32">
        <v>1</v>
      </c>
      <c r="T354" s="375">
        <v>250</v>
      </c>
      <c r="U354" s="375">
        <v>234</v>
      </c>
      <c r="V354" s="375">
        <v>215</v>
      </c>
      <c r="W354" s="375">
        <v>195</v>
      </c>
      <c r="X354" s="403">
        <f t="shared" si="650"/>
        <v>630</v>
      </c>
      <c r="Y354" s="403">
        <f t="shared" si="651"/>
        <v>420</v>
      </c>
      <c r="Z354" s="403">
        <f t="shared" si="652"/>
        <v>340</v>
      </c>
      <c r="AA354" s="403">
        <f t="shared" si="653"/>
        <v>270</v>
      </c>
      <c r="AB354" s="408">
        <f>'ĐẤT PNN'!K354-'ĐẤT NN'!H354</f>
        <v>3270</v>
      </c>
    </row>
    <row r="355" spans="1:28" ht="110.25" customHeight="1">
      <c r="A355" s="56">
        <f t="shared" si="654"/>
        <v>352</v>
      </c>
      <c r="B355" s="56" t="str">
        <f>'ĐẤT PNN'!B355</f>
        <v>VT2</v>
      </c>
      <c r="C355" s="475" t="str">
        <f>'ĐẤT PNN'!C355</f>
        <v>Các tuyến đường giao thông đấu nối trực tiếp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v>
      </c>
      <c r="D355" s="476"/>
      <c r="E355" s="477"/>
      <c r="F355" s="392">
        <f t="shared" ref="F355:F360" si="707">IF(B355="VT2",L355,IF(B355="VT3",M355,IF(B355="VT2*0,8",L355,IF(B355="VT3*0,8",M355,N355))))</f>
        <v>330</v>
      </c>
      <c r="G355" s="392">
        <f t="shared" ref="G355:G360" si="708">IF(B355="VT2",U355,IF(B355="VT3",V355,IF(B355="VT2*0,8",U355,IF(B355="VT3*0,8",V355,W355))))</f>
        <v>234</v>
      </c>
      <c r="H355" s="392">
        <f t="shared" ref="H355:H360" si="709">IF(B355="VT2",P355,IF(B355="VT3",Q355,IF(B355="VT4",R355,IF(B355="VT2*0,8",P355,IF(B355="VT3*0,8",Q355,R355)))))</f>
        <v>590</v>
      </c>
      <c r="I355" s="392">
        <f t="shared" ref="I355:I360" si="710">IF(B355="VT2",Y355,IF(B355="VT3",Z355,IF(B355="VT4",AA355,IF(B355="VT2*0,8",Y355,IF(B355="VT3*0,8",Z355,AA355)))))</f>
        <v>420</v>
      </c>
      <c r="J355" s="399">
        <f t="shared" ref="J355:J360" si="711">H355/F355</f>
        <v>1.7878787878787878</v>
      </c>
      <c r="K355" s="58">
        <f t="shared" ref="K355:K360" si="712">K354</f>
        <v>370</v>
      </c>
      <c r="L355" s="58">
        <f t="shared" ref="L355:L360" si="713">L354</f>
        <v>330</v>
      </c>
      <c r="M355" s="58">
        <f t="shared" ref="M355:M360" si="714">M354</f>
        <v>290</v>
      </c>
      <c r="N355" s="58">
        <f t="shared" ref="N355:N360" si="715">N354</f>
        <v>260</v>
      </c>
      <c r="O355" s="403">
        <f t="shared" si="646"/>
        <v>930</v>
      </c>
      <c r="P355" s="403">
        <f t="shared" si="647"/>
        <v>590</v>
      </c>
      <c r="Q355" s="403">
        <f t="shared" si="648"/>
        <v>460</v>
      </c>
      <c r="R355" s="403">
        <f t="shared" si="649"/>
        <v>360</v>
      </c>
      <c r="S355" s="32">
        <f>'ĐẤT PNN'!W355</f>
        <v>2</v>
      </c>
      <c r="T355" s="402">
        <f t="shared" ref="T355:T360" si="716">T354</f>
        <v>250</v>
      </c>
      <c r="U355" s="402">
        <f t="shared" ref="U355:U360" si="717">U354</f>
        <v>234</v>
      </c>
      <c r="V355" s="402">
        <f t="shared" ref="V355:V360" si="718">V354</f>
        <v>215</v>
      </c>
      <c r="W355" s="402">
        <f t="shared" ref="W355:W360" si="719">W354</f>
        <v>195</v>
      </c>
      <c r="X355" s="403">
        <f t="shared" si="650"/>
        <v>630</v>
      </c>
      <c r="Y355" s="403">
        <f t="shared" si="651"/>
        <v>420</v>
      </c>
      <c r="Z355" s="403">
        <f t="shared" si="652"/>
        <v>340</v>
      </c>
      <c r="AA355" s="403">
        <f t="shared" si="653"/>
        <v>270</v>
      </c>
      <c r="AB355" s="408">
        <f>'ĐẤT PNN'!K355-'ĐẤT NN'!H355</f>
        <v>1410</v>
      </c>
    </row>
    <row r="356" spans="1:28" ht="126" customHeight="1">
      <c r="A356" s="56">
        <f t="shared" si="654"/>
        <v>353</v>
      </c>
      <c r="B356" s="56" t="str">
        <f>'ĐẤT PNN'!B356</f>
        <v>VT3</v>
      </c>
      <c r="C356" s="475" t="str">
        <f>'ĐẤT PNN'!C356</f>
        <v>Các tuyến đường giao thông đấu nối trực tiếp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56" s="476"/>
      <c r="E356" s="477"/>
      <c r="F356" s="392">
        <f t="shared" si="707"/>
        <v>290</v>
      </c>
      <c r="G356" s="392">
        <f t="shared" si="708"/>
        <v>215</v>
      </c>
      <c r="H356" s="392">
        <f t="shared" si="709"/>
        <v>460</v>
      </c>
      <c r="I356" s="392">
        <f t="shared" si="710"/>
        <v>340</v>
      </c>
      <c r="J356" s="399">
        <f t="shared" si="711"/>
        <v>1.5862068965517242</v>
      </c>
      <c r="K356" s="58">
        <f t="shared" si="712"/>
        <v>370</v>
      </c>
      <c r="L356" s="58">
        <f t="shared" si="713"/>
        <v>330</v>
      </c>
      <c r="M356" s="58">
        <f t="shared" si="714"/>
        <v>290</v>
      </c>
      <c r="N356" s="58">
        <f t="shared" si="715"/>
        <v>260</v>
      </c>
      <c r="O356" s="403">
        <f t="shared" si="646"/>
        <v>930</v>
      </c>
      <c r="P356" s="403">
        <f t="shared" si="647"/>
        <v>590</v>
      </c>
      <c r="Q356" s="403">
        <f t="shared" si="648"/>
        <v>460</v>
      </c>
      <c r="R356" s="403">
        <f t="shared" si="649"/>
        <v>360</v>
      </c>
      <c r="S356" s="32">
        <f>'ĐẤT PNN'!W356</f>
        <v>2</v>
      </c>
      <c r="T356" s="402">
        <f t="shared" si="716"/>
        <v>250</v>
      </c>
      <c r="U356" s="402">
        <f t="shared" si="717"/>
        <v>234</v>
      </c>
      <c r="V356" s="402">
        <f t="shared" si="718"/>
        <v>215</v>
      </c>
      <c r="W356" s="402">
        <f t="shared" si="719"/>
        <v>195</v>
      </c>
      <c r="X356" s="403">
        <f t="shared" si="650"/>
        <v>630</v>
      </c>
      <c r="Y356" s="403">
        <f t="shared" si="651"/>
        <v>420</v>
      </c>
      <c r="Z356" s="403">
        <f t="shared" si="652"/>
        <v>340</v>
      </c>
      <c r="AA356" s="403">
        <f t="shared" si="653"/>
        <v>270</v>
      </c>
      <c r="AB356" s="408">
        <f>'ĐẤT PNN'!K356-'ĐẤT NN'!H356</f>
        <v>1240</v>
      </c>
    </row>
    <row r="357" spans="1:28" ht="63" customHeight="1">
      <c r="A357" s="56">
        <f t="shared" si="654"/>
        <v>354</v>
      </c>
      <c r="B357" s="56" t="str">
        <f>'ĐẤT PNN'!B357</f>
        <v>VT4</v>
      </c>
      <c r="C357" s="475" t="str">
        <f>'ĐẤT PNN'!C357</f>
        <v>Các tuyến đường giao thông đấu nối trực tiếp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&gt;200m.</v>
      </c>
      <c r="D357" s="476"/>
      <c r="E357" s="477"/>
      <c r="F357" s="392">
        <f t="shared" si="707"/>
        <v>260</v>
      </c>
      <c r="G357" s="392">
        <f t="shared" si="708"/>
        <v>195</v>
      </c>
      <c r="H357" s="392">
        <f t="shared" si="709"/>
        <v>360</v>
      </c>
      <c r="I357" s="392">
        <f t="shared" si="710"/>
        <v>270</v>
      </c>
      <c r="J357" s="399">
        <f t="shared" si="711"/>
        <v>1.3846153846153846</v>
      </c>
      <c r="K357" s="58">
        <f t="shared" si="712"/>
        <v>370</v>
      </c>
      <c r="L357" s="58">
        <f t="shared" si="713"/>
        <v>330</v>
      </c>
      <c r="M357" s="58">
        <f t="shared" si="714"/>
        <v>290</v>
      </c>
      <c r="N357" s="58">
        <f t="shared" si="715"/>
        <v>260</v>
      </c>
      <c r="O357" s="403">
        <f t="shared" si="646"/>
        <v>930</v>
      </c>
      <c r="P357" s="403">
        <f t="shared" si="647"/>
        <v>590</v>
      </c>
      <c r="Q357" s="403">
        <f t="shared" si="648"/>
        <v>460</v>
      </c>
      <c r="R357" s="403">
        <f t="shared" si="649"/>
        <v>360</v>
      </c>
      <c r="S357" s="32">
        <f>'ĐẤT PNN'!W357</f>
        <v>2</v>
      </c>
      <c r="T357" s="402">
        <f t="shared" si="716"/>
        <v>250</v>
      </c>
      <c r="U357" s="402">
        <f t="shared" si="717"/>
        <v>234</v>
      </c>
      <c r="V357" s="402">
        <f t="shared" si="718"/>
        <v>215</v>
      </c>
      <c r="W357" s="402">
        <f t="shared" si="719"/>
        <v>195</v>
      </c>
      <c r="X357" s="403">
        <f t="shared" si="650"/>
        <v>630</v>
      </c>
      <c r="Y357" s="403">
        <f t="shared" si="651"/>
        <v>420</v>
      </c>
      <c r="Z357" s="403">
        <f t="shared" si="652"/>
        <v>340</v>
      </c>
      <c r="AA357" s="403">
        <f t="shared" si="653"/>
        <v>270</v>
      </c>
      <c r="AB357" s="408">
        <f>'ĐẤT PNN'!K357-'ĐẤT NN'!H357</f>
        <v>480</v>
      </c>
    </row>
    <row r="358" spans="1:28" ht="110.25" customHeight="1">
      <c r="A358" s="56">
        <f t="shared" si="654"/>
        <v>355</v>
      </c>
      <c r="B358" s="56" t="str">
        <f>'ĐẤT PNN'!B358</f>
        <v>VT2*0,8</v>
      </c>
      <c r="C358" s="475" t="str">
        <f>'ĐẤT PNN'!C358</f>
        <v>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v>
      </c>
      <c r="D358" s="476"/>
      <c r="E358" s="477"/>
      <c r="F358" s="392">
        <f t="shared" si="707"/>
        <v>330</v>
      </c>
      <c r="G358" s="392">
        <f t="shared" si="708"/>
        <v>234</v>
      </c>
      <c r="H358" s="392">
        <f t="shared" si="709"/>
        <v>590</v>
      </c>
      <c r="I358" s="392">
        <f t="shared" si="710"/>
        <v>420</v>
      </c>
      <c r="J358" s="399">
        <f t="shared" si="711"/>
        <v>1.7878787878787878</v>
      </c>
      <c r="K358" s="58">
        <f t="shared" si="712"/>
        <v>370</v>
      </c>
      <c r="L358" s="58">
        <f t="shared" si="713"/>
        <v>330</v>
      </c>
      <c r="M358" s="58">
        <f t="shared" si="714"/>
        <v>290</v>
      </c>
      <c r="N358" s="58">
        <f t="shared" si="715"/>
        <v>260</v>
      </c>
      <c r="O358" s="403">
        <f t="shared" si="646"/>
        <v>930</v>
      </c>
      <c r="P358" s="403">
        <f t="shared" si="647"/>
        <v>590</v>
      </c>
      <c r="Q358" s="403">
        <f t="shared" si="648"/>
        <v>460</v>
      </c>
      <c r="R358" s="403">
        <f t="shared" si="649"/>
        <v>360</v>
      </c>
      <c r="S358" s="32">
        <f>'ĐẤT PNN'!W358</f>
        <v>2</v>
      </c>
      <c r="T358" s="402">
        <f t="shared" si="716"/>
        <v>250</v>
      </c>
      <c r="U358" s="402">
        <f t="shared" si="717"/>
        <v>234</v>
      </c>
      <c r="V358" s="402">
        <f t="shared" si="718"/>
        <v>215</v>
      </c>
      <c r="W358" s="402">
        <f t="shared" si="719"/>
        <v>195</v>
      </c>
      <c r="X358" s="403">
        <f t="shared" si="650"/>
        <v>630</v>
      </c>
      <c r="Y358" s="403">
        <f t="shared" si="651"/>
        <v>420</v>
      </c>
      <c r="Z358" s="403">
        <f t="shared" si="652"/>
        <v>340</v>
      </c>
      <c r="AA358" s="403">
        <f t="shared" si="653"/>
        <v>270</v>
      </c>
      <c r="AB358" s="408">
        <f>'ĐẤT PNN'!K358-'ĐẤT NN'!H358</f>
        <v>1310</v>
      </c>
    </row>
    <row r="359" spans="1:28" ht="126" customHeight="1">
      <c r="A359" s="56">
        <f t="shared" si="654"/>
        <v>356</v>
      </c>
      <c r="B359" s="56" t="str">
        <f>'ĐẤT PNN'!B359</f>
        <v>VT3*0,8</v>
      </c>
      <c r="C359" s="475" t="str">
        <f>'ĐẤT PNN'!C359</f>
        <v>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v>
      </c>
      <c r="D359" s="476"/>
      <c r="E359" s="477"/>
      <c r="F359" s="392">
        <f t="shared" si="707"/>
        <v>290</v>
      </c>
      <c r="G359" s="392">
        <f t="shared" si="708"/>
        <v>215</v>
      </c>
      <c r="H359" s="392">
        <f t="shared" si="709"/>
        <v>460</v>
      </c>
      <c r="I359" s="392">
        <f t="shared" si="710"/>
        <v>340</v>
      </c>
      <c r="J359" s="399">
        <f t="shared" si="711"/>
        <v>1.5862068965517242</v>
      </c>
      <c r="K359" s="58">
        <f t="shared" si="712"/>
        <v>370</v>
      </c>
      <c r="L359" s="58">
        <f t="shared" si="713"/>
        <v>330</v>
      </c>
      <c r="M359" s="58">
        <f t="shared" si="714"/>
        <v>290</v>
      </c>
      <c r="N359" s="58">
        <f t="shared" si="715"/>
        <v>260</v>
      </c>
      <c r="O359" s="403">
        <f t="shared" si="646"/>
        <v>930</v>
      </c>
      <c r="P359" s="403">
        <f t="shared" si="647"/>
        <v>590</v>
      </c>
      <c r="Q359" s="403">
        <f t="shared" si="648"/>
        <v>460</v>
      </c>
      <c r="R359" s="403">
        <f t="shared" si="649"/>
        <v>360</v>
      </c>
      <c r="S359" s="32">
        <f>'ĐẤT PNN'!W359</f>
        <v>2</v>
      </c>
      <c r="T359" s="402">
        <f t="shared" si="716"/>
        <v>250</v>
      </c>
      <c r="U359" s="402">
        <f t="shared" si="717"/>
        <v>234</v>
      </c>
      <c r="V359" s="402">
        <f t="shared" si="718"/>
        <v>215</v>
      </c>
      <c r="W359" s="402">
        <f t="shared" si="719"/>
        <v>195</v>
      </c>
      <c r="X359" s="403">
        <f t="shared" si="650"/>
        <v>630</v>
      </c>
      <c r="Y359" s="403">
        <f t="shared" si="651"/>
        <v>420</v>
      </c>
      <c r="Z359" s="403">
        <f t="shared" si="652"/>
        <v>340</v>
      </c>
      <c r="AA359" s="403">
        <f t="shared" si="653"/>
        <v>270</v>
      </c>
      <c r="AB359" s="408">
        <f>'ĐẤT PNN'!K359-'ĐẤT NN'!H359</f>
        <v>1040</v>
      </c>
    </row>
    <row r="360" spans="1:28" ht="63" customHeight="1">
      <c r="A360" s="56">
        <f t="shared" si="654"/>
        <v>357</v>
      </c>
      <c r="B360" s="56" t="str">
        <f>'ĐẤT PNN'!B360</f>
        <v>VT4*0,8</v>
      </c>
      <c r="C360" s="475" t="str">
        <f>'ĐẤT PNN'!C360</f>
        <v>Các tuyến đường giao thông không đấu nối trực tiếp và thông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 200m.</v>
      </c>
      <c r="D360" s="476"/>
      <c r="E360" s="477"/>
      <c r="F360" s="392">
        <f t="shared" si="707"/>
        <v>260</v>
      </c>
      <c r="G360" s="392">
        <f t="shared" si="708"/>
        <v>195</v>
      </c>
      <c r="H360" s="392">
        <f t="shared" si="709"/>
        <v>360</v>
      </c>
      <c r="I360" s="392">
        <f t="shared" si="710"/>
        <v>270</v>
      </c>
      <c r="J360" s="399">
        <f t="shared" si="711"/>
        <v>1.3846153846153846</v>
      </c>
      <c r="K360" s="58">
        <f t="shared" si="712"/>
        <v>370</v>
      </c>
      <c r="L360" s="58">
        <f t="shared" si="713"/>
        <v>330</v>
      </c>
      <c r="M360" s="58">
        <f t="shared" si="714"/>
        <v>290</v>
      </c>
      <c r="N360" s="58">
        <f t="shared" si="715"/>
        <v>260</v>
      </c>
      <c r="O360" s="403">
        <f t="shared" si="646"/>
        <v>930</v>
      </c>
      <c r="P360" s="403">
        <f t="shared" si="647"/>
        <v>590</v>
      </c>
      <c r="Q360" s="403">
        <f t="shared" si="648"/>
        <v>460</v>
      </c>
      <c r="R360" s="403">
        <f t="shared" si="649"/>
        <v>360</v>
      </c>
      <c r="S360" s="32">
        <f>'ĐẤT PNN'!W360</f>
        <v>2</v>
      </c>
      <c r="T360" s="402">
        <f t="shared" si="716"/>
        <v>250</v>
      </c>
      <c r="U360" s="402">
        <f t="shared" si="717"/>
        <v>234</v>
      </c>
      <c r="V360" s="402">
        <f t="shared" si="718"/>
        <v>215</v>
      </c>
      <c r="W360" s="402">
        <f t="shared" si="719"/>
        <v>195</v>
      </c>
      <c r="X360" s="403">
        <f t="shared" si="650"/>
        <v>630</v>
      </c>
      <c r="Y360" s="403">
        <f t="shared" si="651"/>
        <v>420</v>
      </c>
      <c r="Z360" s="403">
        <f t="shared" si="652"/>
        <v>340</v>
      </c>
      <c r="AA360" s="403">
        <f t="shared" si="653"/>
        <v>270</v>
      </c>
      <c r="AB360" s="408">
        <f>'ĐẤT PNN'!K360-'ĐẤT NN'!H360</f>
        <v>420</v>
      </c>
    </row>
    <row r="361" spans="1:28">
      <c r="A361" s="56">
        <f t="shared" si="654"/>
        <v>358</v>
      </c>
      <c r="B361" s="56" t="str">
        <f>'ĐẤT PNN'!B361</f>
        <v>tách đoạn</v>
      </c>
      <c r="C361" s="57" t="str">
        <f>'ĐẤT PNN'!C361</f>
        <v>Đường Quang Trung</v>
      </c>
      <c r="D361" s="57" t="str">
        <f>'ĐẤT PNN'!D361</f>
        <v>Đường Nguyễn Văn Cừ</v>
      </c>
      <c r="E361" s="57" t="str">
        <f>'ĐẤT PNN'!E361</f>
        <v>Đường Trần Huy Liệu</v>
      </c>
      <c r="F361" s="395">
        <f>K361</f>
        <v>170</v>
      </c>
      <c r="G361" s="114">
        <f>T361</f>
        <v>150</v>
      </c>
      <c r="H361" s="390">
        <f>O361</f>
        <v>430</v>
      </c>
      <c r="I361" s="390">
        <f>X361</f>
        <v>380</v>
      </c>
      <c r="J361" s="391">
        <f>H361/F361</f>
        <v>2.5294117647058822</v>
      </c>
      <c r="K361" s="223">
        <v>170</v>
      </c>
      <c r="L361" s="223">
        <v>150</v>
      </c>
      <c r="M361" s="223">
        <v>135</v>
      </c>
      <c r="N361" s="223">
        <v>120</v>
      </c>
      <c r="O361" s="403">
        <f t="shared" si="646"/>
        <v>430</v>
      </c>
      <c r="P361" s="403">
        <f t="shared" si="647"/>
        <v>270</v>
      </c>
      <c r="Q361" s="403">
        <f t="shared" si="648"/>
        <v>220</v>
      </c>
      <c r="R361" s="403">
        <f t="shared" si="649"/>
        <v>170</v>
      </c>
      <c r="S361" s="32">
        <f>'ĐẤT PNN'!W361</f>
        <v>2</v>
      </c>
      <c r="T361" s="375">
        <v>150</v>
      </c>
      <c r="U361" s="375">
        <v>140</v>
      </c>
      <c r="V361" s="375">
        <v>130</v>
      </c>
      <c r="W361" s="375">
        <v>110</v>
      </c>
      <c r="X361" s="403">
        <f t="shared" si="650"/>
        <v>380</v>
      </c>
      <c r="Y361" s="403">
        <f t="shared" si="651"/>
        <v>250</v>
      </c>
      <c r="Z361" s="403">
        <f t="shared" si="652"/>
        <v>210</v>
      </c>
      <c r="AA361" s="403">
        <f t="shared" si="653"/>
        <v>150</v>
      </c>
      <c r="AB361" s="408">
        <f>'ĐẤT PNN'!K361-'ĐẤT NN'!H361</f>
        <v>2970</v>
      </c>
    </row>
    <row r="362" spans="1:28" ht="110.25" customHeight="1">
      <c r="A362" s="56">
        <f t="shared" si="654"/>
        <v>359</v>
      </c>
      <c r="B362" s="56" t="str">
        <f>'ĐẤT PNN'!B362</f>
        <v>VT2</v>
      </c>
      <c r="C362" s="475" t="str">
        <f>'ĐẤT PNN'!C362</f>
        <v>Các tuyến đường giao thông đấu nối trực tiếp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v>
      </c>
      <c r="D362" s="476"/>
      <c r="E362" s="477"/>
      <c r="F362" s="392">
        <f t="shared" ref="F362:F367" si="720">IF(B362="VT2",L362,IF(B362="VT3",M362,IF(B362="VT2*0,8",L362,IF(B362="VT3*0,8",M362,N362))))</f>
        <v>150</v>
      </c>
      <c r="G362" s="392">
        <f t="shared" ref="G362:G367" si="721">IF(B362="VT2",U362,IF(B362="VT3",V362,IF(B362="VT2*0,8",U362,IF(B362="VT3*0,8",V362,W362))))</f>
        <v>140</v>
      </c>
      <c r="H362" s="392">
        <f t="shared" ref="H362:H367" si="722">IF(B362="VT2",P362,IF(B362="VT3",Q362,IF(B362="VT4",R362,IF(B362="VT2*0,8",P362,IF(B362="VT3*0,8",Q362,R362)))))</f>
        <v>270</v>
      </c>
      <c r="I362" s="392">
        <f t="shared" ref="I362:I367" si="723">IF(B362="VT2",Y362,IF(B362="VT3",Z362,IF(B362="VT4",AA362,IF(B362="VT2*0,8",Y362,IF(B362="VT3*0,8",Z362,AA362)))))</f>
        <v>250</v>
      </c>
      <c r="J362" s="399">
        <f t="shared" ref="J362:J367" si="724">H362/F362</f>
        <v>1.8</v>
      </c>
      <c r="K362" s="58">
        <f t="shared" ref="K362:K367" si="725">K361</f>
        <v>170</v>
      </c>
      <c r="L362" s="58">
        <f t="shared" ref="L362:L367" si="726">L361</f>
        <v>150</v>
      </c>
      <c r="M362" s="58">
        <f t="shared" ref="M362:M367" si="727">M361</f>
        <v>135</v>
      </c>
      <c r="N362" s="58">
        <f t="shared" ref="N362:N367" si="728">N361</f>
        <v>120</v>
      </c>
      <c r="O362" s="403">
        <f t="shared" si="646"/>
        <v>430</v>
      </c>
      <c r="P362" s="403">
        <f t="shared" si="647"/>
        <v>270</v>
      </c>
      <c r="Q362" s="403">
        <f t="shared" si="648"/>
        <v>220</v>
      </c>
      <c r="R362" s="403">
        <f t="shared" si="649"/>
        <v>170</v>
      </c>
      <c r="S362" s="32">
        <f>'ĐẤT PNN'!W362</f>
        <v>2</v>
      </c>
      <c r="T362" s="402">
        <f t="shared" ref="T362:T367" si="729">T361</f>
        <v>150</v>
      </c>
      <c r="U362" s="402">
        <f t="shared" ref="U362:U367" si="730">U361</f>
        <v>140</v>
      </c>
      <c r="V362" s="402">
        <f t="shared" ref="V362:V367" si="731">V361</f>
        <v>130</v>
      </c>
      <c r="W362" s="402">
        <f t="shared" ref="W362:W367" si="732">W361</f>
        <v>110</v>
      </c>
      <c r="X362" s="403">
        <f t="shared" si="650"/>
        <v>380</v>
      </c>
      <c r="Y362" s="403">
        <f t="shared" si="651"/>
        <v>250</v>
      </c>
      <c r="Z362" s="403">
        <f t="shared" si="652"/>
        <v>210</v>
      </c>
      <c r="AA362" s="403">
        <f t="shared" si="653"/>
        <v>150</v>
      </c>
      <c r="AB362" s="408">
        <f>'ĐẤT PNN'!K362-'ĐẤT NN'!H362</f>
        <v>1430</v>
      </c>
    </row>
    <row r="363" spans="1:28" ht="126" customHeight="1">
      <c r="A363" s="56">
        <f t="shared" si="654"/>
        <v>360</v>
      </c>
      <c r="B363" s="56" t="str">
        <f>'ĐẤT PNN'!B363</f>
        <v>VT3</v>
      </c>
      <c r="C363" s="475" t="str">
        <f>'ĐẤT PNN'!C363</f>
        <v>Các tuyến đường giao thông đấu nối trực tiếp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76"/>
      <c r="E363" s="477"/>
      <c r="F363" s="392">
        <f t="shared" si="720"/>
        <v>135</v>
      </c>
      <c r="G363" s="392">
        <f t="shared" si="721"/>
        <v>130</v>
      </c>
      <c r="H363" s="392">
        <f t="shared" si="722"/>
        <v>220</v>
      </c>
      <c r="I363" s="392">
        <f t="shared" si="723"/>
        <v>210</v>
      </c>
      <c r="J363" s="399">
        <f t="shared" si="724"/>
        <v>1.6296296296296295</v>
      </c>
      <c r="K363" s="58">
        <f t="shared" si="725"/>
        <v>170</v>
      </c>
      <c r="L363" s="58">
        <f t="shared" si="726"/>
        <v>150</v>
      </c>
      <c r="M363" s="58">
        <f t="shared" si="727"/>
        <v>135</v>
      </c>
      <c r="N363" s="58">
        <f t="shared" si="728"/>
        <v>120</v>
      </c>
      <c r="O363" s="403">
        <f t="shared" si="646"/>
        <v>430</v>
      </c>
      <c r="P363" s="403">
        <f t="shared" si="647"/>
        <v>270</v>
      </c>
      <c r="Q363" s="403">
        <f t="shared" si="648"/>
        <v>220</v>
      </c>
      <c r="R363" s="403">
        <f t="shared" si="649"/>
        <v>170</v>
      </c>
      <c r="S363" s="32">
        <f>'ĐẤT PNN'!W363</f>
        <v>2</v>
      </c>
      <c r="T363" s="402">
        <f t="shared" si="729"/>
        <v>150</v>
      </c>
      <c r="U363" s="402">
        <f t="shared" si="730"/>
        <v>140</v>
      </c>
      <c r="V363" s="402">
        <f t="shared" si="731"/>
        <v>130</v>
      </c>
      <c r="W363" s="402">
        <f t="shared" si="732"/>
        <v>110</v>
      </c>
      <c r="X363" s="403">
        <f t="shared" si="650"/>
        <v>380</v>
      </c>
      <c r="Y363" s="403">
        <f t="shared" si="651"/>
        <v>250</v>
      </c>
      <c r="Z363" s="403">
        <f t="shared" si="652"/>
        <v>210</v>
      </c>
      <c r="AA363" s="403">
        <f t="shared" si="653"/>
        <v>150</v>
      </c>
      <c r="AB363" s="408">
        <f>'ĐẤT PNN'!K363-'ĐẤT NN'!H363</f>
        <v>1080</v>
      </c>
    </row>
    <row r="364" spans="1:28" ht="63" customHeight="1">
      <c r="A364" s="56">
        <f t="shared" si="654"/>
        <v>361</v>
      </c>
      <c r="B364" s="56" t="str">
        <f>'ĐẤT PNN'!B364</f>
        <v>VT4</v>
      </c>
      <c r="C364" s="475" t="str">
        <f>'ĐẤT PNN'!C364</f>
        <v>Các tuyến đường giao thông đấu nối trực tiếp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&gt;200m.</v>
      </c>
      <c r="D364" s="476"/>
      <c r="E364" s="477"/>
      <c r="F364" s="392">
        <f t="shared" si="720"/>
        <v>120</v>
      </c>
      <c r="G364" s="392">
        <f t="shared" si="721"/>
        <v>110</v>
      </c>
      <c r="H364" s="392">
        <f t="shared" si="722"/>
        <v>170</v>
      </c>
      <c r="I364" s="392">
        <f t="shared" si="723"/>
        <v>150</v>
      </c>
      <c r="J364" s="399">
        <f t="shared" si="724"/>
        <v>1.4166666666666667</v>
      </c>
      <c r="K364" s="58">
        <f t="shared" si="725"/>
        <v>170</v>
      </c>
      <c r="L364" s="58">
        <f t="shared" si="726"/>
        <v>150</v>
      </c>
      <c r="M364" s="58">
        <f t="shared" si="727"/>
        <v>135</v>
      </c>
      <c r="N364" s="58">
        <f t="shared" si="728"/>
        <v>120</v>
      </c>
      <c r="O364" s="403">
        <f t="shared" si="646"/>
        <v>430</v>
      </c>
      <c r="P364" s="403">
        <f t="shared" si="647"/>
        <v>270</v>
      </c>
      <c r="Q364" s="403">
        <f t="shared" si="648"/>
        <v>220</v>
      </c>
      <c r="R364" s="403">
        <f t="shared" si="649"/>
        <v>170</v>
      </c>
      <c r="S364" s="32">
        <f>'ĐẤT PNN'!W364</f>
        <v>2</v>
      </c>
      <c r="T364" s="402">
        <f t="shared" si="729"/>
        <v>150</v>
      </c>
      <c r="U364" s="402">
        <f t="shared" si="730"/>
        <v>140</v>
      </c>
      <c r="V364" s="402">
        <f t="shared" si="731"/>
        <v>130</v>
      </c>
      <c r="W364" s="402">
        <f t="shared" si="732"/>
        <v>110</v>
      </c>
      <c r="X364" s="403">
        <f t="shared" si="650"/>
        <v>380</v>
      </c>
      <c r="Y364" s="403">
        <f t="shared" si="651"/>
        <v>250</v>
      </c>
      <c r="Z364" s="403">
        <f t="shared" si="652"/>
        <v>210</v>
      </c>
      <c r="AA364" s="403">
        <f t="shared" si="653"/>
        <v>150</v>
      </c>
      <c r="AB364" s="408">
        <f>'ĐẤT PNN'!K364-'ĐẤT NN'!H364</f>
        <v>610</v>
      </c>
    </row>
    <row r="365" spans="1:28" ht="110.25" customHeight="1">
      <c r="A365" s="56">
        <f t="shared" si="654"/>
        <v>362</v>
      </c>
      <c r="B365" s="56" t="str">
        <f>'ĐẤT PNN'!B365</f>
        <v>VT2*0,8</v>
      </c>
      <c r="C365" s="475" t="str">
        <f>'ĐẤT PNN'!C365</f>
        <v>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v>
      </c>
      <c r="D365" s="476"/>
      <c r="E365" s="477"/>
      <c r="F365" s="392">
        <f t="shared" si="720"/>
        <v>150</v>
      </c>
      <c r="G365" s="392">
        <f t="shared" si="721"/>
        <v>140</v>
      </c>
      <c r="H365" s="392">
        <f t="shared" si="722"/>
        <v>270</v>
      </c>
      <c r="I365" s="392">
        <f t="shared" si="723"/>
        <v>250</v>
      </c>
      <c r="J365" s="399">
        <f t="shared" si="724"/>
        <v>1.8</v>
      </c>
      <c r="K365" s="58">
        <f t="shared" si="725"/>
        <v>170</v>
      </c>
      <c r="L365" s="58">
        <f t="shared" si="726"/>
        <v>150</v>
      </c>
      <c r="M365" s="58">
        <f t="shared" si="727"/>
        <v>135</v>
      </c>
      <c r="N365" s="58">
        <f t="shared" si="728"/>
        <v>120</v>
      </c>
      <c r="O365" s="403">
        <f t="shared" si="646"/>
        <v>430</v>
      </c>
      <c r="P365" s="403">
        <f t="shared" si="647"/>
        <v>270</v>
      </c>
      <c r="Q365" s="403">
        <f t="shared" si="648"/>
        <v>220</v>
      </c>
      <c r="R365" s="403">
        <f t="shared" si="649"/>
        <v>170</v>
      </c>
      <c r="S365" s="32">
        <f>'ĐẤT PNN'!W365</f>
        <v>2</v>
      </c>
      <c r="T365" s="402">
        <f t="shared" si="729"/>
        <v>150</v>
      </c>
      <c r="U365" s="402">
        <f t="shared" si="730"/>
        <v>140</v>
      </c>
      <c r="V365" s="402">
        <f t="shared" si="731"/>
        <v>130</v>
      </c>
      <c r="W365" s="402">
        <f t="shared" si="732"/>
        <v>110</v>
      </c>
      <c r="X365" s="403">
        <f t="shared" si="650"/>
        <v>380</v>
      </c>
      <c r="Y365" s="403">
        <f t="shared" si="651"/>
        <v>250</v>
      </c>
      <c r="Z365" s="403">
        <f t="shared" si="652"/>
        <v>210</v>
      </c>
      <c r="AA365" s="403">
        <f t="shared" si="653"/>
        <v>150</v>
      </c>
      <c r="AB365" s="408">
        <f>'ĐẤT PNN'!K365-'ĐẤT NN'!H365</f>
        <v>1230</v>
      </c>
    </row>
    <row r="366" spans="1:28" ht="126" customHeight="1">
      <c r="A366" s="56">
        <f t="shared" si="654"/>
        <v>363</v>
      </c>
      <c r="B366" s="56" t="str">
        <f>'ĐẤT PNN'!B366</f>
        <v>VT3*0,8</v>
      </c>
      <c r="C366" s="475" t="str">
        <f>'ĐẤT PNN'!C366</f>
        <v>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76"/>
      <c r="E366" s="477"/>
      <c r="F366" s="392">
        <f t="shared" si="720"/>
        <v>135</v>
      </c>
      <c r="G366" s="392">
        <f t="shared" si="721"/>
        <v>130</v>
      </c>
      <c r="H366" s="392">
        <f t="shared" si="722"/>
        <v>220</v>
      </c>
      <c r="I366" s="392">
        <f t="shared" si="723"/>
        <v>210</v>
      </c>
      <c r="J366" s="399">
        <f t="shared" si="724"/>
        <v>1.6296296296296295</v>
      </c>
      <c r="K366" s="58">
        <f t="shared" si="725"/>
        <v>170</v>
      </c>
      <c r="L366" s="58">
        <f t="shared" si="726"/>
        <v>150</v>
      </c>
      <c r="M366" s="58">
        <f t="shared" si="727"/>
        <v>135</v>
      </c>
      <c r="N366" s="58">
        <f t="shared" si="728"/>
        <v>120</v>
      </c>
      <c r="O366" s="403">
        <f t="shared" si="646"/>
        <v>430</v>
      </c>
      <c r="P366" s="403">
        <f t="shared" si="647"/>
        <v>270</v>
      </c>
      <c r="Q366" s="403">
        <f t="shared" si="648"/>
        <v>220</v>
      </c>
      <c r="R366" s="403">
        <f t="shared" si="649"/>
        <v>170</v>
      </c>
      <c r="S366" s="32">
        <f>'ĐẤT PNN'!W366</f>
        <v>2</v>
      </c>
      <c r="T366" s="402">
        <f t="shared" si="729"/>
        <v>150</v>
      </c>
      <c r="U366" s="402">
        <f t="shared" si="730"/>
        <v>140</v>
      </c>
      <c r="V366" s="402">
        <f t="shared" si="731"/>
        <v>130</v>
      </c>
      <c r="W366" s="402">
        <f t="shared" si="732"/>
        <v>110</v>
      </c>
      <c r="X366" s="403">
        <f t="shared" si="650"/>
        <v>380</v>
      </c>
      <c r="Y366" s="403">
        <f t="shared" si="651"/>
        <v>250</v>
      </c>
      <c r="Z366" s="403">
        <f t="shared" si="652"/>
        <v>210</v>
      </c>
      <c r="AA366" s="403">
        <f t="shared" si="653"/>
        <v>150</v>
      </c>
      <c r="AB366" s="408">
        <f>'ĐẤT PNN'!K366-'ĐẤT NN'!H366</f>
        <v>880</v>
      </c>
    </row>
    <row r="367" spans="1:28" ht="63" customHeight="1">
      <c r="A367" s="56">
        <f t="shared" si="654"/>
        <v>364</v>
      </c>
      <c r="B367" s="56" t="str">
        <f>'ĐẤT PNN'!B367</f>
        <v>VT4*0,8</v>
      </c>
      <c r="C367" s="475" t="str">
        <f>'ĐẤT PNN'!C367</f>
        <v>Các tuyến đường giao thông không đấu nối trực tiếp và thông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 200m.</v>
      </c>
      <c r="D367" s="476"/>
      <c r="E367" s="477"/>
      <c r="F367" s="392">
        <f t="shared" si="720"/>
        <v>120</v>
      </c>
      <c r="G367" s="392">
        <f t="shared" si="721"/>
        <v>110</v>
      </c>
      <c r="H367" s="392">
        <f t="shared" si="722"/>
        <v>170</v>
      </c>
      <c r="I367" s="392">
        <f t="shared" si="723"/>
        <v>150</v>
      </c>
      <c r="J367" s="399">
        <f t="shared" si="724"/>
        <v>1.4166666666666667</v>
      </c>
      <c r="K367" s="58">
        <f t="shared" si="725"/>
        <v>170</v>
      </c>
      <c r="L367" s="58">
        <f t="shared" si="726"/>
        <v>150</v>
      </c>
      <c r="M367" s="58">
        <f t="shared" si="727"/>
        <v>135</v>
      </c>
      <c r="N367" s="58">
        <f t="shared" si="728"/>
        <v>120</v>
      </c>
      <c r="O367" s="403">
        <f t="shared" si="646"/>
        <v>430</v>
      </c>
      <c r="P367" s="403">
        <f t="shared" si="647"/>
        <v>270</v>
      </c>
      <c r="Q367" s="403">
        <f t="shared" si="648"/>
        <v>220</v>
      </c>
      <c r="R367" s="403">
        <f t="shared" si="649"/>
        <v>170</v>
      </c>
      <c r="S367" s="32">
        <f>'ĐẤT PNN'!W367</f>
        <v>2</v>
      </c>
      <c r="T367" s="402">
        <f t="shared" si="729"/>
        <v>150</v>
      </c>
      <c r="U367" s="402">
        <f t="shared" si="730"/>
        <v>140</v>
      </c>
      <c r="V367" s="402">
        <f t="shared" si="731"/>
        <v>130</v>
      </c>
      <c r="W367" s="402">
        <f t="shared" si="732"/>
        <v>110</v>
      </c>
      <c r="X367" s="403">
        <f t="shared" si="650"/>
        <v>380</v>
      </c>
      <c r="Y367" s="403">
        <f t="shared" si="651"/>
        <v>250</v>
      </c>
      <c r="Z367" s="403">
        <f t="shared" si="652"/>
        <v>210</v>
      </c>
      <c r="AA367" s="403">
        <f t="shared" si="653"/>
        <v>150</v>
      </c>
      <c r="AB367" s="408">
        <f>'ĐẤT PNN'!K367-'ĐẤT NN'!H367</f>
        <v>550</v>
      </c>
    </row>
    <row r="368" spans="1:28" ht="31.5">
      <c r="A368" s="56">
        <f t="shared" si="654"/>
        <v>365</v>
      </c>
      <c r="B368" s="56" t="str">
        <f>'ĐẤT PNN'!B368</f>
        <v>LK23DT_D2</v>
      </c>
      <c r="C368" s="57" t="str">
        <f>'ĐẤT PNN'!C368</f>
        <v>Đường Quang Trung</v>
      </c>
      <c r="D368" s="57" t="str">
        <f>'ĐẤT PNN'!D368</f>
        <v>Đường Trần Huy Liệu</v>
      </c>
      <c r="E368" s="57" t="str">
        <f>'ĐẤT PNN'!E368</f>
        <v>Đường Nguyễn Thị Minh Khai</v>
      </c>
      <c r="F368" s="395">
        <f>K368</f>
        <v>370</v>
      </c>
      <c r="G368" s="114">
        <f>T368</f>
        <v>250</v>
      </c>
      <c r="H368" s="390">
        <f>O368</f>
        <v>930</v>
      </c>
      <c r="I368" s="390">
        <f>X368</f>
        <v>630</v>
      </c>
      <c r="J368" s="391">
        <f>H368/F368</f>
        <v>2.5135135135135136</v>
      </c>
      <c r="K368" s="223">
        <v>370</v>
      </c>
      <c r="L368" s="223">
        <v>330</v>
      </c>
      <c r="M368" s="223">
        <v>290</v>
      </c>
      <c r="N368" s="223">
        <v>260</v>
      </c>
      <c r="O368" s="403">
        <f t="shared" si="646"/>
        <v>930</v>
      </c>
      <c r="P368" s="403">
        <f t="shared" si="647"/>
        <v>590</v>
      </c>
      <c r="Q368" s="403">
        <f t="shared" si="648"/>
        <v>460</v>
      </c>
      <c r="R368" s="403">
        <f t="shared" si="649"/>
        <v>360</v>
      </c>
      <c r="S368" s="32">
        <v>1</v>
      </c>
      <c r="T368" s="375">
        <v>250</v>
      </c>
      <c r="U368" s="375">
        <v>234</v>
      </c>
      <c r="V368" s="375">
        <v>215</v>
      </c>
      <c r="W368" s="375">
        <v>195</v>
      </c>
      <c r="X368" s="403">
        <f t="shared" si="650"/>
        <v>630</v>
      </c>
      <c r="Y368" s="403">
        <f t="shared" si="651"/>
        <v>420</v>
      </c>
      <c r="Z368" s="403">
        <f t="shared" si="652"/>
        <v>340</v>
      </c>
      <c r="AA368" s="403">
        <f t="shared" si="653"/>
        <v>270</v>
      </c>
      <c r="AB368" s="408">
        <f>'ĐẤT PNN'!K368-'ĐẤT NN'!H368</f>
        <v>1870</v>
      </c>
    </row>
    <row r="369" spans="1:28" ht="110.25" customHeight="1">
      <c r="A369" s="56">
        <f t="shared" si="654"/>
        <v>366</v>
      </c>
      <c r="B369" s="56" t="str">
        <f>'ĐẤT PNN'!B369</f>
        <v>VT2</v>
      </c>
      <c r="C369" s="475" t="str">
        <f>'ĐẤT PNN'!C369</f>
        <v>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v>
      </c>
      <c r="D369" s="476"/>
      <c r="E369" s="477"/>
      <c r="F369" s="392">
        <f t="shared" ref="F369:F374" si="733">IF(B369="VT2",L369,IF(B369="VT3",M369,IF(B369="VT2*0,8",L369,IF(B369="VT3*0,8",M369,N369))))</f>
        <v>330</v>
      </c>
      <c r="G369" s="392">
        <f t="shared" ref="G369:G374" si="734">IF(B369="VT2",U369,IF(B369="VT3",V369,IF(B369="VT2*0,8",U369,IF(B369="VT3*0,8",V369,W369))))</f>
        <v>234</v>
      </c>
      <c r="H369" s="392">
        <f t="shared" ref="H369:H374" si="735">IF(B369="VT2",P369,IF(B369="VT3",Q369,IF(B369="VT4",R369,IF(B369="VT2*0,8",P369,IF(B369="VT3*0,8",Q369,R369)))))</f>
        <v>590</v>
      </c>
      <c r="I369" s="392">
        <f t="shared" ref="I369:I374" si="736">IF(B369="VT2",Y369,IF(B369="VT3",Z369,IF(B369="VT4",AA369,IF(B369="VT2*0,8",Y369,IF(B369="VT3*0,8",Z369,AA369)))))</f>
        <v>420</v>
      </c>
      <c r="J369" s="399">
        <f t="shared" ref="J369:J374" si="737">H369/F369</f>
        <v>1.7878787878787878</v>
      </c>
      <c r="K369" s="58">
        <f t="shared" ref="K369:K374" si="738">K368</f>
        <v>370</v>
      </c>
      <c r="L369" s="58">
        <f t="shared" ref="L369:L374" si="739">L368</f>
        <v>330</v>
      </c>
      <c r="M369" s="58">
        <f t="shared" ref="M369:M374" si="740">M368</f>
        <v>290</v>
      </c>
      <c r="N369" s="58">
        <f t="shared" ref="N369:N374" si="741">N368</f>
        <v>260</v>
      </c>
      <c r="O369" s="403">
        <f t="shared" si="646"/>
        <v>930</v>
      </c>
      <c r="P369" s="403">
        <f t="shared" si="647"/>
        <v>590</v>
      </c>
      <c r="Q369" s="403">
        <f t="shared" si="648"/>
        <v>460</v>
      </c>
      <c r="R369" s="403">
        <f t="shared" si="649"/>
        <v>360</v>
      </c>
      <c r="S369" s="32">
        <f>'ĐẤT PNN'!W369</f>
        <v>2</v>
      </c>
      <c r="T369" s="402">
        <f t="shared" ref="T369:T374" si="742">T368</f>
        <v>250</v>
      </c>
      <c r="U369" s="402">
        <f t="shared" ref="U369:U374" si="743">U368</f>
        <v>234</v>
      </c>
      <c r="V369" s="402">
        <f t="shared" ref="V369:V374" si="744">V368</f>
        <v>215</v>
      </c>
      <c r="W369" s="402">
        <f t="shared" ref="W369:W374" si="745">W368</f>
        <v>195</v>
      </c>
      <c r="X369" s="403">
        <f t="shared" si="650"/>
        <v>630</v>
      </c>
      <c r="Y369" s="403">
        <f t="shared" si="651"/>
        <v>420</v>
      </c>
      <c r="Z369" s="403">
        <f t="shared" si="652"/>
        <v>340</v>
      </c>
      <c r="AA369" s="403">
        <f t="shared" si="653"/>
        <v>270</v>
      </c>
      <c r="AB369" s="408">
        <f>'ĐẤT PNN'!K369-'ĐẤT NN'!H369</f>
        <v>710</v>
      </c>
    </row>
    <row r="370" spans="1:28" ht="126" customHeight="1">
      <c r="A370" s="56">
        <f t="shared" si="654"/>
        <v>367</v>
      </c>
      <c r="B370" s="56" t="str">
        <f>'ĐẤT PNN'!B370</f>
        <v>VT3</v>
      </c>
      <c r="C370" s="475" t="str">
        <f>'ĐẤT PNN'!C370</f>
        <v>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76"/>
      <c r="E370" s="477"/>
      <c r="F370" s="392">
        <f t="shared" si="733"/>
        <v>290</v>
      </c>
      <c r="G370" s="392">
        <f t="shared" si="734"/>
        <v>215</v>
      </c>
      <c r="H370" s="392">
        <f t="shared" si="735"/>
        <v>460</v>
      </c>
      <c r="I370" s="392">
        <f t="shared" si="736"/>
        <v>340</v>
      </c>
      <c r="J370" s="399">
        <f t="shared" si="737"/>
        <v>1.5862068965517242</v>
      </c>
      <c r="K370" s="58">
        <f t="shared" si="738"/>
        <v>370</v>
      </c>
      <c r="L370" s="58">
        <f t="shared" si="739"/>
        <v>330</v>
      </c>
      <c r="M370" s="58">
        <f t="shared" si="740"/>
        <v>290</v>
      </c>
      <c r="N370" s="58">
        <f t="shared" si="741"/>
        <v>260</v>
      </c>
      <c r="O370" s="403">
        <f t="shared" si="646"/>
        <v>930</v>
      </c>
      <c r="P370" s="403">
        <f t="shared" si="647"/>
        <v>590</v>
      </c>
      <c r="Q370" s="403">
        <f t="shared" si="648"/>
        <v>460</v>
      </c>
      <c r="R370" s="403">
        <f t="shared" si="649"/>
        <v>360</v>
      </c>
      <c r="S370" s="32">
        <f>'ĐẤT PNN'!W370</f>
        <v>2</v>
      </c>
      <c r="T370" s="402">
        <f t="shared" si="742"/>
        <v>250</v>
      </c>
      <c r="U370" s="402">
        <f t="shared" si="743"/>
        <v>234</v>
      </c>
      <c r="V370" s="402">
        <f t="shared" si="744"/>
        <v>215</v>
      </c>
      <c r="W370" s="402">
        <f t="shared" si="745"/>
        <v>195</v>
      </c>
      <c r="X370" s="403">
        <f t="shared" si="650"/>
        <v>630</v>
      </c>
      <c r="Y370" s="403">
        <f t="shared" si="651"/>
        <v>420</v>
      </c>
      <c r="Z370" s="403">
        <f t="shared" si="652"/>
        <v>340</v>
      </c>
      <c r="AA370" s="403">
        <f t="shared" si="653"/>
        <v>270</v>
      </c>
      <c r="AB370" s="408">
        <f>'ĐẤT PNN'!K370-'ĐẤT NN'!H370</f>
        <v>640</v>
      </c>
    </row>
    <row r="371" spans="1:28" ht="63" customHeight="1">
      <c r="A371" s="56">
        <f t="shared" si="654"/>
        <v>368</v>
      </c>
      <c r="B371" s="56" t="str">
        <f>'ĐẤT PNN'!B371</f>
        <v>VT4</v>
      </c>
      <c r="C371" s="475" t="str">
        <f>'ĐẤT PNN'!C371</f>
        <v>Các tuyến đường giao thông đấu nối trực tiếp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&gt;200m.</v>
      </c>
      <c r="D371" s="476"/>
      <c r="E371" s="477"/>
      <c r="F371" s="392">
        <f t="shared" si="733"/>
        <v>260</v>
      </c>
      <c r="G371" s="392">
        <f t="shared" si="734"/>
        <v>195</v>
      </c>
      <c r="H371" s="392">
        <f t="shared" si="735"/>
        <v>360</v>
      </c>
      <c r="I371" s="392">
        <f t="shared" si="736"/>
        <v>270</v>
      </c>
      <c r="J371" s="399">
        <f t="shared" si="737"/>
        <v>1.3846153846153846</v>
      </c>
      <c r="K371" s="58">
        <f t="shared" si="738"/>
        <v>370</v>
      </c>
      <c r="L371" s="58">
        <f t="shared" si="739"/>
        <v>330</v>
      </c>
      <c r="M371" s="58">
        <f t="shared" si="740"/>
        <v>290</v>
      </c>
      <c r="N371" s="58">
        <f t="shared" si="741"/>
        <v>260</v>
      </c>
      <c r="O371" s="403">
        <f t="shared" si="646"/>
        <v>930</v>
      </c>
      <c r="P371" s="403">
        <f t="shared" si="647"/>
        <v>590</v>
      </c>
      <c r="Q371" s="403">
        <f t="shared" si="648"/>
        <v>460</v>
      </c>
      <c r="R371" s="403">
        <f t="shared" si="649"/>
        <v>360</v>
      </c>
      <c r="S371" s="32">
        <f>'ĐẤT PNN'!W371</f>
        <v>2</v>
      </c>
      <c r="T371" s="402">
        <f t="shared" si="742"/>
        <v>250</v>
      </c>
      <c r="U371" s="402">
        <f t="shared" si="743"/>
        <v>234</v>
      </c>
      <c r="V371" s="402">
        <f t="shared" si="744"/>
        <v>215</v>
      </c>
      <c r="W371" s="402">
        <f t="shared" si="745"/>
        <v>195</v>
      </c>
      <c r="X371" s="403">
        <f t="shared" si="650"/>
        <v>630</v>
      </c>
      <c r="Y371" s="403">
        <f t="shared" si="651"/>
        <v>420</v>
      </c>
      <c r="Z371" s="403">
        <f t="shared" si="652"/>
        <v>340</v>
      </c>
      <c r="AA371" s="403">
        <f t="shared" si="653"/>
        <v>270</v>
      </c>
      <c r="AB371" s="408">
        <f>'ĐẤT PNN'!K371-'ĐẤT NN'!H371</f>
        <v>420</v>
      </c>
    </row>
    <row r="372" spans="1:28" ht="110.25" customHeight="1">
      <c r="A372" s="56">
        <f t="shared" si="654"/>
        <v>369</v>
      </c>
      <c r="B372" s="56" t="str">
        <f>'ĐẤT PNN'!B372</f>
        <v>VT2*0,8</v>
      </c>
      <c r="C372" s="475" t="str">
        <f>'ĐẤT PNN'!C372</f>
        <v>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v>
      </c>
      <c r="D372" s="476"/>
      <c r="E372" s="477"/>
      <c r="F372" s="392">
        <f t="shared" si="733"/>
        <v>330</v>
      </c>
      <c r="G372" s="392">
        <f t="shared" si="734"/>
        <v>234</v>
      </c>
      <c r="H372" s="392">
        <f t="shared" si="735"/>
        <v>590</v>
      </c>
      <c r="I372" s="392">
        <f t="shared" si="736"/>
        <v>420</v>
      </c>
      <c r="J372" s="399">
        <f t="shared" si="737"/>
        <v>1.7878787878787878</v>
      </c>
      <c r="K372" s="58">
        <f t="shared" si="738"/>
        <v>370</v>
      </c>
      <c r="L372" s="58">
        <f t="shared" si="739"/>
        <v>330</v>
      </c>
      <c r="M372" s="58">
        <f t="shared" si="740"/>
        <v>290</v>
      </c>
      <c r="N372" s="58">
        <f t="shared" si="741"/>
        <v>260</v>
      </c>
      <c r="O372" s="403">
        <f t="shared" si="646"/>
        <v>930</v>
      </c>
      <c r="P372" s="403">
        <f t="shared" si="647"/>
        <v>590</v>
      </c>
      <c r="Q372" s="403">
        <f t="shared" si="648"/>
        <v>460</v>
      </c>
      <c r="R372" s="403">
        <f t="shared" si="649"/>
        <v>360</v>
      </c>
      <c r="S372" s="32">
        <f>'ĐẤT PNN'!W372</f>
        <v>2</v>
      </c>
      <c r="T372" s="402">
        <f t="shared" si="742"/>
        <v>250</v>
      </c>
      <c r="U372" s="402">
        <f t="shared" si="743"/>
        <v>234</v>
      </c>
      <c r="V372" s="402">
        <f t="shared" si="744"/>
        <v>215</v>
      </c>
      <c r="W372" s="402">
        <f t="shared" si="745"/>
        <v>195</v>
      </c>
      <c r="X372" s="403">
        <f t="shared" si="650"/>
        <v>630</v>
      </c>
      <c r="Y372" s="403">
        <f t="shared" si="651"/>
        <v>420</v>
      </c>
      <c r="Z372" s="403">
        <f t="shared" si="652"/>
        <v>340</v>
      </c>
      <c r="AA372" s="403">
        <f t="shared" si="653"/>
        <v>270</v>
      </c>
      <c r="AB372" s="408">
        <f>'ĐẤT PNN'!K372-'ĐẤT NN'!H372</f>
        <v>610</v>
      </c>
    </row>
    <row r="373" spans="1:28" ht="126" customHeight="1">
      <c r="A373" s="56">
        <f t="shared" si="654"/>
        <v>370</v>
      </c>
      <c r="B373" s="56" t="str">
        <f>'ĐẤT PNN'!B373</f>
        <v>VT3*0,8</v>
      </c>
      <c r="C373" s="475" t="str">
        <f>'ĐẤT PNN'!C373</f>
        <v>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76"/>
      <c r="E373" s="477"/>
      <c r="F373" s="392">
        <f t="shared" si="733"/>
        <v>290</v>
      </c>
      <c r="G373" s="392">
        <f t="shared" si="734"/>
        <v>215</v>
      </c>
      <c r="H373" s="392">
        <f t="shared" si="735"/>
        <v>460</v>
      </c>
      <c r="I373" s="392">
        <f t="shared" si="736"/>
        <v>340</v>
      </c>
      <c r="J373" s="399">
        <f t="shared" si="737"/>
        <v>1.5862068965517242</v>
      </c>
      <c r="K373" s="58">
        <f t="shared" si="738"/>
        <v>370</v>
      </c>
      <c r="L373" s="58">
        <f t="shared" si="739"/>
        <v>330</v>
      </c>
      <c r="M373" s="58">
        <f t="shared" si="740"/>
        <v>290</v>
      </c>
      <c r="N373" s="58">
        <f t="shared" si="741"/>
        <v>260</v>
      </c>
      <c r="O373" s="403">
        <f t="shared" si="646"/>
        <v>930</v>
      </c>
      <c r="P373" s="403">
        <f t="shared" si="647"/>
        <v>590</v>
      </c>
      <c r="Q373" s="403">
        <f t="shared" si="648"/>
        <v>460</v>
      </c>
      <c r="R373" s="403">
        <f t="shared" si="649"/>
        <v>360</v>
      </c>
      <c r="S373" s="32">
        <f>'ĐẤT PNN'!W373</f>
        <v>2</v>
      </c>
      <c r="T373" s="402">
        <f t="shared" si="742"/>
        <v>250</v>
      </c>
      <c r="U373" s="402">
        <f t="shared" si="743"/>
        <v>234</v>
      </c>
      <c r="V373" s="402">
        <f t="shared" si="744"/>
        <v>215</v>
      </c>
      <c r="W373" s="402">
        <f t="shared" si="745"/>
        <v>195</v>
      </c>
      <c r="X373" s="403">
        <f t="shared" si="650"/>
        <v>630</v>
      </c>
      <c r="Y373" s="403">
        <f t="shared" si="651"/>
        <v>420</v>
      </c>
      <c r="Z373" s="403">
        <f t="shared" si="652"/>
        <v>340</v>
      </c>
      <c r="AA373" s="403">
        <f t="shared" si="653"/>
        <v>270</v>
      </c>
      <c r="AB373" s="408">
        <f>'ĐẤT PNN'!K373-'ĐẤT NN'!H373</f>
        <v>500</v>
      </c>
    </row>
    <row r="374" spans="1:28" ht="63" customHeight="1">
      <c r="A374" s="56">
        <f t="shared" si="654"/>
        <v>371</v>
      </c>
      <c r="B374" s="56" t="str">
        <f>'ĐẤT PNN'!B374</f>
        <v>VT4*0,8</v>
      </c>
      <c r="C374" s="475" t="str">
        <f>'ĐẤT PNN'!C374</f>
        <v>Các tuyến đường giao thông không đấu nối trực tiếp và thông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 200m.</v>
      </c>
      <c r="D374" s="476"/>
      <c r="E374" s="477"/>
      <c r="F374" s="392">
        <f t="shared" si="733"/>
        <v>260</v>
      </c>
      <c r="G374" s="392">
        <f t="shared" si="734"/>
        <v>195</v>
      </c>
      <c r="H374" s="392">
        <f t="shared" si="735"/>
        <v>360</v>
      </c>
      <c r="I374" s="392">
        <f t="shared" si="736"/>
        <v>270</v>
      </c>
      <c r="J374" s="399">
        <f t="shared" si="737"/>
        <v>1.3846153846153846</v>
      </c>
      <c r="K374" s="58">
        <f t="shared" si="738"/>
        <v>370</v>
      </c>
      <c r="L374" s="58">
        <f t="shared" si="739"/>
        <v>330</v>
      </c>
      <c r="M374" s="58">
        <f t="shared" si="740"/>
        <v>290</v>
      </c>
      <c r="N374" s="58">
        <f t="shared" si="741"/>
        <v>260</v>
      </c>
      <c r="O374" s="403">
        <f t="shared" si="646"/>
        <v>930</v>
      </c>
      <c r="P374" s="403">
        <f t="shared" si="647"/>
        <v>590</v>
      </c>
      <c r="Q374" s="403">
        <f t="shared" si="648"/>
        <v>460</v>
      </c>
      <c r="R374" s="403">
        <f t="shared" si="649"/>
        <v>360</v>
      </c>
      <c r="S374" s="32">
        <f>'ĐẤT PNN'!W374</f>
        <v>2</v>
      </c>
      <c r="T374" s="402">
        <f t="shared" si="742"/>
        <v>250</v>
      </c>
      <c r="U374" s="402">
        <f t="shared" si="743"/>
        <v>234</v>
      </c>
      <c r="V374" s="402">
        <f t="shared" si="744"/>
        <v>215</v>
      </c>
      <c r="W374" s="402">
        <f t="shared" si="745"/>
        <v>195</v>
      </c>
      <c r="X374" s="403">
        <f t="shared" si="650"/>
        <v>630</v>
      </c>
      <c r="Y374" s="403">
        <f t="shared" si="651"/>
        <v>420</v>
      </c>
      <c r="Z374" s="403">
        <f t="shared" si="652"/>
        <v>340</v>
      </c>
      <c r="AA374" s="403">
        <f t="shared" si="653"/>
        <v>270</v>
      </c>
      <c r="AB374" s="408">
        <f>'ĐẤT PNN'!K374-'ĐẤT NN'!H374</f>
        <v>360</v>
      </c>
    </row>
    <row r="375" spans="1:28" ht="47.25">
      <c r="A375" s="56">
        <f t="shared" si="654"/>
        <v>372</v>
      </c>
      <c r="B375" s="56" t="str">
        <f>'ĐẤT PNN'!B375</f>
        <v>LK5DT</v>
      </c>
      <c r="C375" s="57" t="str">
        <f>'ĐẤT PNN'!C375</f>
        <v>Đường Hai Bà Trưng</v>
      </c>
      <c r="D375" s="57" t="str">
        <f>'ĐẤT PNN'!D375</f>
        <v>Đường 21/4</v>
      </c>
      <c r="E375" s="57" t="str">
        <f>'ĐẤT PNN'!E375</f>
        <v>Đường Nguyễn Thị Minh Khai (gồm 1 đoạn đường Quang Trung và đường Cách mạng tháng 8)</v>
      </c>
      <c r="F375" s="395">
        <f>K375</f>
        <v>370</v>
      </c>
      <c r="G375" s="114">
        <f>T375</f>
        <v>250</v>
      </c>
      <c r="H375" s="390">
        <f>O375</f>
        <v>930</v>
      </c>
      <c r="I375" s="390">
        <f>X375</f>
        <v>630</v>
      </c>
      <c r="J375" s="391">
        <f>H375/F375</f>
        <v>2.5135135135135136</v>
      </c>
      <c r="K375" s="223">
        <v>370</v>
      </c>
      <c r="L375" s="223">
        <v>330</v>
      </c>
      <c r="M375" s="223">
        <v>290</v>
      </c>
      <c r="N375" s="223">
        <v>260</v>
      </c>
      <c r="O375" s="403">
        <f t="shared" si="646"/>
        <v>930</v>
      </c>
      <c r="P375" s="403">
        <f t="shared" si="647"/>
        <v>590</v>
      </c>
      <c r="Q375" s="403">
        <f t="shared" si="648"/>
        <v>460</v>
      </c>
      <c r="R375" s="403">
        <f t="shared" si="649"/>
        <v>360</v>
      </c>
      <c r="S375" s="32">
        <v>1</v>
      </c>
      <c r="T375" s="375">
        <v>250</v>
      </c>
      <c r="U375" s="375">
        <v>234</v>
      </c>
      <c r="V375" s="375">
        <v>215</v>
      </c>
      <c r="W375" s="375">
        <v>195</v>
      </c>
      <c r="X375" s="403">
        <f t="shared" si="650"/>
        <v>630</v>
      </c>
      <c r="Y375" s="403">
        <f t="shared" si="651"/>
        <v>420</v>
      </c>
      <c r="Z375" s="403">
        <f t="shared" si="652"/>
        <v>340</v>
      </c>
      <c r="AA375" s="403">
        <f t="shared" si="653"/>
        <v>270</v>
      </c>
      <c r="AB375" s="408">
        <f>'ĐẤT PNN'!K375-'ĐẤT NN'!H375</f>
        <v>1870</v>
      </c>
    </row>
    <row r="376" spans="1:28" ht="126" customHeight="1">
      <c r="A376" s="56">
        <f t="shared" si="654"/>
        <v>373</v>
      </c>
      <c r="B376" s="56" t="str">
        <f>'ĐẤT PNN'!B376</f>
        <v>VT2</v>
      </c>
      <c r="C376" s="475" t="str">
        <f>'ĐẤT PNN'!C376</f>
        <v>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v>
      </c>
      <c r="D376" s="476"/>
      <c r="E376" s="477"/>
      <c r="F376" s="392">
        <f t="shared" ref="F376:F381" si="746">IF(B376="VT2",L376,IF(B376="VT3",M376,IF(B376="VT2*0,8",L376,IF(B376="VT3*0,8",M376,N376))))</f>
        <v>330</v>
      </c>
      <c r="G376" s="392">
        <f t="shared" ref="G376:G381" si="747">IF(B376="VT2",U376,IF(B376="VT3",V376,IF(B376="VT2*0,8",U376,IF(B376="VT3*0,8",V376,W376))))</f>
        <v>234</v>
      </c>
      <c r="H376" s="392">
        <f t="shared" ref="H376:H381" si="748">IF(B376="VT2",P376,IF(B376="VT3",Q376,IF(B376="VT4",R376,IF(B376="VT2*0,8",P376,IF(B376="VT3*0,8",Q376,R376)))))</f>
        <v>590</v>
      </c>
      <c r="I376" s="392">
        <f t="shared" ref="I376:I381" si="749">IF(B376="VT2",Y376,IF(B376="VT3",Z376,IF(B376="VT4",AA376,IF(B376="VT2*0,8",Y376,IF(B376="VT3*0,8",Z376,AA376)))))</f>
        <v>420</v>
      </c>
      <c r="J376" s="399">
        <f t="shared" ref="J376:J381" si="750">H376/F376</f>
        <v>1.7878787878787878</v>
      </c>
      <c r="K376" s="58">
        <f t="shared" ref="K376:K381" si="751">K375</f>
        <v>370</v>
      </c>
      <c r="L376" s="58">
        <f t="shared" ref="L376:L381" si="752">L375</f>
        <v>330</v>
      </c>
      <c r="M376" s="58">
        <f t="shared" ref="M376:M381" si="753">M375</f>
        <v>290</v>
      </c>
      <c r="N376" s="58">
        <f t="shared" ref="N376:N381" si="754">N375</f>
        <v>260</v>
      </c>
      <c r="O376" s="403">
        <f t="shared" si="646"/>
        <v>930</v>
      </c>
      <c r="P376" s="403">
        <f t="shared" si="647"/>
        <v>590</v>
      </c>
      <c r="Q376" s="403">
        <f t="shared" si="648"/>
        <v>460</v>
      </c>
      <c r="R376" s="403">
        <f t="shared" si="649"/>
        <v>360</v>
      </c>
      <c r="S376" s="32">
        <f>'ĐẤT PNN'!W376</f>
        <v>2</v>
      </c>
      <c r="T376" s="402">
        <f t="shared" ref="T376:T381" si="755">T375</f>
        <v>250</v>
      </c>
      <c r="U376" s="402">
        <f t="shared" ref="U376:U381" si="756">U375</f>
        <v>234</v>
      </c>
      <c r="V376" s="402">
        <f t="shared" ref="V376:V381" si="757">V375</f>
        <v>215</v>
      </c>
      <c r="W376" s="402">
        <f t="shared" ref="W376:W381" si="758">W375</f>
        <v>195</v>
      </c>
      <c r="X376" s="403">
        <f t="shared" si="650"/>
        <v>630</v>
      </c>
      <c r="Y376" s="403">
        <f t="shared" si="651"/>
        <v>420</v>
      </c>
      <c r="Z376" s="403">
        <f t="shared" si="652"/>
        <v>340</v>
      </c>
      <c r="AA376" s="403">
        <f t="shared" si="653"/>
        <v>270</v>
      </c>
      <c r="AB376" s="408">
        <f>'ĐẤT PNN'!K376-'ĐẤT NN'!H376</f>
        <v>710</v>
      </c>
    </row>
    <row r="377" spans="1:28" ht="141.75" customHeight="1">
      <c r="A377" s="56">
        <f t="shared" si="654"/>
        <v>374</v>
      </c>
      <c r="B377" s="56" t="str">
        <f>'ĐẤT PNN'!B377</f>
        <v>VT3</v>
      </c>
      <c r="C377" s="475" t="str">
        <f>'ĐẤT PNN'!C377</f>
        <v>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76"/>
      <c r="E377" s="477"/>
      <c r="F377" s="392">
        <f t="shared" si="746"/>
        <v>290</v>
      </c>
      <c r="G377" s="392">
        <f t="shared" si="747"/>
        <v>215</v>
      </c>
      <c r="H377" s="392">
        <f t="shared" si="748"/>
        <v>460</v>
      </c>
      <c r="I377" s="392">
        <f t="shared" si="749"/>
        <v>340</v>
      </c>
      <c r="J377" s="399">
        <f t="shared" si="750"/>
        <v>1.5862068965517242</v>
      </c>
      <c r="K377" s="58">
        <f t="shared" si="751"/>
        <v>370</v>
      </c>
      <c r="L377" s="58">
        <f t="shared" si="752"/>
        <v>330</v>
      </c>
      <c r="M377" s="58">
        <f t="shared" si="753"/>
        <v>290</v>
      </c>
      <c r="N377" s="58">
        <f t="shared" si="754"/>
        <v>260</v>
      </c>
      <c r="O377" s="403">
        <f t="shared" si="646"/>
        <v>930</v>
      </c>
      <c r="P377" s="403">
        <f t="shared" si="647"/>
        <v>590</v>
      </c>
      <c r="Q377" s="403">
        <f t="shared" si="648"/>
        <v>460</v>
      </c>
      <c r="R377" s="403">
        <f t="shared" si="649"/>
        <v>360</v>
      </c>
      <c r="S377" s="32">
        <f>'ĐẤT PNN'!W377</f>
        <v>2</v>
      </c>
      <c r="T377" s="402">
        <f t="shared" si="755"/>
        <v>250</v>
      </c>
      <c r="U377" s="402">
        <f t="shared" si="756"/>
        <v>234</v>
      </c>
      <c r="V377" s="402">
        <f t="shared" si="757"/>
        <v>215</v>
      </c>
      <c r="W377" s="402">
        <f t="shared" si="758"/>
        <v>195</v>
      </c>
      <c r="X377" s="403">
        <f t="shared" si="650"/>
        <v>630</v>
      </c>
      <c r="Y377" s="403">
        <f t="shared" si="651"/>
        <v>420</v>
      </c>
      <c r="Z377" s="403">
        <f t="shared" si="652"/>
        <v>340</v>
      </c>
      <c r="AA377" s="403">
        <f t="shared" si="653"/>
        <v>270</v>
      </c>
      <c r="AB377" s="408">
        <f>'ĐẤT PNN'!K377-'ĐẤT NN'!H377</f>
        <v>640</v>
      </c>
    </row>
    <row r="378" spans="1:28" ht="94.5" customHeight="1">
      <c r="A378" s="56">
        <f t="shared" si="654"/>
        <v>375</v>
      </c>
      <c r="B378" s="56" t="str">
        <f>'ĐẤT PNN'!B378</f>
        <v>VT4</v>
      </c>
      <c r="C378" s="475" t="str">
        <f>'ĐẤT PNN'!C378</f>
        <v>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&gt;200m.</v>
      </c>
      <c r="D378" s="476"/>
      <c r="E378" s="477"/>
      <c r="F378" s="392">
        <f t="shared" si="746"/>
        <v>260</v>
      </c>
      <c r="G378" s="392">
        <f t="shared" si="747"/>
        <v>195</v>
      </c>
      <c r="H378" s="392">
        <f t="shared" si="748"/>
        <v>360</v>
      </c>
      <c r="I378" s="392">
        <f t="shared" si="749"/>
        <v>270</v>
      </c>
      <c r="J378" s="399">
        <f t="shared" si="750"/>
        <v>1.3846153846153846</v>
      </c>
      <c r="K378" s="58">
        <f t="shared" si="751"/>
        <v>370</v>
      </c>
      <c r="L378" s="58">
        <f t="shared" si="752"/>
        <v>330</v>
      </c>
      <c r="M378" s="58">
        <f t="shared" si="753"/>
        <v>290</v>
      </c>
      <c r="N378" s="58">
        <f t="shared" si="754"/>
        <v>260</v>
      </c>
      <c r="O378" s="403">
        <f t="shared" si="646"/>
        <v>930</v>
      </c>
      <c r="P378" s="403">
        <f t="shared" si="647"/>
        <v>590</v>
      </c>
      <c r="Q378" s="403">
        <f t="shared" si="648"/>
        <v>460</v>
      </c>
      <c r="R378" s="403">
        <f t="shared" si="649"/>
        <v>360</v>
      </c>
      <c r="S378" s="32">
        <f>'ĐẤT PNN'!W378</f>
        <v>2</v>
      </c>
      <c r="T378" s="402">
        <f t="shared" si="755"/>
        <v>250</v>
      </c>
      <c r="U378" s="402">
        <f t="shared" si="756"/>
        <v>234</v>
      </c>
      <c r="V378" s="402">
        <f t="shared" si="757"/>
        <v>215</v>
      </c>
      <c r="W378" s="402">
        <f t="shared" si="758"/>
        <v>195</v>
      </c>
      <c r="X378" s="403">
        <f t="shared" si="650"/>
        <v>630</v>
      </c>
      <c r="Y378" s="403">
        <f t="shared" si="651"/>
        <v>420</v>
      </c>
      <c r="Z378" s="403">
        <f t="shared" si="652"/>
        <v>340</v>
      </c>
      <c r="AA378" s="403">
        <f t="shared" si="653"/>
        <v>270</v>
      </c>
      <c r="AB378" s="408">
        <f>'ĐẤT PNN'!K378-'ĐẤT NN'!H378</f>
        <v>420</v>
      </c>
    </row>
    <row r="379" spans="1:28" ht="126" customHeight="1">
      <c r="A379" s="56">
        <f t="shared" si="654"/>
        <v>376</v>
      </c>
      <c r="B379" s="56" t="str">
        <f>'ĐẤT PNN'!B379</f>
        <v>VT2*0,8</v>
      </c>
      <c r="C379" s="475" t="str">
        <f>'ĐẤT PNN'!C379</f>
        <v>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v>
      </c>
      <c r="D379" s="476"/>
      <c r="E379" s="477"/>
      <c r="F379" s="392">
        <f t="shared" si="746"/>
        <v>330</v>
      </c>
      <c r="G379" s="392">
        <f t="shared" si="747"/>
        <v>234</v>
      </c>
      <c r="H379" s="392">
        <f t="shared" si="748"/>
        <v>590</v>
      </c>
      <c r="I379" s="392">
        <f t="shared" si="749"/>
        <v>420</v>
      </c>
      <c r="J379" s="399">
        <f t="shared" si="750"/>
        <v>1.7878787878787878</v>
      </c>
      <c r="K379" s="58">
        <f t="shared" si="751"/>
        <v>370</v>
      </c>
      <c r="L379" s="58">
        <f t="shared" si="752"/>
        <v>330</v>
      </c>
      <c r="M379" s="58">
        <f t="shared" si="753"/>
        <v>290</v>
      </c>
      <c r="N379" s="58">
        <f t="shared" si="754"/>
        <v>260</v>
      </c>
      <c r="O379" s="403">
        <f t="shared" si="646"/>
        <v>930</v>
      </c>
      <c r="P379" s="403">
        <f t="shared" si="647"/>
        <v>590</v>
      </c>
      <c r="Q379" s="403">
        <f t="shared" si="648"/>
        <v>460</v>
      </c>
      <c r="R379" s="403">
        <f t="shared" si="649"/>
        <v>360</v>
      </c>
      <c r="S379" s="32">
        <f>'ĐẤT PNN'!W379</f>
        <v>2</v>
      </c>
      <c r="T379" s="402">
        <f t="shared" si="755"/>
        <v>250</v>
      </c>
      <c r="U379" s="402">
        <f t="shared" si="756"/>
        <v>234</v>
      </c>
      <c r="V379" s="402">
        <f t="shared" si="757"/>
        <v>215</v>
      </c>
      <c r="W379" s="402">
        <f t="shared" si="758"/>
        <v>195</v>
      </c>
      <c r="X379" s="403">
        <f t="shared" si="650"/>
        <v>630</v>
      </c>
      <c r="Y379" s="403">
        <f t="shared" si="651"/>
        <v>420</v>
      </c>
      <c r="Z379" s="403">
        <f t="shared" si="652"/>
        <v>340</v>
      </c>
      <c r="AA379" s="403">
        <f t="shared" si="653"/>
        <v>270</v>
      </c>
      <c r="AB379" s="408">
        <f>'ĐẤT PNN'!K379-'ĐẤT NN'!H379</f>
        <v>610</v>
      </c>
    </row>
    <row r="380" spans="1:28" ht="141.75" customHeight="1">
      <c r="A380" s="56">
        <f t="shared" si="654"/>
        <v>377</v>
      </c>
      <c r="B380" s="56" t="str">
        <f>'ĐẤT PNN'!B380</f>
        <v>VT3*0,8</v>
      </c>
      <c r="C380" s="475" t="str">
        <f>'ĐẤT PNN'!C380</f>
        <v>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76"/>
      <c r="E380" s="477"/>
      <c r="F380" s="392">
        <f t="shared" si="746"/>
        <v>290</v>
      </c>
      <c r="G380" s="392">
        <f t="shared" si="747"/>
        <v>215</v>
      </c>
      <c r="H380" s="392">
        <f t="shared" si="748"/>
        <v>460</v>
      </c>
      <c r="I380" s="392">
        <f t="shared" si="749"/>
        <v>340</v>
      </c>
      <c r="J380" s="399">
        <f t="shared" si="750"/>
        <v>1.5862068965517242</v>
      </c>
      <c r="K380" s="58">
        <f t="shared" si="751"/>
        <v>370</v>
      </c>
      <c r="L380" s="58">
        <f t="shared" si="752"/>
        <v>330</v>
      </c>
      <c r="M380" s="58">
        <f t="shared" si="753"/>
        <v>290</v>
      </c>
      <c r="N380" s="58">
        <f t="shared" si="754"/>
        <v>260</v>
      </c>
      <c r="O380" s="403">
        <f t="shared" si="646"/>
        <v>930</v>
      </c>
      <c r="P380" s="403">
        <f t="shared" si="647"/>
        <v>590</v>
      </c>
      <c r="Q380" s="403">
        <f t="shared" si="648"/>
        <v>460</v>
      </c>
      <c r="R380" s="403">
        <f t="shared" si="649"/>
        <v>360</v>
      </c>
      <c r="S380" s="32">
        <f>'ĐẤT PNN'!W380</f>
        <v>2</v>
      </c>
      <c r="T380" s="402">
        <f t="shared" si="755"/>
        <v>250</v>
      </c>
      <c r="U380" s="402">
        <f t="shared" si="756"/>
        <v>234</v>
      </c>
      <c r="V380" s="402">
        <f t="shared" si="757"/>
        <v>215</v>
      </c>
      <c r="W380" s="402">
        <f t="shared" si="758"/>
        <v>195</v>
      </c>
      <c r="X380" s="403">
        <f t="shared" si="650"/>
        <v>630</v>
      </c>
      <c r="Y380" s="403">
        <f t="shared" si="651"/>
        <v>420</v>
      </c>
      <c r="Z380" s="403">
        <f t="shared" si="652"/>
        <v>340</v>
      </c>
      <c r="AA380" s="403">
        <f t="shared" si="653"/>
        <v>270</v>
      </c>
      <c r="AB380" s="408">
        <f>'ĐẤT PNN'!K380-'ĐẤT NN'!H380</f>
        <v>500</v>
      </c>
    </row>
    <row r="381" spans="1:28" ht="94.5" customHeight="1">
      <c r="A381" s="56">
        <f t="shared" si="654"/>
        <v>378</v>
      </c>
      <c r="B381" s="56" t="str">
        <f>'ĐẤT PNN'!B381</f>
        <v>VT4*0,8</v>
      </c>
      <c r="C381" s="475" t="str">
        <f>'ĐẤT PNN'!C381</f>
        <v>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 200m.</v>
      </c>
      <c r="D381" s="476"/>
      <c r="E381" s="477"/>
      <c r="F381" s="392">
        <f t="shared" si="746"/>
        <v>260</v>
      </c>
      <c r="G381" s="392">
        <f t="shared" si="747"/>
        <v>195</v>
      </c>
      <c r="H381" s="392">
        <f t="shared" si="748"/>
        <v>360</v>
      </c>
      <c r="I381" s="392">
        <f t="shared" si="749"/>
        <v>270</v>
      </c>
      <c r="J381" s="399">
        <f t="shared" si="750"/>
        <v>1.3846153846153846</v>
      </c>
      <c r="K381" s="58">
        <f t="shared" si="751"/>
        <v>370</v>
      </c>
      <c r="L381" s="58">
        <f t="shared" si="752"/>
        <v>330</v>
      </c>
      <c r="M381" s="58">
        <f t="shared" si="753"/>
        <v>290</v>
      </c>
      <c r="N381" s="58">
        <f t="shared" si="754"/>
        <v>260</v>
      </c>
      <c r="O381" s="403">
        <f t="shared" si="646"/>
        <v>930</v>
      </c>
      <c r="P381" s="403">
        <f t="shared" si="647"/>
        <v>590</v>
      </c>
      <c r="Q381" s="403">
        <f t="shared" si="648"/>
        <v>460</v>
      </c>
      <c r="R381" s="403">
        <f t="shared" si="649"/>
        <v>360</v>
      </c>
      <c r="S381" s="32">
        <f>'ĐẤT PNN'!W381</f>
        <v>2</v>
      </c>
      <c r="T381" s="402">
        <f t="shared" si="755"/>
        <v>250</v>
      </c>
      <c r="U381" s="402">
        <f t="shared" si="756"/>
        <v>234</v>
      </c>
      <c r="V381" s="402">
        <f t="shared" si="757"/>
        <v>215</v>
      </c>
      <c r="W381" s="402">
        <f t="shared" si="758"/>
        <v>195</v>
      </c>
      <c r="X381" s="403">
        <f t="shared" si="650"/>
        <v>630</v>
      </c>
      <c r="Y381" s="403">
        <f t="shared" si="651"/>
        <v>420</v>
      </c>
      <c r="Z381" s="403">
        <f t="shared" si="652"/>
        <v>340</v>
      </c>
      <c r="AA381" s="403">
        <f t="shared" si="653"/>
        <v>270</v>
      </c>
      <c r="AB381" s="408">
        <f>'ĐẤT PNN'!K381-'ĐẤT NN'!H381</f>
        <v>360</v>
      </c>
    </row>
    <row r="382" spans="1:28" ht="31.5">
      <c r="A382" s="56">
        <f t="shared" si="654"/>
        <v>379</v>
      </c>
      <c r="B382" s="56" t="str">
        <f>'ĐẤT PNN'!B382</f>
        <v>LK27DT_D1</v>
      </c>
      <c r="C382" s="57" t="str">
        <f>'ĐẤT PNN'!C382</f>
        <v>Đường Nguyễn Trãi</v>
      </c>
      <c r="D382" s="57" t="str">
        <f>'ĐẤT PNN'!D382</f>
        <v>Ngã ba Hùng Vương</v>
      </c>
      <c r="E382" s="57" t="str">
        <f>'ĐẤT PNN'!E382</f>
        <v>Đường Nguyễn Thị Minh Khai</v>
      </c>
      <c r="F382" s="395">
        <f>K382</f>
        <v>370</v>
      </c>
      <c r="G382" s="114">
        <f>T382</f>
        <v>250</v>
      </c>
      <c r="H382" s="390">
        <f>O382</f>
        <v>930</v>
      </c>
      <c r="I382" s="390">
        <f>X382</f>
        <v>630</v>
      </c>
      <c r="J382" s="391">
        <f>H382/F382</f>
        <v>2.5135135135135136</v>
      </c>
      <c r="K382" s="223">
        <v>370</v>
      </c>
      <c r="L382" s="223">
        <v>330</v>
      </c>
      <c r="M382" s="223">
        <v>290</v>
      </c>
      <c r="N382" s="223">
        <v>260</v>
      </c>
      <c r="O382" s="403">
        <f t="shared" si="646"/>
        <v>930</v>
      </c>
      <c r="P382" s="403">
        <f t="shared" si="647"/>
        <v>590</v>
      </c>
      <c r="Q382" s="403">
        <f t="shared" si="648"/>
        <v>460</v>
      </c>
      <c r="R382" s="403">
        <f t="shared" si="649"/>
        <v>360</v>
      </c>
      <c r="S382" s="32">
        <v>1</v>
      </c>
      <c r="T382" s="375">
        <v>250</v>
      </c>
      <c r="U382" s="375">
        <v>234</v>
      </c>
      <c r="V382" s="375">
        <v>215</v>
      </c>
      <c r="W382" s="375">
        <v>195</v>
      </c>
      <c r="X382" s="403">
        <f t="shared" si="650"/>
        <v>630</v>
      </c>
      <c r="Y382" s="403">
        <f t="shared" si="651"/>
        <v>420</v>
      </c>
      <c r="Z382" s="403">
        <f t="shared" si="652"/>
        <v>340</v>
      </c>
      <c r="AA382" s="403">
        <f t="shared" si="653"/>
        <v>270</v>
      </c>
      <c r="AB382" s="408">
        <f>'ĐẤT PNN'!K382-'ĐẤT NN'!H382</f>
        <v>3270</v>
      </c>
    </row>
    <row r="383" spans="1:28" ht="110.25" customHeight="1">
      <c r="A383" s="56">
        <f t="shared" si="654"/>
        <v>380</v>
      </c>
      <c r="B383" s="56" t="str">
        <f>'ĐẤT PNN'!B383</f>
        <v>VT2</v>
      </c>
      <c r="C383" s="475" t="str">
        <f>'ĐẤT PNN'!C383</f>
        <v>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v>
      </c>
      <c r="D383" s="476"/>
      <c r="E383" s="477"/>
      <c r="F383" s="392">
        <f t="shared" ref="F383:F388" si="759">IF(B383="VT2",L383,IF(B383="VT3",M383,IF(B383="VT2*0,8",L383,IF(B383="VT3*0,8",M383,N383))))</f>
        <v>330</v>
      </c>
      <c r="G383" s="392">
        <f t="shared" ref="G383:G388" si="760">IF(B383="VT2",U383,IF(B383="VT3",V383,IF(B383="VT2*0,8",U383,IF(B383="VT3*0,8",V383,W383))))</f>
        <v>234</v>
      </c>
      <c r="H383" s="392">
        <f t="shared" ref="H383:H388" si="761">IF(B383="VT2",P383,IF(B383="VT3",Q383,IF(B383="VT4",R383,IF(B383="VT2*0,8",P383,IF(B383="VT3*0,8",Q383,R383)))))</f>
        <v>590</v>
      </c>
      <c r="I383" s="392">
        <f t="shared" ref="I383:I388" si="762">IF(B383="VT2",Y383,IF(B383="VT3",Z383,IF(B383="VT4",AA383,IF(B383="VT2*0,8",Y383,IF(B383="VT3*0,8",Z383,AA383)))))</f>
        <v>420</v>
      </c>
      <c r="J383" s="399">
        <f t="shared" ref="J383:J388" si="763">H383/F383</f>
        <v>1.7878787878787878</v>
      </c>
      <c r="K383" s="58">
        <f t="shared" ref="K383:K388" si="764">K382</f>
        <v>370</v>
      </c>
      <c r="L383" s="58">
        <f t="shared" ref="L383:L388" si="765">L382</f>
        <v>330</v>
      </c>
      <c r="M383" s="58">
        <f t="shared" ref="M383:M388" si="766">M382</f>
        <v>290</v>
      </c>
      <c r="N383" s="58">
        <f t="shared" ref="N383:N388" si="767">N382</f>
        <v>260</v>
      </c>
      <c r="O383" s="403">
        <f t="shared" si="646"/>
        <v>930</v>
      </c>
      <c r="P383" s="403">
        <f t="shared" si="647"/>
        <v>590</v>
      </c>
      <c r="Q383" s="403">
        <f t="shared" si="648"/>
        <v>460</v>
      </c>
      <c r="R383" s="403">
        <f t="shared" si="649"/>
        <v>360</v>
      </c>
      <c r="S383" s="32">
        <f>'ĐẤT PNN'!W383</f>
        <v>2</v>
      </c>
      <c r="T383" s="402">
        <f t="shared" ref="T383:T388" si="768">T382</f>
        <v>250</v>
      </c>
      <c r="U383" s="402">
        <f t="shared" ref="U383:U388" si="769">U382</f>
        <v>234</v>
      </c>
      <c r="V383" s="402">
        <f t="shared" ref="V383:V388" si="770">V382</f>
        <v>215</v>
      </c>
      <c r="W383" s="402">
        <f t="shared" ref="W383:W388" si="771">W382</f>
        <v>195</v>
      </c>
      <c r="X383" s="403">
        <f t="shared" si="650"/>
        <v>630</v>
      </c>
      <c r="Y383" s="403">
        <f t="shared" si="651"/>
        <v>420</v>
      </c>
      <c r="Z383" s="403">
        <f t="shared" si="652"/>
        <v>340</v>
      </c>
      <c r="AA383" s="403">
        <f t="shared" si="653"/>
        <v>270</v>
      </c>
      <c r="AB383" s="408">
        <f>'ĐẤT PNN'!K383-'ĐẤT NN'!H383</f>
        <v>1410</v>
      </c>
    </row>
    <row r="384" spans="1:28" ht="126" customHeight="1">
      <c r="A384" s="56">
        <f t="shared" si="654"/>
        <v>381</v>
      </c>
      <c r="B384" s="56" t="str">
        <f>'ĐẤT PNN'!B384</f>
        <v>VT3</v>
      </c>
      <c r="C384" s="475" t="str">
        <f>'ĐẤT PNN'!C384</f>
        <v>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76"/>
      <c r="E384" s="477"/>
      <c r="F384" s="392">
        <f t="shared" si="759"/>
        <v>290</v>
      </c>
      <c r="G384" s="392">
        <f t="shared" si="760"/>
        <v>215</v>
      </c>
      <c r="H384" s="392">
        <f t="shared" si="761"/>
        <v>460</v>
      </c>
      <c r="I384" s="392">
        <f t="shared" si="762"/>
        <v>340</v>
      </c>
      <c r="J384" s="399">
        <f t="shared" si="763"/>
        <v>1.5862068965517242</v>
      </c>
      <c r="K384" s="58">
        <f t="shared" si="764"/>
        <v>370</v>
      </c>
      <c r="L384" s="58">
        <f t="shared" si="765"/>
        <v>330</v>
      </c>
      <c r="M384" s="58">
        <f t="shared" si="766"/>
        <v>290</v>
      </c>
      <c r="N384" s="58">
        <f t="shared" si="767"/>
        <v>260</v>
      </c>
      <c r="O384" s="403">
        <f t="shared" si="646"/>
        <v>930</v>
      </c>
      <c r="P384" s="403">
        <f t="shared" si="647"/>
        <v>590</v>
      </c>
      <c r="Q384" s="403">
        <f t="shared" si="648"/>
        <v>460</v>
      </c>
      <c r="R384" s="403">
        <f t="shared" si="649"/>
        <v>360</v>
      </c>
      <c r="S384" s="32">
        <f>'ĐẤT PNN'!W384</f>
        <v>2</v>
      </c>
      <c r="T384" s="402">
        <f t="shared" si="768"/>
        <v>250</v>
      </c>
      <c r="U384" s="402">
        <f t="shared" si="769"/>
        <v>234</v>
      </c>
      <c r="V384" s="402">
        <f t="shared" si="770"/>
        <v>215</v>
      </c>
      <c r="W384" s="402">
        <f t="shared" si="771"/>
        <v>195</v>
      </c>
      <c r="X384" s="403">
        <f t="shared" si="650"/>
        <v>630</v>
      </c>
      <c r="Y384" s="403">
        <f t="shared" si="651"/>
        <v>420</v>
      </c>
      <c r="Z384" s="403">
        <f t="shared" si="652"/>
        <v>340</v>
      </c>
      <c r="AA384" s="403">
        <f t="shared" si="653"/>
        <v>270</v>
      </c>
      <c r="AB384" s="408">
        <f>'ĐẤT PNN'!K384-'ĐẤT NN'!H384</f>
        <v>640</v>
      </c>
    </row>
    <row r="385" spans="1:28" ht="63" customHeight="1">
      <c r="A385" s="56">
        <f t="shared" si="654"/>
        <v>382</v>
      </c>
      <c r="B385" s="56" t="str">
        <f>'ĐẤT PNN'!B385</f>
        <v>VT4</v>
      </c>
      <c r="C385" s="475" t="str">
        <f>'ĐẤT PNN'!C385</f>
        <v>Các tuyến đường giao thông đấu nối trực tiếp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&gt;200m.</v>
      </c>
      <c r="D385" s="476"/>
      <c r="E385" s="477"/>
      <c r="F385" s="392">
        <f t="shared" si="759"/>
        <v>260</v>
      </c>
      <c r="G385" s="392">
        <f t="shared" si="760"/>
        <v>195</v>
      </c>
      <c r="H385" s="392">
        <f t="shared" si="761"/>
        <v>360</v>
      </c>
      <c r="I385" s="392">
        <f t="shared" si="762"/>
        <v>270</v>
      </c>
      <c r="J385" s="399">
        <f t="shared" si="763"/>
        <v>1.3846153846153846</v>
      </c>
      <c r="K385" s="58">
        <f t="shared" si="764"/>
        <v>370</v>
      </c>
      <c r="L385" s="58">
        <f t="shared" si="765"/>
        <v>330</v>
      </c>
      <c r="M385" s="58">
        <f t="shared" si="766"/>
        <v>290</v>
      </c>
      <c r="N385" s="58">
        <f t="shared" si="767"/>
        <v>260</v>
      </c>
      <c r="O385" s="403">
        <f t="shared" si="646"/>
        <v>930</v>
      </c>
      <c r="P385" s="403">
        <f t="shared" si="647"/>
        <v>590</v>
      </c>
      <c r="Q385" s="403">
        <f t="shared" si="648"/>
        <v>460</v>
      </c>
      <c r="R385" s="403">
        <f t="shared" si="649"/>
        <v>360</v>
      </c>
      <c r="S385" s="32">
        <f>'ĐẤT PNN'!W385</f>
        <v>2</v>
      </c>
      <c r="T385" s="402">
        <f t="shared" si="768"/>
        <v>250</v>
      </c>
      <c r="U385" s="402">
        <f t="shared" si="769"/>
        <v>234</v>
      </c>
      <c r="V385" s="402">
        <f t="shared" si="770"/>
        <v>215</v>
      </c>
      <c r="W385" s="402">
        <f t="shared" si="771"/>
        <v>195</v>
      </c>
      <c r="X385" s="403">
        <f t="shared" si="650"/>
        <v>630</v>
      </c>
      <c r="Y385" s="403">
        <f t="shared" si="651"/>
        <v>420</v>
      </c>
      <c r="Z385" s="403">
        <f t="shared" si="652"/>
        <v>340</v>
      </c>
      <c r="AA385" s="403">
        <f t="shared" si="653"/>
        <v>270</v>
      </c>
      <c r="AB385" s="408">
        <f>'ĐẤT PNN'!K385-'ĐẤT NN'!H385</f>
        <v>420</v>
      </c>
    </row>
    <row r="386" spans="1:28" ht="110.25" customHeight="1">
      <c r="A386" s="56">
        <f t="shared" si="654"/>
        <v>383</v>
      </c>
      <c r="B386" s="56" t="str">
        <f>'ĐẤT PNN'!B386</f>
        <v>VT2*0,8</v>
      </c>
      <c r="C386" s="475" t="str">
        <f>'ĐẤT PNN'!C386</f>
        <v>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v>
      </c>
      <c r="D386" s="476"/>
      <c r="E386" s="477"/>
      <c r="F386" s="392">
        <f t="shared" si="759"/>
        <v>330</v>
      </c>
      <c r="G386" s="392">
        <f t="shared" si="760"/>
        <v>234</v>
      </c>
      <c r="H386" s="392">
        <f t="shared" si="761"/>
        <v>590</v>
      </c>
      <c r="I386" s="392">
        <f t="shared" si="762"/>
        <v>420</v>
      </c>
      <c r="J386" s="399">
        <f t="shared" si="763"/>
        <v>1.7878787878787878</v>
      </c>
      <c r="K386" s="58">
        <f t="shared" si="764"/>
        <v>370</v>
      </c>
      <c r="L386" s="58">
        <f t="shared" si="765"/>
        <v>330</v>
      </c>
      <c r="M386" s="58">
        <f t="shared" si="766"/>
        <v>290</v>
      </c>
      <c r="N386" s="58">
        <f t="shared" si="767"/>
        <v>260</v>
      </c>
      <c r="O386" s="403">
        <f t="shared" si="646"/>
        <v>930</v>
      </c>
      <c r="P386" s="403">
        <f t="shared" si="647"/>
        <v>590</v>
      </c>
      <c r="Q386" s="403">
        <f t="shared" si="648"/>
        <v>460</v>
      </c>
      <c r="R386" s="403">
        <f t="shared" si="649"/>
        <v>360</v>
      </c>
      <c r="S386" s="32">
        <f>'ĐẤT PNN'!W386</f>
        <v>2</v>
      </c>
      <c r="T386" s="402">
        <f t="shared" si="768"/>
        <v>250</v>
      </c>
      <c r="U386" s="402">
        <f t="shared" si="769"/>
        <v>234</v>
      </c>
      <c r="V386" s="402">
        <f t="shared" si="770"/>
        <v>215</v>
      </c>
      <c r="W386" s="402">
        <f t="shared" si="771"/>
        <v>195</v>
      </c>
      <c r="X386" s="403">
        <f t="shared" si="650"/>
        <v>630</v>
      </c>
      <c r="Y386" s="403">
        <f t="shared" si="651"/>
        <v>420</v>
      </c>
      <c r="Z386" s="403">
        <f t="shared" si="652"/>
        <v>340</v>
      </c>
      <c r="AA386" s="403">
        <f t="shared" si="653"/>
        <v>270</v>
      </c>
      <c r="AB386" s="408">
        <f>'ĐẤT PNN'!K386-'ĐẤT NN'!H386</f>
        <v>1310</v>
      </c>
    </row>
    <row r="387" spans="1:28" ht="126" customHeight="1">
      <c r="A387" s="56">
        <f t="shared" si="654"/>
        <v>384</v>
      </c>
      <c r="B387" s="56" t="str">
        <f>'ĐẤT PNN'!B387</f>
        <v>VT3*0,8</v>
      </c>
      <c r="C387" s="475" t="str">
        <f>'ĐẤT PNN'!C387</f>
        <v>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76"/>
      <c r="E387" s="477"/>
      <c r="F387" s="392">
        <f t="shared" si="759"/>
        <v>290</v>
      </c>
      <c r="G387" s="392">
        <f t="shared" si="760"/>
        <v>215</v>
      </c>
      <c r="H387" s="392">
        <f t="shared" si="761"/>
        <v>460</v>
      </c>
      <c r="I387" s="392">
        <f t="shared" si="762"/>
        <v>340</v>
      </c>
      <c r="J387" s="399">
        <f t="shared" si="763"/>
        <v>1.5862068965517242</v>
      </c>
      <c r="K387" s="58">
        <f t="shared" si="764"/>
        <v>370</v>
      </c>
      <c r="L387" s="58">
        <f t="shared" si="765"/>
        <v>330</v>
      </c>
      <c r="M387" s="58">
        <f t="shared" si="766"/>
        <v>290</v>
      </c>
      <c r="N387" s="58">
        <f t="shared" si="767"/>
        <v>260</v>
      </c>
      <c r="O387" s="403">
        <f t="shared" si="646"/>
        <v>930</v>
      </c>
      <c r="P387" s="403">
        <f t="shared" si="647"/>
        <v>590</v>
      </c>
      <c r="Q387" s="403">
        <f t="shared" si="648"/>
        <v>460</v>
      </c>
      <c r="R387" s="403">
        <f t="shared" si="649"/>
        <v>360</v>
      </c>
      <c r="S387" s="32">
        <f>'ĐẤT PNN'!W387</f>
        <v>2</v>
      </c>
      <c r="T387" s="402">
        <f t="shared" si="768"/>
        <v>250</v>
      </c>
      <c r="U387" s="402">
        <f t="shared" si="769"/>
        <v>234</v>
      </c>
      <c r="V387" s="402">
        <f t="shared" si="770"/>
        <v>215</v>
      </c>
      <c r="W387" s="402">
        <f t="shared" si="771"/>
        <v>195</v>
      </c>
      <c r="X387" s="403">
        <f t="shared" si="650"/>
        <v>630</v>
      </c>
      <c r="Y387" s="403">
        <f t="shared" si="651"/>
        <v>420</v>
      </c>
      <c r="Z387" s="403">
        <f t="shared" si="652"/>
        <v>340</v>
      </c>
      <c r="AA387" s="403">
        <f t="shared" si="653"/>
        <v>270</v>
      </c>
      <c r="AB387" s="408">
        <f>'ĐẤT PNN'!K387-'ĐẤT NN'!H387</f>
        <v>500</v>
      </c>
    </row>
    <row r="388" spans="1:28" ht="63" customHeight="1">
      <c r="A388" s="56">
        <f t="shared" si="654"/>
        <v>385</v>
      </c>
      <c r="B388" s="56" t="str">
        <f>'ĐẤT PNN'!B388</f>
        <v>VT4*0,8</v>
      </c>
      <c r="C388" s="475" t="str">
        <f>'ĐẤT PNN'!C388</f>
        <v>Các tuyến đường giao thông không đấu nối trực tiếp và thông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 200m.</v>
      </c>
      <c r="D388" s="476"/>
      <c r="E388" s="477"/>
      <c r="F388" s="392">
        <f t="shared" si="759"/>
        <v>260</v>
      </c>
      <c r="G388" s="392">
        <f t="shared" si="760"/>
        <v>195</v>
      </c>
      <c r="H388" s="392">
        <f t="shared" si="761"/>
        <v>360</v>
      </c>
      <c r="I388" s="392">
        <f t="shared" si="762"/>
        <v>270</v>
      </c>
      <c r="J388" s="399">
        <f t="shared" si="763"/>
        <v>1.3846153846153846</v>
      </c>
      <c r="K388" s="58">
        <f t="shared" si="764"/>
        <v>370</v>
      </c>
      <c r="L388" s="58">
        <f t="shared" si="765"/>
        <v>330</v>
      </c>
      <c r="M388" s="58">
        <f t="shared" si="766"/>
        <v>290</v>
      </c>
      <c r="N388" s="58">
        <f t="shared" si="767"/>
        <v>260</v>
      </c>
      <c r="O388" s="403">
        <f t="shared" si="646"/>
        <v>930</v>
      </c>
      <c r="P388" s="403">
        <f t="shared" si="647"/>
        <v>590</v>
      </c>
      <c r="Q388" s="403">
        <f t="shared" si="648"/>
        <v>460</v>
      </c>
      <c r="R388" s="403">
        <f t="shared" si="649"/>
        <v>360</v>
      </c>
      <c r="S388" s="32">
        <f>'ĐẤT PNN'!W388</f>
        <v>2</v>
      </c>
      <c r="T388" s="402">
        <f t="shared" si="768"/>
        <v>250</v>
      </c>
      <c r="U388" s="402">
        <f t="shared" si="769"/>
        <v>234</v>
      </c>
      <c r="V388" s="402">
        <f t="shared" si="770"/>
        <v>215</v>
      </c>
      <c r="W388" s="402">
        <f t="shared" si="771"/>
        <v>195</v>
      </c>
      <c r="X388" s="403">
        <f t="shared" si="650"/>
        <v>630</v>
      </c>
      <c r="Y388" s="403">
        <f t="shared" si="651"/>
        <v>420</v>
      </c>
      <c r="Z388" s="403">
        <f t="shared" si="652"/>
        <v>340</v>
      </c>
      <c r="AA388" s="403">
        <f t="shared" si="653"/>
        <v>270</v>
      </c>
      <c r="AB388" s="408">
        <f>'ĐẤT PNN'!K388-'ĐẤT NN'!H388</f>
        <v>360</v>
      </c>
    </row>
    <row r="389" spans="1:28" ht="31.5">
      <c r="A389" s="56">
        <f t="shared" si="654"/>
        <v>386</v>
      </c>
      <c r="B389" s="56" t="str">
        <f>'ĐẤT PNN'!B389</f>
        <v>LK27DT_D2</v>
      </c>
      <c r="C389" s="57" t="str">
        <f>'ĐẤT PNN'!C389</f>
        <v>Đường Nguyễn Trãi</v>
      </c>
      <c r="D389" s="57" t="str">
        <f>'ĐẤT PNN'!D389</f>
        <v>Đường Nguyễn Thị Minh Khai</v>
      </c>
      <c r="E389" s="57" t="str">
        <f>'ĐẤT PNN'!E389</f>
        <v>Đường Hồ Thị Hương</v>
      </c>
      <c r="F389" s="395">
        <f>K389</f>
        <v>370</v>
      </c>
      <c r="G389" s="114">
        <f>T389</f>
        <v>250</v>
      </c>
      <c r="H389" s="390">
        <f>O389</f>
        <v>930</v>
      </c>
      <c r="I389" s="390">
        <f>X389</f>
        <v>630</v>
      </c>
      <c r="J389" s="391">
        <f>H389/F389</f>
        <v>2.5135135135135136</v>
      </c>
      <c r="K389" s="223">
        <v>370</v>
      </c>
      <c r="L389" s="223">
        <v>330</v>
      </c>
      <c r="M389" s="223">
        <v>290</v>
      </c>
      <c r="N389" s="223">
        <v>260</v>
      </c>
      <c r="O389" s="403">
        <f t="shared" ref="O389:O452" si="772">ROUND(K389*2.5,-1)</f>
        <v>930</v>
      </c>
      <c r="P389" s="403">
        <f t="shared" ref="P389:P452" si="773">ROUND(L389*1.8,-1)</f>
        <v>590</v>
      </c>
      <c r="Q389" s="403">
        <f t="shared" ref="Q389:Q452" si="774">ROUND(M389*1.6,-1)</f>
        <v>460</v>
      </c>
      <c r="R389" s="403">
        <f t="shared" ref="R389:R452" si="775">ROUND(N389*1.4,-1)</f>
        <v>360</v>
      </c>
      <c r="S389" s="32">
        <v>1</v>
      </c>
      <c r="T389" s="375">
        <v>250</v>
      </c>
      <c r="U389" s="375">
        <v>234</v>
      </c>
      <c r="V389" s="375">
        <v>215</v>
      </c>
      <c r="W389" s="375">
        <v>195</v>
      </c>
      <c r="X389" s="403">
        <f t="shared" ref="X389:X452" si="776">ROUND(T389*2.5,-1)</f>
        <v>630</v>
      </c>
      <c r="Y389" s="403">
        <f t="shared" ref="Y389:Y452" si="777">ROUND(U389*1.8,-1)</f>
        <v>420</v>
      </c>
      <c r="Z389" s="403">
        <f t="shared" ref="Z389:Z452" si="778">ROUND(V389*1.6,-1)</f>
        <v>340</v>
      </c>
      <c r="AA389" s="403">
        <f t="shared" ref="AA389:AA452" si="779">ROUND(W389*1.4,-1)</f>
        <v>270</v>
      </c>
      <c r="AB389" s="408">
        <f>'ĐẤT PNN'!K389-'ĐẤT NN'!H389</f>
        <v>1870</v>
      </c>
    </row>
    <row r="390" spans="1:28" ht="110.25" customHeight="1">
      <c r="A390" s="56">
        <f t="shared" ref="A390:A453" si="780">A389+1</f>
        <v>387</v>
      </c>
      <c r="B390" s="56" t="str">
        <f>'ĐẤT PNN'!B390</f>
        <v>VT2</v>
      </c>
      <c r="C390" s="475" t="str">
        <f>'ĐẤT PNN'!C390</f>
        <v>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90" s="476"/>
      <c r="E390" s="477"/>
      <c r="F390" s="392">
        <f t="shared" ref="F390:F395" si="781">IF(B390="VT2",L390,IF(B390="VT3",M390,IF(B390="VT2*0,8",L390,IF(B390="VT3*0,8",M390,N390))))</f>
        <v>330</v>
      </c>
      <c r="G390" s="392">
        <f t="shared" ref="G390:G395" si="782">IF(B390="VT2",U390,IF(B390="VT3",V390,IF(B390="VT2*0,8",U390,IF(B390="VT3*0,8",V390,W390))))</f>
        <v>234</v>
      </c>
      <c r="H390" s="392">
        <f t="shared" ref="H390:H395" si="783">IF(B390="VT2",P390,IF(B390="VT3",Q390,IF(B390="VT4",R390,IF(B390="VT2*0,8",P390,IF(B390="VT3*0,8",Q390,R390)))))</f>
        <v>590</v>
      </c>
      <c r="I390" s="392">
        <f t="shared" ref="I390:I395" si="784">IF(B390="VT2",Y390,IF(B390="VT3",Z390,IF(B390="VT4",AA390,IF(B390="VT2*0,8",Y390,IF(B390="VT3*0,8",Z390,AA390)))))</f>
        <v>420</v>
      </c>
      <c r="J390" s="399">
        <f t="shared" ref="J390:J395" si="785">H390/F390</f>
        <v>1.7878787878787878</v>
      </c>
      <c r="K390" s="58">
        <f t="shared" ref="K390:K395" si="786">K389</f>
        <v>370</v>
      </c>
      <c r="L390" s="58">
        <f t="shared" ref="L390:L395" si="787">L389</f>
        <v>330</v>
      </c>
      <c r="M390" s="58">
        <f t="shared" ref="M390:M395" si="788">M389</f>
        <v>290</v>
      </c>
      <c r="N390" s="58">
        <f t="shared" ref="N390:N395" si="789">N389</f>
        <v>260</v>
      </c>
      <c r="O390" s="403">
        <f t="shared" si="772"/>
        <v>930</v>
      </c>
      <c r="P390" s="403">
        <f t="shared" si="773"/>
        <v>590</v>
      </c>
      <c r="Q390" s="403">
        <f t="shared" si="774"/>
        <v>460</v>
      </c>
      <c r="R390" s="403">
        <f t="shared" si="775"/>
        <v>360</v>
      </c>
      <c r="S390" s="32">
        <f>'ĐẤT PNN'!W390</f>
        <v>3</v>
      </c>
      <c r="T390" s="402">
        <f t="shared" ref="T390:T395" si="790">T389</f>
        <v>250</v>
      </c>
      <c r="U390" s="402">
        <f t="shared" ref="U390:U395" si="791">U389</f>
        <v>234</v>
      </c>
      <c r="V390" s="402">
        <f t="shared" ref="V390:V395" si="792">V389</f>
        <v>215</v>
      </c>
      <c r="W390" s="402">
        <f t="shared" ref="W390:W395" si="793">W389</f>
        <v>195</v>
      </c>
      <c r="X390" s="403">
        <f t="shared" si="776"/>
        <v>630</v>
      </c>
      <c r="Y390" s="403">
        <f t="shared" si="777"/>
        <v>420</v>
      </c>
      <c r="Z390" s="403">
        <f t="shared" si="778"/>
        <v>340</v>
      </c>
      <c r="AA390" s="403">
        <f t="shared" si="779"/>
        <v>270</v>
      </c>
      <c r="AB390" s="408">
        <f>'ĐẤT PNN'!K390-'ĐẤT NN'!H390</f>
        <v>710</v>
      </c>
    </row>
    <row r="391" spans="1:28" ht="126" customHeight="1">
      <c r="A391" s="56">
        <f t="shared" si="780"/>
        <v>388</v>
      </c>
      <c r="B391" s="56" t="str">
        <f>'ĐẤT PNN'!B391</f>
        <v>VT3</v>
      </c>
      <c r="C391" s="475" t="str">
        <f>'ĐẤT PNN'!C391</f>
        <v>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76"/>
      <c r="E391" s="477"/>
      <c r="F391" s="392">
        <f t="shared" si="781"/>
        <v>290</v>
      </c>
      <c r="G391" s="392">
        <f t="shared" si="782"/>
        <v>215</v>
      </c>
      <c r="H391" s="392">
        <f t="shared" si="783"/>
        <v>460</v>
      </c>
      <c r="I391" s="392">
        <f t="shared" si="784"/>
        <v>340</v>
      </c>
      <c r="J391" s="399">
        <f t="shared" si="785"/>
        <v>1.5862068965517242</v>
      </c>
      <c r="K391" s="58">
        <f t="shared" si="786"/>
        <v>370</v>
      </c>
      <c r="L391" s="58">
        <f t="shared" si="787"/>
        <v>330</v>
      </c>
      <c r="M391" s="58">
        <f t="shared" si="788"/>
        <v>290</v>
      </c>
      <c r="N391" s="58">
        <f t="shared" si="789"/>
        <v>260</v>
      </c>
      <c r="O391" s="403">
        <f t="shared" si="772"/>
        <v>930</v>
      </c>
      <c r="P391" s="403">
        <f t="shared" si="773"/>
        <v>590</v>
      </c>
      <c r="Q391" s="403">
        <f t="shared" si="774"/>
        <v>460</v>
      </c>
      <c r="R391" s="403">
        <f t="shared" si="775"/>
        <v>360</v>
      </c>
      <c r="S391" s="32">
        <f>'ĐẤT PNN'!W391</f>
        <v>3</v>
      </c>
      <c r="T391" s="402">
        <f t="shared" si="790"/>
        <v>250</v>
      </c>
      <c r="U391" s="402">
        <f t="shared" si="791"/>
        <v>234</v>
      </c>
      <c r="V391" s="402">
        <f t="shared" si="792"/>
        <v>215</v>
      </c>
      <c r="W391" s="402">
        <f t="shared" si="793"/>
        <v>195</v>
      </c>
      <c r="X391" s="403">
        <f t="shared" si="776"/>
        <v>630</v>
      </c>
      <c r="Y391" s="403">
        <f t="shared" si="777"/>
        <v>420</v>
      </c>
      <c r="Z391" s="403">
        <f t="shared" si="778"/>
        <v>340</v>
      </c>
      <c r="AA391" s="403">
        <f t="shared" si="779"/>
        <v>270</v>
      </c>
      <c r="AB391" s="408">
        <f>'ĐẤT PNN'!K391-'ĐẤT NN'!H391</f>
        <v>640</v>
      </c>
    </row>
    <row r="392" spans="1:28" ht="78.75" customHeight="1">
      <c r="A392" s="56">
        <f t="shared" si="780"/>
        <v>389</v>
      </c>
      <c r="B392" s="56" t="str">
        <f>'ĐẤT PNN'!B392</f>
        <v>VT4</v>
      </c>
      <c r="C392" s="475" t="str">
        <f>'ĐẤT PNN'!C392</f>
        <v>Các tuyến đường giao thông đấu nối trực tiếp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v>
      </c>
      <c r="D392" s="476"/>
      <c r="E392" s="477"/>
      <c r="F392" s="392">
        <f t="shared" si="781"/>
        <v>260</v>
      </c>
      <c r="G392" s="392">
        <f t="shared" si="782"/>
        <v>195</v>
      </c>
      <c r="H392" s="392">
        <f t="shared" si="783"/>
        <v>360</v>
      </c>
      <c r="I392" s="392">
        <f t="shared" si="784"/>
        <v>270</v>
      </c>
      <c r="J392" s="399">
        <f t="shared" si="785"/>
        <v>1.3846153846153846</v>
      </c>
      <c r="K392" s="58">
        <f t="shared" si="786"/>
        <v>370</v>
      </c>
      <c r="L392" s="58">
        <f t="shared" si="787"/>
        <v>330</v>
      </c>
      <c r="M392" s="58">
        <f t="shared" si="788"/>
        <v>290</v>
      </c>
      <c r="N392" s="58">
        <f t="shared" si="789"/>
        <v>260</v>
      </c>
      <c r="O392" s="403">
        <f t="shared" si="772"/>
        <v>930</v>
      </c>
      <c r="P392" s="403">
        <f t="shared" si="773"/>
        <v>590</v>
      </c>
      <c r="Q392" s="403">
        <f t="shared" si="774"/>
        <v>460</v>
      </c>
      <c r="R392" s="403">
        <f t="shared" si="775"/>
        <v>360</v>
      </c>
      <c r="S392" s="32">
        <f>'ĐẤT PNN'!W392</f>
        <v>3</v>
      </c>
      <c r="T392" s="402">
        <f t="shared" si="790"/>
        <v>250</v>
      </c>
      <c r="U392" s="402">
        <f t="shared" si="791"/>
        <v>234</v>
      </c>
      <c r="V392" s="402">
        <f t="shared" si="792"/>
        <v>215</v>
      </c>
      <c r="W392" s="402">
        <f t="shared" si="793"/>
        <v>195</v>
      </c>
      <c r="X392" s="403">
        <f t="shared" si="776"/>
        <v>630</v>
      </c>
      <c r="Y392" s="403">
        <f t="shared" si="777"/>
        <v>420</v>
      </c>
      <c r="Z392" s="403">
        <f t="shared" si="778"/>
        <v>340</v>
      </c>
      <c r="AA392" s="403">
        <f t="shared" si="779"/>
        <v>270</v>
      </c>
      <c r="AB392" s="408">
        <f>'ĐẤT PNN'!K392-'ĐẤT NN'!H392</f>
        <v>420</v>
      </c>
    </row>
    <row r="393" spans="1:28" ht="110.25" customHeight="1">
      <c r="A393" s="56">
        <f t="shared" si="780"/>
        <v>390</v>
      </c>
      <c r="B393" s="56" t="str">
        <f>'ĐẤT PNN'!B393</f>
        <v>VT2*0,8</v>
      </c>
      <c r="C393" s="475" t="str">
        <f>'ĐẤT PNN'!C393</f>
        <v>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393" s="476"/>
      <c r="E393" s="477"/>
      <c r="F393" s="392">
        <f t="shared" si="781"/>
        <v>330</v>
      </c>
      <c r="G393" s="392">
        <f t="shared" si="782"/>
        <v>234</v>
      </c>
      <c r="H393" s="392">
        <f t="shared" si="783"/>
        <v>590</v>
      </c>
      <c r="I393" s="392">
        <f t="shared" si="784"/>
        <v>420</v>
      </c>
      <c r="J393" s="399">
        <f t="shared" si="785"/>
        <v>1.7878787878787878</v>
      </c>
      <c r="K393" s="58">
        <f t="shared" si="786"/>
        <v>370</v>
      </c>
      <c r="L393" s="58">
        <f t="shared" si="787"/>
        <v>330</v>
      </c>
      <c r="M393" s="58">
        <f t="shared" si="788"/>
        <v>290</v>
      </c>
      <c r="N393" s="58">
        <f t="shared" si="789"/>
        <v>260</v>
      </c>
      <c r="O393" s="403">
        <f t="shared" si="772"/>
        <v>930</v>
      </c>
      <c r="P393" s="403">
        <f t="shared" si="773"/>
        <v>590</v>
      </c>
      <c r="Q393" s="403">
        <f t="shared" si="774"/>
        <v>460</v>
      </c>
      <c r="R393" s="403">
        <f t="shared" si="775"/>
        <v>360</v>
      </c>
      <c r="S393" s="32">
        <f>'ĐẤT PNN'!W393</f>
        <v>3</v>
      </c>
      <c r="T393" s="402">
        <f t="shared" si="790"/>
        <v>250</v>
      </c>
      <c r="U393" s="402">
        <f t="shared" si="791"/>
        <v>234</v>
      </c>
      <c r="V393" s="402">
        <f t="shared" si="792"/>
        <v>215</v>
      </c>
      <c r="W393" s="402">
        <f t="shared" si="793"/>
        <v>195</v>
      </c>
      <c r="X393" s="403">
        <f t="shared" si="776"/>
        <v>630</v>
      </c>
      <c r="Y393" s="403">
        <f t="shared" si="777"/>
        <v>420</v>
      </c>
      <c r="Z393" s="403">
        <f t="shared" si="778"/>
        <v>340</v>
      </c>
      <c r="AA393" s="403">
        <f t="shared" si="779"/>
        <v>270</v>
      </c>
      <c r="AB393" s="408">
        <f>'ĐẤT PNN'!K393-'ĐẤT NN'!H393</f>
        <v>610</v>
      </c>
    </row>
    <row r="394" spans="1:28" ht="126" customHeight="1">
      <c r="A394" s="56">
        <f t="shared" si="780"/>
        <v>391</v>
      </c>
      <c r="B394" s="56" t="str">
        <f>'ĐẤT PNN'!B394</f>
        <v>VT3*0,8</v>
      </c>
      <c r="C394" s="475" t="str">
        <f>'ĐẤT PNN'!C394</f>
        <v>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76"/>
      <c r="E394" s="477"/>
      <c r="F394" s="392">
        <f t="shared" si="781"/>
        <v>290</v>
      </c>
      <c r="G394" s="392">
        <f t="shared" si="782"/>
        <v>215</v>
      </c>
      <c r="H394" s="392">
        <f t="shared" si="783"/>
        <v>460</v>
      </c>
      <c r="I394" s="392">
        <f t="shared" si="784"/>
        <v>340</v>
      </c>
      <c r="J394" s="399">
        <f t="shared" si="785"/>
        <v>1.5862068965517242</v>
      </c>
      <c r="K394" s="58">
        <f t="shared" si="786"/>
        <v>370</v>
      </c>
      <c r="L394" s="58">
        <f t="shared" si="787"/>
        <v>330</v>
      </c>
      <c r="M394" s="58">
        <f t="shared" si="788"/>
        <v>290</v>
      </c>
      <c r="N394" s="58">
        <f t="shared" si="789"/>
        <v>260</v>
      </c>
      <c r="O394" s="403">
        <f t="shared" si="772"/>
        <v>930</v>
      </c>
      <c r="P394" s="403">
        <f t="shared" si="773"/>
        <v>590</v>
      </c>
      <c r="Q394" s="403">
        <f t="shared" si="774"/>
        <v>460</v>
      </c>
      <c r="R394" s="403">
        <f t="shared" si="775"/>
        <v>360</v>
      </c>
      <c r="S394" s="32">
        <f>'ĐẤT PNN'!W394</f>
        <v>3</v>
      </c>
      <c r="T394" s="402">
        <f t="shared" si="790"/>
        <v>250</v>
      </c>
      <c r="U394" s="402">
        <f t="shared" si="791"/>
        <v>234</v>
      </c>
      <c r="V394" s="402">
        <f t="shared" si="792"/>
        <v>215</v>
      </c>
      <c r="W394" s="402">
        <f t="shared" si="793"/>
        <v>195</v>
      </c>
      <c r="X394" s="403">
        <f t="shared" si="776"/>
        <v>630</v>
      </c>
      <c r="Y394" s="403">
        <f t="shared" si="777"/>
        <v>420</v>
      </c>
      <c r="Z394" s="403">
        <f t="shared" si="778"/>
        <v>340</v>
      </c>
      <c r="AA394" s="403">
        <f t="shared" si="779"/>
        <v>270</v>
      </c>
      <c r="AB394" s="408">
        <f>'ĐẤT PNN'!K394-'ĐẤT NN'!H394</f>
        <v>500</v>
      </c>
    </row>
    <row r="395" spans="1:28" ht="78.75" customHeight="1">
      <c r="A395" s="56">
        <f t="shared" si="780"/>
        <v>392</v>
      </c>
      <c r="B395" s="56" t="str">
        <f>'ĐẤT PNN'!B395</f>
        <v>VT4*0,8</v>
      </c>
      <c r="C395" s="475" t="str">
        <f>'ĐẤT PNN'!C395</f>
        <v>Các tuyến đường giao thông không đấu nối trực tiếp và thông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v>
      </c>
      <c r="D395" s="476"/>
      <c r="E395" s="477"/>
      <c r="F395" s="392">
        <f t="shared" si="781"/>
        <v>260</v>
      </c>
      <c r="G395" s="392">
        <f t="shared" si="782"/>
        <v>195</v>
      </c>
      <c r="H395" s="392">
        <f t="shared" si="783"/>
        <v>360</v>
      </c>
      <c r="I395" s="392">
        <f t="shared" si="784"/>
        <v>270</v>
      </c>
      <c r="J395" s="399">
        <f t="shared" si="785"/>
        <v>1.3846153846153846</v>
      </c>
      <c r="K395" s="58">
        <f t="shared" si="786"/>
        <v>370</v>
      </c>
      <c r="L395" s="58">
        <f t="shared" si="787"/>
        <v>330</v>
      </c>
      <c r="M395" s="58">
        <f t="shared" si="788"/>
        <v>290</v>
      </c>
      <c r="N395" s="58">
        <f t="shared" si="789"/>
        <v>260</v>
      </c>
      <c r="O395" s="403">
        <f t="shared" si="772"/>
        <v>930</v>
      </c>
      <c r="P395" s="403">
        <f t="shared" si="773"/>
        <v>590</v>
      </c>
      <c r="Q395" s="403">
        <f t="shared" si="774"/>
        <v>460</v>
      </c>
      <c r="R395" s="403">
        <f t="shared" si="775"/>
        <v>360</v>
      </c>
      <c r="S395" s="32">
        <f>'ĐẤT PNN'!W395</f>
        <v>3</v>
      </c>
      <c r="T395" s="402">
        <f t="shared" si="790"/>
        <v>250</v>
      </c>
      <c r="U395" s="402">
        <f t="shared" si="791"/>
        <v>234</v>
      </c>
      <c r="V395" s="402">
        <f t="shared" si="792"/>
        <v>215</v>
      </c>
      <c r="W395" s="402">
        <f t="shared" si="793"/>
        <v>195</v>
      </c>
      <c r="X395" s="403">
        <f t="shared" si="776"/>
        <v>630</v>
      </c>
      <c r="Y395" s="403">
        <f t="shared" si="777"/>
        <v>420</v>
      </c>
      <c r="Z395" s="403">
        <f t="shared" si="778"/>
        <v>340</v>
      </c>
      <c r="AA395" s="403">
        <f t="shared" si="779"/>
        <v>270</v>
      </c>
      <c r="AB395" s="408">
        <f>'ĐẤT PNN'!K395-'ĐẤT NN'!H395</f>
        <v>360</v>
      </c>
    </row>
    <row r="396" spans="1:28" ht="78.75">
      <c r="A396" s="56">
        <f t="shared" si="780"/>
        <v>393</v>
      </c>
      <c r="B396" s="56" t="str">
        <f>'ĐẤT PNN'!B396</f>
        <v>LK55DT</v>
      </c>
      <c r="C396" s="57" t="str">
        <f>'ĐẤT PNN'!C396</f>
        <v>Đường Lý Thái Tổ</v>
      </c>
      <c r="D396" s="57" t="str">
        <f>'ĐẤT PNN'!D396</f>
        <v>Đường 21/4</v>
      </c>
      <c r="E396" s="57" t="str">
        <f>'ĐẤT PNN'!E396</f>
        <v>Bên trái đến hết ranh thửa đất số 223, tờ BĐĐC số 130, Phường Xuân Hòa;Bên phải đến hết ranh thửa đất số 25, tờ BĐĐC số 130, Phường Xuân Hòa</v>
      </c>
      <c r="F396" s="395">
        <f>K396</f>
        <v>370</v>
      </c>
      <c r="G396" s="114">
        <f>T396</f>
        <v>250</v>
      </c>
      <c r="H396" s="390">
        <f>O396</f>
        <v>930</v>
      </c>
      <c r="I396" s="390">
        <f>X396</f>
        <v>630</v>
      </c>
      <c r="J396" s="391">
        <f>H396/F396</f>
        <v>2.5135135135135136</v>
      </c>
      <c r="K396" s="223">
        <v>370</v>
      </c>
      <c r="L396" s="223">
        <v>330</v>
      </c>
      <c r="M396" s="223">
        <v>290</v>
      </c>
      <c r="N396" s="223">
        <v>260</v>
      </c>
      <c r="O396" s="403">
        <f t="shared" si="772"/>
        <v>930</v>
      </c>
      <c r="P396" s="403">
        <f t="shared" si="773"/>
        <v>590</v>
      </c>
      <c r="Q396" s="403">
        <f t="shared" si="774"/>
        <v>460</v>
      </c>
      <c r="R396" s="403">
        <f t="shared" si="775"/>
        <v>360</v>
      </c>
      <c r="S396" s="32">
        <v>1</v>
      </c>
      <c r="T396" s="375">
        <v>250</v>
      </c>
      <c r="U396" s="375">
        <v>234</v>
      </c>
      <c r="V396" s="375">
        <v>215</v>
      </c>
      <c r="W396" s="375">
        <v>195</v>
      </c>
      <c r="X396" s="403">
        <f t="shared" si="776"/>
        <v>630</v>
      </c>
      <c r="Y396" s="403">
        <f t="shared" si="777"/>
        <v>420</v>
      </c>
      <c r="Z396" s="403">
        <f t="shared" si="778"/>
        <v>340</v>
      </c>
      <c r="AA396" s="403">
        <f t="shared" si="779"/>
        <v>270</v>
      </c>
      <c r="AB396" s="408">
        <f>'ĐẤT PNN'!K396-'ĐẤT NN'!H396</f>
        <v>2570</v>
      </c>
    </row>
    <row r="397" spans="1:28" ht="141.75" customHeight="1">
      <c r="A397" s="56">
        <f t="shared" si="780"/>
        <v>394</v>
      </c>
      <c r="B397" s="56" t="str">
        <f>'ĐẤT PNN'!B397</f>
        <v>VT2</v>
      </c>
      <c r="C397" s="475" t="str">
        <f>'ĐẤT PNN'!C397</f>
        <v>Các tuyến đường giao thông đấu nối trực tiếp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≤600m.
- Có bề rộng từ ≥3m đến &lt;5m, cách đường giao thông ≤400m.</v>
      </c>
      <c r="D397" s="476"/>
      <c r="E397" s="477"/>
      <c r="F397" s="392">
        <f t="shared" ref="F397:F402" si="794">IF(B397="VT2",L397,IF(B397="VT3",M397,IF(B397="VT2*0,8",L397,IF(B397="VT3*0,8",M397,N397))))</f>
        <v>330</v>
      </c>
      <c r="G397" s="392">
        <f t="shared" ref="G397:G402" si="795">IF(B397="VT2",U397,IF(B397="VT3",V397,IF(B397="VT2*0,8",U397,IF(B397="VT3*0,8",V397,W397))))</f>
        <v>234</v>
      </c>
      <c r="H397" s="392">
        <f t="shared" ref="H397:H402" si="796">IF(B397="VT2",P397,IF(B397="VT3",Q397,IF(B397="VT4",R397,IF(B397="VT2*0,8",P397,IF(B397="VT3*0,8",Q397,R397)))))</f>
        <v>590</v>
      </c>
      <c r="I397" s="392">
        <f t="shared" ref="I397:I402" si="797">IF(B397="VT2",Y397,IF(B397="VT3",Z397,IF(B397="VT4",AA397,IF(B397="VT2*0,8",Y397,IF(B397="VT3*0,8",Z397,AA397)))))</f>
        <v>420</v>
      </c>
      <c r="J397" s="399">
        <f t="shared" ref="J397:J402" si="798">H397/F397</f>
        <v>1.7878787878787878</v>
      </c>
      <c r="K397" s="58">
        <f t="shared" ref="K397:K402" si="799">K396</f>
        <v>370</v>
      </c>
      <c r="L397" s="58">
        <f t="shared" ref="L397:L402" si="800">L396</f>
        <v>330</v>
      </c>
      <c r="M397" s="58">
        <f t="shared" ref="M397:M402" si="801">M396</f>
        <v>290</v>
      </c>
      <c r="N397" s="58">
        <f t="shared" ref="N397:N402" si="802">N396</f>
        <v>260</v>
      </c>
      <c r="O397" s="403">
        <f t="shared" si="772"/>
        <v>930</v>
      </c>
      <c r="P397" s="403">
        <f t="shared" si="773"/>
        <v>590</v>
      </c>
      <c r="Q397" s="403">
        <f t="shared" si="774"/>
        <v>460</v>
      </c>
      <c r="R397" s="403">
        <f t="shared" si="775"/>
        <v>360</v>
      </c>
      <c r="S397" s="32">
        <f>'ĐẤT PNN'!W397</f>
        <v>2</v>
      </c>
      <c r="T397" s="402">
        <f t="shared" ref="T397:T402" si="803">T396</f>
        <v>250</v>
      </c>
      <c r="U397" s="402">
        <f t="shared" ref="U397:U402" si="804">U396</f>
        <v>234</v>
      </c>
      <c r="V397" s="402">
        <f t="shared" ref="V397:V402" si="805">V396</f>
        <v>215</v>
      </c>
      <c r="W397" s="402">
        <f t="shared" ref="W397:W402" si="806">W396</f>
        <v>195</v>
      </c>
      <c r="X397" s="403">
        <f t="shared" si="776"/>
        <v>630</v>
      </c>
      <c r="Y397" s="403">
        <f t="shared" si="777"/>
        <v>420</v>
      </c>
      <c r="Z397" s="403">
        <f t="shared" si="778"/>
        <v>340</v>
      </c>
      <c r="AA397" s="403">
        <f t="shared" si="779"/>
        <v>270</v>
      </c>
      <c r="AB397" s="408">
        <f>'ĐẤT PNN'!K397-'ĐẤT NN'!H397</f>
        <v>1110</v>
      </c>
    </row>
    <row r="398" spans="1:28" ht="157.5" customHeight="1">
      <c r="A398" s="56">
        <f t="shared" si="780"/>
        <v>395</v>
      </c>
      <c r="B398" s="56" t="str">
        <f>'ĐẤT PNN'!B398</f>
        <v>VT3</v>
      </c>
      <c r="C398" s="475" t="str">
        <f>'ĐẤT PNN'!C398</f>
        <v>Các tuyến đường giao thông đấu nối trực tiếp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76"/>
      <c r="E398" s="477"/>
      <c r="F398" s="392">
        <f t="shared" si="794"/>
        <v>290</v>
      </c>
      <c r="G398" s="392">
        <f t="shared" si="795"/>
        <v>215</v>
      </c>
      <c r="H398" s="392">
        <f t="shared" si="796"/>
        <v>460</v>
      </c>
      <c r="I398" s="392">
        <f t="shared" si="797"/>
        <v>340</v>
      </c>
      <c r="J398" s="399">
        <f t="shared" si="798"/>
        <v>1.5862068965517242</v>
      </c>
      <c r="K398" s="58">
        <f t="shared" si="799"/>
        <v>370</v>
      </c>
      <c r="L398" s="58">
        <f t="shared" si="800"/>
        <v>330</v>
      </c>
      <c r="M398" s="58">
        <f t="shared" si="801"/>
        <v>290</v>
      </c>
      <c r="N398" s="58">
        <f t="shared" si="802"/>
        <v>260</v>
      </c>
      <c r="O398" s="403">
        <f t="shared" si="772"/>
        <v>930</v>
      </c>
      <c r="P398" s="403">
        <f t="shared" si="773"/>
        <v>590</v>
      </c>
      <c r="Q398" s="403">
        <f t="shared" si="774"/>
        <v>460</v>
      </c>
      <c r="R398" s="403">
        <f t="shared" si="775"/>
        <v>360</v>
      </c>
      <c r="S398" s="32">
        <f>'ĐẤT PNN'!W398</f>
        <v>2</v>
      </c>
      <c r="T398" s="402">
        <f t="shared" si="803"/>
        <v>250</v>
      </c>
      <c r="U398" s="402">
        <f t="shared" si="804"/>
        <v>234</v>
      </c>
      <c r="V398" s="402">
        <f t="shared" si="805"/>
        <v>215</v>
      </c>
      <c r="W398" s="402">
        <f t="shared" si="806"/>
        <v>195</v>
      </c>
      <c r="X398" s="403">
        <f t="shared" si="776"/>
        <v>630</v>
      </c>
      <c r="Y398" s="403">
        <f t="shared" si="777"/>
        <v>420</v>
      </c>
      <c r="Z398" s="403">
        <f t="shared" si="778"/>
        <v>340</v>
      </c>
      <c r="AA398" s="403">
        <f t="shared" si="779"/>
        <v>270</v>
      </c>
      <c r="AB398" s="408">
        <f>'ĐẤT PNN'!K398-'ĐẤT NN'!H398</f>
        <v>840</v>
      </c>
    </row>
    <row r="399" spans="1:28" ht="110.25" customHeight="1">
      <c r="A399" s="56">
        <f t="shared" si="780"/>
        <v>396</v>
      </c>
      <c r="B399" s="56" t="str">
        <f>'ĐẤT PNN'!B399</f>
        <v>VT4</v>
      </c>
      <c r="C399" s="475" t="str">
        <f>'ĐẤT PNN'!C399</f>
        <v>Các tuyến đường giao thông đấu nối trực tiếp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từ ≥3m đến &lt;5m, cách đường giao thông &gt;600m.
- Có bề rộng &lt;3m, cách đường giao thông &gt;200m.</v>
      </c>
      <c r="D399" s="476"/>
      <c r="E399" s="477"/>
      <c r="F399" s="392">
        <f t="shared" si="794"/>
        <v>260</v>
      </c>
      <c r="G399" s="392">
        <f t="shared" si="795"/>
        <v>195</v>
      </c>
      <c r="H399" s="392">
        <f t="shared" si="796"/>
        <v>360</v>
      </c>
      <c r="I399" s="392">
        <f t="shared" si="797"/>
        <v>270</v>
      </c>
      <c r="J399" s="399">
        <f t="shared" si="798"/>
        <v>1.3846153846153846</v>
      </c>
      <c r="K399" s="58">
        <f t="shared" si="799"/>
        <v>370</v>
      </c>
      <c r="L399" s="58">
        <f t="shared" si="800"/>
        <v>330</v>
      </c>
      <c r="M399" s="58">
        <f t="shared" si="801"/>
        <v>290</v>
      </c>
      <c r="N399" s="58">
        <f t="shared" si="802"/>
        <v>260</v>
      </c>
      <c r="O399" s="403">
        <f t="shared" si="772"/>
        <v>930</v>
      </c>
      <c r="P399" s="403">
        <f t="shared" si="773"/>
        <v>590</v>
      </c>
      <c r="Q399" s="403">
        <f t="shared" si="774"/>
        <v>460</v>
      </c>
      <c r="R399" s="403">
        <f t="shared" si="775"/>
        <v>360</v>
      </c>
      <c r="S399" s="32">
        <f>'ĐẤT PNN'!W399</f>
        <v>2</v>
      </c>
      <c r="T399" s="402">
        <f t="shared" si="803"/>
        <v>250</v>
      </c>
      <c r="U399" s="402">
        <f t="shared" si="804"/>
        <v>234</v>
      </c>
      <c r="V399" s="402">
        <f t="shared" si="805"/>
        <v>215</v>
      </c>
      <c r="W399" s="402">
        <f t="shared" si="806"/>
        <v>195</v>
      </c>
      <c r="X399" s="403">
        <f t="shared" si="776"/>
        <v>630</v>
      </c>
      <c r="Y399" s="403">
        <f t="shared" si="777"/>
        <v>420</v>
      </c>
      <c r="Z399" s="403">
        <f t="shared" si="778"/>
        <v>340</v>
      </c>
      <c r="AA399" s="403">
        <f t="shared" si="779"/>
        <v>270</v>
      </c>
      <c r="AB399" s="408">
        <f>'ĐẤT PNN'!K399-'ĐẤT NN'!H399</f>
        <v>420</v>
      </c>
    </row>
    <row r="400" spans="1:28" ht="141.75" customHeight="1">
      <c r="A400" s="56">
        <f t="shared" si="780"/>
        <v>397</v>
      </c>
      <c r="B400" s="56" t="str">
        <f>'ĐẤT PNN'!B400</f>
        <v>VT2*0,8</v>
      </c>
      <c r="C400" s="475" t="str">
        <f>'ĐẤT PNN'!C400</f>
        <v>Các tuyến đường giao thông không đấu nối trực tiếp và thông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≤600m.
- Có bề rộng từ ≥3m đến &lt;5m, cách đường giao thông ≤400m.</v>
      </c>
      <c r="D400" s="476"/>
      <c r="E400" s="477"/>
      <c r="F400" s="392">
        <f t="shared" si="794"/>
        <v>330</v>
      </c>
      <c r="G400" s="392">
        <f t="shared" si="795"/>
        <v>234</v>
      </c>
      <c r="H400" s="392">
        <f t="shared" si="796"/>
        <v>590</v>
      </c>
      <c r="I400" s="392">
        <f t="shared" si="797"/>
        <v>420</v>
      </c>
      <c r="J400" s="399">
        <f t="shared" si="798"/>
        <v>1.7878787878787878</v>
      </c>
      <c r="K400" s="58">
        <f t="shared" si="799"/>
        <v>370</v>
      </c>
      <c r="L400" s="58">
        <f t="shared" si="800"/>
        <v>330</v>
      </c>
      <c r="M400" s="58">
        <f t="shared" si="801"/>
        <v>290</v>
      </c>
      <c r="N400" s="58">
        <f t="shared" si="802"/>
        <v>260</v>
      </c>
      <c r="O400" s="403">
        <f t="shared" si="772"/>
        <v>930</v>
      </c>
      <c r="P400" s="403">
        <f t="shared" si="773"/>
        <v>590</v>
      </c>
      <c r="Q400" s="403">
        <f t="shared" si="774"/>
        <v>460</v>
      </c>
      <c r="R400" s="403">
        <f t="shared" si="775"/>
        <v>360</v>
      </c>
      <c r="S400" s="32">
        <f>'ĐẤT PNN'!W400</f>
        <v>2</v>
      </c>
      <c r="T400" s="402">
        <f t="shared" si="803"/>
        <v>250</v>
      </c>
      <c r="U400" s="402">
        <f t="shared" si="804"/>
        <v>234</v>
      </c>
      <c r="V400" s="402">
        <f t="shared" si="805"/>
        <v>215</v>
      </c>
      <c r="W400" s="402">
        <f t="shared" si="806"/>
        <v>195</v>
      </c>
      <c r="X400" s="403">
        <f t="shared" si="776"/>
        <v>630</v>
      </c>
      <c r="Y400" s="403">
        <f t="shared" si="777"/>
        <v>420</v>
      </c>
      <c r="Z400" s="403">
        <f t="shared" si="778"/>
        <v>340</v>
      </c>
      <c r="AA400" s="403">
        <f t="shared" si="779"/>
        <v>270</v>
      </c>
      <c r="AB400" s="408">
        <f>'ĐẤT PNN'!K400-'ĐẤT NN'!H400</f>
        <v>1010</v>
      </c>
    </row>
    <row r="401" spans="1:28" ht="157.5" customHeight="1">
      <c r="A401" s="56">
        <f t="shared" si="780"/>
        <v>398</v>
      </c>
      <c r="B401" s="56" t="str">
        <f>'ĐẤT PNN'!B401</f>
        <v>VT3*0,8</v>
      </c>
      <c r="C401" s="475" t="str">
        <f>'ĐẤT PNN'!C401</f>
        <v>Các tuyến đường giao thông không đấu nối trực tiếp và thông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76"/>
      <c r="E401" s="477"/>
      <c r="F401" s="392">
        <f t="shared" si="794"/>
        <v>290</v>
      </c>
      <c r="G401" s="392">
        <f t="shared" si="795"/>
        <v>215</v>
      </c>
      <c r="H401" s="392">
        <f t="shared" si="796"/>
        <v>460</v>
      </c>
      <c r="I401" s="392">
        <f t="shared" si="797"/>
        <v>340</v>
      </c>
      <c r="J401" s="399">
        <f t="shared" si="798"/>
        <v>1.5862068965517242</v>
      </c>
      <c r="K401" s="58">
        <f t="shared" si="799"/>
        <v>370</v>
      </c>
      <c r="L401" s="58">
        <f t="shared" si="800"/>
        <v>330</v>
      </c>
      <c r="M401" s="58">
        <f t="shared" si="801"/>
        <v>290</v>
      </c>
      <c r="N401" s="58">
        <f t="shared" si="802"/>
        <v>260</v>
      </c>
      <c r="O401" s="403">
        <f t="shared" si="772"/>
        <v>930</v>
      </c>
      <c r="P401" s="403">
        <f t="shared" si="773"/>
        <v>590</v>
      </c>
      <c r="Q401" s="403">
        <f t="shared" si="774"/>
        <v>460</v>
      </c>
      <c r="R401" s="403">
        <f t="shared" si="775"/>
        <v>360</v>
      </c>
      <c r="S401" s="32">
        <f>'ĐẤT PNN'!W401</f>
        <v>2</v>
      </c>
      <c r="T401" s="402">
        <f t="shared" si="803"/>
        <v>250</v>
      </c>
      <c r="U401" s="402">
        <f t="shared" si="804"/>
        <v>234</v>
      </c>
      <c r="V401" s="402">
        <f t="shared" si="805"/>
        <v>215</v>
      </c>
      <c r="W401" s="402">
        <f t="shared" si="806"/>
        <v>195</v>
      </c>
      <c r="X401" s="403">
        <f t="shared" si="776"/>
        <v>630</v>
      </c>
      <c r="Y401" s="403">
        <f t="shared" si="777"/>
        <v>420</v>
      </c>
      <c r="Z401" s="403">
        <f t="shared" si="778"/>
        <v>340</v>
      </c>
      <c r="AA401" s="403">
        <f t="shared" si="779"/>
        <v>270</v>
      </c>
      <c r="AB401" s="408">
        <f>'ĐẤT PNN'!K401-'ĐẤT NN'!H401</f>
        <v>640</v>
      </c>
    </row>
    <row r="402" spans="1:28" ht="110.25" customHeight="1">
      <c r="A402" s="56">
        <f t="shared" si="780"/>
        <v>399</v>
      </c>
      <c r="B402" s="56" t="str">
        <f>'ĐẤT PNN'!B402</f>
        <v>VT4*0,8</v>
      </c>
      <c r="C402" s="475" t="str">
        <f>'ĐẤT PNN'!C402</f>
        <v>Các tuyến đường giao thông không đấu nối trực tiếp và thông ra Đường Lý Thái Tổ đoạn từ Đường 21/4 đến Bên trái đến hết ranh thửa đất số 223, tờ BĐĐC số 130, Phường Xuân Hòa;Bên phải đến hết ranh thửa đất số 25, tờ BĐĐC số 130, Phường Xuân Hòa đã được đầu tư mặt đường nhựa, bê tông xi măng:
- Có bề rộng từ ≥3m đến &lt;5m, cách đường giao thông &gt;600m.
- Có bề rộng &lt;3m, cách đường giao thông &gt; 200m.</v>
      </c>
      <c r="D402" s="476"/>
      <c r="E402" s="477"/>
      <c r="F402" s="392">
        <f t="shared" si="794"/>
        <v>260</v>
      </c>
      <c r="G402" s="392">
        <f t="shared" si="795"/>
        <v>195</v>
      </c>
      <c r="H402" s="392">
        <f t="shared" si="796"/>
        <v>360</v>
      </c>
      <c r="I402" s="392">
        <f t="shared" si="797"/>
        <v>270</v>
      </c>
      <c r="J402" s="399">
        <f t="shared" si="798"/>
        <v>1.3846153846153846</v>
      </c>
      <c r="K402" s="58">
        <f t="shared" si="799"/>
        <v>370</v>
      </c>
      <c r="L402" s="58">
        <f t="shared" si="800"/>
        <v>330</v>
      </c>
      <c r="M402" s="58">
        <f t="shared" si="801"/>
        <v>290</v>
      </c>
      <c r="N402" s="58">
        <f t="shared" si="802"/>
        <v>260</v>
      </c>
      <c r="O402" s="403">
        <f t="shared" si="772"/>
        <v>930</v>
      </c>
      <c r="P402" s="403">
        <f t="shared" si="773"/>
        <v>590</v>
      </c>
      <c r="Q402" s="403">
        <f t="shared" si="774"/>
        <v>460</v>
      </c>
      <c r="R402" s="403">
        <f t="shared" si="775"/>
        <v>360</v>
      </c>
      <c r="S402" s="32">
        <f>'ĐẤT PNN'!W402</f>
        <v>2</v>
      </c>
      <c r="T402" s="402">
        <f t="shared" si="803"/>
        <v>250</v>
      </c>
      <c r="U402" s="402">
        <f t="shared" si="804"/>
        <v>234</v>
      </c>
      <c r="V402" s="402">
        <f t="shared" si="805"/>
        <v>215</v>
      </c>
      <c r="W402" s="402">
        <f t="shared" si="806"/>
        <v>195</v>
      </c>
      <c r="X402" s="403">
        <f t="shared" si="776"/>
        <v>630</v>
      </c>
      <c r="Y402" s="403">
        <f t="shared" si="777"/>
        <v>420</v>
      </c>
      <c r="Z402" s="403">
        <f t="shared" si="778"/>
        <v>340</v>
      </c>
      <c r="AA402" s="403">
        <f t="shared" si="779"/>
        <v>270</v>
      </c>
      <c r="AB402" s="408">
        <f>'ĐẤT PNN'!K402-'ĐẤT NN'!H402</f>
        <v>360</v>
      </c>
    </row>
    <row r="403" spans="1:28">
      <c r="A403" s="56">
        <f t="shared" si="780"/>
        <v>400</v>
      </c>
      <c r="B403" s="56" t="str">
        <f>'ĐẤT PNN'!B403</f>
        <v>LK16DT</v>
      </c>
      <c r="C403" s="57" t="str">
        <f>'ĐẤT PNN'!C403</f>
        <v>Đường Lý Nam Đế</v>
      </c>
      <c r="D403" s="57" t="str">
        <f>'ĐẤT PNN'!D403</f>
        <v>Đường Hùng Vương</v>
      </c>
      <c r="E403" s="57" t="str">
        <f>'ĐẤT PNN'!E403</f>
        <v>Đường Trần Phú</v>
      </c>
      <c r="F403" s="395">
        <f>K403</f>
        <v>370</v>
      </c>
      <c r="G403" s="114">
        <f>T403</f>
        <v>250</v>
      </c>
      <c r="H403" s="390">
        <f>O403</f>
        <v>930</v>
      </c>
      <c r="I403" s="390">
        <f>X403</f>
        <v>630</v>
      </c>
      <c r="J403" s="391">
        <f>H403/F403</f>
        <v>2.5135135135135136</v>
      </c>
      <c r="K403" s="223">
        <v>370</v>
      </c>
      <c r="L403" s="223">
        <v>330</v>
      </c>
      <c r="M403" s="223">
        <v>290</v>
      </c>
      <c r="N403" s="223">
        <v>260</v>
      </c>
      <c r="O403" s="403">
        <f t="shared" si="772"/>
        <v>930</v>
      </c>
      <c r="P403" s="403">
        <f t="shared" si="773"/>
        <v>590</v>
      </c>
      <c r="Q403" s="403">
        <f t="shared" si="774"/>
        <v>460</v>
      </c>
      <c r="R403" s="403">
        <f t="shared" si="775"/>
        <v>360</v>
      </c>
      <c r="S403" s="32">
        <v>1</v>
      </c>
      <c r="T403" s="375">
        <v>250</v>
      </c>
      <c r="U403" s="375">
        <v>234</v>
      </c>
      <c r="V403" s="375">
        <v>215</v>
      </c>
      <c r="W403" s="375">
        <v>195</v>
      </c>
      <c r="X403" s="403">
        <f t="shared" si="776"/>
        <v>630</v>
      </c>
      <c r="Y403" s="403">
        <f t="shared" si="777"/>
        <v>420</v>
      </c>
      <c r="Z403" s="403">
        <f t="shared" si="778"/>
        <v>340</v>
      </c>
      <c r="AA403" s="403">
        <f t="shared" si="779"/>
        <v>270</v>
      </c>
      <c r="AB403" s="408">
        <f>'ĐẤT PNN'!K403-'ĐẤT NN'!H403</f>
        <v>3270</v>
      </c>
    </row>
    <row r="404" spans="1:28" ht="110.25" customHeight="1">
      <c r="A404" s="56">
        <f t="shared" si="780"/>
        <v>401</v>
      </c>
      <c r="B404" s="56" t="str">
        <f>'ĐẤT PNN'!B404</f>
        <v>VT2</v>
      </c>
      <c r="C404" s="475" t="str">
        <f>'ĐẤT PNN'!C404</f>
        <v>Các tuyến đường giao thông đấu nối trực tiếp ra Đường Lý Nam Đế đoạn từ Đường Hùng Vương đến Đường Trần Phú đã được đầu tư mặt đường nhựa, bê tông xi măng:
- Có bề rộng ≥5m, cách đường giao thông ≤600m.
- Có bề rộng từ ≥3m đến &lt;5m, cách đường giao thông ≤400m.</v>
      </c>
      <c r="D404" s="476"/>
      <c r="E404" s="477"/>
      <c r="F404" s="392">
        <f t="shared" ref="F404:F409" si="807">IF(B404="VT2",L404,IF(B404="VT3",M404,IF(B404="VT2*0,8",L404,IF(B404="VT3*0,8",M404,N404))))</f>
        <v>330</v>
      </c>
      <c r="G404" s="392">
        <f t="shared" ref="G404:G409" si="808">IF(B404="VT2",U404,IF(B404="VT3",V404,IF(B404="VT2*0,8",U404,IF(B404="VT3*0,8",V404,W404))))</f>
        <v>234</v>
      </c>
      <c r="H404" s="392">
        <f t="shared" ref="H404:H409" si="809">IF(B404="VT2",P404,IF(B404="VT3",Q404,IF(B404="VT4",R404,IF(B404="VT2*0,8",P404,IF(B404="VT3*0,8",Q404,R404)))))</f>
        <v>590</v>
      </c>
      <c r="I404" s="392">
        <f t="shared" ref="I404:I409" si="810">IF(B404="VT2",Y404,IF(B404="VT3",Z404,IF(B404="VT4",AA404,IF(B404="VT2*0,8",Y404,IF(B404="VT3*0,8",Z404,AA404)))))</f>
        <v>420</v>
      </c>
      <c r="J404" s="399">
        <f t="shared" ref="J404:J409" si="811">H404/F404</f>
        <v>1.7878787878787878</v>
      </c>
      <c r="K404" s="58">
        <f t="shared" ref="K404:K409" si="812">K403</f>
        <v>370</v>
      </c>
      <c r="L404" s="58">
        <f t="shared" ref="L404:L409" si="813">L403</f>
        <v>330</v>
      </c>
      <c r="M404" s="58">
        <f t="shared" ref="M404:M409" si="814">M403</f>
        <v>290</v>
      </c>
      <c r="N404" s="58">
        <f t="shared" ref="N404:N409" si="815">N403</f>
        <v>260</v>
      </c>
      <c r="O404" s="403">
        <f t="shared" si="772"/>
        <v>930</v>
      </c>
      <c r="P404" s="403">
        <f t="shared" si="773"/>
        <v>590</v>
      </c>
      <c r="Q404" s="403">
        <f t="shared" si="774"/>
        <v>460</v>
      </c>
      <c r="R404" s="403">
        <f t="shared" si="775"/>
        <v>360</v>
      </c>
      <c r="S404" s="32">
        <f>'ĐẤT PNN'!W404</f>
        <v>2</v>
      </c>
      <c r="T404" s="402">
        <f t="shared" ref="T404:T409" si="816">T403</f>
        <v>250</v>
      </c>
      <c r="U404" s="402">
        <f t="shared" ref="U404:U409" si="817">U403</f>
        <v>234</v>
      </c>
      <c r="V404" s="402">
        <f t="shared" ref="V404:V409" si="818">V403</f>
        <v>215</v>
      </c>
      <c r="W404" s="402">
        <f t="shared" ref="W404:W409" si="819">W403</f>
        <v>195</v>
      </c>
      <c r="X404" s="403">
        <f t="shared" si="776"/>
        <v>630</v>
      </c>
      <c r="Y404" s="403">
        <f t="shared" si="777"/>
        <v>420</v>
      </c>
      <c r="Z404" s="403">
        <f t="shared" si="778"/>
        <v>340</v>
      </c>
      <c r="AA404" s="403">
        <f t="shared" si="779"/>
        <v>270</v>
      </c>
      <c r="AB404" s="408">
        <f>'ĐẤT PNN'!K404-'ĐẤT NN'!H404</f>
        <v>1310</v>
      </c>
    </row>
    <row r="405" spans="1:28" ht="126" customHeight="1">
      <c r="A405" s="56">
        <f t="shared" si="780"/>
        <v>402</v>
      </c>
      <c r="B405" s="56" t="str">
        <f>'ĐẤT PNN'!B405</f>
        <v>VT3</v>
      </c>
      <c r="C405" s="475" t="str">
        <f>'ĐẤT PNN'!C405</f>
        <v>Các tuyến đường giao thông đấu nối trực tiếp ra Đường Lý Nam Đế đoạn từ Đường Hùng Vương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76"/>
      <c r="E405" s="477"/>
      <c r="F405" s="392">
        <f t="shared" si="807"/>
        <v>290</v>
      </c>
      <c r="G405" s="392">
        <f t="shared" si="808"/>
        <v>215</v>
      </c>
      <c r="H405" s="392">
        <f t="shared" si="809"/>
        <v>460</v>
      </c>
      <c r="I405" s="392">
        <f t="shared" si="810"/>
        <v>340</v>
      </c>
      <c r="J405" s="399">
        <f t="shared" si="811"/>
        <v>1.5862068965517242</v>
      </c>
      <c r="K405" s="58">
        <f t="shared" si="812"/>
        <v>370</v>
      </c>
      <c r="L405" s="58">
        <f t="shared" si="813"/>
        <v>330</v>
      </c>
      <c r="M405" s="58">
        <f t="shared" si="814"/>
        <v>290</v>
      </c>
      <c r="N405" s="58">
        <f t="shared" si="815"/>
        <v>260</v>
      </c>
      <c r="O405" s="403">
        <f t="shared" si="772"/>
        <v>930</v>
      </c>
      <c r="P405" s="403">
        <f t="shared" si="773"/>
        <v>590</v>
      </c>
      <c r="Q405" s="403">
        <f t="shared" si="774"/>
        <v>460</v>
      </c>
      <c r="R405" s="403">
        <f t="shared" si="775"/>
        <v>360</v>
      </c>
      <c r="S405" s="32">
        <f>'ĐẤT PNN'!W405</f>
        <v>2</v>
      </c>
      <c r="T405" s="402">
        <f t="shared" si="816"/>
        <v>250</v>
      </c>
      <c r="U405" s="402">
        <f t="shared" si="817"/>
        <v>234</v>
      </c>
      <c r="V405" s="402">
        <f t="shared" si="818"/>
        <v>215</v>
      </c>
      <c r="W405" s="402">
        <f t="shared" si="819"/>
        <v>195</v>
      </c>
      <c r="X405" s="403">
        <f t="shared" si="776"/>
        <v>630</v>
      </c>
      <c r="Y405" s="403">
        <f t="shared" si="777"/>
        <v>420</v>
      </c>
      <c r="Z405" s="403">
        <f t="shared" si="778"/>
        <v>340</v>
      </c>
      <c r="AA405" s="403">
        <f t="shared" si="779"/>
        <v>270</v>
      </c>
      <c r="AB405" s="408">
        <f>'ĐẤT PNN'!K405-'ĐẤT NN'!H405</f>
        <v>1240</v>
      </c>
    </row>
    <row r="406" spans="1:28" ht="63" customHeight="1">
      <c r="A406" s="56">
        <f t="shared" si="780"/>
        <v>403</v>
      </c>
      <c r="B406" s="56" t="str">
        <f>'ĐẤT PNN'!B406</f>
        <v>VT4</v>
      </c>
      <c r="C406" s="475" t="str">
        <f>'ĐẤT PNN'!C406</f>
        <v>Các tuyến đường giao thông đấu nối trực tiếp ra Đường Lý Nam Đế đoạn từ Đường Hùng Vương đến Đường Trần Phú đã được đầu tư mặt đường nhựa, bê tông xi măng:
- Có bề rộng từ ≥3m đến &lt;5m, cách đường giao thông &gt;600m.
- Có bề rộng &lt;3m, cách đường giao thông &gt;200m.</v>
      </c>
      <c r="D406" s="476"/>
      <c r="E406" s="477"/>
      <c r="F406" s="392">
        <f t="shared" si="807"/>
        <v>260</v>
      </c>
      <c r="G406" s="392">
        <f t="shared" si="808"/>
        <v>195</v>
      </c>
      <c r="H406" s="392">
        <f t="shared" si="809"/>
        <v>360</v>
      </c>
      <c r="I406" s="392">
        <f t="shared" si="810"/>
        <v>270</v>
      </c>
      <c r="J406" s="399">
        <f t="shared" si="811"/>
        <v>1.3846153846153846</v>
      </c>
      <c r="K406" s="58">
        <f t="shared" si="812"/>
        <v>370</v>
      </c>
      <c r="L406" s="58">
        <f t="shared" si="813"/>
        <v>330</v>
      </c>
      <c r="M406" s="58">
        <f t="shared" si="814"/>
        <v>290</v>
      </c>
      <c r="N406" s="58">
        <f t="shared" si="815"/>
        <v>260</v>
      </c>
      <c r="O406" s="403">
        <f t="shared" si="772"/>
        <v>930</v>
      </c>
      <c r="P406" s="403">
        <f t="shared" si="773"/>
        <v>590</v>
      </c>
      <c r="Q406" s="403">
        <f t="shared" si="774"/>
        <v>460</v>
      </c>
      <c r="R406" s="403">
        <f t="shared" si="775"/>
        <v>360</v>
      </c>
      <c r="S406" s="32">
        <f>'ĐẤT PNN'!W406</f>
        <v>2</v>
      </c>
      <c r="T406" s="402">
        <f t="shared" si="816"/>
        <v>250</v>
      </c>
      <c r="U406" s="402">
        <f t="shared" si="817"/>
        <v>234</v>
      </c>
      <c r="V406" s="402">
        <f t="shared" si="818"/>
        <v>215</v>
      </c>
      <c r="W406" s="402">
        <f t="shared" si="819"/>
        <v>195</v>
      </c>
      <c r="X406" s="403">
        <f t="shared" si="776"/>
        <v>630</v>
      </c>
      <c r="Y406" s="403">
        <f t="shared" si="777"/>
        <v>420</v>
      </c>
      <c r="Z406" s="403">
        <f t="shared" si="778"/>
        <v>340</v>
      </c>
      <c r="AA406" s="403">
        <f t="shared" si="779"/>
        <v>270</v>
      </c>
      <c r="AB406" s="408">
        <f>'ĐẤT PNN'!K406-'ĐẤT NN'!H406</f>
        <v>540</v>
      </c>
    </row>
    <row r="407" spans="1:28" ht="110.25" customHeight="1">
      <c r="A407" s="56">
        <f t="shared" si="780"/>
        <v>404</v>
      </c>
      <c r="B407" s="56" t="str">
        <f>'ĐẤT PNN'!B407</f>
        <v>VT2*0,8</v>
      </c>
      <c r="C407" s="475" t="str">
        <f>'ĐẤT PNN'!C407</f>
        <v>Các tuyến đường giao thông không đấu nối trực tiếp và thông ra Đường Lý Nam Đế đoạn từ Đường Hùng Vương đến Đường Trần Phú đã được đầu tư mặt đường nhựa, bê tông xi măng:
- Có bề rộng ≥5m, cách đường giao thông ≤600m.
- Có bề rộng từ ≥3m đến &lt;5m, cách đường giao thông ≤400m.</v>
      </c>
      <c r="D407" s="476"/>
      <c r="E407" s="477"/>
      <c r="F407" s="392">
        <f t="shared" si="807"/>
        <v>330</v>
      </c>
      <c r="G407" s="392">
        <f t="shared" si="808"/>
        <v>234</v>
      </c>
      <c r="H407" s="392">
        <f t="shared" si="809"/>
        <v>590</v>
      </c>
      <c r="I407" s="392">
        <f t="shared" si="810"/>
        <v>420</v>
      </c>
      <c r="J407" s="399">
        <f t="shared" si="811"/>
        <v>1.7878787878787878</v>
      </c>
      <c r="K407" s="58">
        <f t="shared" si="812"/>
        <v>370</v>
      </c>
      <c r="L407" s="58">
        <f t="shared" si="813"/>
        <v>330</v>
      </c>
      <c r="M407" s="58">
        <f t="shared" si="814"/>
        <v>290</v>
      </c>
      <c r="N407" s="58">
        <f t="shared" si="815"/>
        <v>260</v>
      </c>
      <c r="O407" s="403">
        <f t="shared" si="772"/>
        <v>930</v>
      </c>
      <c r="P407" s="403">
        <f t="shared" si="773"/>
        <v>590</v>
      </c>
      <c r="Q407" s="403">
        <f t="shared" si="774"/>
        <v>460</v>
      </c>
      <c r="R407" s="403">
        <f t="shared" si="775"/>
        <v>360</v>
      </c>
      <c r="S407" s="32">
        <f>'ĐẤT PNN'!W407</f>
        <v>2</v>
      </c>
      <c r="T407" s="402">
        <f t="shared" si="816"/>
        <v>250</v>
      </c>
      <c r="U407" s="402">
        <f t="shared" si="817"/>
        <v>234</v>
      </c>
      <c r="V407" s="402">
        <f t="shared" si="818"/>
        <v>215</v>
      </c>
      <c r="W407" s="402">
        <f t="shared" si="819"/>
        <v>195</v>
      </c>
      <c r="X407" s="403">
        <f t="shared" si="776"/>
        <v>630</v>
      </c>
      <c r="Y407" s="403">
        <f t="shared" si="777"/>
        <v>420</v>
      </c>
      <c r="Z407" s="403">
        <f t="shared" si="778"/>
        <v>340</v>
      </c>
      <c r="AA407" s="403">
        <f t="shared" si="779"/>
        <v>270</v>
      </c>
      <c r="AB407" s="408">
        <f>'ĐẤT PNN'!K407-'ĐẤT NN'!H407</f>
        <v>1110</v>
      </c>
    </row>
    <row r="408" spans="1:28" ht="126" customHeight="1">
      <c r="A408" s="56">
        <f t="shared" si="780"/>
        <v>405</v>
      </c>
      <c r="B408" s="56" t="str">
        <f>'ĐẤT PNN'!B408</f>
        <v>VT3*0,8</v>
      </c>
      <c r="C408" s="475" t="str">
        <f>'ĐẤT PNN'!C408</f>
        <v>Các tuyến đường giao thông không đấu nối trực tiếp và thông ra Đường Lý Nam Đế đoạn từ Đường Hùng Vương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76"/>
      <c r="E408" s="477"/>
      <c r="F408" s="392">
        <f t="shared" si="807"/>
        <v>290</v>
      </c>
      <c r="G408" s="392">
        <f t="shared" si="808"/>
        <v>215</v>
      </c>
      <c r="H408" s="392">
        <f t="shared" si="809"/>
        <v>460</v>
      </c>
      <c r="I408" s="392">
        <f t="shared" si="810"/>
        <v>340</v>
      </c>
      <c r="J408" s="399">
        <f t="shared" si="811"/>
        <v>1.5862068965517242</v>
      </c>
      <c r="K408" s="58">
        <f t="shared" si="812"/>
        <v>370</v>
      </c>
      <c r="L408" s="58">
        <f t="shared" si="813"/>
        <v>330</v>
      </c>
      <c r="M408" s="58">
        <f t="shared" si="814"/>
        <v>290</v>
      </c>
      <c r="N408" s="58">
        <f t="shared" si="815"/>
        <v>260</v>
      </c>
      <c r="O408" s="403">
        <f t="shared" si="772"/>
        <v>930</v>
      </c>
      <c r="P408" s="403">
        <f t="shared" si="773"/>
        <v>590</v>
      </c>
      <c r="Q408" s="403">
        <f t="shared" si="774"/>
        <v>460</v>
      </c>
      <c r="R408" s="403">
        <f t="shared" si="775"/>
        <v>360</v>
      </c>
      <c r="S408" s="32">
        <f>'ĐẤT PNN'!W408</f>
        <v>2</v>
      </c>
      <c r="T408" s="402">
        <f t="shared" si="816"/>
        <v>250</v>
      </c>
      <c r="U408" s="402">
        <f t="shared" si="817"/>
        <v>234</v>
      </c>
      <c r="V408" s="402">
        <f t="shared" si="818"/>
        <v>215</v>
      </c>
      <c r="W408" s="402">
        <f t="shared" si="819"/>
        <v>195</v>
      </c>
      <c r="X408" s="403">
        <f t="shared" si="776"/>
        <v>630</v>
      </c>
      <c r="Y408" s="403">
        <f t="shared" si="777"/>
        <v>420</v>
      </c>
      <c r="Z408" s="403">
        <f t="shared" si="778"/>
        <v>340</v>
      </c>
      <c r="AA408" s="403">
        <f t="shared" si="779"/>
        <v>270</v>
      </c>
      <c r="AB408" s="408">
        <f>'ĐẤT PNN'!K408-'ĐẤT NN'!H408</f>
        <v>1040</v>
      </c>
    </row>
    <row r="409" spans="1:28" ht="63" customHeight="1">
      <c r="A409" s="56">
        <f t="shared" si="780"/>
        <v>406</v>
      </c>
      <c r="B409" s="56" t="str">
        <f>'ĐẤT PNN'!B409</f>
        <v>VT4*0,8</v>
      </c>
      <c r="C409" s="475" t="str">
        <f>'ĐẤT PNN'!C409</f>
        <v>Các tuyến đường giao thông không đấu nối trực tiếp và thông ra Đường Lý Nam Đế đoạn từ Đường Hùng Vương đến Đường Trần Phú đã được đầu tư mặt đường nhựa, bê tông xi măng:
- Có bề rộng từ ≥3m đến &lt;5m, cách đường giao thông &gt;600m.
- Có bề rộng &lt;3m, cách đường giao thông &gt; 200m.</v>
      </c>
      <c r="D409" s="476"/>
      <c r="E409" s="477"/>
      <c r="F409" s="392">
        <f t="shared" si="807"/>
        <v>260</v>
      </c>
      <c r="G409" s="392">
        <f t="shared" si="808"/>
        <v>195</v>
      </c>
      <c r="H409" s="392">
        <f t="shared" si="809"/>
        <v>360</v>
      </c>
      <c r="I409" s="392">
        <f t="shared" si="810"/>
        <v>270</v>
      </c>
      <c r="J409" s="399">
        <f t="shared" si="811"/>
        <v>1.3846153846153846</v>
      </c>
      <c r="K409" s="58">
        <f t="shared" si="812"/>
        <v>370</v>
      </c>
      <c r="L409" s="58">
        <f t="shared" si="813"/>
        <v>330</v>
      </c>
      <c r="M409" s="58">
        <f t="shared" si="814"/>
        <v>290</v>
      </c>
      <c r="N409" s="58">
        <f t="shared" si="815"/>
        <v>260</v>
      </c>
      <c r="O409" s="403">
        <f t="shared" si="772"/>
        <v>930</v>
      </c>
      <c r="P409" s="403">
        <f t="shared" si="773"/>
        <v>590</v>
      </c>
      <c r="Q409" s="403">
        <f t="shared" si="774"/>
        <v>460</v>
      </c>
      <c r="R409" s="403">
        <f t="shared" si="775"/>
        <v>360</v>
      </c>
      <c r="S409" s="32">
        <f>'ĐẤT PNN'!W409</f>
        <v>2</v>
      </c>
      <c r="T409" s="402">
        <f t="shared" si="816"/>
        <v>250</v>
      </c>
      <c r="U409" s="402">
        <f t="shared" si="817"/>
        <v>234</v>
      </c>
      <c r="V409" s="402">
        <f t="shared" si="818"/>
        <v>215</v>
      </c>
      <c r="W409" s="402">
        <f t="shared" si="819"/>
        <v>195</v>
      </c>
      <c r="X409" s="403">
        <f t="shared" si="776"/>
        <v>630</v>
      </c>
      <c r="Y409" s="403">
        <f t="shared" si="777"/>
        <v>420</v>
      </c>
      <c r="Z409" s="403">
        <f t="shared" si="778"/>
        <v>340</v>
      </c>
      <c r="AA409" s="403">
        <f t="shared" si="779"/>
        <v>270</v>
      </c>
      <c r="AB409" s="408">
        <f>'ĐẤT PNN'!K409-'ĐẤT NN'!H409</f>
        <v>480</v>
      </c>
    </row>
    <row r="410" spans="1:28">
      <c r="A410" s="56">
        <f t="shared" si="780"/>
        <v>407</v>
      </c>
      <c r="B410" s="56" t="str">
        <f>'ĐẤT PNN'!B410</f>
        <v>LK12DT</v>
      </c>
      <c r="C410" s="57" t="str">
        <f>'ĐẤT PNN'!C410</f>
        <v>Đường Nguyễn Bỉnh Khiêm</v>
      </c>
      <c r="D410" s="57" t="str">
        <f>'ĐẤT PNN'!D410</f>
        <v>Đường Lê Lợi</v>
      </c>
      <c r="E410" s="57" t="str">
        <f>'ĐẤT PNN'!E410</f>
        <v>Đường Trần Phú</v>
      </c>
      <c r="F410" s="395">
        <f>K410</f>
        <v>370</v>
      </c>
      <c r="G410" s="114">
        <f>T410</f>
        <v>250</v>
      </c>
      <c r="H410" s="390">
        <f>O410</f>
        <v>930</v>
      </c>
      <c r="I410" s="390">
        <f>X410</f>
        <v>630</v>
      </c>
      <c r="J410" s="391">
        <f>H410/F410</f>
        <v>2.5135135135135136</v>
      </c>
      <c r="K410" s="223">
        <v>370</v>
      </c>
      <c r="L410" s="223">
        <v>330</v>
      </c>
      <c r="M410" s="223">
        <v>290</v>
      </c>
      <c r="N410" s="223">
        <v>260</v>
      </c>
      <c r="O410" s="403">
        <f t="shared" si="772"/>
        <v>930</v>
      </c>
      <c r="P410" s="403">
        <f t="shared" si="773"/>
        <v>590</v>
      </c>
      <c r="Q410" s="403">
        <f t="shared" si="774"/>
        <v>460</v>
      </c>
      <c r="R410" s="403">
        <f t="shared" si="775"/>
        <v>360</v>
      </c>
      <c r="S410" s="32">
        <v>1</v>
      </c>
      <c r="T410" s="375">
        <v>250</v>
      </c>
      <c r="U410" s="375">
        <v>234</v>
      </c>
      <c r="V410" s="375">
        <v>215</v>
      </c>
      <c r="W410" s="375">
        <v>195</v>
      </c>
      <c r="X410" s="403">
        <f t="shared" si="776"/>
        <v>630</v>
      </c>
      <c r="Y410" s="403">
        <f t="shared" si="777"/>
        <v>420</v>
      </c>
      <c r="Z410" s="403">
        <f t="shared" si="778"/>
        <v>340</v>
      </c>
      <c r="AA410" s="403">
        <f t="shared" si="779"/>
        <v>270</v>
      </c>
      <c r="AB410" s="408">
        <f>'ĐẤT PNN'!K410-'ĐẤT NN'!H410</f>
        <v>4970</v>
      </c>
    </row>
    <row r="411" spans="1:28" ht="110.25" customHeight="1">
      <c r="A411" s="56">
        <f t="shared" si="780"/>
        <v>408</v>
      </c>
      <c r="B411" s="56" t="str">
        <f>'ĐẤT PNN'!B411</f>
        <v>VT2</v>
      </c>
      <c r="C411" s="475" t="str">
        <f>'ĐẤT PNN'!C411</f>
        <v>Các tuyến đường giao thông đấu nối trực tiếp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v>
      </c>
      <c r="D411" s="476"/>
      <c r="E411" s="477"/>
      <c r="F411" s="392">
        <f t="shared" ref="F411:F416" si="820">IF(B411="VT2",L411,IF(B411="VT3",M411,IF(B411="VT2*0,8",L411,IF(B411="VT3*0,8",M411,N411))))</f>
        <v>330</v>
      </c>
      <c r="G411" s="392">
        <f t="shared" ref="G411:G416" si="821">IF(B411="VT2",U411,IF(B411="VT3",V411,IF(B411="VT2*0,8",U411,IF(B411="VT3*0,8",V411,W411))))</f>
        <v>234</v>
      </c>
      <c r="H411" s="392">
        <f t="shared" ref="H411:H416" si="822">IF(B411="VT2",P411,IF(B411="VT3",Q411,IF(B411="VT4",R411,IF(B411="VT2*0,8",P411,IF(B411="VT3*0,8",Q411,R411)))))</f>
        <v>590</v>
      </c>
      <c r="I411" s="392">
        <f t="shared" ref="I411:I416" si="823">IF(B411="VT2",Y411,IF(B411="VT3",Z411,IF(B411="VT4",AA411,IF(B411="VT2*0,8",Y411,IF(B411="VT3*0,8",Z411,AA411)))))</f>
        <v>420</v>
      </c>
      <c r="J411" s="399">
        <f t="shared" ref="J411:J416" si="824">H411/F411</f>
        <v>1.7878787878787878</v>
      </c>
      <c r="K411" s="58">
        <f t="shared" ref="K411:K416" si="825">K410</f>
        <v>370</v>
      </c>
      <c r="L411" s="58">
        <f t="shared" ref="L411:L416" si="826">L410</f>
        <v>330</v>
      </c>
      <c r="M411" s="58">
        <f t="shared" ref="M411:M416" si="827">M410</f>
        <v>290</v>
      </c>
      <c r="N411" s="58">
        <f t="shared" ref="N411:N416" si="828">N410</f>
        <v>260</v>
      </c>
      <c r="O411" s="403">
        <f t="shared" si="772"/>
        <v>930</v>
      </c>
      <c r="P411" s="403">
        <f t="shared" si="773"/>
        <v>590</v>
      </c>
      <c r="Q411" s="403">
        <f t="shared" si="774"/>
        <v>460</v>
      </c>
      <c r="R411" s="403">
        <f t="shared" si="775"/>
        <v>360</v>
      </c>
      <c r="S411" s="32">
        <f>'ĐẤT PNN'!W411</f>
        <v>1</v>
      </c>
      <c r="T411" s="402">
        <f t="shared" ref="T411:T416" si="829">T410</f>
        <v>250</v>
      </c>
      <c r="U411" s="402">
        <f t="shared" ref="U411:U416" si="830">U410</f>
        <v>234</v>
      </c>
      <c r="V411" s="402">
        <f t="shared" ref="V411:V416" si="831">V410</f>
        <v>215</v>
      </c>
      <c r="W411" s="402">
        <f t="shared" ref="W411:W416" si="832">W410</f>
        <v>195</v>
      </c>
      <c r="X411" s="403">
        <f t="shared" si="776"/>
        <v>630</v>
      </c>
      <c r="Y411" s="403">
        <f t="shared" si="777"/>
        <v>420</v>
      </c>
      <c r="Z411" s="403">
        <f t="shared" si="778"/>
        <v>340</v>
      </c>
      <c r="AA411" s="403">
        <f t="shared" si="779"/>
        <v>270</v>
      </c>
      <c r="AB411" s="408">
        <f>'ĐẤT PNN'!K411-'ĐẤT NN'!H411</f>
        <v>1810</v>
      </c>
    </row>
    <row r="412" spans="1:28" ht="126" customHeight="1">
      <c r="A412" s="56">
        <f t="shared" si="780"/>
        <v>409</v>
      </c>
      <c r="B412" s="56" t="str">
        <f>'ĐẤT PNN'!B412</f>
        <v>VT3</v>
      </c>
      <c r="C412" s="475" t="str">
        <f>'ĐẤT PNN'!C412</f>
        <v>Các tuyến đường giao thông đấu nối trực tiếp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76"/>
      <c r="E412" s="477"/>
      <c r="F412" s="392">
        <f t="shared" si="820"/>
        <v>290</v>
      </c>
      <c r="G412" s="392">
        <f t="shared" si="821"/>
        <v>215</v>
      </c>
      <c r="H412" s="392">
        <f t="shared" si="822"/>
        <v>460</v>
      </c>
      <c r="I412" s="392">
        <f t="shared" si="823"/>
        <v>340</v>
      </c>
      <c r="J412" s="399">
        <f t="shared" si="824"/>
        <v>1.5862068965517242</v>
      </c>
      <c r="K412" s="58">
        <f t="shared" si="825"/>
        <v>370</v>
      </c>
      <c r="L412" s="58">
        <f t="shared" si="826"/>
        <v>330</v>
      </c>
      <c r="M412" s="58">
        <f t="shared" si="827"/>
        <v>290</v>
      </c>
      <c r="N412" s="58">
        <f t="shared" si="828"/>
        <v>260</v>
      </c>
      <c r="O412" s="403">
        <f t="shared" si="772"/>
        <v>930</v>
      </c>
      <c r="P412" s="403">
        <f t="shared" si="773"/>
        <v>590</v>
      </c>
      <c r="Q412" s="403">
        <f t="shared" si="774"/>
        <v>460</v>
      </c>
      <c r="R412" s="403">
        <f t="shared" si="775"/>
        <v>360</v>
      </c>
      <c r="S412" s="32">
        <f>'ĐẤT PNN'!W412</f>
        <v>1</v>
      </c>
      <c r="T412" s="402">
        <f t="shared" si="829"/>
        <v>250</v>
      </c>
      <c r="U412" s="402">
        <f t="shared" si="830"/>
        <v>234</v>
      </c>
      <c r="V412" s="402">
        <f t="shared" si="831"/>
        <v>215</v>
      </c>
      <c r="W412" s="402">
        <f t="shared" si="832"/>
        <v>195</v>
      </c>
      <c r="X412" s="403">
        <f t="shared" si="776"/>
        <v>630</v>
      </c>
      <c r="Y412" s="403">
        <f t="shared" si="777"/>
        <v>420</v>
      </c>
      <c r="Z412" s="403">
        <f t="shared" si="778"/>
        <v>340</v>
      </c>
      <c r="AA412" s="403">
        <f t="shared" si="779"/>
        <v>270</v>
      </c>
      <c r="AB412" s="408">
        <f>'ĐẤT PNN'!K412-'ĐẤT NN'!H412</f>
        <v>1540</v>
      </c>
    </row>
    <row r="413" spans="1:28" ht="63" customHeight="1">
      <c r="A413" s="56">
        <f t="shared" si="780"/>
        <v>410</v>
      </c>
      <c r="B413" s="56" t="str">
        <f>'ĐẤT PNN'!B413</f>
        <v>VT4</v>
      </c>
      <c r="C413" s="475" t="str">
        <f>'ĐẤT PNN'!C413</f>
        <v>Các tuyến đường giao thông đấu nối trực tiếp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&gt;200m.</v>
      </c>
      <c r="D413" s="476"/>
      <c r="E413" s="477"/>
      <c r="F413" s="392">
        <f t="shared" si="820"/>
        <v>260</v>
      </c>
      <c r="G413" s="392">
        <f t="shared" si="821"/>
        <v>195</v>
      </c>
      <c r="H413" s="392">
        <f t="shared" si="822"/>
        <v>360</v>
      </c>
      <c r="I413" s="392">
        <f t="shared" si="823"/>
        <v>270</v>
      </c>
      <c r="J413" s="399">
        <f t="shared" si="824"/>
        <v>1.3846153846153846</v>
      </c>
      <c r="K413" s="58">
        <f t="shared" si="825"/>
        <v>370</v>
      </c>
      <c r="L413" s="58">
        <f t="shared" si="826"/>
        <v>330</v>
      </c>
      <c r="M413" s="58">
        <f t="shared" si="827"/>
        <v>290</v>
      </c>
      <c r="N413" s="58">
        <f t="shared" si="828"/>
        <v>260</v>
      </c>
      <c r="O413" s="403">
        <f t="shared" si="772"/>
        <v>930</v>
      </c>
      <c r="P413" s="403">
        <f t="shared" si="773"/>
        <v>590</v>
      </c>
      <c r="Q413" s="403">
        <f t="shared" si="774"/>
        <v>460</v>
      </c>
      <c r="R413" s="403">
        <f t="shared" si="775"/>
        <v>360</v>
      </c>
      <c r="S413" s="32">
        <f>'ĐẤT PNN'!W413</f>
        <v>1</v>
      </c>
      <c r="T413" s="402">
        <f t="shared" si="829"/>
        <v>250</v>
      </c>
      <c r="U413" s="402">
        <f t="shared" si="830"/>
        <v>234</v>
      </c>
      <c r="V413" s="402">
        <f t="shared" si="831"/>
        <v>215</v>
      </c>
      <c r="W413" s="402">
        <f t="shared" si="832"/>
        <v>195</v>
      </c>
      <c r="X413" s="403">
        <f t="shared" si="776"/>
        <v>630</v>
      </c>
      <c r="Y413" s="403">
        <f t="shared" si="777"/>
        <v>420</v>
      </c>
      <c r="Z413" s="403">
        <f t="shared" si="778"/>
        <v>340</v>
      </c>
      <c r="AA413" s="403">
        <f t="shared" si="779"/>
        <v>270</v>
      </c>
      <c r="AB413" s="408">
        <f>'ĐẤT PNN'!K413-'ĐẤT NN'!H413</f>
        <v>1040</v>
      </c>
    </row>
    <row r="414" spans="1:28" ht="110.25" customHeight="1">
      <c r="A414" s="56">
        <f t="shared" si="780"/>
        <v>411</v>
      </c>
      <c r="B414" s="56" t="str">
        <f>'ĐẤT PNN'!B414</f>
        <v>VT2*0,8</v>
      </c>
      <c r="C414" s="475" t="str">
        <f>'ĐẤT PNN'!C414</f>
        <v>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v>
      </c>
      <c r="D414" s="476"/>
      <c r="E414" s="477"/>
      <c r="F414" s="392">
        <f t="shared" si="820"/>
        <v>330</v>
      </c>
      <c r="G414" s="392">
        <f t="shared" si="821"/>
        <v>234</v>
      </c>
      <c r="H414" s="392">
        <f t="shared" si="822"/>
        <v>590</v>
      </c>
      <c r="I414" s="392">
        <f t="shared" si="823"/>
        <v>420</v>
      </c>
      <c r="J414" s="399">
        <f t="shared" si="824"/>
        <v>1.7878787878787878</v>
      </c>
      <c r="K414" s="58">
        <f t="shared" si="825"/>
        <v>370</v>
      </c>
      <c r="L414" s="58">
        <f t="shared" si="826"/>
        <v>330</v>
      </c>
      <c r="M414" s="58">
        <f t="shared" si="827"/>
        <v>290</v>
      </c>
      <c r="N414" s="58">
        <f t="shared" si="828"/>
        <v>260</v>
      </c>
      <c r="O414" s="403">
        <f t="shared" si="772"/>
        <v>930</v>
      </c>
      <c r="P414" s="403">
        <f t="shared" si="773"/>
        <v>590</v>
      </c>
      <c r="Q414" s="403">
        <f t="shared" si="774"/>
        <v>460</v>
      </c>
      <c r="R414" s="403">
        <f t="shared" si="775"/>
        <v>360</v>
      </c>
      <c r="S414" s="32">
        <f>'ĐẤT PNN'!W414</f>
        <v>1</v>
      </c>
      <c r="T414" s="402">
        <f t="shared" si="829"/>
        <v>250</v>
      </c>
      <c r="U414" s="402">
        <f t="shared" si="830"/>
        <v>234</v>
      </c>
      <c r="V414" s="402">
        <f t="shared" si="831"/>
        <v>215</v>
      </c>
      <c r="W414" s="402">
        <f t="shared" si="832"/>
        <v>195</v>
      </c>
      <c r="X414" s="403">
        <f t="shared" si="776"/>
        <v>630</v>
      </c>
      <c r="Y414" s="403">
        <f t="shared" si="777"/>
        <v>420</v>
      </c>
      <c r="Z414" s="403">
        <f t="shared" si="778"/>
        <v>340</v>
      </c>
      <c r="AA414" s="403">
        <f t="shared" si="779"/>
        <v>270</v>
      </c>
      <c r="AB414" s="408">
        <f>'ĐẤT PNN'!K414-'ĐẤT NN'!H414</f>
        <v>1610</v>
      </c>
    </row>
    <row r="415" spans="1:28" ht="126" customHeight="1">
      <c r="A415" s="56">
        <f t="shared" si="780"/>
        <v>412</v>
      </c>
      <c r="B415" s="56" t="str">
        <f>'ĐẤT PNN'!B415</f>
        <v>VT3*0,8</v>
      </c>
      <c r="C415" s="475" t="str">
        <f>'ĐẤT PNN'!C415</f>
        <v>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76"/>
      <c r="E415" s="477"/>
      <c r="F415" s="392">
        <f t="shared" si="820"/>
        <v>290</v>
      </c>
      <c r="G415" s="392">
        <f t="shared" si="821"/>
        <v>215</v>
      </c>
      <c r="H415" s="392">
        <f t="shared" si="822"/>
        <v>460</v>
      </c>
      <c r="I415" s="392">
        <f t="shared" si="823"/>
        <v>340</v>
      </c>
      <c r="J415" s="399">
        <f t="shared" si="824"/>
        <v>1.5862068965517242</v>
      </c>
      <c r="K415" s="58">
        <f t="shared" si="825"/>
        <v>370</v>
      </c>
      <c r="L415" s="58">
        <f t="shared" si="826"/>
        <v>330</v>
      </c>
      <c r="M415" s="58">
        <f t="shared" si="827"/>
        <v>290</v>
      </c>
      <c r="N415" s="58">
        <f t="shared" si="828"/>
        <v>260</v>
      </c>
      <c r="O415" s="403">
        <f t="shared" si="772"/>
        <v>930</v>
      </c>
      <c r="P415" s="403">
        <f t="shared" si="773"/>
        <v>590</v>
      </c>
      <c r="Q415" s="403">
        <f t="shared" si="774"/>
        <v>460</v>
      </c>
      <c r="R415" s="403">
        <f t="shared" si="775"/>
        <v>360</v>
      </c>
      <c r="S415" s="32">
        <f>'ĐẤT PNN'!W415</f>
        <v>1</v>
      </c>
      <c r="T415" s="402">
        <f t="shared" si="829"/>
        <v>250</v>
      </c>
      <c r="U415" s="402">
        <f t="shared" si="830"/>
        <v>234</v>
      </c>
      <c r="V415" s="402">
        <f t="shared" si="831"/>
        <v>215</v>
      </c>
      <c r="W415" s="402">
        <f t="shared" si="832"/>
        <v>195</v>
      </c>
      <c r="X415" s="403">
        <f t="shared" si="776"/>
        <v>630</v>
      </c>
      <c r="Y415" s="403">
        <f t="shared" si="777"/>
        <v>420</v>
      </c>
      <c r="Z415" s="403">
        <f t="shared" si="778"/>
        <v>340</v>
      </c>
      <c r="AA415" s="403">
        <f t="shared" si="779"/>
        <v>270</v>
      </c>
      <c r="AB415" s="408">
        <f>'ĐẤT PNN'!K415-'ĐẤT NN'!H415</f>
        <v>1340</v>
      </c>
    </row>
    <row r="416" spans="1:28" ht="63" customHeight="1">
      <c r="A416" s="56">
        <f t="shared" si="780"/>
        <v>413</v>
      </c>
      <c r="B416" s="56" t="str">
        <f>'ĐẤT PNN'!B416</f>
        <v>VT4*0,8</v>
      </c>
      <c r="C416" s="475" t="str">
        <f>'ĐẤT PNN'!C416</f>
        <v>Các tuyến đường giao thông không đấu nối trực tiếp và thông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 200m.</v>
      </c>
      <c r="D416" s="476"/>
      <c r="E416" s="477"/>
      <c r="F416" s="392">
        <f t="shared" si="820"/>
        <v>260</v>
      </c>
      <c r="G416" s="392">
        <f t="shared" si="821"/>
        <v>195</v>
      </c>
      <c r="H416" s="392">
        <f t="shared" si="822"/>
        <v>360</v>
      </c>
      <c r="I416" s="392">
        <f t="shared" si="823"/>
        <v>270</v>
      </c>
      <c r="J416" s="399">
        <f t="shared" si="824"/>
        <v>1.3846153846153846</v>
      </c>
      <c r="K416" s="58">
        <f t="shared" si="825"/>
        <v>370</v>
      </c>
      <c r="L416" s="58">
        <f t="shared" si="826"/>
        <v>330</v>
      </c>
      <c r="M416" s="58">
        <f t="shared" si="827"/>
        <v>290</v>
      </c>
      <c r="N416" s="58">
        <f t="shared" si="828"/>
        <v>260</v>
      </c>
      <c r="O416" s="403">
        <f t="shared" si="772"/>
        <v>930</v>
      </c>
      <c r="P416" s="403">
        <f t="shared" si="773"/>
        <v>590</v>
      </c>
      <c r="Q416" s="403">
        <f t="shared" si="774"/>
        <v>460</v>
      </c>
      <c r="R416" s="403">
        <f t="shared" si="775"/>
        <v>360</v>
      </c>
      <c r="S416" s="32">
        <f>'ĐẤT PNN'!W416</f>
        <v>1</v>
      </c>
      <c r="T416" s="402">
        <f t="shared" si="829"/>
        <v>250</v>
      </c>
      <c r="U416" s="402">
        <f t="shared" si="830"/>
        <v>234</v>
      </c>
      <c r="V416" s="402">
        <f t="shared" si="831"/>
        <v>215</v>
      </c>
      <c r="W416" s="402">
        <f t="shared" si="832"/>
        <v>195</v>
      </c>
      <c r="X416" s="403">
        <f t="shared" si="776"/>
        <v>630</v>
      </c>
      <c r="Y416" s="403">
        <f t="shared" si="777"/>
        <v>420</v>
      </c>
      <c r="Z416" s="403">
        <f t="shared" si="778"/>
        <v>340</v>
      </c>
      <c r="AA416" s="403">
        <f t="shared" si="779"/>
        <v>270</v>
      </c>
      <c r="AB416" s="408">
        <f>'ĐẤT PNN'!K416-'ĐẤT NN'!H416</f>
        <v>940</v>
      </c>
    </row>
    <row r="417" spans="1:28">
      <c r="A417" s="56">
        <f t="shared" si="780"/>
        <v>414</v>
      </c>
      <c r="B417" s="56" t="str">
        <f>'ĐẤT PNN'!B417</f>
        <v>LK4DT</v>
      </c>
      <c r="C417" s="57" t="str">
        <f>'ĐẤT PNN'!C417</f>
        <v>Đường Đinh Tiên Hoàng</v>
      </c>
      <c r="D417" s="57" t="str">
        <f>'ĐẤT PNN'!D417</f>
        <v>Đường Lê Lợi</v>
      </c>
      <c r="E417" s="57" t="str">
        <f>'ĐẤT PNN'!E417</f>
        <v>Đường Trần Phú</v>
      </c>
      <c r="F417" s="395">
        <f>K417</f>
        <v>370</v>
      </c>
      <c r="G417" s="114">
        <f>T417</f>
        <v>250</v>
      </c>
      <c r="H417" s="390">
        <f>O417</f>
        <v>930</v>
      </c>
      <c r="I417" s="390">
        <f>X417</f>
        <v>630</v>
      </c>
      <c r="J417" s="391">
        <f>H417/F417</f>
        <v>2.5135135135135136</v>
      </c>
      <c r="K417" s="223">
        <v>370</v>
      </c>
      <c r="L417" s="223">
        <v>330</v>
      </c>
      <c r="M417" s="223">
        <v>290</v>
      </c>
      <c r="N417" s="223">
        <v>260</v>
      </c>
      <c r="O417" s="403">
        <f t="shared" si="772"/>
        <v>930</v>
      </c>
      <c r="P417" s="403">
        <f t="shared" si="773"/>
        <v>590</v>
      </c>
      <c r="Q417" s="403">
        <f t="shared" si="774"/>
        <v>460</v>
      </c>
      <c r="R417" s="403">
        <f t="shared" si="775"/>
        <v>360</v>
      </c>
      <c r="S417" s="32">
        <v>1</v>
      </c>
      <c r="T417" s="375">
        <v>250</v>
      </c>
      <c r="U417" s="375">
        <v>234</v>
      </c>
      <c r="V417" s="375">
        <v>215</v>
      </c>
      <c r="W417" s="375">
        <v>195</v>
      </c>
      <c r="X417" s="403">
        <f t="shared" si="776"/>
        <v>630</v>
      </c>
      <c r="Y417" s="403">
        <f t="shared" si="777"/>
        <v>420</v>
      </c>
      <c r="Z417" s="403">
        <f t="shared" si="778"/>
        <v>340</v>
      </c>
      <c r="AA417" s="403">
        <f t="shared" si="779"/>
        <v>270</v>
      </c>
      <c r="AB417" s="408">
        <f>'ĐẤT PNN'!K417-'ĐẤT NN'!H417</f>
        <v>1370</v>
      </c>
    </row>
    <row r="418" spans="1:28" ht="110.25" customHeight="1">
      <c r="A418" s="56">
        <f t="shared" si="780"/>
        <v>415</v>
      </c>
      <c r="B418" s="56" t="str">
        <f>'ĐẤT PNN'!B418</f>
        <v>VT2</v>
      </c>
      <c r="C418" s="475" t="str">
        <f>'ĐẤT PNN'!C418</f>
        <v>Các tuyến đường giao thông đấu nối trực tiếp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v>
      </c>
      <c r="D418" s="476"/>
      <c r="E418" s="477"/>
      <c r="F418" s="392">
        <f t="shared" ref="F418:F423" si="833">IF(B418="VT2",L418,IF(B418="VT3",M418,IF(B418="VT2*0,8",L418,IF(B418="VT3*0,8",M418,N418))))</f>
        <v>330</v>
      </c>
      <c r="G418" s="392">
        <f t="shared" ref="G418:G423" si="834">IF(B418="VT2",U418,IF(B418="VT3",V418,IF(B418="VT2*0,8",U418,IF(B418="VT3*0,8",V418,W418))))</f>
        <v>234</v>
      </c>
      <c r="H418" s="392">
        <f t="shared" ref="H418:H423" si="835">IF(B418="VT2",P418,IF(B418="VT3",Q418,IF(B418="VT4",R418,IF(B418="VT2*0,8",P418,IF(B418="VT3*0,8",Q418,R418)))))</f>
        <v>590</v>
      </c>
      <c r="I418" s="392">
        <f t="shared" ref="I418:I423" si="836">IF(B418="VT2",Y418,IF(B418="VT3",Z418,IF(B418="VT4",AA418,IF(B418="VT2*0,8",Y418,IF(B418="VT3*0,8",Z418,AA418)))))</f>
        <v>420</v>
      </c>
      <c r="J418" s="399">
        <f t="shared" ref="J418:J423" si="837">H418/F418</f>
        <v>1.7878787878787878</v>
      </c>
      <c r="K418" s="58">
        <f t="shared" ref="K418:K423" si="838">K417</f>
        <v>370</v>
      </c>
      <c r="L418" s="58">
        <f t="shared" ref="L418:L423" si="839">L417</f>
        <v>330</v>
      </c>
      <c r="M418" s="58">
        <f t="shared" ref="M418:M423" si="840">M417</f>
        <v>290</v>
      </c>
      <c r="N418" s="58">
        <f t="shared" ref="N418:N423" si="841">N417</f>
        <v>260</v>
      </c>
      <c r="O418" s="403">
        <f t="shared" si="772"/>
        <v>930</v>
      </c>
      <c r="P418" s="403">
        <f t="shared" si="773"/>
        <v>590</v>
      </c>
      <c r="Q418" s="403">
        <f t="shared" si="774"/>
        <v>460</v>
      </c>
      <c r="R418" s="403">
        <f t="shared" si="775"/>
        <v>360</v>
      </c>
      <c r="S418" s="32">
        <f>'ĐẤT PNN'!W418</f>
        <v>2</v>
      </c>
      <c r="T418" s="402">
        <f t="shared" ref="T418:T423" si="842">T417</f>
        <v>250</v>
      </c>
      <c r="U418" s="402">
        <f t="shared" ref="U418:U423" si="843">U417</f>
        <v>234</v>
      </c>
      <c r="V418" s="402">
        <f t="shared" ref="V418:V423" si="844">V417</f>
        <v>215</v>
      </c>
      <c r="W418" s="402">
        <f t="shared" ref="W418:W423" si="845">W417</f>
        <v>195</v>
      </c>
      <c r="X418" s="403">
        <f t="shared" si="776"/>
        <v>630</v>
      </c>
      <c r="Y418" s="403">
        <f t="shared" si="777"/>
        <v>420</v>
      </c>
      <c r="Z418" s="403">
        <f t="shared" si="778"/>
        <v>340</v>
      </c>
      <c r="AA418" s="403">
        <f t="shared" si="779"/>
        <v>270</v>
      </c>
      <c r="AB418" s="408">
        <f>'ĐẤT PNN'!K418-'ĐẤT NN'!H418</f>
        <v>510</v>
      </c>
    </row>
    <row r="419" spans="1:28" ht="126" customHeight="1">
      <c r="A419" s="56">
        <f t="shared" si="780"/>
        <v>416</v>
      </c>
      <c r="B419" s="56" t="str">
        <f>'ĐẤT PNN'!B419</f>
        <v>VT3</v>
      </c>
      <c r="C419" s="475" t="str">
        <f>'ĐẤT PNN'!C419</f>
        <v>Các tuyến đường giao thông đấu nối trực tiếp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76"/>
      <c r="E419" s="477"/>
      <c r="F419" s="392">
        <f t="shared" si="833"/>
        <v>290</v>
      </c>
      <c r="G419" s="392">
        <f t="shared" si="834"/>
        <v>215</v>
      </c>
      <c r="H419" s="392">
        <f t="shared" si="835"/>
        <v>460</v>
      </c>
      <c r="I419" s="392">
        <f t="shared" si="836"/>
        <v>340</v>
      </c>
      <c r="J419" s="399">
        <f t="shared" si="837"/>
        <v>1.5862068965517242</v>
      </c>
      <c r="K419" s="58">
        <f t="shared" si="838"/>
        <v>370</v>
      </c>
      <c r="L419" s="58">
        <f t="shared" si="839"/>
        <v>330</v>
      </c>
      <c r="M419" s="58">
        <f t="shared" si="840"/>
        <v>290</v>
      </c>
      <c r="N419" s="58">
        <f t="shared" si="841"/>
        <v>260</v>
      </c>
      <c r="O419" s="403">
        <f t="shared" si="772"/>
        <v>930</v>
      </c>
      <c r="P419" s="403">
        <f t="shared" si="773"/>
        <v>590</v>
      </c>
      <c r="Q419" s="403">
        <f t="shared" si="774"/>
        <v>460</v>
      </c>
      <c r="R419" s="403">
        <f t="shared" si="775"/>
        <v>360</v>
      </c>
      <c r="S419" s="32">
        <f>'ĐẤT PNN'!W419</f>
        <v>2</v>
      </c>
      <c r="T419" s="402">
        <f t="shared" si="842"/>
        <v>250</v>
      </c>
      <c r="U419" s="402">
        <f t="shared" si="843"/>
        <v>234</v>
      </c>
      <c r="V419" s="402">
        <f t="shared" si="844"/>
        <v>215</v>
      </c>
      <c r="W419" s="402">
        <f t="shared" si="845"/>
        <v>195</v>
      </c>
      <c r="X419" s="403">
        <f t="shared" si="776"/>
        <v>630</v>
      </c>
      <c r="Y419" s="403">
        <f t="shared" si="777"/>
        <v>420</v>
      </c>
      <c r="Z419" s="403">
        <f t="shared" si="778"/>
        <v>340</v>
      </c>
      <c r="AA419" s="403">
        <f t="shared" si="779"/>
        <v>270</v>
      </c>
      <c r="AB419" s="408">
        <f>'ĐẤT PNN'!K419-'ĐẤT NN'!H419</f>
        <v>500</v>
      </c>
    </row>
    <row r="420" spans="1:28" ht="63" customHeight="1">
      <c r="A420" s="56">
        <f t="shared" si="780"/>
        <v>417</v>
      </c>
      <c r="B420" s="56" t="str">
        <f>'ĐẤT PNN'!B420</f>
        <v>VT4</v>
      </c>
      <c r="C420" s="475" t="str">
        <f>'ĐẤT PNN'!C420</f>
        <v>Các tuyến đường giao thông đấu nối trực tiếp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&gt;200m.</v>
      </c>
      <c r="D420" s="476"/>
      <c r="E420" s="477"/>
      <c r="F420" s="392">
        <f t="shared" si="833"/>
        <v>260</v>
      </c>
      <c r="G420" s="392">
        <f t="shared" si="834"/>
        <v>195</v>
      </c>
      <c r="H420" s="392">
        <f t="shared" si="835"/>
        <v>360</v>
      </c>
      <c r="I420" s="392">
        <f t="shared" si="836"/>
        <v>270</v>
      </c>
      <c r="J420" s="399">
        <f t="shared" si="837"/>
        <v>1.3846153846153846</v>
      </c>
      <c r="K420" s="58">
        <f t="shared" si="838"/>
        <v>370</v>
      </c>
      <c r="L420" s="58">
        <f t="shared" si="839"/>
        <v>330</v>
      </c>
      <c r="M420" s="58">
        <f t="shared" si="840"/>
        <v>290</v>
      </c>
      <c r="N420" s="58">
        <f t="shared" si="841"/>
        <v>260</v>
      </c>
      <c r="O420" s="403">
        <f t="shared" si="772"/>
        <v>930</v>
      </c>
      <c r="P420" s="403">
        <f t="shared" si="773"/>
        <v>590</v>
      </c>
      <c r="Q420" s="403">
        <f t="shared" si="774"/>
        <v>460</v>
      </c>
      <c r="R420" s="403">
        <f t="shared" si="775"/>
        <v>360</v>
      </c>
      <c r="S420" s="32">
        <f>'ĐẤT PNN'!W420</f>
        <v>2</v>
      </c>
      <c r="T420" s="402">
        <f t="shared" si="842"/>
        <v>250</v>
      </c>
      <c r="U420" s="402">
        <f t="shared" si="843"/>
        <v>234</v>
      </c>
      <c r="V420" s="402">
        <f t="shared" si="844"/>
        <v>215</v>
      </c>
      <c r="W420" s="402">
        <f t="shared" si="845"/>
        <v>195</v>
      </c>
      <c r="X420" s="403">
        <f t="shared" si="776"/>
        <v>630</v>
      </c>
      <c r="Y420" s="403">
        <f t="shared" si="777"/>
        <v>420</v>
      </c>
      <c r="Z420" s="403">
        <f t="shared" si="778"/>
        <v>340</v>
      </c>
      <c r="AA420" s="403">
        <f t="shared" si="779"/>
        <v>270</v>
      </c>
      <c r="AB420" s="408">
        <f>'ĐẤT PNN'!K420-'ĐẤT NN'!H420</f>
        <v>300</v>
      </c>
    </row>
    <row r="421" spans="1:28" ht="110.25" customHeight="1">
      <c r="A421" s="56">
        <f t="shared" si="780"/>
        <v>418</v>
      </c>
      <c r="B421" s="56" t="str">
        <f>'ĐẤT PNN'!B421</f>
        <v>VT2*0,8</v>
      </c>
      <c r="C421" s="475" t="str">
        <f>'ĐẤT PNN'!C421</f>
        <v>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v>
      </c>
      <c r="D421" s="476"/>
      <c r="E421" s="477"/>
      <c r="F421" s="392">
        <f t="shared" si="833"/>
        <v>330</v>
      </c>
      <c r="G421" s="392">
        <f t="shared" si="834"/>
        <v>234</v>
      </c>
      <c r="H421" s="392">
        <f t="shared" si="835"/>
        <v>590</v>
      </c>
      <c r="I421" s="392">
        <f t="shared" si="836"/>
        <v>420</v>
      </c>
      <c r="J421" s="399">
        <f t="shared" si="837"/>
        <v>1.7878787878787878</v>
      </c>
      <c r="K421" s="58">
        <f t="shared" si="838"/>
        <v>370</v>
      </c>
      <c r="L421" s="58">
        <f t="shared" si="839"/>
        <v>330</v>
      </c>
      <c r="M421" s="58">
        <f t="shared" si="840"/>
        <v>290</v>
      </c>
      <c r="N421" s="58">
        <f t="shared" si="841"/>
        <v>260</v>
      </c>
      <c r="O421" s="403">
        <f t="shared" si="772"/>
        <v>930</v>
      </c>
      <c r="P421" s="403">
        <f t="shared" si="773"/>
        <v>590</v>
      </c>
      <c r="Q421" s="403">
        <f t="shared" si="774"/>
        <v>460</v>
      </c>
      <c r="R421" s="403">
        <f t="shared" si="775"/>
        <v>360</v>
      </c>
      <c r="S421" s="32">
        <f>'ĐẤT PNN'!W421</f>
        <v>2</v>
      </c>
      <c r="T421" s="402">
        <f t="shared" si="842"/>
        <v>250</v>
      </c>
      <c r="U421" s="402">
        <f t="shared" si="843"/>
        <v>234</v>
      </c>
      <c r="V421" s="402">
        <f t="shared" si="844"/>
        <v>215</v>
      </c>
      <c r="W421" s="402">
        <f t="shared" si="845"/>
        <v>195</v>
      </c>
      <c r="X421" s="403">
        <f t="shared" si="776"/>
        <v>630</v>
      </c>
      <c r="Y421" s="403">
        <f t="shared" si="777"/>
        <v>420</v>
      </c>
      <c r="Z421" s="403">
        <f t="shared" si="778"/>
        <v>340</v>
      </c>
      <c r="AA421" s="403">
        <f t="shared" si="779"/>
        <v>270</v>
      </c>
      <c r="AB421" s="408">
        <f>'ĐẤT PNN'!K421-'ĐẤT NN'!H421</f>
        <v>410</v>
      </c>
    </row>
    <row r="422" spans="1:28" ht="126" customHeight="1">
      <c r="A422" s="56">
        <f t="shared" si="780"/>
        <v>419</v>
      </c>
      <c r="B422" s="56" t="str">
        <f>'ĐẤT PNN'!B422</f>
        <v>VT3*0,8</v>
      </c>
      <c r="C422" s="475" t="str">
        <f>'ĐẤT PNN'!C422</f>
        <v>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76"/>
      <c r="E422" s="477"/>
      <c r="F422" s="392">
        <f t="shared" si="833"/>
        <v>290</v>
      </c>
      <c r="G422" s="392">
        <f t="shared" si="834"/>
        <v>215</v>
      </c>
      <c r="H422" s="392">
        <f t="shared" si="835"/>
        <v>460</v>
      </c>
      <c r="I422" s="392">
        <f t="shared" si="836"/>
        <v>340</v>
      </c>
      <c r="J422" s="399">
        <f t="shared" si="837"/>
        <v>1.5862068965517242</v>
      </c>
      <c r="K422" s="58">
        <f t="shared" si="838"/>
        <v>370</v>
      </c>
      <c r="L422" s="58">
        <f t="shared" si="839"/>
        <v>330</v>
      </c>
      <c r="M422" s="58">
        <f t="shared" si="840"/>
        <v>290</v>
      </c>
      <c r="N422" s="58">
        <f t="shared" si="841"/>
        <v>260</v>
      </c>
      <c r="O422" s="403">
        <f t="shared" si="772"/>
        <v>930</v>
      </c>
      <c r="P422" s="403">
        <f t="shared" si="773"/>
        <v>590</v>
      </c>
      <c r="Q422" s="403">
        <f t="shared" si="774"/>
        <v>460</v>
      </c>
      <c r="R422" s="403">
        <f t="shared" si="775"/>
        <v>360</v>
      </c>
      <c r="S422" s="32">
        <f>'ĐẤT PNN'!W422</f>
        <v>2</v>
      </c>
      <c r="T422" s="402">
        <f t="shared" si="842"/>
        <v>250</v>
      </c>
      <c r="U422" s="402">
        <f t="shared" si="843"/>
        <v>234</v>
      </c>
      <c r="V422" s="402">
        <f t="shared" si="844"/>
        <v>215</v>
      </c>
      <c r="W422" s="402">
        <f t="shared" si="845"/>
        <v>195</v>
      </c>
      <c r="X422" s="403">
        <f t="shared" si="776"/>
        <v>630</v>
      </c>
      <c r="Y422" s="403">
        <f t="shared" si="777"/>
        <v>420</v>
      </c>
      <c r="Z422" s="403">
        <f t="shared" si="778"/>
        <v>340</v>
      </c>
      <c r="AA422" s="403">
        <f t="shared" si="779"/>
        <v>270</v>
      </c>
      <c r="AB422" s="408">
        <f>'ĐẤT PNN'!K422-'ĐẤT NN'!H422</f>
        <v>380</v>
      </c>
    </row>
    <row r="423" spans="1:28" ht="63" customHeight="1">
      <c r="A423" s="56">
        <f t="shared" si="780"/>
        <v>420</v>
      </c>
      <c r="B423" s="56" t="str">
        <f>'ĐẤT PNN'!B423</f>
        <v>VT4*0,8</v>
      </c>
      <c r="C423" s="475" t="str">
        <f>'ĐẤT PNN'!C423</f>
        <v>Các tuyến đường giao thông không đấu nối trực tiếp và thông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 200m.</v>
      </c>
      <c r="D423" s="476"/>
      <c r="E423" s="477"/>
      <c r="F423" s="392">
        <f t="shared" si="833"/>
        <v>260</v>
      </c>
      <c r="G423" s="392">
        <f t="shared" si="834"/>
        <v>195</v>
      </c>
      <c r="H423" s="392">
        <f t="shared" si="835"/>
        <v>360</v>
      </c>
      <c r="I423" s="392">
        <f t="shared" si="836"/>
        <v>270</v>
      </c>
      <c r="J423" s="399">
        <f t="shared" si="837"/>
        <v>1.3846153846153846</v>
      </c>
      <c r="K423" s="58">
        <f t="shared" si="838"/>
        <v>370</v>
      </c>
      <c r="L423" s="58">
        <f t="shared" si="839"/>
        <v>330</v>
      </c>
      <c r="M423" s="58">
        <f t="shared" si="840"/>
        <v>290</v>
      </c>
      <c r="N423" s="58">
        <f t="shared" si="841"/>
        <v>260</v>
      </c>
      <c r="O423" s="403">
        <f t="shared" si="772"/>
        <v>930</v>
      </c>
      <c r="P423" s="403">
        <f t="shared" si="773"/>
        <v>590</v>
      </c>
      <c r="Q423" s="403">
        <f t="shared" si="774"/>
        <v>460</v>
      </c>
      <c r="R423" s="403">
        <f t="shared" si="775"/>
        <v>360</v>
      </c>
      <c r="S423" s="32">
        <f>'ĐẤT PNN'!W423</f>
        <v>2</v>
      </c>
      <c r="T423" s="402">
        <f t="shared" si="842"/>
        <v>250</v>
      </c>
      <c r="U423" s="402">
        <f t="shared" si="843"/>
        <v>234</v>
      </c>
      <c r="V423" s="402">
        <f t="shared" si="844"/>
        <v>215</v>
      </c>
      <c r="W423" s="402">
        <f t="shared" si="845"/>
        <v>195</v>
      </c>
      <c r="X423" s="403">
        <f t="shared" si="776"/>
        <v>630</v>
      </c>
      <c r="Y423" s="403">
        <f t="shared" si="777"/>
        <v>420</v>
      </c>
      <c r="Z423" s="403">
        <f t="shared" si="778"/>
        <v>340</v>
      </c>
      <c r="AA423" s="403">
        <f t="shared" si="779"/>
        <v>270</v>
      </c>
      <c r="AB423" s="408">
        <f>'ĐẤT PNN'!K423-'ĐẤT NN'!H423</f>
        <v>230</v>
      </c>
    </row>
    <row r="424" spans="1:28">
      <c r="A424" s="56">
        <f t="shared" si="780"/>
        <v>421</v>
      </c>
      <c r="B424" s="56" t="str">
        <f>'ĐẤT PNN'!B424</f>
        <v>LK14DT</v>
      </c>
      <c r="C424" s="57" t="str">
        <f>'ĐẤT PNN'!C424</f>
        <v>Đường Nguyễn Du</v>
      </c>
      <c r="D424" s="57" t="str">
        <f>'ĐẤT PNN'!D424</f>
        <v>Đường Thích Quảng Đức</v>
      </c>
      <c r="E424" s="57" t="str">
        <f>'ĐẤT PNN'!E424</f>
        <v>Đường Trần Phú</v>
      </c>
      <c r="F424" s="395">
        <f>K424</f>
        <v>370</v>
      </c>
      <c r="G424" s="114">
        <f>T424</f>
        <v>250</v>
      </c>
      <c r="H424" s="390">
        <f>O424</f>
        <v>930</v>
      </c>
      <c r="I424" s="390">
        <f>X424</f>
        <v>630</v>
      </c>
      <c r="J424" s="391">
        <f>H424/F424</f>
        <v>2.5135135135135136</v>
      </c>
      <c r="K424" s="223">
        <v>370</v>
      </c>
      <c r="L424" s="223">
        <v>330</v>
      </c>
      <c r="M424" s="223">
        <v>290</v>
      </c>
      <c r="N424" s="223">
        <v>260</v>
      </c>
      <c r="O424" s="403">
        <f t="shared" si="772"/>
        <v>930</v>
      </c>
      <c r="P424" s="403">
        <f t="shared" si="773"/>
        <v>590</v>
      </c>
      <c r="Q424" s="403">
        <f t="shared" si="774"/>
        <v>460</v>
      </c>
      <c r="R424" s="403">
        <f t="shared" si="775"/>
        <v>360</v>
      </c>
      <c r="S424" s="32">
        <v>1</v>
      </c>
      <c r="T424" s="375">
        <v>250</v>
      </c>
      <c r="U424" s="375">
        <v>234</v>
      </c>
      <c r="V424" s="375">
        <v>215</v>
      </c>
      <c r="W424" s="375">
        <v>195</v>
      </c>
      <c r="X424" s="403">
        <f t="shared" si="776"/>
        <v>630</v>
      </c>
      <c r="Y424" s="403">
        <f t="shared" si="777"/>
        <v>420</v>
      </c>
      <c r="Z424" s="403">
        <f t="shared" si="778"/>
        <v>340</v>
      </c>
      <c r="AA424" s="403">
        <f t="shared" si="779"/>
        <v>270</v>
      </c>
      <c r="AB424" s="408">
        <f>'ĐẤT PNN'!K424-'ĐẤT NN'!H424</f>
        <v>3070</v>
      </c>
    </row>
    <row r="425" spans="1:28" ht="110.25" customHeight="1">
      <c r="A425" s="56">
        <f t="shared" si="780"/>
        <v>422</v>
      </c>
      <c r="B425" s="56" t="str">
        <f>'ĐẤT PNN'!B425</f>
        <v>VT2</v>
      </c>
      <c r="C425" s="475" t="str">
        <f>'ĐẤT PNN'!C425</f>
        <v>Các tuyến đường giao thông đấu nối trực tiếp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v>
      </c>
      <c r="D425" s="476"/>
      <c r="E425" s="477"/>
      <c r="F425" s="392">
        <f t="shared" ref="F425:F430" si="846">IF(B425="VT2",L425,IF(B425="VT3",M425,IF(B425="VT2*0,8",L425,IF(B425="VT3*0,8",M425,N425))))</f>
        <v>330</v>
      </c>
      <c r="G425" s="392">
        <f t="shared" ref="G425:G430" si="847">IF(B425="VT2",U425,IF(B425="VT3",V425,IF(B425="VT2*0,8",U425,IF(B425="VT3*0,8",V425,W425))))</f>
        <v>234</v>
      </c>
      <c r="H425" s="392">
        <f t="shared" ref="H425:H430" si="848">IF(B425="VT2",P425,IF(B425="VT3",Q425,IF(B425="VT4",R425,IF(B425="VT2*0,8",P425,IF(B425="VT3*0,8",Q425,R425)))))</f>
        <v>590</v>
      </c>
      <c r="I425" s="392">
        <f t="shared" ref="I425:I430" si="849">IF(B425="VT2",Y425,IF(B425="VT3",Z425,IF(B425="VT4",AA425,IF(B425="VT2*0,8",Y425,IF(B425="VT3*0,8",Z425,AA425)))))</f>
        <v>420</v>
      </c>
      <c r="J425" s="399">
        <f t="shared" ref="J425:J430" si="850">H425/F425</f>
        <v>1.7878787878787878</v>
      </c>
      <c r="K425" s="58">
        <f t="shared" ref="K425:K430" si="851">K424</f>
        <v>370</v>
      </c>
      <c r="L425" s="58">
        <f t="shared" ref="L425:L430" si="852">L424</f>
        <v>330</v>
      </c>
      <c r="M425" s="58">
        <f t="shared" ref="M425:M430" si="853">M424</f>
        <v>290</v>
      </c>
      <c r="N425" s="58">
        <f t="shared" ref="N425:N430" si="854">N424</f>
        <v>260</v>
      </c>
      <c r="O425" s="403">
        <f t="shared" si="772"/>
        <v>930</v>
      </c>
      <c r="P425" s="403">
        <f t="shared" si="773"/>
        <v>590</v>
      </c>
      <c r="Q425" s="403">
        <f t="shared" si="774"/>
        <v>460</v>
      </c>
      <c r="R425" s="403">
        <f t="shared" si="775"/>
        <v>360</v>
      </c>
      <c r="S425" s="32">
        <f>'ĐẤT PNN'!W425</f>
        <v>2</v>
      </c>
      <c r="T425" s="402">
        <f t="shared" ref="T425:T430" si="855">T424</f>
        <v>250</v>
      </c>
      <c r="U425" s="402">
        <f t="shared" ref="U425:U430" si="856">U424</f>
        <v>234</v>
      </c>
      <c r="V425" s="402">
        <f t="shared" ref="V425:V430" si="857">V424</f>
        <v>215</v>
      </c>
      <c r="W425" s="402">
        <f t="shared" ref="W425:W430" si="858">W424</f>
        <v>195</v>
      </c>
      <c r="X425" s="403">
        <f t="shared" si="776"/>
        <v>630</v>
      </c>
      <c r="Y425" s="403">
        <f t="shared" si="777"/>
        <v>420</v>
      </c>
      <c r="Z425" s="403">
        <f t="shared" si="778"/>
        <v>340</v>
      </c>
      <c r="AA425" s="403">
        <f t="shared" si="779"/>
        <v>270</v>
      </c>
      <c r="AB425" s="408">
        <f>'ĐẤT PNN'!K425-'ĐẤT NN'!H425</f>
        <v>1410</v>
      </c>
    </row>
    <row r="426" spans="1:28" ht="126" customHeight="1">
      <c r="A426" s="56">
        <f t="shared" si="780"/>
        <v>423</v>
      </c>
      <c r="B426" s="56" t="str">
        <f>'ĐẤT PNN'!B426</f>
        <v>VT3</v>
      </c>
      <c r="C426" s="475" t="str">
        <f>'ĐẤT PNN'!C426</f>
        <v>Các tuyến đường giao thông đấu nối trực tiếp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76"/>
      <c r="E426" s="477"/>
      <c r="F426" s="392">
        <f t="shared" si="846"/>
        <v>290</v>
      </c>
      <c r="G426" s="392">
        <f t="shared" si="847"/>
        <v>215</v>
      </c>
      <c r="H426" s="392">
        <f t="shared" si="848"/>
        <v>460</v>
      </c>
      <c r="I426" s="392">
        <f t="shared" si="849"/>
        <v>340</v>
      </c>
      <c r="J426" s="399">
        <f t="shared" si="850"/>
        <v>1.5862068965517242</v>
      </c>
      <c r="K426" s="58">
        <f t="shared" si="851"/>
        <v>370</v>
      </c>
      <c r="L426" s="58">
        <f t="shared" si="852"/>
        <v>330</v>
      </c>
      <c r="M426" s="58">
        <f t="shared" si="853"/>
        <v>290</v>
      </c>
      <c r="N426" s="58">
        <f t="shared" si="854"/>
        <v>260</v>
      </c>
      <c r="O426" s="403">
        <f t="shared" si="772"/>
        <v>930</v>
      </c>
      <c r="P426" s="403">
        <f t="shared" si="773"/>
        <v>590</v>
      </c>
      <c r="Q426" s="403">
        <f t="shared" si="774"/>
        <v>460</v>
      </c>
      <c r="R426" s="403">
        <f t="shared" si="775"/>
        <v>360</v>
      </c>
      <c r="S426" s="32">
        <f>'ĐẤT PNN'!W426</f>
        <v>2</v>
      </c>
      <c r="T426" s="402">
        <f t="shared" si="855"/>
        <v>250</v>
      </c>
      <c r="U426" s="402">
        <f t="shared" si="856"/>
        <v>234</v>
      </c>
      <c r="V426" s="402">
        <f t="shared" si="857"/>
        <v>215</v>
      </c>
      <c r="W426" s="402">
        <f t="shared" si="858"/>
        <v>195</v>
      </c>
      <c r="X426" s="403">
        <f t="shared" si="776"/>
        <v>630</v>
      </c>
      <c r="Y426" s="403">
        <f t="shared" si="777"/>
        <v>420</v>
      </c>
      <c r="Z426" s="403">
        <f t="shared" si="778"/>
        <v>340</v>
      </c>
      <c r="AA426" s="403">
        <f t="shared" si="779"/>
        <v>270</v>
      </c>
      <c r="AB426" s="408">
        <f>'ĐẤT PNN'!K426-'ĐẤT NN'!H426</f>
        <v>940</v>
      </c>
    </row>
    <row r="427" spans="1:28" ht="63" customHeight="1">
      <c r="A427" s="56">
        <f t="shared" si="780"/>
        <v>424</v>
      </c>
      <c r="B427" s="56" t="str">
        <f>'ĐẤT PNN'!B427</f>
        <v>VT4</v>
      </c>
      <c r="C427" s="475" t="str">
        <f>'ĐẤT PNN'!C427</f>
        <v>Các tuyến đường giao thông đấu nối trực tiếp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&gt;200m.</v>
      </c>
      <c r="D427" s="476"/>
      <c r="E427" s="477"/>
      <c r="F427" s="392">
        <f t="shared" si="846"/>
        <v>260</v>
      </c>
      <c r="G427" s="392">
        <f t="shared" si="847"/>
        <v>195</v>
      </c>
      <c r="H427" s="392">
        <f t="shared" si="848"/>
        <v>360</v>
      </c>
      <c r="I427" s="392">
        <f t="shared" si="849"/>
        <v>270</v>
      </c>
      <c r="J427" s="399">
        <f t="shared" si="850"/>
        <v>1.3846153846153846</v>
      </c>
      <c r="K427" s="58">
        <f t="shared" si="851"/>
        <v>370</v>
      </c>
      <c r="L427" s="58">
        <f t="shared" si="852"/>
        <v>330</v>
      </c>
      <c r="M427" s="58">
        <f t="shared" si="853"/>
        <v>290</v>
      </c>
      <c r="N427" s="58">
        <f t="shared" si="854"/>
        <v>260</v>
      </c>
      <c r="O427" s="403">
        <f t="shared" si="772"/>
        <v>930</v>
      </c>
      <c r="P427" s="403">
        <f t="shared" si="773"/>
        <v>590</v>
      </c>
      <c r="Q427" s="403">
        <f t="shared" si="774"/>
        <v>460</v>
      </c>
      <c r="R427" s="403">
        <f t="shared" si="775"/>
        <v>360</v>
      </c>
      <c r="S427" s="32">
        <f>'ĐẤT PNN'!W427</f>
        <v>2</v>
      </c>
      <c r="T427" s="402">
        <f t="shared" si="855"/>
        <v>250</v>
      </c>
      <c r="U427" s="402">
        <f t="shared" si="856"/>
        <v>234</v>
      </c>
      <c r="V427" s="402">
        <f t="shared" si="857"/>
        <v>215</v>
      </c>
      <c r="W427" s="402">
        <f t="shared" si="858"/>
        <v>195</v>
      </c>
      <c r="X427" s="403">
        <f t="shared" si="776"/>
        <v>630</v>
      </c>
      <c r="Y427" s="403">
        <f t="shared" si="777"/>
        <v>420</v>
      </c>
      <c r="Z427" s="403">
        <f t="shared" si="778"/>
        <v>340</v>
      </c>
      <c r="AA427" s="403">
        <f t="shared" si="779"/>
        <v>270</v>
      </c>
      <c r="AB427" s="408">
        <f>'ĐẤT PNN'!K427-'ĐẤT NN'!H427</f>
        <v>480</v>
      </c>
    </row>
    <row r="428" spans="1:28" ht="110.25" customHeight="1">
      <c r="A428" s="56">
        <f t="shared" si="780"/>
        <v>425</v>
      </c>
      <c r="B428" s="56" t="str">
        <f>'ĐẤT PNN'!B428</f>
        <v>VT2*0,8</v>
      </c>
      <c r="C428" s="475" t="str">
        <f>'ĐẤT PNN'!C428</f>
        <v>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v>
      </c>
      <c r="D428" s="476"/>
      <c r="E428" s="477"/>
      <c r="F428" s="392">
        <f t="shared" si="846"/>
        <v>330</v>
      </c>
      <c r="G428" s="392">
        <f t="shared" si="847"/>
        <v>234</v>
      </c>
      <c r="H428" s="392">
        <f t="shared" si="848"/>
        <v>590</v>
      </c>
      <c r="I428" s="392">
        <f t="shared" si="849"/>
        <v>420</v>
      </c>
      <c r="J428" s="399">
        <f t="shared" si="850"/>
        <v>1.7878787878787878</v>
      </c>
      <c r="K428" s="58">
        <f t="shared" si="851"/>
        <v>370</v>
      </c>
      <c r="L428" s="58">
        <f t="shared" si="852"/>
        <v>330</v>
      </c>
      <c r="M428" s="58">
        <f t="shared" si="853"/>
        <v>290</v>
      </c>
      <c r="N428" s="58">
        <f t="shared" si="854"/>
        <v>260</v>
      </c>
      <c r="O428" s="403">
        <f t="shared" si="772"/>
        <v>930</v>
      </c>
      <c r="P428" s="403">
        <f t="shared" si="773"/>
        <v>590</v>
      </c>
      <c r="Q428" s="403">
        <f t="shared" si="774"/>
        <v>460</v>
      </c>
      <c r="R428" s="403">
        <f t="shared" si="775"/>
        <v>360</v>
      </c>
      <c r="S428" s="32">
        <f>'ĐẤT PNN'!W428</f>
        <v>2</v>
      </c>
      <c r="T428" s="402">
        <f t="shared" si="855"/>
        <v>250</v>
      </c>
      <c r="U428" s="402">
        <f t="shared" si="856"/>
        <v>234</v>
      </c>
      <c r="V428" s="402">
        <f t="shared" si="857"/>
        <v>215</v>
      </c>
      <c r="W428" s="402">
        <f t="shared" si="858"/>
        <v>195</v>
      </c>
      <c r="X428" s="403">
        <f t="shared" si="776"/>
        <v>630</v>
      </c>
      <c r="Y428" s="403">
        <f t="shared" si="777"/>
        <v>420</v>
      </c>
      <c r="Z428" s="403">
        <f t="shared" si="778"/>
        <v>340</v>
      </c>
      <c r="AA428" s="403">
        <f t="shared" si="779"/>
        <v>270</v>
      </c>
      <c r="AB428" s="408">
        <f>'ĐẤT PNN'!K428-'ĐẤT NN'!H428</f>
        <v>1310</v>
      </c>
    </row>
    <row r="429" spans="1:28" ht="126" customHeight="1">
      <c r="A429" s="56">
        <f t="shared" si="780"/>
        <v>426</v>
      </c>
      <c r="B429" s="56" t="str">
        <f>'ĐẤT PNN'!B429</f>
        <v>VT3*0,8</v>
      </c>
      <c r="C429" s="475" t="str">
        <f>'ĐẤT PNN'!C429</f>
        <v>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76"/>
      <c r="E429" s="477"/>
      <c r="F429" s="392">
        <f t="shared" si="846"/>
        <v>290</v>
      </c>
      <c r="G429" s="392">
        <f t="shared" si="847"/>
        <v>215</v>
      </c>
      <c r="H429" s="392">
        <f t="shared" si="848"/>
        <v>460</v>
      </c>
      <c r="I429" s="392">
        <f t="shared" si="849"/>
        <v>340</v>
      </c>
      <c r="J429" s="399">
        <f t="shared" si="850"/>
        <v>1.5862068965517242</v>
      </c>
      <c r="K429" s="58">
        <f t="shared" si="851"/>
        <v>370</v>
      </c>
      <c r="L429" s="58">
        <f t="shared" si="852"/>
        <v>330</v>
      </c>
      <c r="M429" s="58">
        <f t="shared" si="853"/>
        <v>290</v>
      </c>
      <c r="N429" s="58">
        <f t="shared" si="854"/>
        <v>260</v>
      </c>
      <c r="O429" s="403">
        <f t="shared" si="772"/>
        <v>930</v>
      </c>
      <c r="P429" s="403">
        <f t="shared" si="773"/>
        <v>590</v>
      </c>
      <c r="Q429" s="403">
        <f t="shared" si="774"/>
        <v>460</v>
      </c>
      <c r="R429" s="403">
        <f t="shared" si="775"/>
        <v>360</v>
      </c>
      <c r="S429" s="32">
        <f>'ĐẤT PNN'!W429</f>
        <v>2</v>
      </c>
      <c r="T429" s="402">
        <f t="shared" si="855"/>
        <v>250</v>
      </c>
      <c r="U429" s="402">
        <f t="shared" si="856"/>
        <v>234</v>
      </c>
      <c r="V429" s="402">
        <f t="shared" si="857"/>
        <v>215</v>
      </c>
      <c r="W429" s="402">
        <f t="shared" si="858"/>
        <v>195</v>
      </c>
      <c r="X429" s="403">
        <f t="shared" si="776"/>
        <v>630</v>
      </c>
      <c r="Y429" s="403">
        <f t="shared" si="777"/>
        <v>420</v>
      </c>
      <c r="Z429" s="403">
        <f t="shared" si="778"/>
        <v>340</v>
      </c>
      <c r="AA429" s="403">
        <f t="shared" si="779"/>
        <v>270</v>
      </c>
      <c r="AB429" s="408">
        <f>'ĐẤT PNN'!K429-'ĐẤT NN'!H429</f>
        <v>840</v>
      </c>
    </row>
    <row r="430" spans="1:28" ht="63" customHeight="1">
      <c r="A430" s="56">
        <f t="shared" si="780"/>
        <v>427</v>
      </c>
      <c r="B430" s="56" t="str">
        <f>'ĐẤT PNN'!B430</f>
        <v>VT4*0,8</v>
      </c>
      <c r="C430" s="475" t="str">
        <f>'ĐẤT PNN'!C430</f>
        <v>Các tuyến đường giao thông không đấu nối trực tiếp và thông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 200m.</v>
      </c>
      <c r="D430" s="476"/>
      <c r="E430" s="477"/>
      <c r="F430" s="392">
        <f t="shared" si="846"/>
        <v>260</v>
      </c>
      <c r="G430" s="392">
        <f t="shared" si="847"/>
        <v>195</v>
      </c>
      <c r="H430" s="392">
        <f t="shared" si="848"/>
        <v>360</v>
      </c>
      <c r="I430" s="392">
        <f t="shared" si="849"/>
        <v>270</v>
      </c>
      <c r="J430" s="399">
        <f t="shared" si="850"/>
        <v>1.3846153846153846</v>
      </c>
      <c r="K430" s="58">
        <f t="shared" si="851"/>
        <v>370</v>
      </c>
      <c r="L430" s="58">
        <f t="shared" si="852"/>
        <v>330</v>
      </c>
      <c r="M430" s="58">
        <f t="shared" si="853"/>
        <v>290</v>
      </c>
      <c r="N430" s="58">
        <f t="shared" si="854"/>
        <v>260</v>
      </c>
      <c r="O430" s="403">
        <f t="shared" si="772"/>
        <v>930</v>
      </c>
      <c r="P430" s="403">
        <f t="shared" si="773"/>
        <v>590</v>
      </c>
      <c r="Q430" s="403">
        <f t="shared" si="774"/>
        <v>460</v>
      </c>
      <c r="R430" s="403">
        <f t="shared" si="775"/>
        <v>360</v>
      </c>
      <c r="S430" s="32">
        <f>'ĐẤT PNN'!W430</f>
        <v>2</v>
      </c>
      <c r="T430" s="402">
        <f t="shared" si="855"/>
        <v>250</v>
      </c>
      <c r="U430" s="402">
        <f t="shared" si="856"/>
        <v>234</v>
      </c>
      <c r="V430" s="402">
        <f t="shared" si="857"/>
        <v>215</v>
      </c>
      <c r="W430" s="402">
        <f t="shared" si="858"/>
        <v>195</v>
      </c>
      <c r="X430" s="403">
        <f t="shared" si="776"/>
        <v>630</v>
      </c>
      <c r="Y430" s="403">
        <f t="shared" si="777"/>
        <v>420</v>
      </c>
      <c r="Z430" s="403">
        <f t="shared" si="778"/>
        <v>340</v>
      </c>
      <c r="AA430" s="403">
        <f t="shared" si="779"/>
        <v>270</v>
      </c>
      <c r="AB430" s="408">
        <f>'ĐẤT PNN'!K430-'ĐẤT NN'!H430</f>
        <v>420</v>
      </c>
    </row>
    <row r="431" spans="1:28" ht="31.5">
      <c r="A431" s="56">
        <f t="shared" si="780"/>
        <v>428</v>
      </c>
      <c r="B431" s="56" t="str">
        <f>'ĐẤT PNN'!B431</f>
        <v>LK20DT_D1</v>
      </c>
      <c r="C431" s="57" t="str">
        <f>'ĐẤT PNN'!C431</f>
        <v>Đường Nguyễn Văn Cừ</v>
      </c>
      <c r="D431" s="57" t="str">
        <f>'ĐẤT PNN'!D431</f>
        <v>Đường Trần Phú</v>
      </c>
      <c r="E431" s="57" t="str">
        <f>'ĐẤT PNN'!E431</f>
        <v>Đường Quang Trung</v>
      </c>
      <c r="F431" s="395">
        <f>K431</f>
        <v>370</v>
      </c>
      <c r="G431" s="114">
        <f>T431</f>
        <v>250</v>
      </c>
      <c r="H431" s="390">
        <f>O431</f>
        <v>930</v>
      </c>
      <c r="I431" s="390">
        <f>X431</f>
        <v>630</v>
      </c>
      <c r="J431" s="391">
        <f>H431/F431</f>
        <v>2.5135135135135136</v>
      </c>
      <c r="K431" s="223">
        <v>370</v>
      </c>
      <c r="L431" s="223">
        <v>330</v>
      </c>
      <c r="M431" s="223">
        <v>290</v>
      </c>
      <c r="N431" s="223">
        <v>260</v>
      </c>
      <c r="O431" s="403">
        <f t="shared" si="772"/>
        <v>930</v>
      </c>
      <c r="P431" s="403">
        <f t="shared" si="773"/>
        <v>590</v>
      </c>
      <c r="Q431" s="403">
        <f t="shared" si="774"/>
        <v>460</v>
      </c>
      <c r="R431" s="403">
        <f t="shared" si="775"/>
        <v>360</v>
      </c>
      <c r="S431" s="32">
        <v>1</v>
      </c>
      <c r="T431" s="375">
        <v>250</v>
      </c>
      <c r="U431" s="375">
        <v>234</v>
      </c>
      <c r="V431" s="375">
        <v>215</v>
      </c>
      <c r="W431" s="375">
        <v>195</v>
      </c>
      <c r="X431" s="403">
        <f t="shared" si="776"/>
        <v>630</v>
      </c>
      <c r="Y431" s="403">
        <f t="shared" si="777"/>
        <v>420</v>
      </c>
      <c r="Z431" s="403">
        <f t="shared" si="778"/>
        <v>340</v>
      </c>
      <c r="AA431" s="403">
        <f t="shared" si="779"/>
        <v>270</v>
      </c>
      <c r="AB431" s="408">
        <f>'ĐẤT PNN'!K431-'ĐẤT NN'!H431</f>
        <v>3270</v>
      </c>
    </row>
    <row r="432" spans="1:28" ht="110.25" customHeight="1">
      <c r="A432" s="56">
        <f t="shared" si="780"/>
        <v>429</v>
      </c>
      <c r="B432" s="56" t="str">
        <f>'ĐẤT PNN'!B432</f>
        <v>VT2</v>
      </c>
      <c r="C432" s="475" t="str">
        <f>'ĐẤT PNN'!C432</f>
        <v>Các tuyến đường giao thông đấu nối trực tiếp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v>
      </c>
      <c r="D432" s="476"/>
      <c r="E432" s="477"/>
      <c r="F432" s="392">
        <f t="shared" ref="F432:F437" si="859">IF(B432="VT2",L432,IF(B432="VT3",M432,IF(B432="VT2*0,8",L432,IF(B432="VT3*0,8",M432,N432))))</f>
        <v>330</v>
      </c>
      <c r="G432" s="392">
        <f t="shared" ref="G432:G437" si="860">IF(B432="VT2",U432,IF(B432="VT3",V432,IF(B432="VT2*0,8",U432,IF(B432="VT3*0,8",V432,W432))))</f>
        <v>234</v>
      </c>
      <c r="H432" s="392">
        <f t="shared" ref="H432:H437" si="861">IF(B432="VT2",P432,IF(B432="VT3",Q432,IF(B432="VT4",R432,IF(B432="VT2*0,8",P432,IF(B432="VT3*0,8",Q432,R432)))))</f>
        <v>590</v>
      </c>
      <c r="I432" s="392">
        <f t="shared" ref="I432:I437" si="862">IF(B432="VT2",Y432,IF(B432="VT3",Z432,IF(B432="VT4",AA432,IF(B432="VT2*0,8",Y432,IF(B432="VT3*0,8",Z432,AA432)))))</f>
        <v>420</v>
      </c>
      <c r="J432" s="399">
        <f t="shared" ref="J432:J437" si="863">H432/F432</f>
        <v>1.7878787878787878</v>
      </c>
      <c r="K432" s="58">
        <f t="shared" ref="K432:K437" si="864">K431</f>
        <v>370</v>
      </c>
      <c r="L432" s="58">
        <f t="shared" ref="L432:L437" si="865">L431</f>
        <v>330</v>
      </c>
      <c r="M432" s="58">
        <f t="shared" ref="M432:M437" si="866">M431</f>
        <v>290</v>
      </c>
      <c r="N432" s="58">
        <f t="shared" ref="N432:N437" si="867">N431</f>
        <v>260</v>
      </c>
      <c r="O432" s="403">
        <f t="shared" si="772"/>
        <v>930</v>
      </c>
      <c r="P432" s="403">
        <f t="shared" si="773"/>
        <v>590</v>
      </c>
      <c r="Q432" s="403">
        <f t="shared" si="774"/>
        <v>460</v>
      </c>
      <c r="R432" s="403">
        <f t="shared" si="775"/>
        <v>360</v>
      </c>
      <c r="S432" s="32">
        <f>'ĐẤT PNN'!W432</f>
        <v>2</v>
      </c>
      <c r="T432" s="402">
        <f t="shared" ref="T432:T437" si="868">T431</f>
        <v>250</v>
      </c>
      <c r="U432" s="402">
        <f t="shared" ref="U432:U437" si="869">U431</f>
        <v>234</v>
      </c>
      <c r="V432" s="402">
        <f t="shared" ref="V432:V437" si="870">V431</f>
        <v>215</v>
      </c>
      <c r="W432" s="402">
        <f t="shared" ref="W432:W437" si="871">W431</f>
        <v>195</v>
      </c>
      <c r="X432" s="403">
        <f t="shared" si="776"/>
        <v>630</v>
      </c>
      <c r="Y432" s="403">
        <f t="shared" si="777"/>
        <v>420</v>
      </c>
      <c r="Z432" s="403">
        <f t="shared" si="778"/>
        <v>340</v>
      </c>
      <c r="AA432" s="403">
        <f t="shared" si="779"/>
        <v>270</v>
      </c>
      <c r="AB432" s="408">
        <f>'ĐẤT PNN'!K432-'ĐẤT NN'!H432</f>
        <v>1410</v>
      </c>
    </row>
    <row r="433" spans="1:28" ht="126" customHeight="1">
      <c r="A433" s="56">
        <f t="shared" si="780"/>
        <v>430</v>
      </c>
      <c r="B433" s="56" t="str">
        <f>'ĐẤT PNN'!B433</f>
        <v>VT3</v>
      </c>
      <c r="C433" s="475" t="str">
        <f>'ĐẤT PNN'!C433</f>
        <v>Các tuyến đường giao thông đấu nối trực tiếp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76"/>
      <c r="E433" s="477"/>
      <c r="F433" s="392">
        <f t="shared" si="859"/>
        <v>290</v>
      </c>
      <c r="G433" s="392">
        <f t="shared" si="860"/>
        <v>215</v>
      </c>
      <c r="H433" s="392">
        <f t="shared" si="861"/>
        <v>460</v>
      </c>
      <c r="I433" s="392">
        <f t="shared" si="862"/>
        <v>340</v>
      </c>
      <c r="J433" s="399">
        <f t="shared" si="863"/>
        <v>1.5862068965517242</v>
      </c>
      <c r="K433" s="58">
        <f t="shared" si="864"/>
        <v>370</v>
      </c>
      <c r="L433" s="58">
        <f t="shared" si="865"/>
        <v>330</v>
      </c>
      <c r="M433" s="58">
        <f t="shared" si="866"/>
        <v>290</v>
      </c>
      <c r="N433" s="58">
        <f t="shared" si="867"/>
        <v>260</v>
      </c>
      <c r="O433" s="403">
        <f t="shared" si="772"/>
        <v>930</v>
      </c>
      <c r="P433" s="403">
        <f t="shared" si="773"/>
        <v>590</v>
      </c>
      <c r="Q433" s="403">
        <f t="shared" si="774"/>
        <v>460</v>
      </c>
      <c r="R433" s="403">
        <f t="shared" si="775"/>
        <v>360</v>
      </c>
      <c r="S433" s="32">
        <f>'ĐẤT PNN'!W433</f>
        <v>2</v>
      </c>
      <c r="T433" s="402">
        <f t="shared" si="868"/>
        <v>250</v>
      </c>
      <c r="U433" s="402">
        <f t="shared" si="869"/>
        <v>234</v>
      </c>
      <c r="V433" s="402">
        <f t="shared" si="870"/>
        <v>215</v>
      </c>
      <c r="W433" s="402">
        <f t="shared" si="871"/>
        <v>195</v>
      </c>
      <c r="X433" s="403">
        <f t="shared" si="776"/>
        <v>630</v>
      </c>
      <c r="Y433" s="403">
        <f t="shared" si="777"/>
        <v>420</v>
      </c>
      <c r="Z433" s="403">
        <f t="shared" si="778"/>
        <v>340</v>
      </c>
      <c r="AA433" s="403">
        <f t="shared" si="779"/>
        <v>270</v>
      </c>
      <c r="AB433" s="408">
        <f>'ĐẤT PNN'!K433-'ĐẤT NN'!H433</f>
        <v>1240</v>
      </c>
    </row>
    <row r="434" spans="1:28" ht="63" customHeight="1">
      <c r="A434" s="56">
        <f t="shared" si="780"/>
        <v>431</v>
      </c>
      <c r="B434" s="56" t="str">
        <f>'ĐẤT PNN'!B434</f>
        <v>VT4</v>
      </c>
      <c r="C434" s="475" t="str">
        <f>'ĐẤT PNN'!C434</f>
        <v>Các tuyến đường giao thông đấu nối trực tiếp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&gt;200m.</v>
      </c>
      <c r="D434" s="476"/>
      <c r="E434" s="477"/>
      <c r="F434" s="392">
        <f t="shared" si="859"/>
        <v>260</v>
      </c>
      <c r="G434" s="392">
        <f t="shared" si="860"/>
        <v>195</v>
      </c>
      <c r="H434" s="392">
        <f t="shared" si="861"/>
        <v>360</v>
      </c>
      <c r="I434" s="392">
        <f t="shared" si="862"/>
        <v>270</v>
      </c>
      <c r="J434" s="399">
        <f t="shared" si="863"/>
        <v>1.3846153846153846</v>
      </c>
      <c r="K434" s="58">
        <f t="shared" si="864"/>
        <v>370</v>
      </c>
      <c r="L434" s="58">
        <f t="shared" si="865"/>
        <v>330</v>
      </c>
      <c r="M434" s="58">
        <f t="shared" si="866"/>
        <v>290</v>
      </c>
      <c r="N434" s="58">
        <f t="shared" si="867"/>
        <v>260</v>
      </c>
      <c r="O434" s="403">
        <f t="shared" si="772"/>
        <v>930</v>
      </c>
      <c r="P434" s="403">
        <f t="shared" si="773"/>
        <v>590</v>
      </c>
      <c r="Q434" s="403">
        <f t="shared" si="774"/>
        <v>460</v>
      </c>
      <c r="R434" s="403">
        <f t="shared" si="775"/>
        <v>360</v>
      </c>
      <c r="S434" s="32">
        <f>'ĐẤT PNN'!W434</f>
        <v>2</v>
      </c>
      <c r="T434" s="402">
        <f t="shared" si="868"/>
        <v>250</v>
      </c>
      <c r="U434" s="402">
        <f t="shared" si="869"/>
        <v>234</v>
      </c>
      <c r="V434" s="402">
        <f t="shared" si="870"/>
        <v>215</v>
      </c>
      <c r="W434" s="402">
        <f t="shared" si="871"/>
        <v>195</v>
      </c>
      <c r="X434" s="403">
        <f t="shared" si="776"/>
        <v>630</v>
      </c>
      <c r="Y434" s="403">
        <f t="shared" si="777"/>
        <v>420</v>
      </c>
      <c r="Z434" s="403">
        <f t="shared" si="778"/>
        <v>340</v>
      </c>
      <c r="AA434" s="403">
        <f t="shared" si="779"/>
        <v>270</v>
      </c>
      <c r="AB434" s="408">
        <f>'ĐẤT PNN'!K434-'ĐẤT NN'!H434</f>
        <v>480</v>
      </c>
    </row>
    <row r="435" spans="1:28" ht="110.25" customHeight="1">
      <c r="A435" s="56">
        <f t="shared" si="780"/>
        <v>432</v>
      </c>
      <c r="B435" s="56" t="str">
        <f>'ĐẤT PNN'!B435</f>
        <v>VT2*0,8</v>
      </c>
      <c r="C435" s="475" t="str">
        <f>'ĐẤT PNN'!C435</f>
        <v>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v>
      </c>
      <c r="D435" s="476"/>
      <c r="E435" s="477"/>
      <c r="F435" s="392">
        <f t="shared" si="859"/>
        <v>330</v>
      </c>
      <c r="G435" s="392">
        <f t="shared" si="860"/>
        <v>234</v>
      </c>
      <c r="H435" s="392">
        <f t="shared" si="861"/>
        <v>590</v>
      </c>
      <c r="I435" s="392">
        <f t="shared" si="862"/>
        <v>420</v>
      </c>
      <c r="J435" s="399">
        <f t="shared" si="863"/>
        <v>1.7878787878787878</v>
      </c>
      <c r="K435" s="58">
        <f t="shared" si="864"/>
        <v>370</v>
      </c>
      <c r="L435" s="58">
        <f t="shared" si="865"/>
        <v>330</v>
      </c>
      <c r="M435" s="58">
        <f t="shared" si="866"/>
        <v>290</v>
      </c>
      <c r="N435" s="58">
        <f t="shared" si="867"/>
        <v>260</v>
      </c>
      <c r="O435" s="403">
        <f t="shared" si="772"/>
        <v>930</v>
      </c>
      <c r="P435" s="403">
        <f t="shared" si="773"/>
        <v>590</v>
      </c>
      <c r="Q435" s="403">
        <f t="shared" si="774"/>
        <v>460</v>
      </c>
      <c r="R435" s="403">
        <f t="shared" si="775"/>
        <v>360</v>
      </c>
      <c r="S435" s="32">
        <f>'ĐẤT PNN'!W435</f>
        <v>2</v>
      </c>
      <c r="T435" s="402">
        <f t="shared" si="868"/>
        <v>250</v>
      </c>
      <c r="U435" s="402">
        <f t="shared" si="869"/>
        <v>234</v>
      </c>
      <c r="V435" s="402">
        <f t="shared" si="870"/>
        <v>215</v>
      </c>
      <c r="W435" s="402">
        <f t="shared" si="871"/>
        <v>195</v>
      </c>
      <c r="X435" s="403">
        <f t="shared" si="776"/>
        <v>630</v>
      </c>
      <c r="Y435" s="403">
        <f t="shared" si="777"/>
        <v>420</v>
      </c>
      <c r="Z435" s="403">
        <f t="shared" si="778"/>
        <v>340</v>
      </c>
      <c r="AA435" s="403">
        <f t="shared" si="779"/>
        <v>270</v>
      </c>
      <c r="AB435" s="408">
        <f>'ĐẤT PNN'!K435-'ĐẤT NN'!H435</f>
        <v>1310</v>
      </c>
    </row>
    <row r="436" spans="1:28" ht="126" customHeight="1">
      <c r="A436" s="56">
        <f t="shared" si="780"/>
        <v>433</v>
      </c>
      <c r="B436" s="56" t="str">
        <f>'ĐẤT PNN'!B436</f>
        <v>VT3*0,8</v>
      </c>
      <c r="C436" s="475" t="str">
        <f>'ĐẤT PNN'!C436</f>
        <v>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76"/>
      <c r="E436" s="477"/>
      <c r="F436" s="392">
        <f t="shared" si="859"/>
        <v>290</v>
      </c>
      <c r="G436" s="392">
        <f t="shared" si="860"/>
        <v>215</v>
      </c>
      <c r="H436" s="392">
        <f t="shared" si="861"/>
        <v>460</v>
      </c>
      <c r="I436" s="392">
        <f t="shared" si="862"/>
        <v>340</v>
      </c>
      <c r="J436" s="399">
        <f t="shared" si="863"/>
        <v>1.5862068965517242</v>
      </c>
      <c r="K436" s="58">
        <f t="shared" si="864"/>
        <v>370</v>
      </c>
      <c r="L436" s="58">
        <f t="shared" si="865"/>
        <v>330</v>
      </c>
      <c r="M436" s="58">
        <f t="shared" si="866"/>
        <v>290</v>
      </c>
      <c r="N436" s="58">
        <f t="shared" si="867"/>
        <v>260</v>
      </c>
      <c r="O436" s="403">
        <f t="shared" si="772"/>
        <v>930</v>
      </c>
      <c r="P436" s="403">
        <f t="shared" si="773"/>
        <v>590</v>
      </c>
      <c r="Q436" s="403">
        <f t="shared" si="774"/>
        <v>460</v>
      </c>
      <c r="R436" s="403">
        <f t="shared" si="775"/>
        <v>360</v>
      </c>
      <c r="S436" s="32">
        <f>'ĐẤT PNN'!W436</f>
        <v>2</v>
      </c>
      <c r="T436" s="402">
        <f t="shared" si="868"/>
        <v>250</v>
      </c>
      <c r="U436" s="402">
        <f t="shared" si="869"/>
        <v>234</v>
      </c>
      <c r="V436" s="402">
        <f t="shared" si="870"/>
        <v>215</v>
      </c>
      <c r="W436" s="402">
        <f t="shared" si="871"/>
        <v>195</v>
      </c>
      <c r="X436" s="403">
        <f t="shared" si="776"/>
        <v>630</v>
      </c>
      <c r="Y436" s="403">
        <f t="shared" si="777"/>
        <v>420</v>
      </c>
      <c r="Z436" s="403">
        <f t="shared" si="778"/>
        <v>340</v>
      </c>
      <c r="AA436" s="403">
        <f t="shared" si="779"/>
        <v>270</v>
      </c>
      <c r="AB436" s="408">
        <f>'ĐẤT PNN'!K436-'ĐẤT NN'!H436</f>
        <v>1040</v>
      </c>
    </row>
    <row r="437" spans="1:28" ht="63" customHeight="1">
      <c r="A437" s="56">
        <f t="shared" si="780"/>
        <v>434</v>
      </c>
      <c r="B437" s="56" t="str">
        <f>'ĐẤT PNN'!B437</f>
        <v>VT4*0,8</v>
      </c>
      <c r="C437" s="475" t="str">
        <f>'ĐẤT PNN'!C437</f>
        <v>Các tuyến đường giao thông không đấu nối trực tiếp và thông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 200m.</v>
      </c>
      <c r="D437" s="476"/>
      <c r="E437" s="477"/>
      <c r="F437" s="392">
        <f t="shared" si="859"/>
        <v>260</v>
      </c>
      <c r="G437" s="392">
        <f t="shared" si="860"/>
        <v>195</v>
      </c>
      <c r="H437" s="392">
        <f t="shared" si="861"/>
        <v>360</v>
      </c>
      <c r="I437" s="392">
        <f t="shared" si="862"/>
        <v>270</v>
      </c>
      <c r="J437" s="399">
        <f t="shared" si="863"/>
        <v>1.3846153846153846</v>
      </c>
      <c r="K437" s="58">
        <f t="shared" si="864"/>
        <v>370</v>
      </c>
      <c r="L437" s="58">
        <f t="shared" si="865"/>
        <v>330</v>
      </c>
      <c r="M437" s="58">
        <f t="shared" si="866"/>
        <v>290</v>
      </c>
      <c r="N437" s="58">
        <f t="shared" si="867"/>
        <v>260</v>
      </c>
      <c r="O437" s="403">
        <f t="shared" si="772"/>
        <v>930</v>
      </c>
      <c r="P437" s="403">
        <f t="shared" si="773"/>
        <v>590</v>
      </c>
      <c r="Q437" s="403">
        <f t="shared" si="774"/>
        <v>460</v>
      </c>
      <c r="R437" s="403">
        <f t="shared" si="775"/>
        <v>360</v>
      </c>
      <c r="S437" s="32">
        <f>'ĐẤT PNN'!W437</f>
        <v>2</v>
      </c>
      <c r="T437" s="402">
        <f t="shared" si="868"/>
        <v>250</v>
      </c>
      <c r="U437" s="402">
        <f t="shared" si="869"/>
        <v>234</v>
      </c>
      <c r="V437" s="402">
        <f t="shared" si="870"/>
        <v>215</v>
      </c>
      <c r="W437" s="402">
        <f t="shared" si="871"/>
        <v>195</v>
      </c>
      <c r="X437" s="403">
        <f t="shared" si="776"/>
        <v>630</v>
      </c>
      <c r="Y437" s="403">
        <f t="shared" si="777"/>
        <v>420</v>
      </c>
      <c r="Z437" s="403">
        <f t="shared" si="778"/>
        <v>340</v>
      </c>
      <c r="AA437" s="403">
        <f t="shared" si="779"/>
        <v>270</v>
      </c>
      <c r="AB437" s="408">
        <f>'ĐẤT PNN'!K437-'ĐẤT NN'!H437</f>
        <v>420</v>
      </c>
    </row>
    <row r="438" spans="1:28" ht="31.5">
      <c r="A438" s="56">
        <f t="shared" si="780"/>
        <v>435</v>
      </c>
      <c r="B438" s="56" t="str">
        <f>'ĐẤT PNN'!B438</f>
        <v>LK20DT_D2</v>
      </c>
      <c r="C438" s="57" t="str">
        <f>'ĐẤT PNN'!C438</f>
        <v>Đường Nguyễn Văn Cừ</v>
      </c>
      <c r="D438" s="57" t="str">
        <f>'ĐẤT PNN'!D438</f>
        <v>Đường Quang Trung</v>
      </c>
      <c r="E438" s="57" t="str">
        <f>'ĐẤT PNN'!E438</f>
        <v>Đường Tô Hiến Thành</v>
      </c>
      <c r="F438" s="395">
        <f>K438</f>
        <v>370</v>
      </c>
      <c r="G438" s="114">
        <f>T438</f>
        <v>250</v>
      </c>
      <c r="H438" s="390">
        <f>O438</f>
        <v>930</v>
      </c>
      <c r="I438" s="390">
        <f>X438</f>
        <v>630</v>
      </c>
      <c r="J438" s="391">
        <f>H438/F438</f>
        <v>2.5135135135135136</v>
      </c>
      <c r="K438" s="223">
        <v>370</v>
      </c>
      <c r="L438" s="223">
        <v>330</v>
      </c>
      <c r="M438" s="223">
        <v>290</v>
      </c>
      <c r="N438" s="223">
        <v>260</v>
      </c>
      <c r="O438" s="403">
        <f t="shared" si="772"/>
        <v>930</v>
      </c>
      <c r="P438" s="403">
        <f t="shared" si="773"/>
        <v>590</v>
      </c>
      <c r="Q438" s="403">
        <f t="shared" si="774"/>
        <v>460</v>
      </c>
      <c r="R438" s="403">
        <f t="shared" si="775"/>
        <v>360</v>
      </c>
      <c r="S438" s="32">
        <v>1</v>
      </c>
      <c r="T438" s="375">
        <v>250</v>
      </c>
      <c r="U438" s="375">
        <v>234</v>
      </c>
      <c r="V438" s="375">
        <v>215</v>
      </c>
      <c r="W438" s="375">
        <v>195</v>
      </c>
      <c r="X438" s="403">
        <f t="shared" si="776"/>
        <v>630</v>
      </c>
      <c r="Y438" s="403">
        <f t="shared" si="777"/>
        <v>420</v>
      </c>
      <c r="Z438" s="403">
        <f t="shared" si="778"/>
        <v>340</v>
      </c>
      <c r="AA438" s="403">
        <f t="shared" si="779"/>
        <v>270</v>
      </c>
      <c r="AB438" s="408">
        <f>'ĐẤT PNN'!K438-'ĐẤT NN'!H438</f>
        <v>1570</v>
      </c>
    </row>
    <row r="439" spans="1:28" ht="110.25" customHeight="1">
      <c r="A439" s="56">
        <f t="shared" si="780"/>
        <v>436</v>
      </c>
      <c r="B439" s="56" t="str">
        <f>'ĐẤT PNN'!B439</f>
        <v>VT2</v>
      </c>
      <c r="C439" s="475" t="str">
        <f>'ĐẤT PNN'!C439</f>
        <v>Các tuyến đường giao thông đấu nối trực tiếp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v>
      </c>
      <c r="D439" s="476"/>
      <c r="E439" s="477"/>
      <c r="F439" s="392">
        <f t="shared" ref="F439:F444" si="872">IF(B439="VT2",L439,IF(B439="VT3",M439,IF(B439="VT2*0,8",L439,IF(B439="VT3*0,8",M439,N439))))</f>
        <v>330</v>
      </c>
      <c r="G439" s="392">
        <f t="shared" ref="G439:G444" si="873">IF(B439="VT2",U439,IF(B439="VT3",V439,IF(B439="VT2*0,8",U439,IF(B439="VT3*0,8",V439,W439))))</f>
        <v>234</v>
      </c>
      <c r="H439" s="392">
        <f t="shared" ref="H439:H444" si="874">IF(B439="VT2",P439,IF(B439="VT3",Q439,IF(B439="VT4",R439,IF(B439="VT2*0,8",P439,IF(B439="VT3*0,8",Q439,R439)))))</f>
        <v>590</v>
      </c>
      <c r="I439" s="392">
        <f t="shared" ref="I439:I444" si="875">IF(B439="VT2",Y439,IF(B439="VT3",Z439,IF(B439="VT4",AA439,IF(B439="VT2*0,8",Y439,IF(B439="VT3*0,8",Z439,AA439)))))</f>
        <v>420</v>
      </c>
      <c r="J439" s="399">
        <f t="shared" ref="J439:J444" si="876">H439/F439</f>
        <v>1.7878787878787878</v>
      </c>
      <c r="K439" s="58">
        <f t="shared" ref="K439:K444" si="877">K438</f>
        <v>370</v>
      </c>
      <c r="L439" s="58">
        <f t="shared" ref="L439:L444" si="878">L438</f>
        <v>330</v>
      </c>
      <c r="M439" s="58">
        <f t="shared" ref="M439:M444" si="879">M438</f>
        <v>290</v>
      </c>
      <c r="N439" s="58">
        <f t="shared" ref="N439:N444" si="880">N438</f>
        <v>260</v>
      </c>
      <c r="O439" s="403">
        <f t="shared" si="772"/>
        <v>930</v>
      </c>
      <c r="P439" s="403">
        <f t="shared" si="773"/>
        <v>590</v>
      </c>
      <c r="Q439" s="403">
        <f t="shared" si="774"/>
        <v>460</v>
      </c>
      <c r="R439" s="403">
        <f t="shared" si="775"/>
        <v>360</v>
      </c>
      <c r="S439" s="32">
        <f>'ĐẤT PNN'!W439</f>
        <v>2</v>
      </c>
      <c r="T439" s="402">
        <f t="shared" ref="T439:T444" si="881">T438</f>
        <v>250</v>
      </c>
      <c r="U439" s="402">
        <f t="shared" ref="U439:U444" si="882">U438</f>
        <v>234</v>
      </c>
      <c r="V439" s="402">
        <f t="shared" ref="V439:V444" si="883">V438</f>
        <v>215</v>
      </c>
      <c r="W439" s="402">
        <f t="shared" ref="W439:W444" si="884">W438</f>
        <v>195</v>
      </c>
      <c r="X439" s="403">
        <f t="shared" si="776"/>
        <v>630</v>
      </c>
      <c r="Y439" s="403">
        <f t="shared" si="777"/>
        <v>420</v>
      </c>
      <c r="Z439" s="403">
        <f t="shared" si="778"/>
        <v>340</v>
      </c>
      <c r="AA439" s="403">
        <f t="shared" si="779"/>
        <v>270</v>
      </c>
      <c r="AB439" s="408">
        <f>'ĐẤT PNN'!K439-'ĐẤT NN'!H439</f>
        <v>710</v>
      </c>
    </row>
    <row r="440" spans="1:28" ht="126" customHeight="1">
      <c r="A440" s="56">
        <f t="shared" si="780"/>
        <v>437</v>
      </c>
      <c r="B440" s="56" t="str">
        <f>'ĐẤT PNN'!B440</f>
        <v>VT3</v>
      </c>
      <c r="C440" s="475" t="str">
        <f>'ĐẤT PNN'!C440</f>
        <v>Các tuyến đường giao thông đấu nối trực tiếp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76"/>
      <c r="E440" s="477"/>
      <c r="F440" s="392">
        <f t="shared" si="872"/>
        <v>290</v>
      </c>
      <c r="G440" s="392">
        <f t="shared" si="873"/>
        <v>215</v>
      </c>
      <c r="H440" s="392">
        <f t="shared" si="874"/>
        <v>460</v>
      </c>
      <c r="I440" s="392">
        <f t="shared" si="875"/>
        <v>340</v>
      </c>
      <c r="J440" s="399">
        <f t="shared" si="876"/>
        <v>1.5862068965517242</v>
      </c>
      <c r="K440" s="58">
        <f t="shared" si="877"/>
        <v>370</v>
      </c>
      <c r="L440" s="58">
        <f t="shared" si="878"/>
        <v>330</v>
      </c>
      <c r="M440" s="58">
        <f t="shared" si="879"/>
        <v>290</v>
      </c>
      <c r="N440" s="58">
        <f t="shared" si="880"/>
        <v>260</v>
      </c>
      <c r="O440" s="403">
        <f t="shared" si="772"/>
        <v>930</v>
      </c>
      <c r="P440" s="403">
        <f t="shared" si="773"/>
        <v>590</v>
      </c>
      <c r="Q440" s="403">
        <f t="shared" si="774"/>
        <v>460</v>
      </c>
      <c r="R440" s="403">
        <f t="shared" si="775"/>
        <v>360</v>
      </c>
      <c r="S440" s="32">
        <f>'ĐẤT PNN'!W440</f>
        <v>2</v>
      </c>
      <c r="T440" s="402">
        <f t="shared" si="881"/>
        <v>250</v>
      </c>
      <c r="U440" s="402">
        <f t="shared" si="882"/>
        <v>234</v>
      </c>
      <c r="V440" s="402">
        <f t="shared" si="883"/>
        <v>215</v>
      </c>
      <c r="W440" s="402">
        <f t="shared" si="884"/>
        <v>195</v>
      </c>
      <c r="X440" s="403">
        <f t="shared" si="776"/>
        <v>630</v>
      </c>
      <c r="Y440" s="403">
        <f t="shared" si="777"/>
        <v>420</v>
      </c>
      <c r="Z440" s="403">
        <f t="shared" si="778"/>
        <v>340</v>
      </c>
      <c r="AA440" s="403">
        <f t="shared" si="779"/>
        <v>270</v>
      </c>
      <c r="AB440" s="408">
        <f>'ĐẤT PNN'!K440-'ĐẤT NN'!H440</f>
        <v>540</v>
      </c>
    </row>
    <row r="441" spans="1:28" ht="63" customHeight="1">
      <c r="A441" s="56">
        <f t="shared" si="780"/>
        <v>438</v>
      </c>
      <c r="B441" s="56" t="str">
        <f>'ĐẤT PNN'!B441</f>
        <v>VT4</v>
      </c>
      <c r="C441" s="475" t="str">
        <f>'ĐẤT PNN'!C441</f>
        <v>Các tuyến đường giao thông đấu nối trực tiếp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&gt;200m.</v>
      </c>
      <c r="D441" s="476"/>
      <c r="E441" s="477"/>
      <c r="F441" s="392">
        <f t="shared" si="872"/>
        <v>260</v>
      </c>
      <c r="G441" s="392">
        <f t="shared" si="873"/>
        <v>195</v>
      </c>
      <c r="H441" s="392">
        <f t="shared" si="874"/>
        <v>360</v>
      </c>
      <c r="I441" s="392">
        <f t="shared" si="875"/>
        <v>270</v>
      </c>
      <c r="J441" s="399">
        <f t="shared" si="876"/>
        <v>1.3846153846153846</v>
      </c>
      <c r="K441" s="58">
        <f t="shared" si="877"/>
        <v>370</v>
      </c>
      <c r="L441" s="58">
        <f t="shared" si="878"/>
        <v>330</v>
      </c>
      <c r="M441" s="58">
        <f t="shared" si="879"/>
        <v>290</v>
      </c>
      <c r="N441" s="58">
        <f t="shared" si="880"/>
        <v>260</v>
      </c>
      <c r="O441" s="403">
        <f t="shared" si="772"/>
        <v>930</v>
      </c>
      <c r="P441" s="403">
        <f t="shared" si="773"/>
        <v>590</v>
      </c>
      <c r="Q441" s="403">
        <f t="shared" si="774"/>
        <v>460</v>
      </c>
      <c r="R441" s="403">
        <f t="shared" si="775"/>
        <v>360</v>
      </c>
      <c r="S441" s="32">
        <f>'ĐẤT PNN'!W441</f>
        <v>2</v>
      </c>
      <c r="T441" s="402">
        <f t="shared" si="881"/>
        <v>250</v>
      </c>
      <c r="U441" s="402">
        <f t="shared" si="882"/>
        <v>234</v>
      </c>
      <c r="V441" s="402">
        <f t="shared" si="883"/>
        <v>215</v>
      </c>
      <c r="W441" s="402">
        <f t="shared" si="884"/>
        <v>195</v>
      </c>
      <c r="X441" s="403">
        <f t="shared" si="776"/>
        <v>630</v>
      </c>
      <c r="Y441" s="403">
        <f t="shared" si="777"/>
        <v>420</v>
      </c>
      <c r="Z441" s="403">
        <f t="shared" si="778"/>
        <v>340</v>
      </c>
      <c r="AA441" s="403">
        <f t="shared" si="779"/>
        <v>270</v>
      </c>
      <c r="AB441" s="408">
        <f>'ĐẤT PNN'!K441-'ĐẤT NN'!H441</f>
        <v>420</v>
      </c>
    </row>
    <row r="442" spans="1:28" ht="110.25" customHeight="1">
      <c r="A442" s="56">
        <f t="shared" si="780"/>
        <v>439</v>
      </c>
      <c r="B442" s="56" t="str">
        <f>'ĐẤT PNN'!B442</f>
        <v>VT2*0,8</v>
      </c>
      <c r="C442" s="475" t="str">
        <f>'ĐẤT PNN'!C442</f>
        <v>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v>
      </c>
      <c r="D442" s="476"/>
      <c r="E442" s="477"/>
      <c r="F442" s="392">
        <f t="shared" si="872"/>
        <v>330</v>
      </c>
      <c r="G442" s="392">
        <f t="shared" si="873"/>
        <v>234</v>
      </c>
      <c r="H442" s="392">
        <f t="shared" si="874"/>
        <v>590</v>
      </c>
      <c r="I442" s="392">
        <f t="shared" si="875"/>
        <v>420</v>
      </c>
      <c r="J442" s="399">
        <f t="shared" si="876"/>
        <v>1.7878787878787878</v>
      </c>
      <c r="K442" s="58">
        <f t="shared" si="877"/>
        <v>370</v>
      </c>
      <c r="L442" s="58">
        <f t="shared" si="878"/>
        <v>330</v>
      </c>
      <c r="M442" s="58">
        <f t="shared" si="879"/>
        <v>290</v>
      </c>
      <c r="N442" s="58">
        <f t="shared" si="880"/>
        <v>260</v>
      </c>
      <c r="O442" s="403">
        <f t="shared" si="772"/>
        <v>930</v>
      </c>
      <c r="P442" s="403">
        <f t="shared" si="773"/>
        <v>590</v>
      </c>
      <c r="Q442" s="403">
        <f t="shared" si="774"/>
        <v>460</v>
      </c>
      <c r="R442" s="403">
        <f t="shared" si="775"/>
        <v>360</v>
      </c>
      <c r="S442" s="32">
        <f>'ĐẤT PNN'!W442</f>
        <v>2</v>
      </c>
      <c r="T442" s="402">
        <f t="shared" si="881"/>
        <v>250</v>
      </c>
      <c r="U442" s="402">
        <f t="shared" si="882"/>
        <v>234</v>
      </c>
      <c r="V442" s="402">
        <f t="shared" si="883"/>
        <v>215</v>
      </c>
      <c r="W442" s="402">
        <f t="shared" si="884"/>
        <v>195</v>
      </c>
      <c r="X442" s="403">
        <f t="shared" si="776"/>
        <v>630</v>
      </c>
      <c r="Y442" s="403">
        <f t="shared" si="777"/>
        <v>420</v>
      </c>
      <c r="Z442" s="403">
        <f t="shared" si="778"/>
        <v>340</v>
      </c>
      <c r="AA442" s="403">
        <f t="shared" si="779"/>
        <v>270</v>
      </c>
      <c r="AB442" s="408">
        <f>'ĐẤT PNN'!K442-'ĐẤT NN'!H442</f>
        <v>510</v>
      </c>
    </row>
    <row r="443" spans="1:28" ht="126" customHeight="1">
      <c r="A443" s="56">
        <f t="shared" si="780"/>
        <v>440</v>
      </c>
      <c r="B443" s="56" t="str">
        <f>'ĐẤT PNN'!B443</f>
        <v>VT3*0,8</v>
      </c>
      <c r="C443" s="475" t="str">
        <f>'ĐẤT PNN'!C443</f>
        <v>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76"/>
      <c r="E443" s="477"/>
      <c r="F443" s="392">
        <f t="shared" si="872"/>
        <v>290</v>
      </c>
      <c r="G443" s="392">
        <f t="shared" si="873"/>
        <v>215</v>
      </c>
      <c r="H443" s="392">
        <f t="shared" si="874"/>
        <v>460</v>
      </c>
      <c r="I443" s="392">
        <f t="shared" si="875"/>
        <v>340</v>
      </c>
      <c r="J443" s="399">
        <f t="shared" si="876"/>
        <v>1.5862068965517242</v>
      </c>
      <c r="K443" s="58">
        <f t="shared" si="877"/>
        <v>370</v>
      </c>
      <c r="L443" s="58">
        <f t="shared" si="878"/>
        <v>330</v>
      </c>
      <c r="M443" s="58">
        <f t="shared" si="879"/>
        <v>290</v>
      </c>
      <c r="N443" s="58">
        <f t="shared" si="880"/>
        <v>260</v>
      </c>
      <c r="O443" s="403">
        <f t="shared" si="772"/>
        <v>930</v>
      </c>
      <c r="P443" s="403">
        <f t="shared" si="773"/>
        <v>590</v>
      </c>
      <c r="Q443" s="403">
        <f t="shared" si="774"/>
        <v>460</v>
      </c>
      <c r="R443" s="403">
        <f t="shared" si="775"/>
        <v>360</v>
      </c>
      <c r="S443" s="32">
        <f>'ĐẤT PNN'!W443</f>
        <v>2</v>
      </c>
      <c r="T443" s="402">
        <f t="shared" si="881"/>
        <v>250</v>
      </c>
      <c r="U443" s="402">
        <f t="shared" si="882"/>
        <v>234</v>
      </c>
      <c r="V443" s="402">
        <f t="shared" si="883"/>
        <v>215</v>
      </c>
      <c r="W443" s="402">
        <f t="shared" si="884"/>
        <v>195</v>
      </c>
      <c r="X443" s="403">
        <f t="shared" si="776"/>
        <v>630</v>
      </c>
      <c r="Y443" s="403">
        <f t="shared" si="777"/>
        <v>420</v>
      </c>
      <c r="Z443" s="403">
        <f t="shared" si="778"/>
        <v>340</v>
      </c>
      <c r="AA443" s="403">
        <f t="shared" si="779"/>
        <v>270</v>
      </c>
      <c r="AB443" s="408">
        <f>'ĐẤT PNN'!K443-'ĐẤT NN'!H443</f>
        <v>440</v>
      </c>
    </row>
    <row r="444" spans="1:28" ht="63" customHeight="1">
      <c r="A444" s="56">
        <f t="shared" si="780"/>
        <v>441</v>
      </c>
      <c r="B444" s="56" t="str">
        <f>'ĐẤT PNN'!B444</f>
        <v>VT4*0,8</v>
      </c>
      <c r="C444" s="475" t="str">
        <f>'ĐẤT PNN'!C444</f>
        <v>Các tuyến đường giao thông không đấu nối trực tiếp và thông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 200m.</v>
      </c>
      <c r="D444" s="476"/>
      <c r="E444" s="477"/>
      <c r="F444" s="392">
        <f t="shared" si="872"/>
        <v>260</v>
      </c>
      <c r="G444" s="392">
        <f t="shared" si="873"/>
        <v>195</v>
      </c>
      <c r="H444" s="392">
        <f t="shared" si="874"/>
        <v>360</v>
      </c>
      <c r="I444" s="392">
        <f t="shared" si="875"/>
        <v>270</v>
      </c>
      <c r="J444" s="399">
        <f t="shared" si="876"/>
        <v>1.3846153846153846</v>
      </c>
      <c r="K444" s="58">
        <f t="shared" si="877"/>
        <v>370</v>
      </c>
      <c r="L444" s="58">
        <f t="shared" si="878"/>
        <v>330</v>
      </c>
      <c r="M444" s="58">
        <f t="shared" si="879"/>
        <v>290</v>
      </c>
      <c r="N444" s="58">
        <f t="shared" si="880"/>
        <v>260</v>
      </c>
      <c r="O444" s="403">
        <f t="shared" si="772"/>
        <v>930</v>
      </c>
      <c r="P444" s="403">
        <f t="shared" si="773"/>
        <v>590</v>
      </c>
      <c r="Q444" s="403">
        <f t="shared" si="774"/>
        <v>460</v>
      </c>
      <c r="R444" s="403">
        <f t="shared" si="775"/>
        <v>360</v>
      </c>
      <c r="S444" s="32">
        <f>'ĐẤT PNN'!W444</f>
        <v>2</v>
      </c>
      <c r="T444" s="402">
        <f t="shared" si="881"/>
        <v>250</v>
      </c>
      <c r="U444" s="402">
        <f t="shared" si="882"/>
        <v>234</v>
      </c>
      <c r="V444" s="402">
        <f t="shared" si="883"/>
        <v>215</v>
      </c>
      <c r="W444" s="402">
        <f t="shared" si="884"/>
        <v>195</v>
      </c>
      <c r="X444" s="403">
        <f t="shared" si="776"/>
        <v>630</v>
      </c>
      <c r="Y444" s="403">
        <f t="shared" si="777"/>
        <v>420</v>
      </c>
      <c r="Z444" s="403">
        <f t="shared" si="778"/>
        <v>340</v>
      </c>
      <c r="AA444" s="403">
        <f t="shared" si="779"/>
        <v>270</v>
      </c>
      <c r="AB444" s="408">
        <f>'ĐẤT PNN'!K444-'ĐẤT NN'!H444</f>
        <v>360</v>
      </c>
    </row>
    <row r="445" spans="1:28">
      <c r="A445" s="56">
        <f t="shared" si="780"/>
        <v>442</v>
      </c>
      <c r="B445" s="56" t="str">
        <f>'ĐẤT PNN'!B445</f>
        <v>LK11DT</v>
      </c>
      <c r="C445" s="57" t="str">
        <f>'ĐẤT PNN'!C445</f>
        <v>Đường Lý Thường Kiệt</v>
      </c>
      <c r="D445" s="57" t="str">
        <f>'ĐẤT PNN'!D445</f>
        <v>Đường Trần Phú</v>
      </c>
      <c r="E445" s="57" t="str">
        <f>'ĐẤT PNN'!E445</f>
        <v>Đường Thích Quảng Đức</v>
      </c>
      <c r="F445" s="395">
        <f>K445</f>
        <v>370</v>
      </c>
      <c r="G445" s="114">
        <f>T445</f>
        <v>250</v>
      </c>
      <c r="H445" s="390">
        <f>O445</f>
        <v>930</v>
      </c>
      <c r="I445" s="390">
        <f>X445</f>
        <v>630</v>
      </c>
      <c r="J445" s="391">
        <f>H445/F445</f>
        <v>2.5135135135135136</v>
      </c>
      <c r="K445" s="223">
        <v>370</v>
      </c>
      <c r="L445" s="223">
        <v>330</v>
      </c>
      <c r="M445" s="223">
        <v>290</v>
      </c>
      <c r="N445" s="223">
        <v>260</v>
      </c>
      <c r="O445" s="403">
        <f t="shared" si="772"/>
        <v>930</v>
      </c>
      <c r="P445" s="403">
        <f t="shared" si="773"/>
        <v>590</v>
      </c>
      <c r="Q445" s="403">
        <f t="shared" si="774"/>
        <v>460</v>
      </c>
      <c r="R445" s="403">
        <f t="shared" si="775"/>
        <v>360</v>
      </c>
      <c r="S445" s="32">
        <v>1</v>
      </c>
      <c r="T445" s="375">
        <v>250</v>
      </c>
      <c r="U445" s="375">
        <v>234</v>
      </c>
      <c r="V445" s="375">
        <v>215</v>
      </c>
      <c r="W445" s="375">
        <v>195</v>
      </c>
      <c r="X445" s="403">
        <f t="shared" si="776"/>
        <v>630</v>
      </c>
      <c r="Y445" s="403">
        <f t="shared" si="777"/>
        <v>420</v>
      </c>
      <c r="Z445" s="403">
        <f t="shared" si="778"/>
        <v>340</v>
      </c>
      <c r="AA445" s="403">
        <f t="shared" si="779"/>
        <v>270</v>
      </c>
      <c r="AB445" s="408">
        <f>'ĐẤT PNN'!K445-'ĐẤT NN'!H445</f>
        <v>2470</v>
      </c>
    </row>
    <row r="446" spans="1:28" ht="110.25" customHeight="1">
      <c r="A446" s="56">
        <f t="shared" si="780"/>
        <v>443</v>
      </c>
      <c r="B446" s="56" t="str">
        <f>'ĐẤT PNN'!B446</f>
        <v>VT2</v>
      </c>
      <c r="C446" s="475" t="str">
        <f>'ĐẤT PNN'!C446</f>
        <v>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v>
      </c>
      <c r="D446" s="476"/>
      <c r="E446" s="477"/>
      <c r="F446" s="392">
        <f t="shared" ref="F446:F451" si="885">IF(B446="VT2",L446,IF(B446="VT3",M446,IF(B446="VT2*0,8",L446,IF(B446="VT3*0,8",M446,N446))))</f>
        <v>330</v>
      </c>
      <c r="G446" s="392">
        <f t="shared" ref="G446:G451" si="886">IF(B446="VT2",U446,IF(B446="VT3",V446,IF(B446="VT2*0,8",U446,IF(B446="VT3*0,8",V446,W446))))</f>
        <v>234</v>
      </c>
      <c r="H446" s="392">
        <f t="shared" ref="H446:H451" si="887">IF(B446="VT2",P446,IF(B446="VT3",Q446,IF(B446="VT4",R446,IF(B446="VT2*0,8",P446,IF(B446="VT3*0,8",Q446,R446)))))</f>
        <v>590</v>
      </c>
      <c r="I446" s="392">
        <f t="shared" ref="I446:I451" si="888">IF(B446="VT2",Y446,IF(B446="VT3",Z446,IF(B446="VT4",AA446,IF(B446="VT2*0,8",Y446,IF(B446="VT3*0,8",Z446,AA446)))))</f>
        <v>420</v>
      </c>
      <c r="J446" s="399">
        <f t="shared" ref="J446:J451" si="889">H446/F446</f>
        <v>1.7878787878787878</v>
      </c>
      <c r="K446" s="58">
        <f t="shared" ref="K446:K451" si="890">K445</f>
        <v>370</v>
      </c>
      <c r="L446" s="58">
        <f t="shared" ref="L446:L451" si="891">L445</f>
        <v>330</v>
      </c>
      <c r="M446" s="58">
        <f t="shared" ref="M446:M451" si="892">M445</f>
        <v>290</v>
      </c>
      <c r="N446" s="58">
        <f t="shared" ref="N446:N451" si="893">N445</f>
        <v>260</v>
      </c>
      <c r="O446" s="403">
        <f t="shared" si="772"/>
        <v>930</v>
      </c>
      <c r="P446" s="403">
        <f t="shared" si="773"/>
        <v>590</v>
      </c>
      <c r="Q446" s="403">
        <f t="shared" si="774"/>
        <v>460</v>
      </c>
      <c r="R446" s="403">
        <f t="shared" si="775"/>
        <v>360</v>
      </c>
      <c r="S446" s="32">
        <f>'ĐẤT PNN'!W446</f>
        <v>2</v>
      </c>
      <c r="T446" s="402">
        <f t="shared" ref="T446:T451" si="894">T445</f>
        <v>250</v>
      </c>
      <c r="U446" s="402">
        <f t="shared" ref="U446:U451" si="895">U445</f>
        <v>234</v>
      </c>
      <c r="V446" s="402">
        <f t="shared" ref="V446:V451" si="896">V445</f>
        <v>215</v>
      </c>
      <c r="W446" s="402">
        <f t="shared" ref="W446:W451" si="897">W445</f>
        <v>195</v>
      </c>
      <c r="X446" s="403">
        <f t="shared" si="776"/>
        <v>630</v>
      </c>
      <c r="Y446" s="403">
        <f t="shared" si="777"/>
        <v>420</v>
      </c>
      <c r="Z446" s="403">
        <f t="shared" si="778"/>
        <v>340</v>
      </c>
      <c r="AA446" s="403">
        <f t="shared" si="779"/>
        <v>270</v>
      </c>
      <c r="AB446" s="408">
        <f>'ĐẤT PNN'!K446-'ĐẤT NN'!H446</f>
        <v>1010</v>
      </c>
    </row>
    <row r="447" spans="1:28" ht="126" customHeight="1">
      <c r="A447" s="56">
        <f t="shared" si="780"/>
        <v>444</v>
      </c>
      <c r="B447" s="56" t="str">
        <f>'ĐẤT PNN'!B447</f>
        <v>VT3</v>
      </c>
      <c r="C447" s="475" t="str">
        <f>'ĐẤT PNN'!C447</f>
        <v>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76"/>
      <c r="E447" s="477"/>
      <c r="F447" s="392">
        <f t="shared" si="885"/>
        <v>290</v>
      </c>
      <c r="G447" s="392">
        <f t="shared" si="886"/>
        <v>215</v>
      </c>
      <c r="H447" s="392">
        <f t="shared" si="887"/>
        <v>460</v>
      </c>
      <c r="I447" s="392">
        <f t="shared" si="888"/>
        <v>340</v>
      </c>
      <c r="J447" s="399">
        <f t="shared" si="889"/>
        <v>1.5862068965517242</v>
      </c>
      <c r="K447" s="58">
        <f t="shared" si="890"/>
        <v>370</v>
      </c>
      <c r="L447" s="58">
        <f t="shared" si="891"/>
        <v>330</v>
      </c>
      <c r="M447" s="58">
        <f t="shared" si="892"/>
        <v>290</v>
      </c>
      <c r="N447" s="58">
        <f t="shared" si="893"/>
        <v>260</v>
      </c>
      <c r="O447" s="403">
        <f t="shared" si="772"/>
        <v>930</v>
      </c>
      <c r="P447" s="403">
        <f t="shared" si="773"/>
        <v>590</v>
      </c>
      <c r="Q447" s="403">
        <f t="shared" si="774"/>
        <v>460</v>
      </c>
      <c r="R447" s="403">
        <f t="shared" si="775"/>
        <v>360</v>
      </c>
      <c r="S447" s="32">
        <f>'ĐẤT PNN'!W447</f>
        <v>2</v>
      </c>
      <c r="T447" s="402">
        <f t="shared" si="894"/>
        <v>250</v>
      </c>
      <c r="U447" s="402">
        <f t="shared" si="895"/>
        <v>234</v>
      </c>
      <c r="V447" s="402">
        <f t="shared" si="896"/>
        <v>215</v>
      </c>
      <c r="W447" s="402">
        <f t="shared" si="897"/>
        <v>195</v>
      </c>
      <c r="X447" s="403">
        <f t="shared" si="776"/>
        <v>630</v>
      </c>
      <c r="Y447" s="403">
        <f t="shared" si="777"/>
        <v>420</v>
      </c>
      <c r="Z447" s="403">
        <f t="shared" si="778"/>
        <v>340</v>
      </c>
      <c r="AA447" s="403">
        <f t="shared" si="779"/>
        <v>270</v>
      </c>
      <c r="AB447" s="408">
        <f>'ĐẤT PNN'!K447-'ĐẤT NN'!H447</f>
        <v>740</v>
      </c>
    </row>
    <row r="448" spans="1:28" ht="63" customHeight="1">
      <c r="A448" s="56">
        <f t="shared" si="780"/>
        <v>445</v>
      </c>
      <c r="B448" s="56" t="str">
        <f>'ĐẤT PNN'!B448</f>
        <v>VT4</v>
      </c>
      <c r="C448" s="475" t="str">
        <f>'ĐẤT PNN'!C448</f>
        <v>Các tuyến đường giao thông đấu nối trực tiếp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&gt;200m.</v>
      </c>
      <c r="D448" s="476"/>
      <c r="E448" s="477"/>
      <c r="F448" s="392">
        <f t="shared" si="885"/>
        <v>260</v>
      </c>
      <c r="G448" s="392">
        <f t="shared" si="886"/>
        <v>195</v>
      </c>
      <c r="H448" s="392">
        <f t="shared" si="887"/>
        <v>360</v>
      </c>
      <c r="I448" s="392">
        <f t="shared" si="888"/>
        <v>270</v>
      </c>
      <c r="J448" s="399">
        <f t="shared" si="889"/>
        <v>1.3846153846153846</v>
      </c>
      <c r="K448" s="58">
        <f t="shared" si="890"/>
        <v>370</v>
      </c>
      <c r="L448" s="58">
        <f t="shared" si="891"/>
        <v>330</v>
      </c>
      <c r="M448" s="58">
        <f t="shared" si="892"/>
        <v>290</v>
      </c>
      <c r="N448" s="58">
        <f t="shared" si="893"/>
        <v>260</v>
      </c>
      <c r="O448" s="403">
        <f t="shared" si="772"/>
        <v>930</v>
      </c>
      <c r="P448" s="403">
        <f t="shared" si="773"/>
        <v>590</v>
      </c>
      <c r="Q448" s="403">
        <f t="shared" si="774"/>
        <v>460</v>
      </c>
      <c r="R448" s="403">
        <f t="shared" si="775"/>
        <v>360</v>
      </c>
      <c r="S448" s="32">
        <f>'ĐẤT PNN'!W448</f>
        <v>2</v>
      </c>
      <c r="T448" s="402">
        <f t="shared" si="894"/>
        <v>250</v>
      </c>
      <c r="U448" s="402">
        <f t="shared" si="895"/>
        <v>234</v>
      </c>
      <c r="V448" s="402">
        <f t="shared" si="896"/>
        <v>215</v>
      </c>
      <c r="W448" s="402">
        <f t="shared" si="897"/>
        <v>195</v>
      </c>
      <c r="X448" s="403">
        <f t="shared" si="776"/>
        <v>630</v>
      </c>
      <c r="Y448" s="403">
        <f t="shared" si="777"/>
        <v>420</v>
      </c>
      <c r="Z448" s="403">
        <f t="shared" si="778"/>
        <v>340</v>
      </c>
      <c r="AA448" s="403">
        <f t="shared" si="779"/>
        <v>270</v>
      </c>
      <c r="AB448" s="408">
        <f>'ĐẤT PNN'!K448-'ĐẤT NN'!H448</f>
        <v>420</v>
      </c>
    </row>
    <row r="449" spans="1:28" ht="110.25" customHeight="1">
      <c r="A449" s="56">
        <f t="shared" si="780"/>
        <v>446</v>
      </c>
      <c r="B449" s="56" t="str">
        <f>'ĐẤT PNN'!B449</f>
        <v>VT2*0,8</v>
      </c>
      <c r="C449" s="475" t="str">
        <f>'ĐẤT PNN'!C449</f>
        <v>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v>
      </c>
      <c r="D449" s="476"/>
      <c r="E449" s="477"/>
      <c r="F449" s="392">
        <f t="shared" si="885"/>
        <v>330</v>
      </c>
      <c r="G449" s="392">
        <f t="shared" si="886"/>
        <v>234</v>
      </c>
      <c r="H449" s="392">
        <f t="shared" si="887"/>
        <v>590</v>
      </c>
      <c r="I449" s="392">
        <f t="shared" si="888"/>
        <v>420</v>
      </c>
      <c r="J449" s="399">
        <f t="shared" si="889"/>
        <v>1.7878787878787878</v>
      </c>
      <c r="K449" s="58">
        <f t="shared" si="890"/>
        <v>370</v>
      </c>
      <c r="L449" s="58">
        <f t="shared" si="891"/>
        <v>330</v>
      </c>
      <c r="M449" s="58">
        <f t="shared" si="892"/>
        <v>290</v>
      </c>
      <c r="N449" s="58">
        <f t="shared" si="893"/>
        <v>260</v>
      </c>
      <c r="O449" s="403">
        <f t="shared" si="772"/>
        <v>930</v>
      </c>
      <c r="P449" s="403">
        <f t="shared" si="773"/>
        <v>590</v>
      </c>
      <c r="Q449" s="403">
        <f t="shared" si="774"/>
        <v>460</v>
      </c>
      <c r="R449" s="403">
        <f t="shared" si="775"/>
        <v>360</v>
      </c>
      <c r="S449" s="32">
        <f>'ĐẤT PNN'!W449</f>
        <v>2</v>
      </c>
      <c r="T449" s="402">
        <f t="shared" si="894"/>
        <v>250</v>
      </c>
      <c r="U449" s="402">
        <f t="shared" si="895"/>
        <v>234</v>
      </c>
      <c r="V449" s="402">
        <f t="shared" si="896"/>
        <v>215</v>
      </c>
      <c r="W449" s="402">
        <f t="shared" si="897"/>
        <v>195</v>
      </c>
      <c r="X449" s="403">
        <f t="shared" si="776"/>
        <v>630</v>
      </c>
      <c r="Y449" s="403">
        <f t="shared" si="777"/>
        <v>420</v>
      </c>
      <c r="Z449" s="403">
        <f t="shared" si="778"/>
        <v>340</v>
      </c>
      <c r="AA449" s="403">
        <f t="shared" si="779"/>
        <v>270</v>
      </c>
      <c r="AB449" s="408">
        <f>'ĐẤT PNN'!K449-'ĐẤT NN'!H449</f>
        <v>810</v>
      </c>
    </row>
    <row r="450" spans="1:28" ht="126" customHeight="1">
      <c r="A450" s="56">
        <f t="shared" si="780"/>
        <v>447</v>
      </c>
      <c r="B450" s="56" t="str">
        <f>'ĐẤT PNN'!B450</f>
        <v>VT3*0,8</v>
      </c>
      <c r="C450" s="475" t="str">
        <f>'ĐẤT PNN'!C450</f>
        <v>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76"/>
      <c r="E450" s="477"/>
      <c r="F450" s="392">
        <f t="shared" si="885"/>
        <v>290</v>
      </c>
      <c r="G450" s="392">
        <f t="shared" si="886"/>
        <v>215</v>
      </c>
      <c r="H450" s="392">
        <f t="shared" si="887"/>
        <v>460</v>
      </c>
      <c r="I450" s="392">
        <f t="shared" si="888"/>
        <v>340</v>
      </c>
      <c r="J450" s="399">
        <f t="shared" si="889"/>
        <v>1.5862068965517242</v>
      </c>
      <c r="K450" s="58">
        <f t="shared" si="890"/>
        <v>370</v>
      </c>
      <c r="L450" s="58">
        <f t="shared" si="891"/>
        <v>330</v>
      </c>
      <c r="M450" s="58">
        <f t="shared" si="892"/>
        <v>290</v>
      </c>
      <c r="N450" s="58">
        <f t="shared" si="893"/>
        <v>260</v>
      </c>
      <c r="O450" s="403">
        <f t="shared" si="772"/>
        <v>930</v>
      </c>
      <c r="P450" s="403">
        <f t="shared" si="773"/>
        <v>590</v>
      </c>
      <c r="Q450" s="403">
        <f t="shared" si="774"/>
        <v>460</v>
      </c>
      <c r="R450" s="403">
        <f t="shared" si="775"/>
        <v>360</v>
      </c>
      <c r="S450" s="32">
        <f>'ĐẤT PNN'!W450</f>
        <v>2</v>
      </c>
      <c r="T450" s="402">
        <f t="shared" si="894"/>
        <v>250</v>
      </c>
      <c r="U450" s="402">
        <f t="shared" si="895"/>
        <v>234</v>
      </c>
      <c r="V450" s="402">
        <f t="shared" si="896"/>
        <v>215</v>
      </c>
      <c r="W450" s="402">
        <f t="shared" si="897"/>
        <v>195</v>
      </c>
      <c r="X450" s="403">
        <f t="shared" si="776"/>
        <v>630</v>
      </c>
      <c r="Y450" s="403">
        <f t="shared" si="777"/>
        <v>420</v>
      </c>
      <c r="Z450" s="403">
        <f t="shared" si="778"/>
        <v>340</v>
      </c>
      <c r="AA450" s="403">
        <f t="shared" si="779"/>
        <v>270</v>
      </c>
      <c r="AB450" s="408">
        <f>'ĐẤT PNN'!K450-'ĐẤT NN'!H450</f>
        <v>640</v>
      </c>
    </row>
    <row r="451" spans="1:28" ht="63" customHeight="1">
      <c r="A451" s="56">
        <f t="shared" si="780"/>
        <v>448</v>
      </c>
      <c r="B451" s="56" t="str">
        <f>'ĐẤT PNN'!B451</f>
        <v>VT4*0,8</v>
      </c>
      <c r="C451" s="475" t="str">
        <f>'ĐẤT PNN'!C451</f>
        <v>Các tuyến đường giao thông không đấu nối trực tiếp và thông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 200m.</v>
      </c>
      <c r="D451" s="476"/>
      <c r="E451" s="477"/>
      <c r="F451" s="392">
        <f t="shared" si="885"/>
        <v>260</v>
      </c>
      <c r="G451" s="392">
        <f t="shared" si="886"/>
        <v>195</v>
      </c>
      <c r="H451" s="392">
        <f t="shared" si="887"/>
        <v>360</v>
      </c>
      <c r="I451" s="392">
        <f t="shared" si="888"/>
        <v>270</v>
      </c>
      <c r="J451" s="399">
        <f t="shared" si="889"/>
        <v>1.3846153846153846</v>
      </c>
      <c r="K451" s="58">
        <f t="shared" si="890"/>
        <v>370</v>
      </c>
      <c r="L451" s="58">
        <f t="shared" si="891"/>
        <v>330</v>
      </c>
      <c r="M451" s="58">
        <f t="shared" si="892"/>
        <v>290</v>
      </c>
      <c r="N451" s="58">
        <f t="shared" si="893"/>
        <v>260</v>
      </c>
      <c r="O451" s="403">
        <f t="shared" si="772"/>
        <v>930</v>
      </c>
      <c r="P451" s="403">
        <f t="shared" si="773"/>
        <v>590</v>
      </c>
      <c r="Q451" s="403">
        <f t="shared" si="774"/>
        <v>460</v>
      </c>
      <c r="R451" s="403">
        <f t="shared" si="775"/>
        <v>360</v>
      </c>
      <c r="S451" s="32">
        <f>'ĐẤT PNN'!W451</f>
        <v>2</v>
      </c>
      <c r="T451" s="402">
        <f t="shared" si="894"/>
        <v>250</v>
      </c>
      <c r="U451" s="402">
        <f t="shared" si="895"/>
        <v>234</v>
      </c>
      <c r="V451" s="402">
        <f t="shared" si="896"/>
        <v>215</v>
      </c>
      <c r="W451" s="402">
        <f t="shared" si="897"/>
        <v>195</v>
      </c>
      <c r="X451" s="403">
        <f t="shared" si="776"/>
        <v>630</v>
      </c>
      <c r="Y451" s="403">
        <f t="shared" si="777"/>
        <v>420</v>
      </c>
      <c r="Z451" s="403">
        <f t="shared" si="778"/>
        <v>340</v>
      </c>
      <c r="AA451" s="403">
        <f t="shared" si="779"/>
        <v>270</v>
      </c>
      <c r="AB451" s="408">
        <f>'ĐẤT PNN'!K451-'ĐẤT NN'!H451</f>
        <v>360</v>
      </c>
    </row>
    <row r="452" spans="1:28">
      <c r="A452" s="56">
        <f t="shared" si="780"/>
        <v>449</v>
      </c>
      <c r="B452" s="56" t="str">
        <f>'ĐẤT PNN'!B452</f>
        <v>LK21DT</v>
      </c>
      <c r="C452" s="57" t="str">
        <f>'ĐẤT PNN'!C452</f>
        <v>Đường Phan Bội Châu</v>
      </c>
      <c r="D452" s="57" t="str">
        <f>'ĐẤT PNN'!D452</f>
        <v>Đường Phan Chu Trinh</v>
      </c>
      <c r="E452" s="57" t="str">
        <f>'ĐẤT PNN'!E452</f>
        <v>Đường Thích Quảng Đức</v>
      </c>
      <c r="F452" s="395">
        <f>K452</f>
        <v>370</v>
      </c>
      <c r="G452" s="114">
        <f>T452</f>
        <v>250</v>
      </c>
      <c r="H452" s="390">
        <f>O452</f>
        <v>930</v>
      </c>
      <c r="I452" s="390">
        <f>X452</f>
        <v>630</v>
      </c>
      <c r="J452" s="391">
        <f>H452/F452</f>
        <v>2.5135135135135136</v>
      </c>
      <c r="K452" s="223">
        <v>370</v>
      </c>
      <c r="L452" s="223">
        <v>330</v>
      </c>
      <c r="M452" s="223">
        <v>290</v>
      </c>
      <c r="N452" s="223">
        <v>260</v>
      </c>
      <c r="O452" s="403">
        <f t="shared" si="772"/>
        <v>930</v>
      </c>
      <c r="P452" s="403">
        <f t="shared" si="773"/>
        <v>590</v>
      </c>
      <c r="Q452" s="403">
        <f t="shared" si="774"/>
        <v>460</v>
      </c>
      <c r="R452" s="403">
        <f t="shared" si="775"/>
        <v>360</v>
      </c>
      <c r="S452" s="32">
        <v>1</v>
      </c>
      <c r="T452" s="375">
        <v>250</v>
      </c>
      <c r="U452" s="375">
        <v>234</v>
      </c>
      <c r="V452" s="375">
        <v>215</v>
      </c>
      <c r="W452" s="375">
        <v>195</v>
      </c>
      <c r="X452" s="403">
        <f t="shared" si="776"/>
        <v>630</v>
      </c>
      <c r="Y452" s="403">
        <f t="shared" si="777"/>
        <v>420</v>
      </c>
      <c r="Z452" s="403">
        <f t="shared" si="778"/>
        <v>340</v>
      </c>
      <c r="AA452" s="403">
        <f t="shared" si="779"/>
        <v>270</v>
      </c>
      <c r="AB452" s="408">
        <f>'ĐẤT PNN'!K452-'ĐẤT NN'!H452</f>
        <v>1370</v>
      </c>
    </row>
    <row r="453" spans="1:28" ht="110.25" customHeight="1">
      <c r="A453" s="56">
        <f t="shared" si="780"/>
        <v>450</v>
      </c>
      <c r="B453" s="56" t="str">
        <f>'ĐẤT PNN'!B453</f>
        <v>VT2</v>
      </c>
      <c r="C453" s="475" t="str">
        <f>'ĐẤT PNN'!C453</f>
        <v>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v>
      </c>
      <c r="D453" s="476"/>
      <c r="E453" s="477"/>
      <c r="F453" s="392">
        <f t="shared" ref="F453:F458" si="898">IF(B453="VT2",L453,IF(B453="VT3",M453,IF(B453="VT2*0,8",L453,IF(B453="VT3*0,8",M453,N453))))</f>
        <v>330</v>
      </c>
      <c r="G453" s="392">
        <f t="shared" ref="G453:G458" si="899">IF(B453="VT2",U453,IF(B453="VT3",V453,IF(B453="VT2*0,8",U453,IF(B453="VT3*0,8",V453,W453))))</f>
        <v>234</v>
      </c>
      <c r="H453" s="392">
        <f t="shared" ref="H453:H458" si="900">IF(B453="VT2",P453,IF(B453="VT3",Q453,IF(B453="VT4",R453,IF(B453="VT2*0,8",P453,IF(B453="VT3*0,8",Q453,R453)))))</f>
        <v>590</v>
      </c>
      <c r="I453" s="392">
        <f t="shared" ref="I453:I458" si="901">IF(B453="VT2",Y453,IF(B453="VT3",Z453,IF(B453="VT4",AA453,IF(B453="VT2*0,8",Y453,IF(B453="VT3*0,8",Z453,AA453)))))</f>
        <v>420</v>
      </c>
      <c r="J453" s="399">
        <f t="shared" ref="J453:J458" si="902">H453/F453</f>
        <v>1.7878787878787878</v>
      </c>
      <c r="K453" s="58">
        <f t="shared" ref="K453:K458" si="903">K452</f>
        <v>370</v>
      </c>
      <c r="L453" s="58">
        <f t="shared" ref="L453:L458" si="904">L452</f>
        <v>330</v>
      </c>
      <c r="M453" s="58">
        <f t="shared" ref="M453:M458" si="905">M452</f>
        <v>290</v>
      </c>
      <c r="N453" s="58">
        <f t="shared" ref="N453:N458" si="906">N452</f>
        <v>260</v>
      </c>
      <c r="O453" s="403">
        <f t="shared" ref="O453:O516" si="907">ROUND(K453*2.5,-1)</f>
        <v>930</v>
      </c>
      <c r="P453" s="403">
        <f t="shared" ref="P453:P516" si="908">ROUND(L453*1.8,-1)</f>
        <v>590</v>
      </c>
      <c r="Q453" s="403">
        <f t="shared" ref="Q453:Q516" si="909">ROUND(M453*1.6,-1)</f>
        <v>460</v>
      </c>
      <c r="R453" s="403">
        <f t="shared" ref="R453:R516" si="910">ROUND(N453*1.4,-1)</f>
        <v>360</v>
      </c>
      <c r="S453" s="32">
        <f>'ĐẤT PNN'!W453</f>
        <v>2</v>
      </c>
      <c r="T453" s="402">
        <f t="shared" ref="T453:T458" si="911">T452</f>
        <v>250</v>
      </c>
      <c r="U453" s="402">
        <f t="shared" ref="U453:U458" si="912">U452</f>
        <v>234</v>
      </c>
      <c r="V453" s="402">
        <f t="shared" ref="V453:V458" si="913">V452</f>
        <v>215</v>
      </c>
      <c r="W453" s="402">
        <f t="shared" ref="W453:W458" si="914">W452</f>
        <v>195</v>
      </c>
      <c r="X453" s="403">
        <f t="shared" ref="X453:X516" si="915">ROUND(T453*2.5,-1)</f>
        <v>630</v>
      </c>
      <c r="Y453" s="403">
        <f t="shared" ref="Y453:Y516" si="916">ROUND(U453*1.8,-1)</f>
        <v>420</v>
      </c>
      <c r="Z453" s="403">
        <f t="shared" ref="Z453:Z516" si="917">ROUND(V453*1.6,-1)</f>
        <v>340</v>
      </c>
      <c r="AA453" s="403">
        <f t="shared" ref="AA453:AA516" si="918">ROUND(W453*1.4,-1)</f>
        <v>270</v>
      </c>
      <c r="AB453" s="408">
        <f>'ĐẤT PNN'!K453-'ĐẤT NN'!H453</f>
        <v>610</v>
      </c>
    </row>
    <row r="454" spans="1:28" ht="126" customHeight="1">
      <c r="A454" s="56">
        <f t="shared" ref="A454:A517" si="919">A453+1</f>
        <v>451</v>
      </c>
      <c r="B454" s="56" t="str">
        <f>'ĐẤT PNN'!B454</f>
        <v>VT3</v>
      </c>
      <c r="C454" s="475" t="str">
        <f>'ĐẤT PNN'!C454</f>
        <v>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76"/>
      <c r="E454" s="477"/>
      <c r="F454" s="392">
        <f t="shared" si="898"/>
        <v>290</v>
      </c>
      <c r="G454" s="392">
        <f t="shared" si="899"/>
        <v>215</v>
      </c>
      <c r="H454" s="392">
        <f t="shared" si="900"/>
        <v>460</v>
      </c>
      <c r="I454" s="392">
        <f t="shared" si="901"/>
        <v>340</v>
      </c>
      <c r="J454" s="399">
        <f t="shared" si="902"/>
        <v>1.5862068965517242</v>
      </c>
      <c r="K454" s="58">
        <f t="shared" si="903"/>
        <v>370</v>
      </c>
      <c r="L454" s="58">
        <f t="shared" si="904"/>
        <v>330</v>
      </c>
      <c r="M454" s="58">
        <f t="shared" si="905"/>
        <v>290</v>
      </c>
      <c r="N454" s="58">
        <f t="shared" si="906"/>
        <v>260</v>
      </c>
      <c r="O454" s="403">
        <f t="shared" si="907"/>
        <v>930</v>
      </c>
      <c r="P454" s="403">
        <f t="shared" si="908"/>
        <v>590</v>
      </c>
      <c r="Q454" s="403">
        <f t="shared" si="909"/>
        <v>460</v>
      </c>
      <c r="R454" s="403">
        <f t="shared" si="910"/>
        <v>360</v>
      </c>
      <c r="S454" s="32">
        <f>'ĐẤT PNN'!W454</f>
        <v>2</v>
      </c>
      <c r="T454" s="402">
        <f t="shared" si="911"/>
        <v>250</v>
      </c>
      <c r="U454" s="402">
        <f t="shared" si="912"/>
        <v>234</v>
      </c>
      <c r="V454" s="402">
        <f t="shared" si="913"/>
        <v>215</v>
      </c>
      <c r="W454" s="402">
        <f t="shared" si="914"/>
        <v>195</v>
      </c>
      <c r="X454" s="403">
        <f t="shared" si="915"/>
        <v>630</v>
      </c>
      <c r="Y454" s="403">
        <f t="shared" si="916"/>
        <v>420</v>
      </c>
      <c r="Z454" s="403">
        <f t="shared" si="917"/>
        <v>340</v>
      </c>
      <c r="AA454" s="403">
        <f t="shared" si="918"/>
        <v>270</v>
      </c>
      <c r="AB454" s="408">
        <f>'ĐẤT PNN'!K454-'ĐẤT NN'!H454</f>
        <v>440</v>
      </c>
    </row>
    <row r="455" spans="1:28" ht="63" customHeight="1">
      <c r="A455" s="56">
        <f t="shared" si="919"/>
        <v>452</v>
      </c>
      <c r="B455" s="56" t="str">
        <f>'ĐẤT PNN'!B455</f>
        <v>VT4</v>
      </c>
      <c r="C455" s="475" t="str">
        <f>'ĐẤT PNN'!C455</f>
        <v>Các tuyến đường giao thông đấu nối trực tiếp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&gt;200m.</v>
      </c>
      <c r="D455" s="476"/>
      <c r="E455" s="477"/>
      <c r="F455" s="392">
        <f t="shared" si="898"/>
        <v>260</v>
      </c>
      <c r="G455" s="392">
        <f t="shared" si="899"/>
        <v>195</v>
      </c>
      <c r="H455" s="392">
        <f t="shared" si="900"/>
        <v>360</v>
      </c>
      <c r="I455" s="392">
        <f t="shared" si="901"/>
        <v>270</v>
      </c>
      <c r="J455" s="399">
        <f t="shared" si="902"/>
        <v>1.3846153846153846</v>
      </c>
      <c r="K455" s="58">
        <f t="shared" si="903"/>
        <v>370</v>
      </c>
      <c r="L455" s="58">
        <f t="shared" si="904"/>
        <v>330</v>
      </c>
      <c r="M455" s="58">
        <f t="shared" si="905"/>
        <v>290</v>
      </c>
      <c r="N455" s="58">
        <f t="shared" si="906"/>
        <v>260</v>
      </c>
      <c r="O455" s="403">
        <f t="shared" si="907"/>
        <v>930</v>
      </c>
      <c r="P455" s="403">
        <f t="shared" si="908"/>
        <v>590</v>
      </c>
      <c r="Q455" s="403">
        <f t="shared" si="909"/>
        <v>460</v>
      </c>
      <c r="R455" s="403">
        <f t="shared" si="910"/>
        <v>360</v>
      </c>
      <c r="S455" s="32">
        <f>'ĐẤT PNN'!W455</f>
        <v>2</v>
      </c>
      <c r="T455" s="402">
        <f t="shared" si="911"/>
        <v>250</v>
      </c>
      <c r="U455" s="402">
        <f t="shared" si="912"/>
        <v>234</v>
      </c>
      <c r="V455" s="402">
        <f t="shared" si="913"/>
        <v>215</v>
      </c>
      <c r="W455" s="402">
        <f t="shared" si="914"/>
        <v>195</v>
      </c>
      <c r="X455" s="403">
        <f t="shared" si="915"/>
        <v>630</v>
      </c>
      <c r="Y455" s="403">
        <f t="shared" si="916"/>
        <v>420</v>
      </c>
      <c r="Z455" s="403">
        <f t="shared" si="917"/>
        <v>340</v>
      </c>
      <c r="AA455" s="403">
        <f t="shared" si="918"/>
        <v>270</v>
      </c>
      <c r="AB455" s="408">
        <f>'ĐẤT PNN'!K455-'ĐẤT NN'!H455</f>
        <v>420</v>
      </c>
    </row>
    <row r="456" spans="1:28" ht="110.25" customHeight="1">
      <c r="A456" s="56">
        <f t="shared" si="919"/>
        <v>453</v>
      </c>
      <c r="B456" s="56" t="str">
        <f>'ĐẤT PNN'!B456</f>
        <v>VT2*0,8</v>
      </c>
      <c r="C456" s="475" t="str">
        <f>'ĐẤT PNN'!C456</f>
        <v>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v>
      </c>
      <c r="D456" s="476"/>
      <c r="E456" s="477"/>
      <c r="F456" s="392">
        <f t="shared" si="898"/>
        <v>330</v>
      </c>
      <c r="G456" s="392">
        <f t="shared" si="899"/>
        <v>234</v>
      </c>
      <c r="H456" s="392">
        <f t="shared" si="900"/>
        <v>590</v>
      </c>
      <c r="I456" s="392">
        <f t="shared" si="901"/>
        <v>420</v>
      </c>
      <c r="J456" s="399">
        <f t="shared" si="902"/>
        <v>1.7878787878787878</v>
      </c>
      <c r="K456" s="58">
        <f t="shared" si="903"/>
        <v>370</v>
      </c>
      <c r="L456" s="58">
        <f t="shared" si="904"/>
        <v>330</v>
      </c>
      <c r="M456" s="58">
        <f t="shared" si="905"/>
        <v>290</v>
      </c>
      <c r="N456" s="58">
        <f t="shared" si="906"/>
        <v>260</v>
      </c>
      <c r="O456" s="403">
        <f t="shared" si="907"/>
        <v>930</v>
      </c>
      <c r="P456" s="403">
        <f t="shared" si="908"/>
        <v>590</v>
      </c>
      <c r="Q456" s="403">
        <f t="shared" si="909"/>
        <v>460</v>
      </c>
      <c r="R456" s="403">
        <f t="shared" si="910"/>
        <v>360</v>
      </c>
      <c r="S456" s="32">
        <f>'ĐẤT PNN'!W456</f>
        <v>2</v>
      </c>
      <c r="T456" s="402">
        <f t="shared" si="911"/>
        <v>250</v>
      </c>
      <c r="U456" s="402">
        <f t="shared" si="912"/>
        <v>234</v>
      </c>
      <c r="V456" s="402">
        <f t="shared" si="913"/>
        <v>215</v>
      </c>
      <c r="W456" s="402">
        <f t="shared" si="914"/>
        <v>195</v>
      </c>
      <c r="X456" s="403">
        <f t="shared" si="915"/>
        <v>630</v>
      </c>
      <c r="Y456" s="403">
        <f t="shared" si="916"/>
        <v>420</v>
      </c>
      <c r="Z456" s="403">
        <f t="shared" si="917"/>
        <v>340</v>
      </c>
      <c r="AA456" s="403">
        <f t="shared" si="918"/>
        <v>270</v>
      </c>
      <c r="AB456" s="408">
        <f>'ĐẤT PNN'!K456-'ĐẤT NN'!H456</f>
        <v>510</v>
      </c>
    </row>
    <row r="457" spans="1:28" ht="126" customHeight="1">
      <c r="A457" s="56">
        <f t="shared" si="919"/>
        <v>454</v>
      </c>
      <c r="B457" s="56" t="str">
        <f>'ĐẤT PNN'!B457</f>
        <v>VT3*0,8</v>
      </c>
      <c r="C457" s="475" t="str">
        <f>'ĐẤT PNN'!C457</f>
        <v>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76"/>
      <c r="E457" s="477"/>
      <c r="F457" s="392">
        <f t="shared" si="898"/>
        <v>290</v>
      </c>
      <c r="G457" s="392">
        <f t="shared" si="899"/>
        <v>215</v>
      </c>
      <c r="H457" s="392">
        <f t="shared" si="900"/>
        <v>460</v>
      </c>
      <c r="I457" s="392">
        <f t="shared" si="901"/>
        <v>340</v>
      </c>
      <c r="J457" s="399">
        <f t="shared" si="902"/>
        <v>1.5862068965517242</v>
      </c>
      <c r="K457" s="58">
        <f t="shared" si="903"/>
        <v>370</v>
      </c>
      <c r="L457" s="58">
        <f t="shared" si="904"/>
        <v>330</v>
      </c>
      <c r="M457" s="58">
        <f t="shared" si="905"/>
        <v>290</v>
      </c>
      <c r="N457" s="58">
        <f t="shared" si="906"/>
        <v>260</v>
      </c>
      <c r="O457" s="403">
        <f t="shared" si="907"/>
        <v>930</v>
      </c>
      <c r="P457" s="403">
        <f t="shared" si="908"/>
        <v>590</v>
      </c>
      <c r="Q457" s="403">
        <f t="shared" si="909"/>
        <v>460</v>
      </c>
      <c r="R457" s="403">
        <f t="shared" si="910"/>
        <v>360</v>
      </c>
      <c r="S457" s="32">
        <f>'ĐẤT PNN'!W457</f>
        <v>2</v>
      </c>
      <c r="T457" s="402">
        <f t="shared" si="911"/>
        <v>250</v>
      </c>
      <c r="U457" s="402">
        <f t="shared" si="912"/>
        <v>234</v>
      </c>
      <c r="V457" s="402">
        <f t="shared" si="913"/>
        <v>215</v>
      </c>
      <c r="W457" s="402">
        <f t="shared" si="914"/>
        <v>195</v>
      </c>
      <c r="X457" s="403">
        <f t="shared" si="915"/>
        <v>630</v>
      </c>
      <c r="Y457" s="403">
        <f t="shared" si="916"/>
        <v>420</v>
      </c>
      <c r="Z457" s="403">
        <f t="shared" si="917"/>
        <v>340</v>
      </c>
      <c r="AA457" s="403">
        <f t="shared" si="918"/>
        <v>270</v>
      </c>
      <c r="AB457" s="408">
        <f>'ĐẤT PNN'!K457-'ĐẤT NN'!H457</f>
        <v>380</v>
      </c>
    </row>
    <row r="458" spans="1:28" ht="78.75" customHeight="1">
      <c r="A458" s="56">
        <f t="shared" si="919"/>
        <v>455</v>
      </c>
      <c r="B458" s="56" t="str">
        <f>'ĐẤT PNN'!B458</f>
        <v>VT4*0,8</v>
      </c>
      <c r="C458" s="475" t="str">
        <f>'ĐẤT PNN'!C458</f>
        <v>Các tuyến đường giao thông không đấu nối trực tiếp và thông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 200m.</v>
      </c>
      <c r="D458" s="476"/>
      <c r="E458" s="477"/>
      <c r="F458" s="392">
        <f t="shared" si="898"/>
        <v>260</v>
      </c>
      <c r="G458" s="392">
        <f t="shared" si="899"/>
        <v>195</v>
      </c>
      <c r="H458" s="392">
        <f t="shared" si="900"/>
        <v>360</v>
      </c>
      <c r="I458" s="392">
        <f t="shared" si="901"/>
        <v>270</v>
      </c>
      <c r="J458" s="399">
        <f t="shared" si="902"/>
        <v>1.3846153846153846</v>
      </c>
      <c r="K458" s="58">
        <f t="shared" si="903"/>
        <v>370</v>
      </c>
      <c r="L458" s="58">
        <f t="shared" si="904"/>
        <v>330</v>
      </c>
      <c r="M458" s="58">
        <f t="shared" si="905"/>
        <v>290</v>
      </c>
      <c r="N458" s="58">
        <f t="shared" si="906"/>
        <v>260</v>
      </c>
      <c r="O458" s="403">
        <f t="shared" si="907"/>
        <v>930</v>
      </c>
      <c r="P458" s="403">
        <f t="shared" si="908"/>
        <v>590</v>
      </c>
      <c r="Q458" s="403">
        <f t="shared" si="909"/>
        <v>460</v>
      </c>
      <c r="R458" s="403">
        <f t="shared" si="910"/>
        <v>360</v>
      </c>
      <c r="S458" s="32">
        <f>'ĐẤT PNN'!W458</f>
        <v>2</v>
      </c>
      <c r="T458" s="402">
        <f t="shared" si="911"/>
        <v>250</v>
      </c>
      <c r="U458" s="402">
        <f t="shared" si="912"/>
        <v>234</v>
      </c>
      <c r="V458" s="402">
        <f t="shared" si="913"/>
        <v>215</v>
      </c>
      <c r="W458" s="402">
        <f t="shared" si="914"/>
        <v>195</v>
      </c>
      <c r="X458" s="403">
        <f t="shared" si="915"/>
        <v>630</v>
      </c>
      <c r="Y458" s="403">
        <f t="shared" si="916"/>
        <v>420</v>
      </c>
      <c r="Z458" s="403">
        <f t="shared" si="917"/>
        <v>340</v>
      </c>
      <c r="AA458" s="403">
        <f t="shared" si="918"/>
        <v>270</v>
      </c>
      <c r="AB458" s="408">
        <f>'ĐẤT PNN'!K458-'ĐẤT NN'!H458</f>
        <v>360</v>
      </c>
    </row>
    <row r="459" spans="1:28">
      <c r="A459" s="56">
        <f t="shared" si="919"/>
        <v>456</v>
      </c>
      <c r="B459" s="56" t="str">
        <f>'ĐẤT PNN'!B459</f>
        <v>LK3DT_D1</v>
      </c>
      <c r="C459" s="57" t="str">
        <f>'ĐẤT PNN'!C459</f>
        <v>Nguyễn Thị Minh Khai</v>
      </c>
      <c r="D459" s="57" t="str">
        <f>'ĐẤT PNN'!D459</f>
        <v>Nguyễn Trãi</v>
      </c>
      <c r="E459" s="57" t="str">
        <f>'ĐẤT PNN'!E459</f>
        <v>Đường Cách mạng tháng 8</v>
      </c>
      <c r="F459" s="395">
        <f>K459</f>
        <v>370</v>
      </c>
      <c r="G459" s="114">
        <f>T459</f>
        <v>250</v>
      </c>
      <c r="H459" s="390">
        <f>O459</f>
        <v>930</v>
      </c>
      <c r="I459" s="390">
        <f>X459</f>
        <v>630</v>
      </c>
      <c r="J459" s="391">
        <f>H459/F459</f>
        <v>2.5135135135135136</v>
      </c>
      <c r="K459" s="223">
        <v>370</v>
      </c>
      <c r="L459" s="223">
        <v>330</v>
      </c>
      <c r="M459" s="223">
        <v>290</v>
      </c>
      <c r="N459" s="223">
        <v>260</v>
      </c>
      <c r="O459" s="403">
        <f t="shared" si="907"/>
        <v>930</v>
      </c>
      <c r="P459" s="403">
        <f t="shared" si="908"/>
        <v>590</v>
      </c>
      <c r="Q459" s="403">
        <f t="shared" si="909"/>
        <v>460</v>
      </c>
      <c r="R459" s="403">
        <f t="shared" si="910"/>
        <v>360</v>
      </c>
      <c r="S459" s="32">
        <v>1</v>
      </c>
      <c r="T459" s="375">
        <v>250</v>
      </c>
      <c r="U459" s="375">
        <v>234</v>
      </c>
      <c r="V459" s="375">
        <v>215</v>
      </c>
      <c r="W459" s="375">
        <v>195</v>
      </c>
      <c r="X459" s="403">
        <f t="shared" si="915"/>
        <v>630</v>
      </c>
      <c r="Y459" s="403">
        <f t="shared" si="916"/>
        <v>420</v>
      </c>
      <c r="Z459" s="403">
        <f t="shared" si="917"/>
        <v>340</v>
      </c>
      <c r="AA459" s="403">
        <f t="shared" si="918"/>
        <v>270</v>
      </c>
      <c r="AB459" s="408">
        <f>'ĐẤT PNN'!K459-'ĐẤT NN'!H459</f>
        <v>1870</v>
      </c>
    </row>
    <row r="460" spans="1:28" ht="110.25" customHeight="1">
      <c r="A460" s="56">
        <f t="shared" si="919"/>
        <v>457</v>
      </c>
      <c r="B460" s="56" t="str">
        <f>'ĐẤT PNN'!B460</f>
        <v>VT2</v>
      </c>
      <c r="C460" s="475" t="str">
        <f>'ĐẤT PNN'!C460</f>
        <v>Các tuyến đường giao thông đấu nối trực tiếp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v>
      </c>
      <c r="D460" s="476"/>
      <c r="E460" s="477"/>
      <c r="F460" s="392">
        <f t="shared" ref="F460:F465" si="920">IF(B460="VT2",L460,IF(B460="VT3",M460,IF(B460="VT2*0,8",L460,IF(B460="VT3*0,8",M460,N460))))</f>
        <v>330</v>
      </c>
      <c r="G460" s="392">
        <f t="shared" ref="G460:G465" si="921">IF(B460="VT2",U460,IF(B460="VT3",V460,IF(B460="VT2*0,8",U460,IF(B460="VT3*0,8",V460,W460))))</f>
        <v>234</v>
      </c>
      <c r="H460" s="392">
        <f t="shared" ref="H460:H465" si="922">IF(B460="VT2",P460,IF(B460="VT3",Q460,IF(B460="VT4",R460,IF(B460="VT2*0,8",P460,IF(B460="VT3*0,8",Q460,R460)))))</f>
        <v>590</v>
      </c>
      <c r="I460" s="392">
        <f t="shared" ref="I460:I465" si="923">IF(B460="VT2",Y460,IF(B460="VT3",Z460,IF(B460="VT4",AA460,IF(B460="VT2*0,8",Y460,IF(B460="VT3*0,8",Z460,AA460)))))</f>
        <v>420</v>
      </c>
      <c r="J460" s="399">
        <f t="shared" ref="J460:J465" si="924">H460/F460</f>
        <v>1.7878787878787878</v>
      </c>
      <c r="K460" s="58">
        <f t="shared" ref="K460:K465" si="925">K459</f>
        <v>370</v>
      </c>
      <c r="L460" s="58">
        <f t="shared" ref="L460:L465" si="926">L459</f>
        <v>330</v>
      </c>
      <c r="M460" s="58">
        <f t="shared" ref="M460:M465" si="927">M459</f>
        <v>290</v>
      </c>
      <c r="N460" s="58">
        <f t="shared" ref="N460:N465" si="928">N459</f>
        <v>260</v>
      </c>
      <c r="O460" s="403">
        <f t="shared" si="907"/>
        <v>930</v>
      </c>
      <c r="P460" s="403">
        <f t="shared" si="908"/>
        <v>590</v>
      </c>
      <c r="Q460" s="403">
        <f t="shared" si="909"/>
        <v>460</v>
      </c>
      <c r="R460" s="403">
        <f t="shared" si="910"/>
        <v>360</v>
      </c>
      <c r="S460" s="32">
        <f>'ĐẤT PNN'!W460</f>
        <v>2</v>
      </c>
      <c r="T460" s="402">
        <f t="shared" ref="T460:T465" si="929">T459</f>
        <v>250</v>
      </c>
      <c r="U460" s="402">
        <f t="shared" ref="U460:U465" si="930">U459</f>
        <v>234</v>
      </c>
      <c r="V460" s="402">
        <f t="shared" ref="V460:V465" si="931">V459</f>
        <v>215</v>
      </c>
      <c r="W460" s="402">
        <f t="shared" ref="W460:W465" si="932">W459</f>
        <v>195</v>
      </c>
      <c r="X460" s="403">
        <f t="shared" si="915"/>
        <v>630</v>
      </c>
      <c r="Y460" s="403">
        <f t="shared" si="916"/>
        <v>420</v>
      </c>
      <c r="Z460" s="403">
        <f t="shared" si="917"/>
        <v>340</v>
      </c>
      <c r="AA460" s="403">
        <f t="shared" si="918"/>
        <v>270</v>
      </c>
      <c r="AB460" s="408">
        <f>'ĐẤT PNN'!K460-'ĐẤT NN'!H460</f>
        <v>710</v>
      </c>
    </row>
    <row r="461" spans="1:28" ht="126" customHeight="1">
      <c r="A461" s="56">
        <f t="shared" si="919"/>
        <v>458</v>
      </c>
      <c r="B461" s="56" t="str">
        <f>'ĐẤT PNN'!B461</f>
        <v>VT3</v>
      </c>
      <c r="C461" s="475" t="str">
        <f>'ĐẤT PNN'!C461</f>
        <v>Các tuyến đường giao thông đấu nối trực tiếp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76"/>
      <c r="E461" s="477"/>
      <c r="F461" s="392">
        <f t="shared" si="920"/>
        <v>290</v>
      </c>
      <c r="G461" s="392">
        <f t="shared" si="921"/>
        <v>215</v>
      </c>
      <c r="H461" s="392">
        <f t="shared" si="922"/>
        <v>460</v>
      </c>
      <c r="I461" s="392">
        <f t="shared" si="923"/>
        <v>340</v>
      </c>
      <c r="J461" s="399">
        <f t="shared" si="924"/>
        <v>1.5862068965517242</v>
      </c>
      <c r="K461" s="58">
        <f t="shared" si="925"/>
        <v>370</v>
      </c>
      <c r="L461" s="58">
        <f t="shared" si="926"/>
        <v>330</v>
      </c>
      <c r="M461" s="58">
        <f t="shared" si="927"/>
        <v>290</v>
      </c>
      <c r="N461" s="58">
        <f t="shared" si="928"/>
        <v>260</v>
      </c>
      <c r="O461" s="403">
        <f t="shared" si="907"/>
        <v>930</v>
      </c>
      <c r="P461" s="403">
        <f t="shared" si="908"/>
        <v>590</v>
      </c>
      <c r="Q461" s="403">
        <f t="shared" si="909"/>
        <v>460</v>
      </c>
      <c r="R461" s="403">
        <f t="shared" si="910"/>
        <v>360</v>
      </c>
      <c r="S461" s="32">
        <f>'ĐẤT PNN'!W461</f>
        <v>2</v>
      </c>
      <c r="T461" s="402">
        <f t="shared" si="929"/>
        <v>250</v>
      </c>
      <c r="U461" s="402">
        <f t="shared" si="930"/>
        <v>234</v>
      </c>
      <c r="V461" s="402">
        <f t="shared" si="931"/>
        <v>215</v>
      </c>
      <c r="W461" s="402">
        <f t="shared" si="932"/>
        <v>195</v>
      </c>
      <c r="X461" s="403">
        <f t="shared" si="915"/>
        <v>630</v>
      </c>
      <c r="Y461" s="403">
        <f t="shared" si="916"/>
        <v>420</v>
      </c>
      <c r="Z461" s="403">
        <f t="shared" si="917"/>
        <v>340</v>
      </c>
      <c r="AA461" s="403">
        <f t="shared" si="918"/>
        <v>270</v>
      </c>
      <c r="AB461" s="408">
        <f>'ĐẤT PNN'!K461-'ĐẤT NN'!H461</f>
        <v>640</v>
      </c>
    </row>
    <row r="462" spans="1:28" ht="63" customHeight="1">
      <c r="A462" s="56">
        <f t="shared" si="919"/>
        <v>459</v>
      </c>
      <c r="B462" s="56" t="str">
        <f>'ĐẤT PNN'!B462</f>
        <v>VT4</v>
      </c>
      <c r="C462" s="475" t="str">
        <f>'ĐẤT PNN'!C462</f>
        <v>Các tuyến đường giao thông đấu nối trực tiếp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&gt;200m.</v>
      </c>
      <c r="D462" s="476"/>
      <c r="E462" s="477"/>
      <c r="F462" s="392">
        <f t="shared" si="920"/>
        <v>260</v>
      </c>
      <c r="G462" s="392">
        <f t="shared" si="921"/>
        <v>195</v>
      </c>
      <c r="H462" s="392">
        <f t="shared" si="922"/>
        <v>360</v>
      </c>
      <c r="I462" s="392">
        <f t="shared" si="923"/>
        <v>270</v>
      </c>
      <c r="J462" s="399">
        <f t="shared" si="924"/>
        <v>1.3846153846153846</v>
      </c>
      <c r="K462" s="58">
        <f t="shared" si="925"/>
        <v>370</v>
      </c>
      <c r="L462" s="58">
        <f t="shared" si="926"/>
        <v>330</v>
      </c>
      <c r="M462" s="58">
        <f t="shared" si="927"/>
        <v>290</v>
      </c>
      <c r="N462" s="58">
        <f t="shared" si="928"/>
        <v>260</v>
      </c>
      <c r="O462" s="403">
        <f t="shared" si="907"/>
        <v>930</v>
      </c>
      <c r="P462" s="403">
        <f t="shared" si="908"/>
        <v>590</v>
      </c>
      <c r="Q462" s="403">
        <f t="shared" si="909"/>
        <v>460</v>
      </c>
      <c r="R462" s="403">
        <f t="shared" si="910"/>
        <v>360</v>
      </c>
      <c r="S462" s="32">
        <f>'ĐẤT PNN'!W462</f>
        <v>2</v>
      </c>
      <c r="T462" s="402">
        <f t="shared" si="929"/>
        <v>250</v>
      </c>
      <c r="U462" s="402">
        <f t="shared" si="930"/>
        <v>234</v>
      </c>
      <c r="V462" s="402">
        <f t="shared" si="931"/>
        <v>215</v>
      </c>
      <c r="W462" s="402">
        <f t="shared" si="932"/>
        <v>195</v>
      </c>
      <c r="X462" s="403">
        <f t="shared" si="915"/>
        <v>630</v>
      </c>
      <c r="Y462" s="403">
        <f t="shared" si="916"/>
        <v>420</v>
      </c>
      <c r="Z462" s="403">
        <f t="shared" si="917"/>
        <v>340</v>
      </c>
      <c r="AA462" s="403">
        <f t="shared" si="918"/>
        <v>270</v>
      </c>
      <c r="AB462" s="408">
        <f>'ĐẤT PNN'!K462-'ĐẤT NN'!H462</f>
        <v>420</v>
      </c>
    </row>
    <row r="463" spans="1:28" ht="110.25" customHeight="1">
      <c r="A463" s="56">
        <f t="shared" si="919"/>
        <v>460</v>
      </c>
      <c r="B463" s="56" t="str">
        <f>'ĐẤT PNN'!B463</f>
        <v>VT2*0,8</v>
      </c>
      <c r="C463" s="475" t="str">
        <f>'ĐẤT PNN'!C463</f>
        <v>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v>
      </c>
      <c r="D463" s="476"/>
      <c r="E463" s="477"/>
      <c r="F463" s="392">
        <f t="shared" si="920"/>
        <v>330</v>
      </c>
      <c r="G463" s="392">
        <f t="shared" si="921"/>
        <v>234</v>
      </c>
      <c r="H463" s="392">
        <f t="shared" si="922"/>
        <v>590</v>
      </c>
      <c r="I463" s="392">
        <f t="shared" si="923"/>
        <v>420</v>
      </c>
      <c r="J463" s="399">
        <f t="shared" si="924"/>
        <v>1.7878787878787878</v>
      </c>
      <c r="K463" s="58">
        <f t="shared" si="925"/>
        <v>370</v>
      </c>
      <c r="L463" s="58">
        <f t="shared" si="926"/>
        <v>330</v>
      </c>
      <c r="M463" s="58">
        <f t="shared" si="927"/>
        <v>290</v>
      </c>
      <c r="N463" s="58">
        <f t="shared" si="928"/>
        <v>260</v>
      </c>
      <c r="O463" s="403">
        <f t="shared" si="907"/>
        <v>930</v>
      </c>
      <c r="P463" s="403">
        <f t="shared" si="908"/>
        <v>590</v>
      </c>
      <c r="Q463" s="403">
        <f t="shared" si="909"/>
        <v>460</v>
      </c>
      <c r="R463" s="403">
        <f t="shared" si="910"/>
        <v>360</v>
      </c>
      <c r="S463" s="32">
        <f>'ĐẤT PNN'!W463</f>
        <v>2</v>
      </c>
      <c r="T463" s="402">
        <f t="shared" si="929"/>
        <v>250</v>
      </c>
      <c r="U463" s="402">
        <f t="shared" si="930"/>
        <v>234</v>
      </c>
      <c r="V463" s="402">
        <f t="shared" si="931"/>
        <v>215</v>
      </c>
      <c r="W463" s="402">
        <f t="shared" si="932"/>
        <v>195</v>
      </c>
      <c r="X463" s="403">
        <f t="shared" si="915"/>
        <v>630</v>
      </c>
      <c r="Y463" s="403">
        <f t="shared" si="916"/>
        <v>420</v>
      </c>
      <c r="Z463" s="403">
        <f t="shared" si="917"/>
        <v>340</v>
      </c>
      <c r="AA463" s="403">
        <f t="shared" si="918"/>
        <v>270</v>
      </c>
      <c r="AB463" s="408">
        <f>'ĐẤT PNN'!K463-'ĐẤT NN'!H463</f>
        <v>610</v>
      </c>
    </row>
    <row r="464" spans="1:28" ht="126" customHeight="1">
      <c r="A464" s="56">
        <f t="shared" si="919"/>
        <v>461</v>
      </c>
      <c r="B464" s="56" t="str">
        <f>'ĐẤT PNN'!B464</f>
        <v>VT3*0,8</v>
      </c>
      <c r="C464" s="475" t="str">
        <f>'ĐẤT PNN'!C464</f>
        <v>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76"/>
      <c r="E464" s="477"/>
      <c r="F464" s="392">
        <f t="shared" si="920"/>
        <v>290</v>
      </c>
      <c r="G464" s="392">
        <f t="shared" si="921"/>
        <v>215</v>
      </c>
      <c r="H464" s="392">
        <f t="shared" si="922"/>
        <v>460</v>
      </c>
      <c r="I464" s="392">
        <f t="shared" si="923"/>
        <v>340</v>
      </c>
      <c r="J464" s="399">
        <f t="shared" si="924"/>
        <v>1.5862068965517242</v>
      </c>
      <c r="K464" s="58">
        <f t="shared" si="925"/>
        <v>370</v>
      </c>
      <c r="L464" s="58">
        <f t="shared" si="926"/>
        <v>330</v>
      </c>
      <c r="M464" s="58">
        <f t="shared" si="927"/>
        <v>290</v>
      </c>
      <c r="N464" s="58">
        <f t="shared" si="928"/>
        <v>260</v>
      </c>
      <c r="O464" s="403">
        <f t="shared" si="907"/>
        <v>930</v>
      </c>
      <c r="P464" s="403">
        <f t="shared" si="908"/>
        <v>590</v>
      </c>
      <c r="Q464" s="403">
        <f t="shared" si="909"/>
        <v>460</v>
      </c>
      <c r="R464" s="403">
        <f t="shared" si="910"/>
        <v>360</v>
      </c>
      <c r="S464" s="32">
        <f>'ĐẤT PNN'!W464</f>
        <v>2</v>
      </c>
      <c r="T464" s="402">
        <f t="shared" si="929"/>
        <v>250</v>
      </c>
      <c r="U464" s="402">
        <f t="shared" si="930"/>
        <v>234</v>
      </c>
      <c r="V464" s="402">
        <f t="shared" si="931"/>
        <v>215</v>
      </c>
      <c r="W464" s="402">
        <f t="shared" si="932"/>
        <v>195</v>
      </c>
      <c r="X464" s="403">
        <f t="shared" si="915"/>
        <v>630</v>
      </c>
      <c r="Y464" s="403">
        <f t="shared" si="916"/>
        <v>420</v>
      </c>
      <c r="Z464" s="403">
        <f t="shared" si="917"/>
        <v>340</v>
      </c>
      <c r="AA464" s="403">
        <f t="shared" si="918"/>
        <v>270</v>
      </c>
      <c r="AB464" s="408">
        <f>'ĐẤT PNN'!K464-'ĐẤT NN'!H464</f>
        <v>500</v>
      </c>
    </row>
    <row r="465" spans="1:28" ht="63" customHeight="1">
      <c r="A465" s="56">
        <f t="shared" si="919"/>
        <v>462</v>
      </c>
      <c r="B465" s="56" t="str">
        <f>'ĐẤT PNN'!B465</f>
        <v>VT4*0,8</v>
      </c>
      <c r="C465" s="475" t="str">
        <f>'ĐẤT PNN'!C465</f>
        <v>Các tuyến đường giao thông không đấu nối trực tiếp và thông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 200m.</v>
      </c>
      <c r="D465" s="476"/>
      <c r="E465" s="477"/>
      <c r="F465" s="392">
        <f t="shared" si="920"/>
        <v>260</v>
      </c>
      <c r="G465" s="392">
        <f t="shared" si="921"/>
        <v>195</v>
      </c>
      <c r="H465" s="392">
        <f t="shared" si="922"/>
        <v>360</v>
      </c>
      <c r="I465" s="392">
        <f t="shared" si="923"/>
        <v>270</v>
      </c>
      <c r="J465" s="399">
        <f t="shared" si="924"/>
        <v>1.3846153846153846</v>
      </c>
      <c r="K465" s="58">
        <f t="shared" si="925"/>
        <v>370</v>
      </c>
      <c r="L465" s="58">
        <f t="shared" si="926"/>
        <v>330</v>
      </c>
      <c r="M465" s="58">
        <f t="shared" si="927"/>
        <v>290</v>
      </c>
      <c r="N465" s="58">
        <f t="shared" si="928"/>
        <v>260</v>
      </c>
      <c r="O465" s="403">
        <f t="shared" si="907"/>
        <v>930</v>
      </c>
      <c r="P465" s="403">
        <f t="shared" si="908"/>
        <v>590</v>
      </c>
      <c r="Q465" s="403">
        <f t="shared" si="909"/>
        <v>460</v>
      </c>
      <c r="R465" s="403">
        <f t="shared" si="910"/>
        <v>360</v>
      </c>
      <c r="S465" s="32">
        <f>'ĐẤT PNN'!W465</f>
        <v>2</v>
      </c>
      <c r="T465" s="402">
        <f t="shared" si="929"/>
        <v>250</v>
      </c>
      <c r="U465" s="402">
        <f t="shared" si="930"/>
        <v>234</v>
      </c>
      <c r="V465" s="402">
        <f t="shared" si="931"/>
        <v>215</v>
      </c>
      <c r="W465" s="402">
        <f t="shared" si="932"/>
        <v>195</v>
      </c>
      <c r="X465" s="403">
        <f t="shared" si="915"/>
        <v>630</v>
      </c>
      <c r="Y465" s="403">
        <f t="shared" si="916"/>
        <v>420</v>
      </c>
      <c r="Z465" s="403">
        <f t="shared" si="917"/>
        <v>340</v>
      </c>
      <c r="AA465" s="403">
        <f t="shared" si="918"/>
        <v>270</v>
      </c>
      <c r="AB465" s="408">
        <f>'ĐẤT PNN'!K465-'ĐẤT NN'!H465</f>
        <v>360</v>
      </c>
    </row>
    <row r="466" spans="1:28">
      <c r="A466" s="56">
        <f t="shared" si="919"/>
        <v>463</v>
      </c>
      <c r="B466" s="56" t="str">
        <f>'ĐẤT PNN'!B466</f>
        <v>LK3DT_D2</v>
      </c>
      <c r="C466" s="57" t="str">
        <f>'ĐẤT PNN'!C466</f>
        <v>Nguyễn Thị Minh Khai</v>
      </c>
      <c r="D466" s="57" t="str">
        <f>'ĐẤT PNN'!D466</f>
        <v>Đường Cách mạng tháng 8</v>
      </c>
      <c r="E466" s="57" t="str">
        <f>'ĐẤT PNN'!E466</f>
        <v>Đường Hồ Thị Hương</v>
      </c>
      <c r="F466" s="395">
        <f>K466</f>
        <v>370</v>
      </c>
      <c r="G466" s="114">
        <f>T466</f>
        <v>250</v>
      </c>
      <c r="H466" s="390">
        <f>O466</f>
        <v>930</v>
      </c>
      <c r="I466" s="390">
        <f>X466</f>
        <v>630</v>
      </c>
      <c r="J466" s="391">
        <f>H466/F466</f>
        <v>2.5135135135135136</v>
      </c>
      <c r="K466" s="223">
        <v>370</v>
      </c>
      <c r="L466" s="223">
        <v>330</v>
      </c>
      <c r="M466" s="223">
        <v>290</v>
      </c>
      <c r="N466" s="223">
        <v>260</v>
      </c>
      <c r="O466" s="403">
        <f t="shared" si="907"/>
        <v>930</v>
      </c>
      <c r="P466" s="403">
        <f t="shared" si="908"/>
        <v>590</v>
      </c>
      <c r="Q466" s="403">
        <f t="shared" si="909"/>
        <v>460</v>
      </c>
      <c r="R466" s="403">
        <f t="shared" si="910"/>
        <v>360</v>
      </c>
      <c r="S466" s="32">
        <v>1</v>
      </c>
      <c r="T466" s="375">
        <v>250</v>
      </c>
      <c r="U466" s="375">
        <v>234</v>
      </c>
      <c r="V466" s="375">
        <v>215</v>
      </c>
      <c r="W466" s="375">
        <v>195</v>
      </c>
      <c r="X466" s="403">
        <f t="shared" si="915"/>
        <v>630</v>
      </c>
      <c r="Y466" s="403">
        <f t="shared" si="916"/>
        <v>420</v>
      </c>
      <c r="Z466" s="403">
        <f t="shared" si="917"/>
        <v>340</v>
      </c>
      <c r="AA466" s="403">
        <f t="shared" si="918"/>
        <v>270</v>
      </c>
      <c r="AB466" s="408">
        <f>'ĐẤT PNN'!K466-'ĐẤT NN'!H466</f>
        <v>5170</v>
      </c>
    </row>
    <row r="467" spans="1:28" ht="110.25" customHeight="1">
      <c r="A467" s="56">
        <f t="shared" si="919"/>
        <v>464</v>
      </c>
      <c r="B467" s="56" t="str">
        <f>'ĐẤT PNN'!B467</f>
        <v>VT2</v>
      </c>
      <c r="C467" s="475" t="str">
        <f>'ĐẤT PNN'!C467</f>
        <v>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v>
      </c>
      <c r="D467" s="476"/>
      <c r="E467" s="477"/>
      <c r="F467" s="392">
        <f t="shared" ref="F467:F472" si="933">IF(B467="VT2",L467,IF(B467="VT3",M467,IF(B467="VT2*0,8",L467,IF(B467="VT3*0,8",M467,N467))))</f>
        <v>330</v>
      </c>
      <c r="G467" s="392">
        <f t="shared" ref="G467:G472" si="934">IF(B467="VT2",U467,IF(B467="VT3",V467,IF(B467="VT2*0,8",U467,IF(B467="VT3*0,8",V467,W467))))</f>
        <v>234</v>
      </c>
      <c r="H467" s="392">
        <f t="shared" ref="H467:H472" si="935">IF(B467="VT2",P467,IF(B467="VT3",Q467,IF(B467="VT4",R467,IF(B467="VT2*0,8",P467,IF(B467="VT3*0,8",Q467,R467)))))</f>
        <v>590</v>
      </c>
      <c r="I467" s="392">
        <f t="shared" ref="I467:I472" si="936">IF(B467="VT2",Y467,IF(B467="VT3",Z467,IF(B467="VT4",AA467,IF(B467="VT2*0,8",Y467,IF(B467="VT3*0,8",Z467,AA467)))))</f>
        <v>420</v>
      </c>
      <c r="J467" s="399">
        <f t="shared" ref="J467:J472" si="937">H467/F467</f>
        <v>1.7878787878787878</v>
      </c>
      <c r="K467" s="58">
        <f t="shared" ref="K467:K472" si="938">K466</f>
        <v>370</v>
      </c>
      <c r="L467" s="58">
        <f t="shared" ref="L467:L472" si="939">L466</f>
        <v>330</v>
      </c>
      <c r="M467" s="58">
        <f t="shared" ref="M467:M472" si="940">M466</f>
        <v>290</v>
      </c>
      <c r="N467" s="58">
        <f t="shared" ref="N467:N472" si="941">N466</f>
        <v>260</v>
      </c>
      <c r="O467" s="403">
        <f t="shared" si="907"/>
        <v>930</v>
      </c>
      <c r="P467" s="403">
        <f t="shared" si="908"/>
        <v>590</v>
      </c>
      <c r="Q467" s="403">
        <f t="shared" si="909"/>
        <v>460</v>
      </c>
      <c r="R467" s="403">
        <f t="shared" si="910"/>
        <v>360</v>
      </c>
      <c r="S467" s="32">
        <f>'ĐẤT PNN'!W467</f>
        <v>2</v>
      </c>
      <c r="T467" s="402">
        <f t="shared" ref="T467:T472" si="942">T466</f>
        <v>250</v>
      </c>
      <c r="U467" s="402">
        <f t="shared" ref="U467:U472" si="943">U466</f>
        <v>234</v>
      </c>
      <c r="V467" s="402">
        <f t="shared" ref="V467:V472" si="944">V466</f>
        <v>215</v>
      </c>
      <c r="W467" s="402">
        <f t="shared" ref="W467:W472" si="945">W466</f>
        <v>195</v>
      </c>
      <c r="X467" s="403">
        <f t="shared" si="915"/>
        <v>630</v>
      </c>
      <c r="Y467" s="403">
        <f t="shared" si="916"/>
        <v>420</v>
      </c>
      <c r="Z467" s="403">
        <f t="shared" si="917"/>
        <v>340</v>
      </c>
      <c r="AA467" s="403">
        <f t="shared" si="918"/>
        <v>270</v>
      </c>
      <c r="AB467" s="408">
        <f>'ĐẤT PNN'!K467-'ĐẤT NN'!H467</f>
        <v>1910</v>
      </c>
    </row>
    <row r="468" spans="1:28" ht="126" customHeight="1">
      <c r="A468" s="56">
        <f t="shared" si="919"/>
        <v>465</v>
      </c>
      <c r="B468" s="56" t="str">
        <f>'ĐẤT PNN'!B468</f>
        <v>VT3</v>
      </c>
      <c r="C468" s="475" t="str">
        <f>'ĐẤT PNN'!C468</f>
        <v>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68" s="476"/>
      <c r="E468" s="477"/>
      <c r="F468" s="392">
        <f t="shared" si="933"/>
        <v>290</v>
      </c>
      <c r="G468" s="392">
        <f t="shared" si="934"/>
        <v>215</v>
      </c>
      <c r="H468" s="392">
        <f t="shared" si="935"/>
        <v>460</v>
      </c>
      <c r="I468" s="392">
        <f t="shared" si="936"/>
        <v>340</v>
      </c>
      <c r="J468" s="399">
        <f t="shared" si="937"/>
        <v>1.5862068965517242</v>
      </c>
      <c r="K468" s="58">
        <f t="shared" si="938"/>
        <v>370</v>
      </c>
      <c r="L468" s="58">
        <f t="shared" si="939"/>
        <v>330</v>
      </c>
      <c r="M468" s="58">
        <f t="shared" si="940"/>
        <v>290</v>
      </c>
      <c r="N468" s="58">
        <f t="shared" si="941"/>
        <v>260</v>
      </c>
      <c r="O468" s="403">
        <f t="shared" si="907"/>
        <v>930</v>
      </c>
      <c r="P468" s="403">
        <f t="shared" si="908"/>
        <v>590</v>
      </c>
      <c r="Q468" s="403">
        <f t="shared" si="909"/>
        <v>460</v>
      </c>
      <c r="R468" s="403">
        <f t="shared" si="910"/>
        <v>360</v>
      </c>
      <c r="S468" s="32">
        <f>'ĐẤT PNN'!W468</f>
        <v>2</v>
      </c>
      <c r="T468" s="402">
        <f t="shared" si="942"/>
        <v>250</v>
      </c>
      <c r="U468" s="402">
        <f t="shared" si="943"/>
        <v>234</v>
      </c>
      <c r="V468" s="402">
        <f t="shared" si="944"/>
        <v>215</v>
      </c>
      <c r="W468" s="402">
        <f t="shared" si="945"/>
        <v>195</v>
      </c>
      <c r="X468" s="403">
        <f t="shared" si="915"/>
        <v>630</v>
      </c>
      <c r="Y468" s="403">
        <f t="shared" si="916"/>
        <v>420</v>
      </c>
      <c r="Z468" s="403">
        <f t="shared" si="917"/>
        <v>340</v>
      </c>
      <c r="AA468" s="403">
        <f t="shared" si="918"/>
        <v>270</v>
      </c>
      <c r="AB468" s="408">
        <f>'ĐẤT PNN'!K468-'ĐẤT NN'!H468</f>
        <v>1640</v>
      </c>
    </row>
    <row r="469" spans="1:28" ht="63" customHeight="1">
      <c r="A469" s="56">
        <f t="shared" si="919"/>
        <v>466</v>
      </c>
      <c r="B469" s="56" t="str">
        <f>'ĐẤT PNN'!B469</f>
        <v>VT4</v>
      </c>
      <c r="C469" s="475" t="str">
        <f>'ĐẤT PNN'!C469</f>
        <v>Các tuyến đường giao thông đấu nối trực tiếp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&gt;200m.</v>
      </c>
      <c r="D469" s="476"/>
      <c r="E469" s="477"/>
      <c r="F469" s="392">
        <f t="shared" si="933"/>
        <v>260</v>
      </c>
      <c r="G469" s="392">
        <f t="shared" si="934"/>
        <v>195</v>
      </c>
      <c r="H469" s="392">
        <f t="shared" si="935"/>
        <v>360</v>
      </c>
      <c r="I469" s="392">
        <f t="shared" si="936"/>
        <v>270</v>
      </c>
      <c r="J469" s="399">
        <f t="shared" si="937"/>
        <v>1.3846153846153846</v>
      </c>
      <c r="K469" s="58">
        <f t="shared" si="938"/>
        <v>370</v>
      </c>
      <c r="L469" s="58">
        <f t="shared" si="939"/>
        <v>330</v>
      </c>
      <c r="M469" s="58">
        <f t="shared" si="940"/>
        <v>290</v>
      </c>
      <c r="N469" s="58">
        <f t="shared" si="941"/>
        <v>260</v>
      </c>
      <c r="O469" s="403">
        <f t="shared" si="907"/>
        <v>930</v>
      </c>
      <c r="P469" s="403">
        <f t="shared" si="908"/>
        <v>590</v>
      </c>
      <c r="Q469" s="403">
        <f t="shared" si="909"/>
        <v>460</v>
      </c>
      <c r="R469" s="403">
        <f t="shared" si="910"/>
        <v>360</v>
      </c>
      <c r="S469" s="32">
        <f>'ĐẤT PNN'!W469</f>
        <v>2</v>
      </c>
      <c r="T469" s="402">
        <f t="shared" si="942"/>
        <v>250</v>
      </c>
      <c r="U469" s="402">
        <f t="shared" si="943"/>
        <v>234</v>
      </c>
      <c r="V469" s="402">
        <f t="shared" si="944"/>
        <v>215</v>
      </c>
      <c r="W469" s="402">
        <f t="shared" si="945"/>
        <v>195</v>
      </c>
      <c r="X469" s="403">
        <f t="shared" si="915"/>
        <v>630</v>
      </c>
      <c r="Y469" s="403">
        <f t="shared" si="916"/>
        <v>420</v>
      </c>
      <c r="Z469" s="403">
        <f t="shared" si="917"/>
        <v>340</v>
      </c>
      <c r="AA469" s="403">
        <f t="shared" si="918"/>
        <v>270</v>
      </c>
      <c r="AB469" s="408">
        <f>'ĐẤT PNN'!K469-'ĐẤT NN'!H469</f>
        <v>1040</v>
      </c>
    </row>
    <row r="470" spans="1:28" ht="110.25" customHeight="1">
      <c r="A470" s="56">
        <f t="shared" si="919"/>
        <v>467</v>
      </c>
      <c r="B470" s="56" t="str">
        <f>'ĐẤT PNN'!B470</f>
        <v>VT2*0,8</v>
      </c>
      <c r="C470" s="475" t="str">
        <f>'ĐẤT PNN'!C470</f>
        <v>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v>
      </c>
      <c r="D470" s="476"/>
      <c r="E470" s="477"/>
      <c r="F470" s="392">
        <f t="shared" si="933"/>
        <v>330</v>
      </c>
      <c r="G470" s="392">
        <f t="shared" si="934"/>
        <v>234</v>
      </c>
      <c r="H470" s="392">
        <f t="shared" si="935"/>
        <v>590</v>
      </c>
      <c r="I470" s="392">
        <f t="shared" si="936"/>
        <v>420</v>
      </c>
      <c r="J470" s="399">
        <f t="shared" si="937"/>
        <v>1.7878787878787878</v>
      </c>
      <c r="K470" s="58">
        <f t="shared" si="938"/>
        <v>370</v>
      </c>
      <c r="L470" s="58">
        <f t="shared" si="939"/>
        <v>330</v>
      </c>
      <c r="M470" s="58">
        <f t="shared" si="940"/>
        <v>290</v>
      </c>
      <c r="N470" s="58">
        <f t="shared" si="941"/>
        <v>260</v>
      </c>
      <c r="O470" s="403">
        <f t="shared" si="907"/>
        <v>930</v>
      </c>
      <c r="P470" s="403">
        <f t="shared" si="908"/>
        <v>590</v>
      </c>
      <c r="Q470" s="403">
        <f t="shared" si="909"/>
        <v>460</v>
      </c>
      <c r="R470" s="403">
        <f t="shared" si="910"/>
        <v>360</v>
      </c>
      <c r="S470" s="32">
        <f>'ĐẤT PNN'!W470</f>
        <v>2</v>
      </c>
      <c r="T470" s="402">
        <f t="shared" si="942"/>
        <v>250</v>
      </c>
      <c r="U470" s="402">
        <f t="shared" si="943"/>
        <v>234</v>
      </c>
      <c r="V470" s="402">
        <f t="shared" si="944"/>
        <v>215</v>
      </c>
      <c r="W470" s="402">
        <f t="shared" si="945"/>
        <v>195</v>
      </c>
      <c r="X470" s="403">
        <f t="shared" si="915"/>
        <v>630</v>
      </c>
      <c r="Y470" s="403">
        <f t="shared" si="916"/>
        <v>420</v>
      </c>
      <c r="Z470" s="403">
        <f t="shared" si="917"/>
        <v>340</v>
      </c>
      <c r="AA470" s="403">
        <f t="shared" si="918"/>
        <v>270</v>
      </c>
      <c r="AB470" s="408">
        <f>'ĐẤT PNN'!K470-'ĐẤT NN'!H470</f>
        <v>1710</v>
      </c>
    </row>
    <row r="471" spans="1:28" ht="126" customHeight="1">
      <c r="A471" s="56">
        <f t="shared" si="919"/>
        <v>468</v>
      </c>
      <c r="B471" s="56" t="str">
        <f>'ĐẤT PNN'!B471</f>
        <v>VT3*0,8</v>
      </c>
      <c r="C471" s="475" t="str">
        <f>'ĐẤT PNN'!C471</f>
        <v>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71" s="476"/>
      <c r="E471" s="477"/>
      <c r="F471" s="392">
        <f t="shared" si="933"/>
        <v>290</v>
      </c>
      <c r="G471" s="392">
        <f t="shared" si="934"/>
        <v>215</v>
      </c>
      <c r="H471" s="392">
        <f t="shared" si="935"/>
        <v>460</v>
      </c>
      <c r="I471" s="392">
        <f t="shared" si="936"/>
        <v>340</v>
      </c>
      <c r="J471" s="399">
        <f t="shared" si="937"/>
        <v>1.5862068965517242</v>
      </c>
      <c r="K471" s="58">
        <f t="shared" si="938"/>
        <v>370</v>
      </c>
      <c r="L471" s="58">
        <f t="shared" si="939"/>
        <v>330</v>
      </c>
      <c r="M471" s="58">
        <f t="shared" si="940"/>
        <v>290</v>
      </c>
      <c r="N471" s="58">
        <f t="shared" si="941"/>
        <v>260</v>
      </c>
      <c r="O471" s="403">
        <f t="shared" si="907"/>
        <v>930</v>
      </c>
      <c r="P471" s="403">
        <f t="shared" si="908"/>
        <v>590</v>
      </c>
      <c r="Q471" s="403">
        <f t="shared" si="909"/>
        <v>460</v>
      </c>
      <c r="R471" s="403">
        <f t="shared" si="910"/>
        <v>360</v>
      </c>
      <c r="S471" s="32">
        <f>'ĐẤT PNN'!W471</f>
        <v>2</v>
      </c>
      <c r="T471" s="402">
        <f t="shared" si="942"/>
        <v>250</v>
      </c>
      <c r="U471" s="402">
        <f t="shared" si="943"/>
        <v>234</v>
      </c>
      <c r="V471" s="402">
        <f t="shared" si="944"/>
        <v>215</v>
      </c>
      <c r="W471" s="402">
        <f t="shared" si="945"/>
        <v>195</v>
      </c>
      <c r="X471" s="403">
        <f t="shared" si="915"/>
        <v>630</v>
      </c>
      <c r="Y471" s="403">
        <f t="shared" si="916"/>
        <v>420</v>
      </c>
      <c r="Z471" s="403">
        <f t="shared" si="917"/>
        <v>340</v>
      </c>
      <c r="AA471" s="403">
        <f t="shared" si="918"/>
        <v>270</v>
      </c>
      <c r="AB471" s="408">
        <f>'ĐẤT PNN'!K471-'ĐẤT NN'!H471</f>
        <v>1440</v>
      </c>
    </row>
    <row r="472" spans="1:28" ht="63" customHeight="1">
      <c r="A472" s="56">
        <f t="shared" si="919"/>
        <v>469</v>
      </c>
      <c r="B472" s="56" t="str">
        <f>'ĐẤT PNN'!B472</f>
        <v>VT4*0,8</v>
      </c>
      <c r="C472" s="475" t="str">
        <f>'ĐẤT PNN'!C472</f>
        <v>Các tuyến đường giao thông không đấu nối trực tiếp và thông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 200m.</v>
      </c>
      <c r="D472" s="476"/>
      <c r="E472" s="477"/>
      <c r="F472" s="392">
        <f t="shared" si="933"/>
        <v>260</v>
      </c>
      <c r="G472" s="392">
        <f t="shared" si="934"/>
        <v>195</v>
      </c>
      <c r="H472" s="392">
        <f t="shared" si="935"/>
        <v>360</v>
      </c>
      <c r="I472" s="392">
        <f t="shared" si="936"/>
        <v>270</v>
      </c>
      <c r="J472" s="399">
        <f t="shared" si="937"/>
        <v>1.3846153846153846</v>
      </c>
      <c r="K472" s="58">
        <f t="shared" si="938"/>
        <v>370</v>
      </c>
      <c r="L472" s="58">
        <f t="shared" si="939"/>
        <v>330</v>
      </c>
      <c r="M472" s="58">
        <f t="shared" si="940"/>
        <v>290</v>
      </c>
      <c r="N472" s="58">
        <f t="shared" si="941"/>
        <v>260</v>
      </c>
      <c r="O472" s="403">
        <f t="shared" si="907"/>
        <v>930</v>
      </c>
      <c r="P472" s="403">
        <f t="shared" si="908"/>
        <v>590</v>
      </c>
      <c r="Q472" s="403">
        <f t="shared" si="909"/>
        <v>460</v>
      </c>
      <c r="R472" s="403">
        <f t="shared" si="910"/>
        <v>360</v>
      </c>
      <c r="S472" s="32">
        <f>'ĐẤT PNN'!W472</f>
        <v>2</v>
      </c>
      <c r="T472" s="402">
        <f t="shared" si="942"/>
        <v>250</v>
      </c>
      <c r="U472" s="402">
        <f t="shared" si="943"/>
        <v>234</v>
      </c>
      <c r="V472" s="402">
        <f t="shared" si="944"/>
        <v>215</v>
      </c>
      <c r="W472" s="402">
        <f t="shared" si="945"/>
        <v>195</v>
      </c>
      <c r="X472" s="403">
        <f t="shared" si="915"/>
        <v>630</v>
      </c>
      <c r="Y472" s="403">
        <f t="shared" si="916"/>
        <v>420</v>
      </c>
      <c r="Z472" s="403">
        <f t="shared" si="917"/>
        <v>340</v>
      </c>
      <c r="AA472" s="403">
        <f t="shared" si="918"/>
        <v>270</v>
      </c>
      <c r="AB472" s="408">
        <f>'ĐẤT PNN'!K472-'ĐẤT NN'!H472</f>
        <v>940</v>
      </c>
    </row>
    <row r="473" spans="1:28">
      <c r="A473" s="56">
        <f t="shared" si="919"/>
        <v>470</v>
      </c>
      <c r="B473" s="56" t="str">
        <f>'ĐẤT PNN'!B473</f>
        <v>LK89DT</v>
      </c>
      <c r="C473" s="57" t="str">
        <f>'ĐẤT PNN'!C473</f>
        <v>Tuyến đường qua khu đô thị mới</v>
      </c>
      <c r="D473" s="57" t="str">
        <f>'ĐẤT PNN'!D473</f>
        <v>Đường Nguyễn Trãi</v>
      </c>
      <c r="E473" s="57" t="str">
        <f>'ĐẤT PNN'!E473</f>
        <v>Giáp ranh phường Hàng Gòn</v>
      </c>
      <c r="F473" s="395">
        <f>K473</f>
        <v>370</v>
      </c>
      <c r="G473" s="114">
        <f>T473</f>
        <v>250</v>
      </c>
      <c r="H473" s="390">
        <f>O473</f>
        <v>930</v>
      </c>
      <c r="I473" s="390">
        <f>X473</f>
        <v>630</v>
      </c>
      <c r="J473" s="391">
        <f>H473/F473</f>
        <v>2.5135135135135136</v>
      </c>
      <c r="K473" s="223">
        <v>370</v>
      </c>
      <c r="L473" s="223">
        <v>330</v>
      </c>
      <c r="M473" s="223">
        <v>290</v>
      </c>
      <c r="N473" s="223">
        <v>260</v>
      </c>
      <c r="O473" s="403">
        <f t="shared" si="907"/>
        <v>930</v>
      </c>
      <c r="P473" s="403">
        <f t="shared" si="908"/>
        <v>590</v>
      </c>
      <c r="Q473" s="403">
        <f t="shared" si="909"/>
        <v>460</v>
      </c>
      <c r="R473" s="403">
        <f t="shared" si="910"/>
        <v>360</v>
      </c>
      <c r="S473" s="32">
        <v>1</v>
      </c>
      <c r="T473" s="375">
        <v>250</v>
      </c>
      <c r="U473" s="375">
        <v>234</v>
      </c>
      <c r="V473" s="375">
        <v>215</v>
      </c>
      <c r="W473" s="375">
        <v>195</v>
      </c>
      <c r="X473" s="403">
        <f t="shared" si="915"/>
        <v>630</v>
      </c>
      <c r="Y473" s="403">
        <f t="shared" si="916"/>
        <v>420</v>
      </c>
      <c r="Z473" s="403">
        <f t="shared" si="917"/>
        <v>340</v>
      </c>
      <c r="AA473" s="403">
        <f t="shared" si="918"/>
        <v>270</v>
      </c>
      <c r="AB473" s="408">
        <f>'ĐẤT PNN'!K473-'ĐẤT NN'!H473</f>
        <v>1370</v>
      </c>
    </row>
    <row r="474" spans="1:28" ht="110.25" customHeight="1">
      <c r="A474" s="56">
        <f t="shared" si="919"/>
        <v>471</v>
      </c>
      <c r="B474" s="56" t="str">
        <f>'ĐẤT PNN'!B474</f>
        <v>VT2</v>
      </c>
      <c r="C474" s="475" t="str">
        <f>'ĐẤT PNN'!C474</f>
        <v>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v>
      </c>
      <c r="D474" s="476"/>
      <c r="E474" s="477"/>
      <c r="F474" s="392">
        <f t="shared" ref="F474:F479" si="946">IF(B474="VT2",L474,IF(B474="VT3",M474,IF(B474="VT2*0,8",L474,IF(B474="VT3*0,8",M474,N474))))</f>
        <v>330</v>
      </c>
      <c r="G474" s="392">
        <f t="shared" ref="G474:G479" si="947">IF(B474="VT2",U474,IF(B474="VT3",V474,IF(B474="VT2*0,8",U474,IF(B474="VT3*0,8",V474,W474))))</f>
        <v>234</v>
      </c>
      <c r="H474" s="392">
        <f t="shared" ref="H474:H479" si="948">IF(B474="VT2",P474,IF(B474="VT3",Q474,IF(B474="VT4",R474,IF(B474="VT2*0,8",P474,IF(B474="VT3*0,8",Q474,R474)))))</f>
        <v>590</v>
      </c>
      <c r="I474" s="392">
        <f t="shared" ref="I474:I479" si="949">IF(B474="VT2",Y474,IF(B474="VT3",Z474,IF(B474="VT4",AA474,IF(B474="VT2*0,8",Y474,IF(B474="VT3*0,8",Z474,AA474)))))</f>
        <v>420</v>
      </c>
      <c r="J474" s="399">
        <f t="shared" ref="J474:J479" si="950">H474/F474</f>
        <v>1.7878787878787878</v>
      </c>
      <c r="K474" s="58">
        <f t="shared" ref="K474:K479" si="951">K473</f>
        <v>370</v>
      </c>
      <c r="L474" s="58">
        <f t="shared" ref="L474:L479" si="952">L473</f>
        <v>330</v>
      </c>
      <c r="M474" s="58">
        <f t="shared" ref="M474:M479" si="953">M473</f>
        <v>290</v>
      </c>
      <c r="N474" s="58">
        <f t="shared" ref="N474:N479" si="954">N473</f>
        <v>260</v>
      </c>
      <c r="O474" s="403">
        <f t="shared" si="907"/>
        <v>930</v>
      </c>
      <c r="P474" s="403">
        <f t="shared" si="908"/>
        <v>590</v>
      </c>
      <c r="Q474" s="403">
        <f t="shared" si="909"/>
        <v>460</v>
      </c>
      <c r="R474" s="403">
        <f t="shared" si="910"/>
        <v>360</v>
      </c>
      <c r="S474" s="32">
        <f>'ĐẤT PNN'!W474</f>
        <v>2</v>
      </c>
      <c r="T474" s="402">
        <f t="shared" ref="T474:T479" si="955">T473</f>
        <v>250</v>
      </c>
      <c r="U474" s="402">
        <f t="shared" ref="U474:U479" si="956">U473</f>
        <v>234</v>
      </c>
      <c r="V474" s="402">
        <f t="shared" ref="V474:V479" si="957">V473</f>
        <v>215</v>
      </c>
      <c r="W474" s="402">
        <f t="shared" ref="W474:W479" si="958">W473</f>
        <v>195</v>
      </c>
      <c r="X474" s="403">
        <f t="shared" si="915"/>
        <v>630</v>
      </c>
      <c r="Y474" s="403">
        <f t="shared" si="916"/>
        <v>420</v>
      </c>
      <c r="Z474" s="403">
        <f t="shared" si="917"/>
        <v>340</v>
      </c>
      <c r="AA474" s="403">
        <f t="shared" si="918"/>
        <v>270</v>
      </c>
      <c r="AB474" s="408">
        <f>'ĐẤT PNN'!K474-'ĐẤT NN'!H474</f>
        <v>510</v>
      </c>
    </row>
    <row r="475" spans="1:28" ht="126" customHeight="1">
      <c r="A475" s="56">
        <f t="shared" si="919"/>
        <v>472</v>
      </c>
      <c r="B475" s="56" t="str">
        <f>'ĐẤT PNN'!B475</f>
        <v>VT3</v>
      </c>
      <c r="C475" s="475" t="str">
        <f>'ĐẤT PNN'!C475</f>
        <v>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475" s="476"/>
      <c r="E475" s="477"/>
      <c r="F475" s="392">
        <f t="shared" si="946"/>
        <v>290</v>
      </c>
      <c r="G475" s="392">
        <f t="shared" si="947"/>
        <v>215</v>
      </c>
      <c r="H475" s="392">
        <f t="shared" si="948"/>
        <v>460</v>
      </c>
      <c r="I475" s="392">
        <f t="shared" si="949"/>
        <v>340</v>
      </c>
      <c r="J475" s="399">
        <f t="shared" si="950"/>
        <v>1.5862068965517242</v>
      </c>
      <c r="K475" s="58">
        <f t="shared" si="951"/>
        <v>370</v>
      </c>
      <c r="L475" s="58">
        <f t="shared" si="952"/>
        <v>330</v>
      </c>
      <c r="M475" s="58">
        <f t="shared" si="953"/>
        <v>290</v>
      </c>
      <c r="N475" s="58">
        <f t="shared" si="954"/>
        <v>260</v>
      </c>
      <c r="O475" s="403">
        <f t="shared" si="907"/>
        <v>930</v>
      </c>
      <c r="P475" s="403">
        <f t="shared" si="908"/>
        <v>590</v>
      </c>
      <c r="Q475" s="403">
        <f t="shared" si="909"/>
        <v>460</v>
      </c>
      <c r="R475" s="403">
        <f t="shared" si="910"/>
        <v>360</v>
      </c>
      <c r="S475" s="32">
        <f>'ĐẤT PNN'!W475</f>
        <v>2</v>
      </c>
      <c r="T475" s="402">
        <f t="shared" si="955"/>
        <v>250</v>
      </c>
      <c r="U475" s="402">
        <f t="shared" si="956"/>
        <v>234</v>
      </c>
      <c r="V475" s="402">
        <f t="shared" si="957"/>
        <v>215</v>
      </c>
      <c r="W475" s="402">
        <f t="shared" si="958"/>
        <v>195</v>
      </c>
      <c r="X475" s="403">
        <f t="shared" si="915"/>
        <v>630</v>
      </c>
      <c r="Y475" s="403">
        <f t="shared" si="916"/>
        <v>420</v>
      </c>
      <c r="Z475" s="403">
        <f t="shared" si="917"/>
        <v>340</v>
      </c>
      <c r="AA475" s="403">
        <f t="shared" si="918"/>
        <v>270</v>
      </c>
      <c r="AB475" s="408">
        <f>'ĐẤT PNN'!K475-'ĐẤT NN'!H475</f>
        <v>380</v>
      </c>
    </row>
    <row r="476" spans="1:28" ht="78.75" customHeight="1">
      <c r="A476" s="56">
        <f t="shared" si="919"/>
        <v>473</v>
      </c>
      <c r="B476" s="56" t="str">
        <f>'ĐẤT PNN'!B476</f>
        <v>VT4</v>
      </c>
      <c r="C476" s="475" t="str">
        <f>'ĐẤT PNN'!C476</f>
        <v>Các tuyến đường giao thông đấu nối trực tiếp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&gt;200m.</v>
      </c>
      <c r="D476" s="476"/>
      <c r="E476" s="477"/>
      <c r="F476" s="392">
        <f t="shared" si="946"/>
        <v>260</v>
      </c>
      <c r="G476" s="392">
        <f t="shared" si="947"/>
        <v>195</v>
      </c>
      <c r="H476" s="392">
        <f t="shared" si="948"/>
        <v>360</v>
      </c>
      <c r="I476" s="392">
        <f t="shared" si="949"/>
        <v>270</v>
      </c>
      <c r="J476" s="399">
        <f t="shared" si="950"/>
        <v>1.3846153846153846</v>
      </c>
      <c r="K476" s="58">
        <f t="shared" si="951"/>
        <v>370</v>
      </c>
      <c r="L476" s="58">
        <f t="shared" si="952"/>
        <v>330</v>
      </c>
      <c r="M476" s="58">
        <f t="shared" si="953"/>
        <v>290</v>
      </c>
      <c r="N476" s="58">
        <f t="shared" si="954"/>
        <v>260</v>
      </c>
      <c r="O476" s="403">
        <f t="shared" si="907"/>
        <v>930</v>
      </c>
      <c r="P476" s="403">
        <f t="shared" si="908"/>
        <v>590</v>
      </c>
      <c r="Q476" s="403">
        <f t="shared" si="909"/>
        <v>460</v>
      </c>
      <c r="R476" s="403">
        <f t="shared" si="910"/>
        <v>360</v>
      </c>
      <c r="S476" s="32">
        <f>'ĐẤT PNN'!W476</f>
        <v>2</v>
      </c>
      <c r="T476" s="402">
        <f t="shared" si="955"/>
        <v>250</v>
      </c>
      <c r="U476" s="402">
        <f t="shared" si="956"/>
        <v>234</v>
      </c>
      <c r="V476" s="402">
        <f t="shared" si="957"/>
        <v>215</v>
      </c>
      <c r="W476" s="402">
        <f t="shared" si="958"/>
        <v>195</v>
      </c>
      <c r="X476" s="403">
        <f t="shared" si="915"/>
        <v>630</v>
      </c>
      <c r="Y476" s="403">
        <f t="shared" si="916"/>
        <v>420</v>
      </c>
      <c r="Z476" s="403">
        <f t="shared" si="917"/>
        <v>340</v>
      </c>
      <c r="AA476" s="403">
        <f t="shared" si="918"/>
        <v>270</v>
      </c>
      <c r="AB476" s="408">
        <f>'ĐẤT PNN'!K476-'ĐẤT NN'!H476</f>
        <v>300</v>
      </c>
    </row>
    <row r="477" spans="1:28" ht="110.25" customHeight="1">
      <c r="A477" s="56">
        <f t="shared" si="919"/>
        <v>474</v>
      </c>
      <c r="B477" s="56" t="str">
        <f>'ĐẤT PNN'!B477</f>
        <v>VT2*0,8</v>
      </c>
      <c r="C477" s="475" t="str">
        <f>'ĐẤT PNN'!C477</f>
        <v>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v>
      </c>
      <c r="D477" s="476"/>
      <c r="E477" s="477"/>
      <c r="F477" s="392">
        <f t="shared" si="946"/>
        <v>330</v>
      </c>
      <c r="G477" s="392">
        <f t="shared" si="947"/>
        <v>234</v>
      </c>
      <c r="H477" s="392">
        <f t="shared" si="948"/>
        <v>590</v>
      </c>
      <c r="I477" s="392">
        <f t="shared" si="949"/>
        <v>420</v>
      </c>
      <c r="J477" s="399">
        <f t="shared" si="950"/>
        <v>1.7878787878787878</v>
      </c>
      <c r="K477" s="58">
        <f t="shared" si="951"/>
        <v>370</v>
      </c>
      <c r="L477" s="58">
        <f t="shared" si="952"/>
        <v>330</v>
      </c>
      <c r="M477" s="58">
        <f t="shared" si="953"/>
        <v>290</v>
      </c>
      <c r="N477" s="58">
        <f t="shared" si="954"/>
        <v>260</v>
      </c>
      <c r="O477" s="403">
        <f t="shared" si="907"/>
        <v>930</v>
      </c>
      <c r="P477" s="403">
        <f t="shared" si="908"/>
        <v>590</v>
      </c>
      <c r="Q477" s="403">
        <f t="shared" si="909"/>
        <v>460</v>
      </c>
      <c r="R477" s="403">
        <f t="shared" si="910"/>
        <v>360</v>
      </c>
      <c r="S477" s="32">
        <f>'ĐẤT PNN'!W477</f>
        <v>2</v>
      </c>
      <c r="T477" s="402">
        <f t="shared" si="955"/>
        <v>250</v>
      </c>
      <c r="U477" s="402">
        <f t="shared" si="956"/>
        <v>234</v>
      </c>
      <c r="V477" s="402">
        <f t="shared" si="957"/>
        <v>215</v>
      </c>
      <c r="W477" s="402">
        <f t="shared" si="958"/>
        <v>195</v>
      </c>
      <c r="X477" s="403">
        <f t="shared" si="915"/>
        <v>630</v>
      </c>
      <c r="Y477" s="403">
        <f t="shared" si="916"/>
        <v>420</v>
      </c>
      <c r="Z477" s="403">
        <f t="shared" si="917"/>
        <v>340</v>
      </c>
      <c r="AA477" s="403">
        <f t="shared" si="918"/>
        <v>270</v>
      </c>
      <c r="AB477" s="408">
        <f>'ĐẤT PNN'!K477-'ĐẤT NN'!H477</f>
        <v>410</v>
      </c>
    </row>
    <row r="478" spans="1:28" ht="126" customHeight="1">
      <c r="A478" s="56">
        <f t="shared" si="919"/>
        <v>475</v>
      </c>
      <c r="B478" s="56" t="str">
        <f>'ĐẤT PNN'!B478</f>
        <v>VT3*0,8</v>
      </c>
      <c r="C478" s="475" t="str">
        <f>'ĐẤT PNN'!C478</f>
        <v>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478" s="476"/>
      <c r="E478" s="477"/>
      <c r="F478" s="392">
        <f t="shared" si="946"/>
        <v>290</v>
      </c>
      <c r="G478" s="392">
        <f t="shared" si="947"/>
        <v>215</v>
      </c>
      <c r="H478" s="392">
        <f t="shared" si="948"/>
        <v>460</v>
      </c>
      <c r="I478" s="392">
        <f t="shared" si="949"/>
        <v>340</v>
      </c>
      <c r="J478" s="399">
        <f t="shared" si="950"/>
        <v>1.5862068965517242</v>
      </c>
      <c r="K478" s="58">
        <f t="shared" si="951"/>
        <v>370</v>
      </c>
      <c r="L478" s="58">
        <f t="shared" si="952"/>
        <v>330</v>
      </c>
      <c r="M478" s="58">
        <f t="shared" si="953"/>
        <v>290</v>
      </c>
      <c r="N478" s="58">
        <f t="shared" si="954"/>
        <v>260</v>
      </c>
      <c r="O478" s="403">
        <f t="shared" si="907"/>
        <v>930</v>
      </c>
      <c r="P478" s="403">
        <f t="shared" si="908"/>
        <v>590</v>
      </c>
      <c r="Q478" s="403">
        <f t="shared" si="909"/>
        <v>460</v>
      </c>
      <c r="R478" s="403">
        <f t="shared" si="910"/>
        <v>360</v>
      </c>
      <c r="S478" s="32">
        <f>'ĐẤT PNN'!W478</f>
        <v>2</v>
      </c>
      <c r="T478" s="402">
        <f t="shared" si="955"/>
        <v>250</v>
      </c>
      <c r="U478" s="402">
        <f t="shared" si="956"/>
        <v>234</v>
      </c>
      <c r="V478" s="402">
        <f t="shared" si="957"/>
        <v>215</v>
      </c>
      <c r="W478" s="402">
        <f t="shared" si="958"/>
        <v>195</v>
      </c>
      <c r="X478" s="403">
        <f t="shared" si="915"/>
        <v>630</v>
      </c>
      <c r="Y478" s="403">
        <f t="shared" si="916"/>
        <v>420</v>
      </c>
      <c r="Z478" s="403">
        <f t="shared" si="917"/>
        <v>340</v>
      </c>
      <c r="AA478" s="403">
        <f t="shared" si="918"/>
        <v>270</v>
      </c>
      <c r="AB478" s="408">
        <f>'ĐẤT PNN'!K478-'ĐẤT NN'!H478</f>
        <v>320</v>
      </c>
    </row>
    <row r="479" spans="1:28" ht="78.75" customHeight="1">
      <c r="A479" s="56">
        <f t="shared" si="919"/>
        <v>476</v>
      </c>
      <c r="B479" s="56" t="str">
        <f>'ĐẤT PNN'!B479</f>
        <v>VT4*0,8</v>
      </c>
      <c r="C479" s="475" t="str">
        <f>'ĐẤT PNN'!C479</f>
        <v>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 200m.</v>
      </c>
      <c r="D479" s="476"/>
      <c r="E479" s="477"/>
      <c r="F479" s="392">
        <f t="shared" si="946"/>
        <v>260</v>
      </c>
      <c r="G479" s="392">
        <f t="shared" si="947"/>
        <v>195</v>
      </c>
      <c r="H479" s="392">
        <f t="shared" si="948"/>
        <v>360</v>
      </c>
      <c r="I479" s="392">
        <f t="shared" si="949"/>
        <v>270</v>
      </c>
      <c r="J479" s="399">
        <f t="shared" si="950"/>
        <v>1.3846153846153846</v>
      </c>
      <c r="K479" s="58">
        <f t="shared" si="951"/>
        <v>370</v>
      </c>
      <c r="L479" s="58">
        <f t="shared" si="952"/>
        <v>330</v>
      </c>
      <c r="M479" s="58">
        <f t="shared" si="953"/>
        <v>290</v>
      </c>
      <c r="N479" s="58">
        <f t="shared" si="954"/>
        <v>260</v>
      </c>
      <c r="O479" s="403">
        <f t="shared" si="907"/>
        <v>930</v>
      </c>
      <c r="P479" s="403">
        <f t="shared" si="908"/>
        <v>590</v>
      </c>
      <c r="Q479" s="403">
        <f t="shared" si="909"/>
        <v>460</v>
      </c>
      <c r="R479" s="403">
        <f t="shared" si="910"/>
        <v>360</v>
      </c>
      <c r="S479" s="32">
        <f>'ĐẤT PNN'!W479</f>
        <v>2</v>
      </c>
      <c r="T479" s="402">
        <f t="shared" si="955"/>
        <v>250</v>
      </c>
      <c r="U479" s="402">
        <f t="shared" si="956"/>
        <v>234</v>
      </c>
      <c r="V479" s="402">
        <f t="shared" si="957"/>
        <v>215</v>
      </c>
      <c r="W479" s="402">
        <f t="shared" si="958"/>
        <v>195</v>
      </c>
      <c r="X479" s="403">
        <f t="shared" si="915"/>
        <v>630</v>
      </c>
      <c r="Y479" s="403">
        <f t="shared" si="916"/>
        <v>420</v>
      </c>
      <c r="Z479" s="403">
        <f t="shared" si="917"/>
        <v>340</v>
      </c>
      <c r="AA479" s="403">
        <f t="shared" si="918"/>
        <v>270</v>
      </c>
      <c r="AB479" s="408">
        <f>'ĐẤT PNN'!K479-'ĐẤT NN'!H479</f>
        <v>230</v>
      </c>
    </row>
    <row r="480" spans="1:28">
      <c r="A480" s="56">
        <f t="shared" si="919"/>
        <v>477</v>
      </c>
      <c r="B480" s="56" t="str">
        <f>'ĐẤT PNN'!B480</f>
        <v>LK57DT</v>
      </c>
      <c r="C480" s="57" t="str">
        <f>'ĐẤT PNN'!C480</f>
        <v>Đường Lê Hữu Trác</v>
      </c>
      <c r="D480" s="57" t="str">
        <f>'ĐẤT PNN'!D480</f>
        <v>Đường 21/4</v>
      </c>
      <c r="E480" s="57" t="str">
        <f>'ĐẤT PNN'!E480</f>
        <v>Hết ranh phường Long Khánh</v>
      </c>
      <c r="F480" s="395">
        <f>K480</f>
        <v>370</v>
      </c>
      <c r="G480" s="114">
        <f>T480</f>
        <v>250</v>
      </c>
      <c r="H480" s="390">
        <f>O480</f>
        <v>930</v>
      </c>
      <c r="I480" s="390">
        <f>X480</f>
        <v>630</v>
      </c>
      <c r="J480" s="391">
        <f>H480/F480</f>
        <v>2.5135135135135136</v>
      </c>
      <c r="K480" s="223">
        <v>370</v>
      </c>
      <c r="L480" s="223">
        <v>330</v>
      </c>
      <c r="M480" s="223">
        <v>290</v>
      </c>
      <c r="N480" s="223">
        <v>260</v>
      </c>
      <c r="O480" s="403">
        <f t="shared" si="907"/>
        <v>930</v>
      </c>
      <c r="P480" s="403">
        <f t="shared" si="908"/>
        <v>590</v>
      </c>
      <c r="Q480" s="403">
        <f t="shared" si="909"/>
        <v>460</v>
      </c>
      <c r="R480" s="403">
        <f t="shared" si="910"/>
        <v>360</v>
      </c>
      <c r="S480" s="32">
        <v>1</v>
      </c>
      <c r="T480" s="375">
        <v>250</v>
      </c>
      <c r="U480" s="375">
        <v>234</v>
      </c>
      <c r="V480" s="375">
        <v>215</v>
      </c>
      <c r="W480" s="375">
        <v>195</v>
      </c>
      <c r="X480" s="403">
        <f t="shared" si="915"/>
        <v>630</v>
      </c>
      <c r="Y480" s="403">
        <f t="shared" si="916"/>
        <v>420</v>
      </c>
      <c r="Z480" s="403">
        <f t="shared" si="917"/>
        <v>340</v>
      </c>
      <c r="AA480" s="403">
        <f t="shared" si="918"/>
        <v>270</v>
      </c>
      <c r="AB480" s="408">
        <f>'ĐẤT PNN'!K480-'ĐẤT NN'!H480</f>
        <v>1270</v>
      </c>
    </row>
    <row r="481" spans="1:28" ht="110.25" customHeight="1">
      <c r="A481" s="56">
        <f t="shared" si="919"/>
        <v>478</v>
      </c>
      <c r="B481" s="56" t="str">
        <f>'ĐẤT PNN'!B481</f>
        <v>VT2</v>
      </c>
      <c r="C481" s="475" t="str">
        <f>'ĐẤT PNN'!C481</f>
        <v>Các tuyến đường giao thông đấu nối trực tiếp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v>
      </c>
      <c r="D481" s="476"/>
      <c r="E481" s="477"/>
      <c r="F481" s="392">
        <f t="shared" ref="F481:F486" si="959">IF(B481="VT2",L481,IF(B481="VT3",M481,IF(B481="VT2*0,8",L481,IF(B481="VT3*0,8",M481,N481))))</f>
        <v>330</v>
      </c>
      <c r="G481" s="392">
        <f t="shared" ref="G481:G486" si="960">IF(B481="VT2",U481,IF(B481="VT3",V481,IF(B481="VT2*0,8",U481,IF(B481="VT3*0,8",V481,W481))))</f>
        <v>234</v>
      </c>
      <c r="H481" s="392">
        <f t="shared" ref="H481:H486" si="961">IF(B481="VT2",P481,IF(B481="VT3",Q481,IF(B481="VT4",R481,IF(B481="VT2*0,8",P481,IF(B481="VT3*0,8",Q481,R481)))))</f>
        <v>590</v>
      </c>
      <c r="I481" s="392">
        <f t="shared" ref="I481:I486" si="962">IF(B481="VT2",Y481,IF(B481="VT3",Z481,IF(B481="VT4",AA481,IF(B481="VT2*0,8",Y481,IF(B481="VT3*0,8",Z481,AA481)))))</f>
        <v>420</v>
      </c>
      <c r="J481" s="399">
        <f t="shared" ref="J481:J486" si="963">H481/F481</f>
        <v>1.7878787878787878</v>
      </c>
      <c r="K481" s="58">
        <f t="shared" ref="K481:K486" si="964">K480</f>
        <v>370</v>
      </c>
      <c r="L481" s="58">
        <f t="shared" ref="L481:L486" si="965">L480</f>
        <v>330</v>
      </c>
      <c r="M481" s="58">
        <f t="shared" ref="M481:M486" si="966">M480</f>
        <v>290</v>
      </c>
      <c r="N481" s="58">
        <f t="shared" ref="N481:N486" si="967">N480</f>
        <v>260</v>
      </c>
      <c r="O481" s="403">
        <f t="shared" si="907"/>
        <v>930</v>
      </c>
      <c r="P481" s="403">
        <f t="shared" si="908"/>
        <v>590</v>
      </c>
      <c r="Q481" s="403">
        <f t="shared" si="909"/>
        <v>460</v>
      </c>
      <c r="R481" s="403">
        <f t="shared" si="910"/>
        <v>360</v>
      </c>
      <c r="S481" s="32">
        <f>'ĐẤT PNN'!W481</f>
        <v>3</v>
      </c>
      <c r="T481" s="402">
        <f t="shared" ref="T481:T486" si="968">T480</f>
        <v>250</v>
      </c>
      <c r="U481" s="402">
        <f t="shared" ref="U481:U486" si="969">U480</f>
        <v>234</v>
      </c>
      <c r="V481" s="402">
        <f t="shared" ref="V481:V486" si="970">V480</f>
        <v>215</v>
      </c>
      <c r="W481" s="402">
        <f t="shared" ref="W481:W486" si="971">W480</f>
        <v>195</v>
      </c>
      <c r="X481" s="403">
        <f t="shared" si="915"/>
        <v>630</v>
      </c>
      <c r="Y481" s="403">
        <f t="shared" si="916"/>
        <v>420</v>
      </c>
      <c r="Z481" s="403">
        <f t="shared" si="917"/>
        <v>340</v>
      </c>
      <c r="AA481" s="403">
        <f t="shared" si="918"/>
        <v>270</v>
      </c>
      <c r="AB481" s="408">
        <f>'ĐẤT PNN'!K481-'ĐẤT NN'!H481</f>
        <v>510</v>
      </c>
    </row>
    <row r="482" spans="1:28" ht="126" customHeight="1">
      <c r="A482" s="56">
        <f t="shared" si="919"/>
        <v>479</v>
      </c>
      <c r="B482" s="56" t="str">
        <f>'ĐẤT PNN'!B482</f>
        <v>VT3</v>
      </c>
      <c r="C482" s="475" t="str">
        <f>'ĐẤT PNN'!C482</f>
        <v>Các tuyến đường giao thông đấu nối trực tiếp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482" s="476"/>
      <c r="E482" s="477"/>
      <c r="F482" s="392">
        <f t="shared" si="959"/>
        <v>290</v>
      </c>
      <c r="G482" s="392">
        <f t="shared" si="960"/>
        <v>215</v>
      </c>
      <c r="H482" s="392">
        <f t="shared" si="961"/>
        <v>460</v>
      </c>
      <c r="I482" s="392">
        <f t="shared" si="962"/>
        <v>340</v>
      </c>
      <c r="J482" s="399">
        <f t="shared" si="963"/>
        <v>1.5862068965517242</v>
      </c>
      <c r="K482" s="58">
        <f t="shared" si="964"/>
        <v>370</v>
      </c>
      <c r="L482" s="58">
        <f t="shared" si="965"/>
        <v>330</v>
      </c>
      <c r="M482" s="58">
        <f t="shared" si="966"/>
        <v>290</v>
      </c>
      <c r="N482" s="58">
        <f t="shared" si="967"/>
        <v>260</v>
      </c>
      <c r="O482" s="403">
        <f t="shared" si="907"/>
        <v>930</v>
      </c>
      <c r="P482" s="403">
        <f t="shared" si="908"/>
        <v>590</v>
      </c>
      <c r="Q482" s="403">
        <f t="shared" si="909"/>
        <v>460</v>
      </c>
      <c r="R482" s="403">
        <f t="shared" si="910"/>
        <v>360</v>
      </c>
      <c r="S482" s="32">
        <f>'ĐẤT PNN'!W482</f>
        <v>3</v>
      </c>
      <c r="T482" s="402">
        <f t="shared" si="968"/>
        <v>250</v>
      </c>
      <c r="U482" s="402">
        <f t="shared" si="969"/>
        <v>234</v>
      </c>
      <c r="V482" s="402">
        <f t="shared" si="970"/>
        <v>215</v>
      </c>
      <c r="W482" s="402">
        <f t="shared" si="971"/>
        <v>195</v>
      </c>
      <c r="X482" s="403">
        <f t="shared" si="915"/>
        <v>630</v>
      </c>
      <c r="Y482" s="403">
        <f t="shared" si="916"/>
        <v>420</v>
      </c>
      <c r="Z482" s="403">
        <f t="shared" si="917"/>
        <v>340</v>
      </c>
      <c r="AA482" s="403">
        <f t="shared" si="918"/>
        <v>270</v>
      </c>
      <c r="AB482" s="408">
        <f>'ĐẤT PNN'!K482-'ĐẤT NN'!H482</f>
        <v>320</v>
      </c>
    </row>
    <row r="483" spans="1:28" ht="63" customHeight="1">
      <c r="A483" s="56">
        <f t="shared" si="919"/>
        <v>480</v>
      </c>
      <c r="B483" s="56" t="str">
        <f>'ĐẤT PNN'!B483</f>
        <v>VT4</v>
      </c>
      <c r="C483" s="475" t="str">
        <f>'ĐẤT PNN'!C483</f>
        <v>Các tuyến đường giao thông đấu nối trực tiếp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&gt;200m.</v>
      </c>
      <c r="D483" s="476"/>
      <c r="E483" s="477"/>
      <c r="F483" s="392">
        <f t="shared" si="959"/>
        <v>260</v>
      </c>
      <c r="G483" s="392">
        <f t="shared" si="960"/>
        <v>195</v>
      </c>
      <c r="H483" s="392">
        <f t="shared" si="961"/>
        <v>360</v>
      </c>
      <c r="I483" s="392">
        <f t="shared" si="962"/>
        <v>270</v>
      </c>
      <c r="J483" s="399">
        <f t="shared" si="963"/>
        <v>1.3846153846153846</v>
      </c>
      <c r="K483" s="58">
        <f t="shared" si="964"/>
        <v>370</v>
      </c>
      <c r="L483" s="58">
        <f t="shared" si="965"/>
        <v>330</v>
      </c>
      <c r="M483" s="58">
        <f t="shared" si="966"/>
        <v>290</v>
      </c>
      <c r="N483" s="58">
        <f t="shared" si="967"/>
        <v>260</v>
      </c>
      <c r="O483" s="403">
        <f t="shared" si="907"/>
        <v>930</v>
      </c>
      <c r="P483" s="403">
        <f t="shared" si="908"/>
        <v>590</v>
      </c>
      <c r="Q483" s="403">
        <f t="shared" si="909"/>
        <v>460</v>
      </c>
      <c r="R483" s="403">
        <f t="shared" si="910"/>
        <v>360</v>
      </c>
      <c r="S483" s="32">
        <f>'ĐẤT PNN'!W483</f>
        <v>3</v>
      </c>
      <c r="T483" s="402">
        <f t="shared" si="968"/>
        <v>250</v>
      </c>
      <c r="U483" s="402">
        <f t="shared" si="969"/>
        <v>234</v>
      </c>
      <c r="V483" s="402">
        <f t="shared" si="970"/>
        <v>215</v>
      </c>
      <c r="W483" s="402">
        <f t="shared" si="971"/>
        <v>195</v>
      </c>
      <c r="X483" s="403">
        <f t="shared" si="915"/>
        <v>630</v>
      </c>
      <c r="Y483" s="403">
        <f t="shared" si="916"/>
        <v>420</v>
      </c>
      <c r="Z483" s="403">
        <f t="shared" si="917"/>
        <v>340</v>
      </c>
      <c r="AA483" s="403">
        <f t="shared" si="918"/>
        <v>270</v>
      </c>
      <c r="AB483" s="408">
        <f>'ĐẤT PNN'!K483-'ĐẤT NN'!H483</f>
        <v>240</v>
      </c>
    </row>
    <row r="484" spans="1:28" ht="110.25" customHeight="1">
      <c r="A484" s="56">
        <f t="shared" si="919"/>
        <v>481</v>
      </c>
      <c r="B484" s="56" t="str">
        <f>'ĐẤT PNN'!B484</f>
        <v>VT2*0,8</v>
      </c>
      <c r="C484" s="475" t="str">
        <f>'ĐẤT PNN'!C484</f>
        <v>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v>
      </c>
      <c r="D484" s="476"/>
      <c r="E484" s="477"/>
      <c r="F484" s="392">
        <f t="shared" si="959"/>
        <v>330</v>
      </c>
      <c r="G484" s="392">
        <f t="shared" si="960"/>
        <v>234</v>
      </c>
      <c r="H484" s="392">
        <f t="shared" si="961"/>
        <v>590</v>
      </c>
      <c r="I484" s="392">
        <f t="shared" si="962"/>
        <v>420</v>
      </c>
      <c r="J484" s="399">
        <f t="shared" si="963"/>
        <v>1.7878787878787878</v>
      </c>
      <c r="K484" s="58">
        <f t="shared" si="964"/>
        <v>370</v>
      </c>
      <c r="L484" s="58">
        <f t="shared" si="965"/>
        <v>330</v>
      </c>
      <c r="M484" s="58">
        <f t="shared" si="966"/>
        <v>290</v>
      </c>
      <c r="N484" s="58">
        <f t="shared" si="967"/>
        <v>260</v>
      </c>
      <c r="O484" s="403">
        <f t="shared" si="907"/>
        <v>930</v>
      </c>
      <c r="P484" s="403">
        <f t="shared" si="908"/>
        <v>590</v>
      </c>
      <c r="Q484" s="403">
        <f t="shared" si="909"/>
        <v>460</v>
      </c>
      <c r="R484" s="403">
        <f t="shared" si="910"/>
        <v>360</v>
      </c>
      <c r="S484" s="32">
        <f>'ĐẤT PNN'!W484</f>
        <v>3</v>
      </c>
      <c r="T484" s="402">
        <f t="shared" si="968"/>
        <v>250</v>
      </c>
      <c r="U484" s="402">
        <f t="shared" si="969"/>
        <v>234</v>
      </c>
      <c r="V484" s="402">
        <f t="shared" si="970"/>
        <v>215</v>
      </c>
      <c r="W484" s="402">
        <f t="shared" si="971"/>
        <v>195</v>
      </c>
      <c r="X484" s="403">
        <f t="shared" si="915"/>
        <v>630</v>
      </c>
      <c r="Y484" s="403">
        <f t="shared" si="916"/>
        <v>420</v>
      </c>
      <c r="Z484" s="403">
        <f t="shared" si="917"/>
        <v>340</v>
      </c>
      <c r="AA484" s="403">
        <f t="shared" si="918"/>
        <v>270</v>
      </c>
      <c r="AB484" s="408">
        <f>'ĐẤT PNN'!K484-'ĐẤT NN'!H484</f>
        <v>370</v>
      </c>
    </row>
    <row r="485" spans="1:28" ht="126" customHeight="1">
      <c r="A485" s="56">
        <f t="shared" si="919"/>
        <v>482</v>
      </c>
      <c r="B485" s="56" t="str">
        <f>'ĐẤT PNN'!B485</f>
        <v>VT3*0,8</v>
      </c>
      <c r="C485" s="475" t="str">
        <f>'ĐẤT PNN'!C485</f>
        <v>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485" s="476"/>
      <c r="E485" s="477"/>
      <c r="F485" s="392">
        <f t="shared" si="959"/>
        <v>290</v>
      </c>
      <c r="G485" s="392">
        <f t="shared" si="960"/>
        <v>215</v>
      </c>
      <c r="H485" s="392">
        <f t="shared" si="961"/>
        <v>460</v>
      </c>
      <c r="I485" s="392">
        <f t="shared" si="962"/>
        <v>340</v>
      </c>
      <c r="J485" s="399">
        <f t="shared" si="963"/>
        <v>1.5862068965517242</v>
      </c>
      <c r="K485" s="58">
        <f t="shared" si="964"/>
        <v>370</v>
      </c>
      <c r="L485" s="58">
        <f t="shared" si="965"/>
        <v>330</v>
      </c>
      <c r="M485" s="58">
        <f t="shared" si="966"/>
        <v>290</v>
      </c>
      <c r="N485" s="58">
        <f t="shared" si="967"/>
        <v>260</v>
      </c>
      <c r="O485" s="403">
        <f t="shared" si="907"/>
        <v>930</v>
      </c>
      <c r="P485" s="403">
        <f t="shared" si="908"/>
        <v>590</v>
      </c>
      <c r="Q485" s="403">
        <f t="shared" si="909"/>
        <v>460</v>
      </c>
      <c r="R485" s="403">
        <f t="shared" si="910"/>
        <v>360</v>
      </c>
      <c r="S485" s="32">
        <f>'ĐẤT PNN'!W485</f>
        <v>3</v>
      </c>
      <c r="T485" s="402">
        <f t="shared" si="968"/>
        <v>250</v>
      </c>
      <c r="U485" s="402">
        <f t="shared" si="969"/>
        <v>234</v>
      </c>
      <c r="V485" s="402">
        <f t="shared" si="970"/>
        <v>215</v>
      </c>
      <c r="W485" s="402">
        <f t="shared" si="971"/>
        <v>195</v>
      </c>
      <c r="X485" s="403">
        <f t="shared" si="915"/>
        <v>630</v>
      </c>
      <c r="Y485" s="403">
        <f t="shared" si="916"/>
        <v>420</v>
      </c>
      <c r="Z485" s="403">
        <f t="shared" si="917"/>
        <v>340</v>
      </c>
      <c r="AA485" s="403">
        <f t="shared" si="918"/>
        <v>270</v>
      </c>
      <c r="AB485" s="408">
        <f>'ĐẤT PNN'!K485-'ĐẤT NN'!H485</f>
        <v>260</v>
      </c>
    </row>
    <row r="486" spans="1:28" ht="63" customHeight="1">
      <c r="A486" s="56">
        <f t="shared" si="919"/>
        <v>483</v>
      </c>
      <c r="B486" s="56" t="str">
        <f>'ĐẤT PNN'!B486</f>
        <v>VT4*0,8</v>
      </c>
      <c r="C486" s="475" t="str">
        <f>'ĐẤT PNN'!C486</f>
        <v>Các tuyến đường giao thông không đấu nối trực tiếp và thông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 200m.</v>
      </c>
      <c r="D486" s="476"/>
      <c r="E486" s="477"/>
      <c r="F486" s="392">
        <f t="shared" si="959"/>
        <v>260</v>
      </c>
      <c r="G486" s="392">
        <f t="shared" si="960"/>
        <v>195</v>
      </c>
      <c r="H486" s="392">
        <f t="shared" si="961"/>
        <v>360</v>
      </c>
      <c r="I486" s="392">
        <f t="shared" si="962"/>
        <v>270</v>
      </c>
      <c r="J486" s="399">
        <f t="shared" si="963"/>
        <v>1.3846153846153846</v>
      </c>
      <c r="K486" s="58">
        <f t="shared" si="964"/>
        <v>370</v>
      </c>
      <c r="L486" s="58">
        <f t="shared" si="965"/>
        <v>330</v>
      </c>
      <c r="M486" s="58">
        <f t="shared" si="966"/>
        <v>290</v>
      </c>
      <c r="N486" s="58">
        <f t="shared" si="967"/>
        <v>260</v>
      </c>
      <c r="O486" s="403">
        <f t="shared" si="907"/>
        <v>930</v>
      </c>
      <c r="P486" s="403">
        <f t="shared" si="908"/>
        <v>590</v>
      </c>
      <c r="Q486" s="403">
        <f t="shared" si="909"/>
        <v>460</v>
      </c>
      <c r="R486" s="403">
        <f t="shared" si="910"/>
        <v>360</v>
      </c>
      <c r="S486" s="32">
        <f>'ĐẤT PNN'!W486</f>
        <v>3</v>
      </c>
      <c r="T486" s="402">
        <f t="shared" si="968"/>
        <v>250</v>
      </c>
      <c r="U486" s="402">
        <f t="shared" si="969"/>
        <v>234</v>
      </c>
      <c r="V486" s="402">
        <f t="shared" si="970"/>
        <v>215</v>
      </c>
      <c r="W486" s="402">
        <f t="shared" si="971"/>
        <v>195</v>
      </c>
      <c r="X486" s="403">
        <f t="shared" si="915"/>
        <v>630</v>
      </c>
      <c r="Y486" s="403">
        <f t="shared" si="916"/>
        <v>420</v>
      </c>
      <c r="Z486" s="403">
        <f t="shared" si="917"/>
        <v>340</v>
      </c>
      <c r="AA486" s="403">
        <f t="shared" si="918"/>
        <v>270</v>
      </c>
      <c r="AB486" s="408">
        <f>'ĐẤT PNN'!K486-'ĐẤT NN'!H486</f>
        <v>180</v>
      </c>
    </row>
    <row r="487" spans="1:28">
      <c r="A487" s="56">
        <f t="shared" si="919"/>
        <v>484</v>
      </c>
      <c r="B487" s="56" t="str">
        <f>'ĐẤT PNN'!B487</f>
        <v>LK58DT</v>
      </c>
      <c r="C487" s="57" t="str">
        <f>'ĐẤT PNN'!C487</f>
        <v>Đường Lương Thế Vinh</v>
      </c>
      <c r="D487" s="57" t="str">
        <f>'ĐẤT PNN'!D487</f>
        <v>Đường 21/4</v>
      </c>
      <c r="E487" s="57" t="str">
        <f>'ĐẤT PNN'!E487</f>
        <v>Ranh phường Xuân Tân</v>
      </c>
      <c r="F487" s="395">
        <f>K487</f>
        <v>370</v>
      </c>
      <c r="G487" s="114">
        <f>T487</f>
        <v>250</v>
      </c>
      <c r="H487" s="390">
        <f>O487</f>
        <v>930</v>
      </c>
      <c r="I487" s="390">
        <f>X487</f>
        <v>630</v>
      </c>
      <c r="J487" s="391">
        <f>H487/F487</f>
        <v>2.5135135135135136</v>
      </c>
      <c r="K487" s="223">
        <v>370</v>
      </c>
      <c r="L487" s="223">
        <v>330</v>
      </c>
      <c r="M487" s="223">
        <v>290</v>
      </c>
      <c r="N487" s="223">
        <v>260</v>
      </c>
      <c r="O487" s="403">
        <f t="shared" si="907"/>
        <v>930</v>
      </c>
      <c r="P487" s="403">
        <f t="shared" si="908"/>
        <v>590</v>
      </c>
      <c r="Q487" s="403">
        <f t="shared" si="909"/>
        <v>460</v>
      </c>
      <c r="R487" s="403">
        <f t="shared" si="910"/>
        <v>360</v>
      </c>
      <c r="S487" s="32">
        <v>1</v>
      </c>
      <c r="T487" s="375">
        <v>250</v>
      </c>
      <c r="U487" s="375">
        <v>234</v>
      </c>
      <c r="V487" s="375">
        <v>215</v>
      </c>
      <c r="W487" s="375">
        <v>195</v>
      </c>
      <c r="X487" s="403">
        <f t="shared" si="915"/>
        <v>630</v>
      </c>
      <c r="Y487" s="403">
        <f t="shared" si="916"/>
        <v>420</v>
      </c>
      <c r="Z487" s="403">
        <f t="shared" si="917"/>
        <v>340</v>
      </c>
      <c r="AA487" s="403">
        <f t="shared" si="918"/>
        <v>270</v>
      </c>
      <c r="AB487" s="408">
        <f>'ĐẤT PNN'!K487-'ĐẤT NN'!H487</f>
        <v>1370</v>
      </c>
    </row>
    <row r="488" spans="1:28" ht="110.25" customHeight="1">
      <c r="A488" s="56">
        <f t="shared" si="919"/>
        <v>485</v>
      </c>
      <c r="B488" s="56" t="str">
        <f>'ĐẤT PNN'!B488</f>
        <v>VT2</v>
      </c>
      <c r="C488" s="475" t="str">
        <f>'ĐẤT PNN'!C488</f>
        <v>Các tuyến đường giao thông đấu nối trực tiếp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v>
      </c>
      <c r="D488" s="476"/>
      <c r="E488" s="477"/>
      <c r="F488" s="392">
        <f t="shared" ref="F488:F493" si="972">IF(B488="VT2",L488,IF(B488="VT3",M488,IF(B488="VT2*0,8",L488,IF(B488="VT3*0,8",M488,N488))))</f>
        <v>330</v>
      </c>
      <c r="G488" s="392">
        <f t="shared" ref="G488:G493" si="973">IF(B488="VT2",U488,IF(B488="VT3",V488,IF(B488="VT2*0,8",U488,IF(B488="VT3*0,8",V488,W488))))</f>
        <v>234</v>
      </c>
      <c r="H488" s="392">
        <f t="shared" ref="H488:H493" si="974">IF(B488="VT2",P488,IF(B488="VT3",Q488,IF(B488="VT4",R488,IF(B488="VT2*0,8",P488,IF(B488="VT3*0,8",Q488,R488)))))</f>
        <v>590</v>
      </c>
      <c r="I488" s="392">
        <f t="shared" ref="I488:I493" si="975">IF(B488="VT2",Y488,IF(B488="VT3",Z488,IF(B488="VT4",AA488,IF(B488="VT2*0,8",Y488,IF(B488="VT3*0,8",Z488,AA488)))))</f>
        <v>420</v>
      </c>
      <c r="J488" s="399">
        <f t="shared" ref="J488:J493" si="976">H488/F488</f>
        <v>1.7878787878787878</v>
      </c>
      <c r="K488" s="58">
        <f t="shared" ref="K488:K493" si="977">K487</f>
        <v>370</v>
      </c>
      <c r="L488" s="58">
        <f t="shared" ref="L488:L493" si="978">L487</f>
        <v>330</v>
      </c>
      <c r="M488" s="58">
        <f t="shared" ref="M488:M493" si="979">M487</f>
        <v>290</v>
      </c>
      <c r="N488" s="58">
        <f t="shared" ref="N488:N493" si="980">N487</f>
        <v>260</v>
      </c>
      <c r="O488" s="403">
        <f t="shared" si="907"/>
        <v>930</v>
      </c>
      <c r="P488" s="403">
        <f t="shared" si="908"/>
        <v>590</v>
      </c>
      <c r="Q488" s="403">
        <f t="shared" si="909"/>
        <v>460</v>
      </c>
      <c r="R488" s="403">
        <f t="shared" si="910"/>
        <v>360</v>
      </c>
      <c r="S488" s="32">
        <f>'ĐẤT PNN'!W488</f>
        <v>2</v>
      </c>
      <c r="T488" s="402">
        <f t="shared" ref="T488:T493" si="981">T487</f>
        <v>250</v>
      </c>
      <c r="U488" s="402">
        <f t="shared" ref="U488:U493" si="982">U487</f>
        <v>234</v>
      </c>
      <c r="V488" s="402">
        <f t="shared" ref="V488:V493" si="983">V487</f>
        <v>215</v>
      </c>
      <c r="W488" s="402">
        <f t="shared" ref="W488:W493" si="984">W487</f>
        <v>195</v>
      </c>
      <c r="X488" s="403">
        <f t="shared" si="915"/>
        <v>630</v>
      </c>
      <c r="Y488" s="403">
        <f t="shared" si="916"/>
        <v>420</v>
      </c>
      <c r="Z488" s="403">
        <f t="shared" si="917"/>
        <v>340</v>
      </c>
      <c r="AA488" s="403">
        <f t="shared" si="918"/>
        <v>270</v>
      </c>
      <c r="AB488" s="408">
        <f>'ĐẤT PNN'!K488-'ĐẤT NN'!H488</f>
        <v>610</v>
      </c>
    </row>
    <row r="489" spans="1:28" ht="126" customHeight="1">
      <c r="A489" s="56">
        <f t="shared" si="919"/>
        <v>486</v>
      </c>
      <c r="B489" s="56" t="str">
        <f>'ĐẤT PNN'!B489</f>
        <v>VT3</v>
      </c>
      <c r="C489" s="475" t="str">
        <f>'ĐẤT PNN'!C489</f>
        <v>Các tuyến đường giao thông đấu nối trực tiếp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89" s="476"/>
      <c r="E489" s="477"/>
      <c r="F489" s="392">
        <f t="shared" si="972"/>
        <v>290</v>
      </c>
      <c r="G489" s="392">
        <f t="shared" si="973"/>
        <v>215</v>
      </c>
      <c r="H489" s="392">
        <f t="shared" si="974"/>
        <v>460</v>
      </c>
      <c r="I489" s="392">
        <f t="shared" si="975"/>
        <v>340</v>
      </c>
      <c r="J489" s="399">
        <f t="shared" si="976"/>
        <v>1.5862068965517242</v>
      </c>
      <c r="K489" s="58">
        <f t="shared" si="977"/>
        <v>370</v>
      </c>
      <c r="L489" s="58">
        <f t="shared" si="978"/>
        <v>330</v>
      </c>
      <c r="M489" s="58">
        <f t="shared" si="979"/>
        <v>290</v>
      </c>
      <c r="N489" s="58">
        <f t="shared" si="980"/>
        <v>260</v>
      </c>
      <c r="O489" s="403">
        <f t="shared" si="907"/>
        <v>930</v>
      </c>
      <c r="P489" s="403">
        <f t="shared" si="908"/>
        <v>590</v>
      </c>
      <c r="Q489" s="403">
        <f t="shared" si="909"/>
        <v>460</v>
      </c>
      <c r="R489" s="403">
        <f t="shared" si="910"/>
        <v>360</v>
      </c>
      <c r="S489" s="32">
        <f>'ĐẤT PNN'!W489</f>
        <v>2</v>
      </c>
      <c r="T489" s="402">
        <f t="shared" si="981"/>
        <v>250</v>
      </c>
      <c r="U489" s="402">
        <f t="shared" si="982"/>
        <v>234</v>
      </c>
      <c r="V489" s="402">
        <f t="shared" si="983"/>
        <v>215</v>
      </c>
      <c r="W489" s="402">
        <f t="shared" si="984"/>
        <v>195</v>
      </c>
      <c r="X489" s="403">
        <f t="shared" si="915"/>
        <v>630</v>
      </c>
      <c r="Y489" s="403">
        <f t="shared" si="916"/>
        <v>420</v>
      </c>
      <c r="Z489" s="403">
        <f t="shared" si="917"/>
        <v>340</v>
      </c>
      <c r="AA489" s="403">
        <f t="shared" si="918"/>
        <v>270</v>
      </c>
      <c r="AB489" s="408">
        <f>'ĐẤT PNN'!K489-'ĐẤT NN'!H489</f>
        <v>380</v>
      </c>
    </row>
    <row r="490" spans="1:28" ht="63" customHeight="1">
      <c r="A490" s="56">
        <f t="shared" si="919"/>
        <v>487</v>
      </c>
      <c r="B490" s="56" t="str">
        <f>'ĐẤT PNN'!B490</f>
        <v>VT4</v>
      </c>
      <c r="C490" s="475" t="str">
        <f>'ĐẤT PNN'!C490</f>
        <v>Các tuyến đường giao thông đấu nối trực tiếp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&gt;200m.</v>
      </c>
      <c r="D490" s="476"/>
      <c r="E490" s="477"/>
      <c r="F490" s="392">
        <f t="shared" si="972"/>
        <v>260</v>
      </c>
      <c r="G490" s="392">
        <f t="shared" si="973"/>
        <v>195</v>
      </c>
      <c r="H490" s="392">
        <f t="shared" si="974"/>
        <v>360</v>
      </c>
      <c r="I490" s="392">
        <f t="shared" si="975"/>
        <v>270</v>
      </c>
      <c r="J490" s="399">
        <f t="shared" si="976"/>
        <v>1.3846153846153846</v>
      </c>
      <c r="K490" s="58">
        <f t="shared" si="977"/>
        <v>370</v>
      </c>
      <c r="L490" s="58">
        <f t="shared" si="978"/>
        <v>330</v>
      </c>
      <c r="M490" s="58">
        <f t="shared" si="979"/>
        <v>290</v>
      </c>
      <c r="N490" s="58">
        <f t="shared" si="980"/>
        <v>260</v>
      </c>
      <c r="O490" s="403">
        <f t="shared" si="907"/>
        <v>930</v>
      </c>
      <c r="P490" s="403">
        <f t="shared" si="908"/>
        <v>590</v>
      </c>
      <c r="Q490" s="403">
        <f t="shared" si="909"/>
        <v>460</v>
      </c>
      <c r="R490" s="403">
        <f t="shared" si="910"/>
        <v>360</v>
      </c>
      <c r="S490" s="32">
        <f>'ĐẤT PNN'!W490</f>
        <v>2</v>
      </c>
      <c r="T490" s="402">
        <f t="shared" si="981"/>
        <v>250</v>
      </c>
      <c r="U490" s="402">
        <f t="shared" si="982"/>
        <v>234</v>
      </c>
      <c r="V490" s="402">
        <f t="shared" si="983"/>
        <v>215</v>
      </c>
      <c r="W490" s="402">
        <f t="shared" si="984"/>
        <v>195</v>
      </c>
      <c r="X490" s="403">
        <f t="shared" si="915"/>
        <v>630</v>
      </c>
      <c r="Y490" s="403">
        <f t="shared" si="916"/>
        <v>420</v>
      </c>
      <c r="Z490" s="403">
        <f t="shared" si="917"/>
        <v>340</v>
      </c>
      <c r="AA490" s="403">
        <f t="shared" si="918"/>
        <v>270</v>
      </c>
      <c r="AB490" s="408">
        <f>'ĐẤT PNN'!K490-'ĐẤT NN'!H490</f>
        <v>300</v>
      </c>
    </row>
    <row r="491" spans="1:28" ht="110.25" customHeight="1">
      <c r="A491" s="56">
        <f t="shared" si="919"/>
        <v>488</v>
      </c>
      <c r="B491" s="56" t="str">
        <f>'ĐẤT PNN'!B491</f>
        <v>VT2*0,8</v>
      </c>
      <c r="C491" s="475" t="str">
        <f>'ĐẤT PNN'!C491</f>
        <v>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v>
      </c>
      <c r="D491" s="476"/>
      <c r="E491" s="477"/>
      <c r="F491" s="392">
        <f t="shared" si="972"/>
        <v>330</v>
      </c>
      <c r="G491" s="392">
        <f t="shared" si="973"/>
        <v>234</v>
      </c>
      <c r="H491" s="392">
        <f t="shared" si="974"/>
        <v>590</v>
      </c>
      <c r="I491" s="392">
        <f t="shared" si="975"/>
        <v>420</v>
      </c>
      <c r="J491" s="399">
        <f t="shared" si="976"/>
        <v>1.7878787878787878</v>
      </c>
      <c r="K491" s="58">
        <f t="shared" si="977"/>
        <v>370</v>
      </c>
      <c r="L491" s="58">
        <f t="shared" si="978"/>
        <v>330</v>
      </c>
      <c r="M491" s="58">
        <f t="shared" si="979"/>
        <v>290</v>
      </c>
      <c r="N491" s="58">
        <f t="shared" si="980"/>
        <v>260</v>
      </c>
      <c r="O491" s="403">
        <f t="shared" si="907"/>
        <v>930</v>
      </c>
      <c r="P491" s="403">
        <f t="shared" si="908"/>
        <v>590</v>
      </c>
      <c r="Q491" s="403">
        <f t="shared" si="909"/>
        <v>460</v>
      </c>
      <c r="R491" s="403">
        <f t="shared" si="910"/>
        <v>360</v>
      </c>
      <c r="S491" s="32">
        <f>'ĐẤT PNN'!W491</f>
        <v>2</v>
      </c>
      <c r="T491" s="402">
        <f t="shared" si="981"/>
        <v>250</v>
      </c>
      <c r="U491" s="402">
        <f t="shared" si="982"/>
        <v>234</v>
      </c>
      <c r="V491" s="402">
        <f t="shared" si="983"/>
        <v>215</v>
      </c>
      <c r="W491" s="402">
        <f t="shared" si="984"/>
        <v>195</v>
      </c>
      <c r="X491" s="403">
        <f t="shared" si="915"/>
        <v>630</v>
      </c>
      <c r="Y491" s="403">
        <f t="shared" si="916"/>
        <v>420</v>
      </c>
      <c r="Z491" s="403">
        <f t="shared" si="917"/>
        <v>340</v>
      </c>
      <c r="AA491" s="403">
        <f t="shared" si="918"/>
        <v>270</v>
      </c>
      <c r="AB491" s="408">
        <f>'ĐẤT PNN'!K491-'ĐẤT NN'!H491</f>
        <v>510</v>
      </c>
    </row>
    <row r="492" spans="1:28" ht="126" customHeight="1">
      <c r="A492" s="56">
        <f t="shared" si="919"/>
        <v>489</v>
      </c>
      <c r="B492" s="56" t="str">
        <f>'ĐẤT PNN'!B492</f>
        <v>VT3*0,8</v>
      </c>
      <c r="C492" s="475" t="str">
        <f>'ĐẤT PNN'!C492</f>
        <v>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v>
      </c>
      <c r="D492" s="476"/>
      <c r="E492" s="477"/>
      <c r="F492" s="392">
        <f t="shared" si="972"/>
        <v>290</v>
      </c>
      <c r="G492" s="392">
        <f t="shared" si="973"/>
        <v>215</v>
      </c>
      <c r="H492" s="392">
        <f t="shared" si="974"/>
        <v>460</v>
      </c>
      <c r="I492" s="392">
        <f t="shared" si="975"/>
        <v>340</v>
      </c>
      <c r="J492" s="399">
        <f t="shared" si="976"/>
        <v>1.5862068965517242</v>
      </c>
      <c r="K492" s="58">
        <f t="shared" si="977"/>
        <v>370</v>
      </c>
      <c r="L492" s="58">
        <f t="shared" si="978"/>
        <v>330</v>
      </c>
      <c r="M492" s="58">
        <f t="shared" si="979"/>
        <v>290</v>
      </c>
      <c r="N492" s="58">
        <f t="shared" si="980"/>
        <v>260</v>
      </c>
      <c r="O492" s="403">
        <f t="shared" si="907"/>
        <v>930</v>
      </c>
      <c r="P492" s="403">
        <f t="shared" si="908"/>
        <v>590</v>
      </c>
      <c r="Q492" s="403">
        <f t="shared" si="909"/>
        <v>460</v>
      </c>
      <c r="R492" s="403">
        <f t="shared" si="910"/>
        <v>360</v>
      </c>
      <c r="S492" s="32">
        <f>'ĐẤT PNN'!W492</f>
        <v>2</v>
      </c>
      <c r="T492" s="402">
        <f t="shared" si="981"/>
        <v>250</v>
      </c>
      <c r="U492" s="402">
        <f t="shared" si="982"/>
        <v>234</v>
      </c>
      <c r="V492" s="402">
        <f t="shared" si="983"/>
        <v>215</v>
      </c>
      <c r="W492" s="402">
        <f t="shared" si="984"/>
        <v>195</v>
      </c>
      <c r="X492" s="403">
        <f t="shared" si="915"/>
        <v>630</v>
      </c>
      <c r="Y492" s="403">
        <f t="shared" si="916"/>
        <v>420</v>
      </c>
      <c r="Z492" s="403">
        <f t="shared" si="917"/>
        <v>340</v>
      </c>
      <c r="AA492" s="403">
        <f t="shared" si="918"/>
        <v>270</v>
      </c>
      <c r="AB492" s="408">
        <f>'ĐẤT PNN'!K492-'ĐẤT NN'!H492</f>
        <v>320</v>
      </c>
    </row>
    <row r="493" spans="1:28" ht="63" customHeight="1">
      <c r="A493" s="56">
        <f t="shared" si="919"/>
        <v>490</v>
      </c>
      <c r="B493" s="56" t="str">
        <f>'ĐẤT PNN'!B493</f>
        <v>VT4*0,8</v>
      </c>
      <c r="C493" s="475" t="str">
        <f>'ĐẤT PNN'!C493</f>
        <v>Các tuyến đường giao thông không đấu nối trực tiếp và thông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 200m.</v>
      </c>
      <c r="D493" s="476"/>
      <c r="E493" s="477"/>
      <c r="F493" s="392">
        <f t="shared" si="972"/>
        <v>260</v>
      </c>
      <c r="G493" s="392">
        <f t="shared" si="973"/>
        <v>195</v>
      </c>
      <c r="H493" s="392">
        <f t="shared" si="974"/>
        <v>360</v>
      </c>
      <c r="I493" s="392">
        <f t="shared" si="975"/>
        <v>270</v>
      </c>
      <c r="J493" s="399">
        <f t="shared" si="976"/>
        <v>1.3846153846153846</v>
      </c>
      <c r="K493" s="58">
        <f t="shared" si="977"/>
        <v>370</v>
      </c>
      <c r="L493" s="58">
        <f t="shared" si="978"/>
        <v>330</v>
      </c>
      <c r="M493" s="58">
        <f t="shared" si="979"/>
        <v>290</v>
      </c>
      <c r="N493" s="58">
        <f t="shared" si="980"/>
        <v>260</v>
      </c>
      <c r="O493" s="403">
        <f t="shared" si="907"/>
        <v>930</v>
      </c>
      <c r="P493" s="403">
        <f t="shared" si="908"/>
        <v>590</v>
      </c>
      <c r="Q493" s="403">
        <f t="shared" si="909"/>
        <v>460</v>
      </c>
      <c r="R493" s="403">
        <f t="shared" si="910"/>
        <v>360</v>
      </c>
      <c r="S493" s="32">
        <f>'ĐẤT PNN'!W493</f>
        <v>2</v>
      </c>
      <c r="T493" s="402">
        <f t="shared" si="981"/>
        <v>250</v>
      </c>
      <c r="U493" s="402">
        <f t="shared" si="982"/>
        <v>234</v>
      </c>
      <c r="V493" s="402">
        <f t="shared" si="983"/>
        <v>215</v>
      </c>
      <c r="W493" s="402">
        <f t="shared" si="984"/>
        <v>195</v>
      </c>
      <c r="X493" s="403">
        <f t="shared" si="915"/>
        <v>630</v>
      </c>
      <c r="Y493" s="403">
        <f t="shared" si="916"/>
        <v>420</v>
      </c>
      <c r="Z493" s="403">
        <f t="shared" si="917"/>
        <v>340</v>
      </c>
      <c r="AA493" s="403">
        <f t="shared" si="918"/>
        <v>270</v>
      </c>
      <c r="AB493" s="408">
        <f>'ĐẤT PNN'!K493-'ĐẤT NN'!H493</f>
        <v>230</v>
      </c>
    </row>
    <row r="494" spans="1:28" ht="31.5">
      <c r="A494" s="56">
        <f t="shared" si="919"/>
        <v>491</v>
      </c>
      <c r="B494" s="56" t="str">
        <f>'ĐẤT PNN'!B494</f>
        <v>LK59DT</v>
      </c>
      <c r="C494" s="57" t="str">
        <f>'ĐẤT PNN'!C494</f>
        <v>Đường Đoàn Thị Điểm</v>
      </c>
      <c r="D494" s="57" t="str">
        <f>'ĐẤT PNN'!D494</f>
        <v>Đường 21/4</v>
      </c>
      <c r="E494" s="57" t="str">
        <f>'ĐẤT PNN'!E494</f>
        <v>Giáp thửa đất số 21, tờ BĐĐC số 115, phường Phú Bình</v>
      </c>
      <c r="F494" s="395">
        <f>K494</f>
        <v>370</v>
      </c>
      <c r="G494" s="114">
        <f>T494</f>
        <v>250</v>
      </c>
      <c r="H494" s="390">
        <f>O494</f>
        <v>930</v>
      </c>
      <c r="I494" s="390">
        <f>X494</f>
        <v>630</v>
      </c>
      <c r="J494" s="391">
        <f>H494/F494</f>
        <v>2.5135135135135136</v>
      </c>
      <c r="K494" s="223">
        <v>370</v>
      </c>
      <c r="L494" s="223">
        <v>330</v>
      </c>
      <c r="M494" s="223">
        <v>290</v>
      </c>
      <c r="N494" s="223">
        <v>260</v>
      </c>
      <c r="O494" s="403">
        <f t="shared" si="907"/>
        <v>930</v>
      </c>
      <c r="P494" s="403">
        <f t="shared" si="908"/>
        <v>590</v>
      </c>
      <c r="Q494" s="403">
        <f t="shared" si="909"/>
        <v>460</v>
      </c>
      <c r="R494" s="403">
        <f t="shared" si="910"/>
        <v>360</v>
      </c>
      <c r="S494" s="32">
        <v>1</v>
      </c>
      <c r="T494" s="375">
        <v>250</v>
      </c>
      <c r="U494" s="375">
        <v>234</v>
      </c>
      <c r="V494" s="375">
        <v>215</v>
      </c>
      <c r="W494" s="375">
        <v>195</v>
      </c>
      <c r="X494" s="403">
        <f t="shared" si="915"/>
        <v>630</v>
      </c>
      <c r="Y494" s="403">
        <f t="shared" si="916"/>
        <v>420</v>
      </c>
      <c r="Z494" s="403">
        <f t="shared" si="917"/>
        <v>340</v>
      </c>
      <c r="AA494" s="403">
        <f t="shared" si="918"/>
        <v>270</v>
      </c>
      <c r="AB494" s="408">
        <f>'ĐẤT PNN'!K494-'ĐẤT NN'!H494</f>
        <v>1370</v>
      </c>
    </row>
    <row r="495" spans="1:28" ht="126" customHeight="1">
      <c r="A495" s="56">
        <f t="shared" si="919"/>
        <v>492</v>
      </c>
      <c r="B495" s="56" t="str">
        <f>'ĐẤT PNN'!B495</f>
        <v>VT2</v>
      </c>
      <c r="C495" s="475" t="str">
        <f>'ĐẤT PNN'!C495</f>
        <v>Các tuyến đường giao thông đấu nối trực tiếp ra Đường Đoàn Thị Điểm đoạn từ Đường 21/4 đến Giáp thửa đất số 21, tờ BĐĐC số 115, phường Phú Bình đã được đầu tư mặt đường nhựa, bê tông xi măng:
- Có bề rộng ≥5m, cách đường giao thông ≤600m.
- Có bề rộng từ ≥3m đến &lt;5m, cách đường giao thông ≤400m.</v>
      </c>
      <c r="D495" s="476"/>
      <c r="E495" s="477"/>
      <c r="F495" s="392">
        <f t="shared" ref="F495:F500" si="985">IF(B495="VT2",L495,IF(B495="VT3",M495,IF(B495="VT2*0,8",L495,IF(B495="VT3*0,8",M495,N495))))</f>
        <v>330</v>
      </c>
      <c r="G495" s="392">
        <f t="shared" ref="G495:G500" si="986">IF(B495="VT2",U495,IF(B495="VT3",V495,IF(B495="VT2*0,8",U495,IF(B495="VT3*0,8",V495,W495))))</f>
        <v>234</v>
      </c>
      <c r="H495" s="392">
        <f t="shared" ref="H495:H500" si="987">IF(B495="VT2",P495,IF(B495="VT3",Q495,IF(B495="VT4",R495,IF(B495="VT2*0,8",P495,IF(B495="VT3*0,8",Q495,R495)))))</f>
        <v>590</v>
      </c>
      <c r="I495" s="392">
        <f t="shared" ref="I495:I500" si="988">IF(B495="VT2",Y495,IF(B495="VT3",Z495,IF(B495="VT4",AA495,IF(B495="VT2*0,8",Y495,IF(B495="VT3*0,8",Z495,AA495)))))</f>
        <v>420</v>
      </c>
      <c r="J495" s="399">
        <f t="shared" ref="J495:J500" si="989">H495/F495</f>
        <v>1.7878787878787878</v>
      </c>
      <c r="K495" s="58">
        <f t="shared" ref="K495:K500" si="990">K494</f>
        <v>370</v>
      </c>
      <c r="L495" s="58">
        <f t="shared" ref="L495:L500" si="991">L494</f>
        <v>330</v>
      </c>
      <c r="M495" s="58">
        <f t="shared" ref="M495:M500" si="992">M494</f>
        <v>290</v>
      </c>
      <c r="N495" s="58">
        <f t="shared" ref="N495:N500" si="993">N494</f>
        <v>260</v>
      </c>
      <c r="O495" s="403">
        <f t="shared" si="907"/>
        <v>930</v>
      </c>
      <c r="P495" s="403">
        <f t="shared" si="908"/>
        <v>590</v>
      </c>
      <c r="Q495" s="403">
        <f t="shared" si="909"/>
        <v>460</v>
      </c>
      <c r="R495" s="403">
        <f t="shared" si="910"/>
        <v>360</v>
      </c>
      <c r="S495" s="32">
        <f>'ĐẤT PNN'!W495</f>
        <v>2</v>
      </c>
      <c r="T495" s="402">
        <f t="shared" ref="T495:T500" si="994">T494</f>
        <v>250</v>
      </c>
      <c r="U495" s="402">
        <f t="shared" ref="U495:U500" si="995">U494</f>
        <v>234</v>
      </c>
      <c r="V495" s="402">
        <f t="shared" ref="V495:V500" si="996">V494</f>
        <v>215</v>
      </c>
      <c r="W495" s="402">
        <f t="shared" ref="W495:W500" si="997">W494</f>
        <v>195</v>
      </c>
      <c r="X495" s="403">
        <f t="shared" si="915"/>
        <v>630</v>
      </c>
      <c r="Y495" s="403">
        <f t="shared" si="916"/>
        <v>420</v>
      </c>
      <c r="Z495" s="403">
        <f t="shared" si="917"/>
        <v>340</v>
      </c>
      <c r="AA495" s="403">
        <f t="shared" si="918"/>
        <v>270</v>
      </c>
      <c r="AB495" s="408">
        <f>'ĐẤT PNN'!K495-'ĐẤT NN'!H495</f>
        <v>610</v>
      </c>
    </row>
    <row r="496" spans="1:28" ht="141.75" customHeight="1">
      <c r="A496" s="56">
        <f t="shared" si="919"/>
        <v>493</v>
      </c>
      <c r="B496" s="56" t="str">
        <f>'ĐẤT PNN'!B496</f>
        <v>VT3</v>
      </c>
      <c r="C496" s="475" t="str">
        <f>'ĐẤT PNN'!C496</f>
        <v>Các tuyến đường giao thông đấu nối trực tiếp ra Đường Đoàn Thị Điểm đoạn từ Đường 21/4 đến Giáp thửa đất số 21, tờ BĐĐC số 115,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496" s="476"/>
      <c r="E496" s="477"/>
      <c r="F496" s="392">
        <f t="shared" si="985"/>
        <v>290</v>
      </c>
      <c r="G496" s="392">
        <f t="shared" si="986"/>
        <v>215</v>
      </c>
      <c r="H496" s="392">
        <f t="shared" si="987"/>
        <v>460</v>
      </c>
      <c r="I496" s="392">
        <f t="shared" si="988"/>
        <v>340</v>
      </c>
      <c r="J496" s="399">
        <f t="shared" si="989"/>
        <v>1.5862068965517242</v>
      </c>
      <c r="K496" s="58">
        <f t="shared" si="990"/>
        <v>370</v>
      </c>
      <c r="L496" s="58">
        <f t="shared" si="991"/>
        <v>330</v>
      </c>
      <c r="M496" s="58">
        <f t="shared" si="992"/>
        <v>290</v>
      </c>
      <c r="N496" s="58">
        <f t="shared" si="993"/>
        <v>260</v>
      </c>
      <c r="O496" s="403">
        <f t="shared" si="907"/>
        <v>930</v>
      </c>
      <c r="P496" s="403">
        <f t="shared" si="908"/>
        <v>590</v>
      </c>
      <c r="Q496" s="403">
        <f t="shared" si="909"/>
        <v>460</v>
      </c>
      <c r="R496" s="403">
        <f t="shared" si="910"/>
        <v>360</v>
      </c>
      <c r="S496" s="32">
        <f>'ĐẤT PNN'!W496</f>
        <v>2</v>
      </c>
      <c r="T496" s="402">
        <f t="shared" si="994"/>
        <v>250</v>
      </c>
      <c r="U496" s="402">
        <f t="shared" si="995"/>
        <v>234</v>
      </c>
      <c r="V496" s="402">
        <f t="shared" si="996"/>
        <v>215</v>
      </c>
      <c r="W496" s="402">
        <f t="shared" si="997"/>
        <v>195</v>
      </c>
      <c r="X496" s="403">
        <f t="shared" si="915"/>
        <v>630</v>
      </c>
      <c r="Y496" s="403">
        <f t="shared" si="916"/>
        <v>420</v>
      </c>
      <c r="Z496" s="403">
        <f t="shared" si="917"/>
        <v>340</v>
      </c>
      <c r="AA496" s="403">
        <f t="shared" si="918"/>
        <v>270</v>
      </c>
      <c r="AB496" s="408">
        <f>'ĐẤT PNN'!K496-'ĐẤT NN'!H496</f>
        <v>380</v>
      </c>
    </row>
    <row r="497" spans="1:28" ht="78.75" customHeight="1">
      <c r="A497" s="56">
        <f t="shared" si="919"/>
        <v>494</v>
      </c>
      <c r="B497" s="56" t="str">
        <f>'ĐẤT PNN'!B497</f>
        <v>VT4</v>
      </c>
      <c r="C497" s="475" t="str">
        <f>'ĐẤT PNN'!C497</f>
        <v>Các tuyến đường giao thông đấu nối trực tiếp ra Đường Đoàn Thị Điểm đoạn từ Đường 21/4 đến Giáp thửa đất số 21, tờ BĐĐC số 115, phường Phú Bình đã được đầu tư mặt đường nhựa, bê tông xi măng:
- Có bề rộng từ ≥3m đến &lt;5m, cách đường giao thông &gt;600m.
- Có bề rộng &lt;3m, cách đường giao thông &gt;200m.</v>
      </c>
      <c r="D497" s="476"/>
      <c r="E497" s="477"/>
      <c r="F497" s="392">
        <f t="shared" si="985"/>
        <v>260</v>
      </c>
      <c r="G497" s="392">
        <f t="shared" si="986"/>
        <v>195</v>
      </c>
      <c r="H497" s="392">
        <f t="shared" si="987"/>
        <v>360</v>
      </c>
      <c r="I497" s="392">
        <f t="shared" si="988"/>
        <v>270</v>
      </c>
      <c r="J497" s="399">
        <f t="shared" si="989"/>
        <v>1.3846153846153846</v>
      </c>
      <c r="K497" s="58">
        <f t="shared" si="990"/>
        <v>370</v>
      </c>
      <c r="L497" s="58">
        <f t="shared" si="991"/>
        <v>330</v>
      </c>
      <c r="M497" s="58">
        <f t="shared" si="992"/>
        <v>290</v>
      </c>
      <c r="N497" s="58">
        <f t="shared" si="993"/>
        <v>260</v>
      </c>
      <c r="O497" s="403">
        <f t="shared" si="907"/>
        <v>930</v>
      </c>
      <c r="P497" s="403">
        <f t="shared" si="908"/>
        <v>590</v>
      </c>
      <c r="Q497" s="403">
        <f t="shared" si="909"/>
        <v>460</v>
      </c>
      <c r="R497" s="403">
        <f t="shared" si="910"/>
        <v>360</v>
      </c>
      <c r="S497" s="32">
        <f>'ĐẤT PNN'!W497</f>
        <v>2</v>
      </c>
      <c r="T497" s="402">
        <f t="shared" si="994"/>
        <v>250</v>
      </c>
      <c r="U497" s="402">
        <f t="shared" si="995"/>
        <v>234</v>
      </c>
      <c r="V497" s="402">
        <f t="shared" si="996"/>
        <v>215</v>
      </c>
      <c r="W497" s="402">
        <f t="shared" si="997"/>
        <v>195</v>
      </c>
      <c r="X497" s="403">
        <f t="shared" si="915"/>
        <v>630</v>
      </c>
      <c r="Y497" s="403">
        <f t="shared" si="916"/>
        <v>420</v>
      </c>
      <c r="Z497" s="403">
        <f t="shared" si="917"/>
        <v>340</v>
      </c>
      <c r="AA497" s="403">
        <f t="shared" si="918"/>
        <v>270</v>
      </c>
      <c r="AB497" s="408">
        <f>'ĐẤT PNN'!K497-'ĐẤT NN'!H497</f>
        <v>300</v>
      </c>
    </row>
    <row r="498" spans="1:28" ht="126" customHeight="1">
      <c r="A498" s="56">
        <f t="shared" si="919"/>
        <v>495</v>
      </c>
      <c r="B498" s="56" t="str">
        <f>'ĐẤT PNN'!B498</f>
        <v>VT2*0,8</v>
      </c>
      <c r="C498" s="475" t="str">
        <f>'ĐẤT PNN'!C498</f>
        <v>Các tuyến đường giao thông không đấu nối trực tiếp và thông ra Đường Đoàn Thị Điểm đoạn từ Đường 21/4 đến Giáp thửa đất số 21, tờ BĐĐC số 115, phường Phú Bình đã được đầu tư mặt đường nhựa, bê tông xi măng:
- Có bề rộng ≥5m, cách đường giao thông ≤600m.
- Có bề rộng từ ≥3m đến &lt;5m, cách đường giao thông ≤400m.</v>
      </c>
      <c r="D498" s="476"/>
      <c r="E498" s="477"/>
      <c r="F498" s="392">
        <f t="shared" si="985"/>
        <v>330</v>
      </c>
      <c r="G498" s="392">
        <f t="shared" si="986"/>
        <v>234</v>
      </c>
      <c r="H498" s="392">
        <f t="shared" si="987"/>
        <v>590</v>
      </c>
      <c r="I498" s="392">
        <f t="shared" si="988"/>
        <v>420</v>
      </c>
      <c r="J498" s="399">
        <f t="shared" si="989"/>
        <v>1.7878787878787878</v>
      </c>
      <c r="K498" s="58">
        <f t="shared" si="990"/>
        <v>370</v>
      </c>
      <c r="L498" s="58">
        <f t="shared" si="991"/>
        <v>330</v>
      </c>
      <c r="M498" s="58">
        <f t="shared" si="992"/>
        <v>290</v>
      </c>
      <c r="N498" s="58">
        <f t="shared" si="993"/>
        <v>260</v>
      </c>
      <c r="O498" s="403">
        <f t="shared" si="907"/>
        <v>930</v>
      </c>
      <c r="P498" s="403">
        <f t="shared" si="908"/>
        <v>590</v>
      </c>
      <c r="Q498" s="403">
        <f t="shared" si="909"/>
        <v>460</v>
      </c>
      <c r="R498" s="403">
        <f t="shared" si="910"/>
        <v>360</v>
      </c>
      <c r="S498" s="32">
        <f>'ĐẤT PNN'!W498</f>
        <v>2</v>
      </c>
      <c r="T498" s="402">
        <f t="shared" si="994"/>
        <v>250</v>
      </c>
      <c r="U498" s="402">
        <f t="shared" si="995"/>
        <v>234</v>
      </c>
      <c r="V498" s="402">
        <f t="shared" si="996"/>
        <v>215</v>
      </c>
      <c r="W498" s="402">
        <f t="shared" si="997"/>
        <v>195</v>
      </c>
      <c r="X498" s="403">
        <f t="shared" si="915"/>
        <v>630</v>
      </c>
      <c r="Y498" s="403">
        <f t="shared" si="916"/>
        <v>420</v>
      </c>
      <c r="Z498" s="403">
        <f t="shared" si="917"/>
        <v>340</v>
      </c>
      <c r="AA498" s="403">
        <f t="shared" si="918"/>
        <v>270</v>
      </c>
      <c r="AB498" s="408">
        <f>'ĐẤT PNN'!K498-'ĐẤT NN'!H498</f>
        <v>510</v>
      </c>
    </row>
    <row r="499" spans="1:28" ht="141.75" customHeight="1">
      <c r="A499" s="56">
        <f t="shared" si="919"/>
        <v>496</v>
      </c>
      <c r="B499" s="56" t="str">
        <f>'ĐẤT PNN'!B499</f>
        <v>VT3*0,8</v>
      </c>
      <c r="C499" s="475" t="str">
        <f>'ĐẤT PNN'!C499</f>
        <v>Các tuyến đường giao thông không đấu nối trực tiếp và thông ra Đường Đoàn Thị Điểm đoạn từ Đường 21/4 đến Giáp thửa đất số 21, tờ BĐĐC số 115,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499" s="476"/>
      <c r="E499" s="477"/>
      <c r="F499" s="392">
        <f t="shared" si="985"/>
        <v>290</v>
      </c>
      <c r="G499" s="392">
        <f t="shared" si="986"/>
        <v>215</v>
      </c>
      <c r="H499" s="392">
        <f t="shared" si="987"/>
        <v>460</v>
      </c>
      <c r="I499" s="392">
        <f t="shared" si="988"/>
        <v>340</v>
      </c>
      <c r="J499" s="399">
        <f t="shared" si="989"/>
        <v>1.5862068965517242</v>
      </c>
      <c r="K499" s="58">
        <f t="shared" si="990"/>
        <v>370</v>
      </c>
      <c r="L499" s="58">
        <f t="shared" si="991"/>
        <v>330</v>
      </c>
      <c r="M499" s="58">
        <f t="shared" si="992"/>
        <v>290</v>
      </c>
      <c r="N499" s="58">
        <f t="shared" si="993"/>
        <v>260</v>
      </c>
      <c r="O499" s="403">
        <f t="shared" si="907"/>
        <v>930</v>
      </c>
      <c r="P499" s="403">
        <f t="shared" si="908"/>
        <v>590</v>
      </c>
      <c r="Q499" s="403">
        <f t="shared" si="909"/>
        <v>460</v>
      </c>
      <c r="R499" s="403">
        <f t="shared" si="910"/>
        <v>360</v>
      </c>
      <c r="S499" s="32">
        <f>'ĐẤT PNN'!W499</f>
        <v>2</v>
      </c>
      <c r="T499" s="402">
        <f t="shared" si="994"/>
        <v>250</v>
      </c>
      <c r="U499" s="402">
        <f t="shared" si="995"/>
        <v>234</v>
      </c>
      <c r="V499" s="402">
        <f t="shared" si="996"/>
        <v>215</v>
      </c>
      <c r="W499" s="402">
        <f t="shared" si="997"/>
        <v>195</v>
      </c>
      <c r="X499" s="403">
        <f t="shared" si="915"/>
        <v>630</v>
      </c>
      <c r="Y499" s="403">
        <f t="shared" si="916"/>
        <v>420</v>
      </c>
      <c r="Z499" s="403">
        <f t="shared" si="917"/>
        <v>340</v>
      </c>
      <c r="AA499" s="403">
        <f t="shared" si="918"/>
        <v>270</v>
      </c>
      <c r="AB499" s="408">
        <f>'ĐẤT PNN'!K499-'ĐẤT NN'!H499</f>
        <v>320</v>
      </c>
    </row>
    <row r="500" spans="1:28" ht="78.75" customHeight="1">
      <c r="A500" s="56">
        <f t="shared" si="919"/>
        <v>497</v>
      </c>
      <c r="B500" s="56" t="str">
        <f>'ĐẤT PNN'!B500</f>
        <v>VT4*0,8</v>
      </c>
      <c r="C500" s="475" t="str">
        <f>'ĐẤT PNN'!C500</f>
        <v>Các tuyến đường giao thông không đấu nối trực tiếp và thông ra Đường Đoàn Thị Điểm đoạn từ Đường 21/4 đến Giáp thửa đất số 21, tờ BĐĐC số 115, phường Phú Bình đã được đầu tư mặt đường nhựa, bê tông xi măng:
- Có bề rộng từ ≥3m đến &lt;5m, cách đường giao thông &gt;600m.
- Có bề rộng &lt;3m, cách đường giao thông &gt; 200m.</v>
      </c>
      <c r="D500" s="476"/>
      <c r="E500" s="477"/>
      <c r="F500" s="392">
        <f t="shared" si="985"/>
        <v>260</v>
      </c>
      <c r="G500" s="392">
        <f t="shared" si="986"/>
        <v>195</v>
      </c>
      <c r="H500" s="392">
        <f t="shared" si="987"/>
        <v>360</v>
      </c>
      <c r="I500" s="392">
        <f t="shared" si="988"/>
        <v>270</v>
      </c>
      <c r="J500" s="399">
        <f t="shared" si="989"/>
        <v>1.3846153846153846</v>
      </c>
      <c r="K500" s="58">
        <f t="shared" si="990"/>
        <v>370</v>
      </c>
      <c r="L500" s="58">
        <f t="shared" si="991"/>
        <v>330</v>
      </c>
      <c r="M500" s="58">
        <f t="shared" si="992"/>
        <v>290</v>
      </c>
      <c r="N500" s="58">
        <f t="shared" si="993"/>
        <v>260</v>
      </c>
      <c r="O500" s="403">
        <f t="shared" si="907"/>
        <v>930</v>
      </c>
      <c r="P500" s="403">
        <f t="shared" si="908"/>
        <v>590</v>
      </c>
      <c r="Q500" s="403">
        <f t="shared" si="909"/>
        <v>460</v>
      </c>
      <c r="R500" s="403">
        <f t="shared" si="910"/>
        <v>360</v>
      </c>
      <c r="S500" s="32">
        <f>'ĐẤT PNN'!W500</f>
        <v>2</v>
      </c>
      <c r="T500" s="402">
        <f t="shared" si="994"/>
        <v>250</v>
      </c>
      <c r="U500" s="402">
        <f t="shared" si="995"/>
        <v>234</v>
      </c>
      <c r="V500" s="402">
        <f t="shared" si="996"/>
        <v>215</v>
      </c>
      <c r="W500" s="402">
        <f t="shared" si="997"/>
        <v>195</v>
      </c>
      <c r="X500" s="403">
        <f t="shared" si="915"/>
        <v>630</v>
      </c>
      <c r="Y500" s="403">
        <f t="shared" si="916"/>
        <v>420</v>
      </c>
      <c r="Z500" s="403">
        <f t="shared" si="917"/>
        <v>340</v>
      </c>
      <c r="AA500" s="403">
        <f t="shared" si="918"/>
        <v>270</v>
      </c>
      <c r="AB500" s="408">
        <f>'ĐẤT PNN'!K500-'ĐẤT NN'!H500</f>
        <v>230</v>
      </c>
    </row>
    <row r="501" spans="1:28" ht="47.25">
      <c r="A501" s="56">
        <f t="shared" si="919"/>
        <v>498</v>
      </c>
      <c r="B501" s="56" t="str">
        <f>'ĐẤT PNN'!B501</f>
        <v>LK56DT</v>
      </c>
      <c r="C501" s="57" t="str">
        <f>'ĐẤT PNN'!C501</f>
        <v>Đường Phan Huy Chú</v>
      </c>
      <c r="D501" s="57" t="str">
        <f>'ĐẤT PNN'!D501</f>
        <v>Đường 21/4</v>
      </c>
      <c r="E501" s="57" t="str">
        <f>'ĐẤT PNN'!E501</f>
        <v>Tuyến đường qua khu đô thị mới (từ đường Nguyễn TrãI đến đường Lê Hồng Phong)</v>
      </c>
      <c r="F501" s="395">
        <f>K501</f>
        <v>370</v>
      </c>
      <c r="G501" s="114">
        <f>T501</f>
        <v>250</v>
      </c>
      <c r="H501" s="390">
        <f>O501</f>
        <v>930</v>
      </c>
      <c r="I501" s="390">
        <f>X501</f>
        <v>630</v>
      </c>
      <c r="J501" s="391">
        <f>H501/F501</f>
        <v>2.5135135135135136</v>
      </c>
      <c r="K501" s="223">
        <v>370</v>
      </c>
      <c r="L501" s="223">
        <v>330</v>
      </c>
      <c r="M501" s="223">
        <v>290</v>
      </c>
      <c r="N501" s="223">
        <v>260</v>
      </c>
      <c r="O501" s="403">
        <f t="shared" si="907"/>
        <v>930</v>
      </c>
      <c r="P501" s="403">
        <f t="shared" si="908"/>
        <v>590</v>
      </c>
      <c r="Q501" s="403">
        <f t="shared" si="909"/>
        <v>460</v>
      </c>
      <c r="R501" s="403">
        <f t="shared" si="910"/>
        <v>360</v>
      </c>
      <c r="S501" s="32">
        <v>1</v>
      </c>
      <c r="T501" s="375">
        <v>250</v>
      </c>
      <c r="U501" s="375">
        <v>234</v>
      </c>
      <c r="V501" s="375">
        <v>215</v>
      </c>
      <c r="W501" s="375">
        <v>195</v>
      </c>
      <c r="X501" s="403">
        <f t="shared" si="915"/>
        <v>630</v>
      </c>
      <c r="Y501" s="403">
        <f t="shared" si="916"/>
        <v>420</v>
      </c>
      <c r="Z501" s="403">
        <f t="shared" si="917"/>
        <v>340</v>
      </c>
      <c r="AA501" s="403">
        <f t="shared" si="918"/>
        <v>270</v>
      </c>
      <c r="AB501" s="408">
        <f>'ĐẤT PNN'!K501-'ĐẤT NN'!H501</f>
        <v>1370</v>
      </c>
    </row>
    <row r="502" spans="1:28" ht="126" customHeight="1">
      <c r="A502" s="56">
        <f t="shared" si="919"/>
        <v>499</v>
      </c>
      <c r="B502" s="56" t="str">
        <f>'ĐẤT PNN'!B502</f>
        <v>VT2</v>
      </c>
      <c r="C502" s="475" t="str">
        <f>'ĐẤT PNN'!C502</f>
        <v>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v>
      </c>
      <c r="D502" s="476"/>
      <c r="E502" s="477"/>
      <c r="F502" s="392">
        <f t="shared" ref="F502:F507" si="998">IF(B502="VT2",L502,IF(B502="VT3",M502,IF(B502="VT2*0,8",L502,IF(B502="VT3*0,8",M502,N502))))</f>
        <v>330</v>
      </c>
      <c r="G502" s="392">
        <f t="shared" ref="G502:G507" si="999">IF(B502="VT2",U502,IF(B502="VT3",V502,IF(B502="VT2*0,8",U502,IF(B502="VT3*0,8",V502,W502))))</f>
        <v>234</v>
      </c>
      <c r="H502" s="392">
        <f t="shared" ref="H502:H507" si="1000">IF(B502="VT2",P502,IF(B502="VT3",Q502,IF(B502="VT4",R502,IF(B502="VT2*0,8",P502,IF(B502="VT3*0,8",Q502,R502)))))</f>
        <v>590</v>
      </c>
      <c r="I502" s="392">
        <f t="shared" ref="I502:I507" si="1001">IF(B502="VT2",Y502,IF(B502="VT3",Z502,IF(B502="VT4",AA502,IF(B502="VT2*0,8",Y502,IF(B502="VT3*0,8",Z502,AA502)))))</f>
        <v>420</v>
      </c>
      <c r="J502" s="399">
        <f t="shared" ref="J502:J507" si="1002">H502/F502</f>
        <v>1.7878787878787878</v>
      </c>
      <c r="K502" s="58">
        <f t="shared" ref="K502:K507" si="1003">K501</f>
        <v>370</v>
      </c>
      <c r="L502" s="58">
        <f t="shared" ref="L502:L507" si="1004">L501</f>
        <v>330</v>
      </c>
      <c r="M502" s="58">
        <f t="shared" ref="M502:M507" si="1005">M501</f>
        <v>290</v>
      </c>
      <c r="N502" s="58">
        <f t="shared" ref="N502:N507" si="1006">N501</f>
        <v>260</v>
      </c>
      <c r="O502" s="403">
        <f t="shared" si="907"/>
        <v>930</v>
      </c>
      <c r="P502" s="403">
        <f t="shared" si="908"/>
        <v>590</v>
      </c>
      <c r="Q502" s="403">
        <f t="shared" si="909"/>
        <v>460</v>
      </c>
      <c r="R502" s="403">
        <f t="shared" si="910"/>
        <v>360</v>
      </c>
      <c r="S502" s="32">
        <f>'ĐẤT PNN'!W502</f>
        <v>3</v>
      </c>
      <c r="T502" s="402">
        <f t="shared" ref="T502:T507" si="1007">T501</f>
        <v>250</v>
      </c>
      <c r="U502" s="402">
        <f t="shared" ref="U502:U507" si="1008">U501</f>
        <v>234</v>
      </c>
      <c r="V502" s="402">
        <f t="shared" ref="V502:V507" si="1009">V501</f>
        <v>215</v>
      </c>
      <c r="W502" s="402">
        <f t="shared" ref="W502:W507" si="1010">W501</f>
        <v>195</v>
      </c>
      <c r="X502" s="403">
        <f t="shared" si="915"/>
        <v>630</v>
      </c>
      <c r="Y502" s="403">
        <f t="shared" si="916"/>
        <v>420</v>
      </c>
      <c r="Z502" s="403">
        <f t="shared" si="917"/>
        <v>340</v>
      </c>
      <c r="AA502" s="403">
        <f t="shared" si="918"/>
        <v>270</v>
      </c>
      <c r="AB502" s="408">
        <f>'ĐẤT PNN'!K502-'ĐẤT NN'!H502</f>
        <v>510</v>
      </c>
    </row>
    <row r="503" spans="1:28" ht="141.75" customHeight="1">
      <c r="A503" s="56">
        <f t="shared" si="919"/>
        <v>500</v>
      </c>
      <c r="B503" s="56" t="str">
        <f>'ĐẤT PNN'!B503</f>
        <v>VT3</v>
      </c>
      <c r="C503" s="475" t="str">
        <f>'ĐẤT PNN'!C503</f>
        <v>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503" s="476"/>
      <c r="E503" s="477"/>
      <c r="F503" s="392">
        <f t="shared" si="998"/>
        <v>290</v>
      </c>
      <c r="G503" s="392">
        <f t="shared" si="999"/>
        <v>215</v>
      </c>
      <c r="H503" s="392">
        <f t="shared" si="1000"/>
        <v>460</v>
      </c>
      <c r="I503" s="392">
        <f t="shared" si="1001"/>
        <v>340</v>
      </c>
      <c r="J503" s="399">
        <f t="shared" si="1002"/>
        <v>1.5862068965517242</v>
      </c>
      <c r="K503" s="58">
        <f t="shared" si="1003"/>
        <v>370</v>
      </c>
      <c r="L503" s="58">
        <f t="shared" si="1004"/>
        <v>330</v>
      </c>
      <c r="M503" s="58">
        <f t="shared" si="1005"/>
        <v>290</v>
      </c>
      <c r="N503" s="58">
        <f t="shared" si="1006"/>
        <v>260</v>
      </c>
      <c r="O503" s="403">
        <f t="shared" si="907"/>
        <v>930</v>
      </c>
      <c r="P503" s="403">
        <f t="shared" si="908"/>
        <v>590</v>
      </c>
      <c r="Q503" s="403">
        <f t="shared" si="909"/>
        <v>460</v>
      </c>
      <c r="R503" s="403">
        <f t="shared" si="910"/>
        <v>360</v>
      </c>
      <c r="S503" s="32">
        <f>'ĐẤT PNN'!W503</f>
        <v>3</v>
      </c>
      <c r="T503" s="402">
        <f t="shared" si="1007"/>
        <v>250</v>
      </c>
      <c r="U503" s="402">
        <f t="shared" si="1008"/>
        <v>234</v>
      </c>
      <c r="V503" s="402">
        <f t="shared" si="1009"/>
        <v>215</v>
      </c>
      <c r="W503" s="402">
        <f t="shared" si="1010"/>
        <v>195</v>
      </c>
      <c r="X503" s="403">
        <f t="shared" si="915"/>
        <v>630</v>
      </c>
      <c r="Y503" s="403">
        <f t="shared" si="916"/>
        <v>420</v>
      </c>
      <c r="Z503" s="403">
        <f t="shared" si="917"/>
        <v>340</v>
      </c>
      <c r="AA503" s="403">
        <f t="shared" si="918"/>
        <v>270</v>
      </c>
      <c r="AB503" s="408">
        <f>'ĐẤT PNN'!K503-'ĐẤT NN'!H503</f>
        <v>380</v>
      </c>
    </row>
    <row r="504" spans="1:28" ht="78.75" customHeight="1">
      <c r="A504" s="56">
        <f t="shared" si="919"/>
        <v>501</v>
      </c>
      <c r="B504" s="56" t="str">
        <f>'ĐẤT PNN'!B504</f>
        <v>VT4</v>
      </c>
      <c r="C504" s="475" t="str">
        <f>'ĐẤT PNN'!C504</f>
        <v>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&gt;200m.</v>
      </c>
      <c r="D504" s="476"/>
      <c r="E504" s="477"/>
      <c r="F504" s="392">
        <f t="shared" si="998"/>
        <v>260</v>
      </c>
      <c r="G504" s="392">
        <f t="shared" si="999"/>
        <v>195</v>
      </c>
      <c r="H504" s="392">
        <f t="shared" si="1000"/>
        <v>360</v>
      </c>
      <c r="I504" s="392">
        <f t="shared" si="1001"/>
        <v>270</v>
      </c>
      <c r="J504" s="399">
        <f t="shared" si="1002"/>
        <v>1.3846153846153846</v>
      </c>
      <c r="K504" s="58">
        <f t="shared" si="1003"/>
        <v>370</v>
      </c>
      <c r="L504" s="58">
        <f t="shared" si="1004"/>
        <v>330</v>
      </c>
      <c r="M504" s="58">
        <f t="shared" si="1005"/>
        <v>290</v>
      </c>
      <c r="N504" s="58">
        <f t="shared" si="1006"/>
        <v>260</v>
      </c>
      <c r="O504" s="403">
        <f t="shared" si="907"/>
        <v>930</v>
      </c>
      <c r="P504" s="403">
        <f t="shared" si="908"/>
        <v>590</v>
      </c>
      <c r="Q504" s="403">
        <f t="shared" si="909"/>
        <v>460</v>
      </c>
      <c r="R504" s="403">
        <f t="shared" si="910"/>
        <v>360</v>
      </c>
      <c r="S504" s="32">
        <f>'ĐẤT PNN'!W504</f>
        <v>3</v>
      </c>
      <c r="T504" s="402">
        <f t="shared" si="1007"/>
        <v>250</v>
      </c>
      <c r="U504" s="402">
        <f t="shared" si="1008"/>
        <v>234</v>
      </c>
      <c r="V504" s="402">
        <f t="shared" si="1009"/>
        <v>215</v>
      </c>
      <c r="W504" s="402">
        <f t="shared" si="1010"/>
        <v>195</v>
      </c>
      <c r="X504" s="403">
        <f t="shared" si="915"/>
        <v>630</v>
      </c>
      <c r="Y504" s="403">
        <f t="shared" si="916"/>
        <v>420</v>
      </c>
      <c r="Z504" s="403">
        <f t="shared" si="917"/>
        <v>340</v>
      </c>
      <c r="AA504" s="403">
        <f t="shared" si="918"/>
        <v>270</v>
      </c>
      <c r="AB504" s="408">
        <f>'ĐẤT PNN'!K504-'ĐẤT NN'!H504</f>
        <v>300</v>
      </c>
    </row>
    <row r="505" spans="1:28" ht="126" customHeight="1">
      <c r="A505" s="56">
        <f t="shared" si="919"/>
        <v>502</v>
      </c>
      <c r="B505" s="56" t="str">
        <f>'ĐẤT PNN'!B505</f>
        <v>VT2*0,8</v>
      </c>
      <c r="C505" s="475" t="str">
        <f>'ĐẤT PNN'!C505</f>
        <v>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v>
      </c>
      <c r="D505" s="476"/>
      <c r="E505" s="477"/>
      <c r="F505" s="392">
        <f t="shared" si="998"/>
        <v>330</v>
      </c>
      <c r="G505" s="392">
        <f t="shared" si="999"/>
        <v>234</v>
      </c>
      <c r="H505" s="392">
        <f t="shared" si="1000"/>
        <v>590</v>
      </c>
      <c r="I505" s="392">
        <f t="shared" si="1001"/>
        <v>420</v>
      </c>
      <c r="J505" s="399">
        <f t="shared" si="1002"/>
        <v>1.7878787878787878</v>
      </c>
      <c r="K505" s="58">
        <f t="shared" si="1003"/>
        <v>370</v>
      </c>
      <c r="L505" s="58">
        <f t="shared" si="1004"/>
        <v>330</v>
      </c>
      <c r="M505" s="58">
        <f t="shared" si="1005"/>
        <v>290</v>
      </c>
      <c r="N505" s="58">
        <f t="shared" si="1006"/>
        <v>260</v>
      </c>
      <c r="O505" s="403">
        <f t="shared" si="907"/>
        <v>930</v>
      </c>
      <c r="P505" s="403">
        <f t="shared" si="908"/>
        <v>590</v>
      </c>
      <c r="Q505" s="403">
        <f t="shared" si="909"/>
        <v>460</v>
      </c>
      <c r="R505" s="403">
        <f t="shared" si="910"/>
        <v>360</v>
      </c>
      <c r="S505" s="32">
        <f>'ĐẤT PNN'!W505</f>
        <v>3</v>
      </c>
      <c r="T505" s="402">
        <f t="shared" si="1007"/>
        <v>250</v>
      </c>
      <c r="U505" s="402">
        <f t="shared" si="1008"/>
        <v>234</v>
      </c>
      <c r="V505" s="402">
        <f t="shared" si="1009"/>
        <v>215</v>
      </c>
      <c r="W505" s="402">
        <f t="shared" si="1010"/>
        <v>195</v>
      </c>
      <c r="X505" s="403">
        <f t="shared" si="915"/>
        <v>630</v>
      </c>
      <c r="Y505" s="403">
        <f t="shared" si="916"/>
        <v>420</v>
      </c>
      <c r="Z505" s="403">
        <f t="shared" si="917"/>
        <v>340</v>
      </c>
      <c r="AA505" s="403">
        <f t="shared" si="918"/>
        <v>270</v>
      </c>
      <c r="AB505" s="408">
        <f>'ĐẤT PNN'!K505-'ĐẤT NN'!H505</f>
        <v>410</v>
      </c>
    </row>
    <row r="506" spans="1:28" ht="141.75" customHeight="1">
      <c r="A506" s="56">
        <f t="shared" si="919"/>
        <v>503</v>
      </c>
      <c r="B506" s="56" t="str">
        <f>'ĐẤT PNN'!B506</f>
        <v>VT3*0,8</v>
      </c>
      <c r="C506" s="475" t="str">
        <f>'ĐẤT PNN'!C506</f>
        <v>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506" s="476"/>
      <c r="E506" s="477"/>
      <c r="F506" s="392">
        <f t="shared" si="998"/>
        <v>290</v>
      </c>
      <c r="G506" s="392">
        <f t="shared" si="999"/>
        <v>215</v>
      </c>
      <c r="H506" s="392">
        <f t="shared" si="1000"/>
        <v>460</v>
      </c>
      <c r="I506" s="392">
        <f t="shared" si="1001"/>
        <v>340</v>
      </c>
      <c r="J506" s="399">
        <f t="shared" si="1002"/>
        <v>1.5862068965517242</v>
      </c>
      <c r="K506" s="58">
        <f t="shared" si="1003"/>
        <v>370</v>
      </c>
      <c r="L506" s="58">
        <f t="shared" si="1004"/>
        <v>330</v>
      </c>
      <c r="M506" s="58">
        <f t="shared" si="1005"/>
        <v>290</v>
      </c>
      <c r="N506" s="58">
        <f t="shared" si="1006"/>
        <v>260</v>
      </c>
      <c r="O506" s="403">
        <f t="shared" si="907"/>
        <v>930</v>
      </c>
      <c r="P506" s="403">
        <f t="shared" si="908"/>
        <v>590</v>
      </c>
      <c r="Q506" s="403">
        <f t="shared" si="909"/>
        <v>460</v>
      </c>
      <c r="R506" s="403">
        <f t="shared" si="910"/>
        <v>360</v>
      </c>
      <c r="S506" s="32">
        <f>'ĐẤT PNN'!W506</f>
        <v>3</v>
      </c>
      <c r="T506" s="402">
        <f t="shared" si="1007"/>
        <v>250</v>
      </c>
      <c r="U506" s="402">
        <f t="shared" si="1008"/>
        <v>234</v>
      </c>
      <c r="V506" s="402">
        <f t="shared" si="1009"/>
        <v>215</v>
      </c>
      <c r="W506" s="402">
        <f t="shared" si="1010"/>
        <v>195</v>
      </c>
      <c r="X506" s="403">
        <f t="shared" si="915"/>
        <v>630</v>
      </c>
      <c r="Y506" s="403">
        <f t="shared" si="916"/>
        <v>420</v>
      </c>
      <c r="Z506" s="403">
        <f t="shared" si="917"/>
        <v>340</v>
      </c>
      <c r="AA506" s="403">
        <f t="shared" si="918"/>
        <v>270</v>
      </c>
      <c r="AB506" s="408">
        <f>'ĐẤT PNN'!K506-'ĐẤT NN'!H506</f>
        <v>320</v>
      </c>
    </row>
    <row r="507" spans="1:28" ht="78.75" customHeight="1">
      <c r="A507" s="56">
        <f t="shared" si="919"/>
        <v>504</v>
      </c>
      <c r="B507" s="56" t="str">
        <f>'ĐẤT PNN'!B507</f>
        <v>VT4*0,8</v>
      </c>
      <c r="C507" s="475" t="str">
        <f>'ĐẤT PNN'!C507</f>
        <v>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 200m.</v>
      </c>
      <c r="D507" s="476"/>
      <c r="E507" s="477"/>
      <c r="F507" s="392">
        <f t="shared" si="998"/>
        <v>260</v>
      </c>
      <c r="G507" s="392">
        <f t="shared" si="999"/>
        <v>195</v>
      </c>
      <c r="H507" s="392">
        <f t="shared" si="1000"/>
        <v>360</v>
      </c>
      <c r="I507" s="392">
        <f t="shared" si="1001"/>
        <v>270</v>
      </c>
      <c r="J507" s="399">
        <f t="shared" si="1002"/>
        <v>1.3846153846153846</v>
      </c>
      <c r="K507" s="58">
        <f t="shared" si="1003"/>
        <v>370</v>
      </c>
      <c r="L507" s="58">
        <f t="shared" si="1004"/>
        <v>330</v>
      </c>
      <c r="M507" s="58">
        <f t="shared" si="1005"/>
        <v>290</v>
      </c>
      <c r="N507" s="58">
        <f t="shared" si="1006"/>
        <v>260</v>
      </c>
      <c r="O507" s="403">
        <f t="shared" si="907"/>
        <v>930</v>
      </c>
      <c r="P507" s="403">
        <f t="shared" si="908"/>
        <v>590</v>
      </c>
      <c r="Q507" s="403">
        <f t="shared" si="909"/>
        <v>460</v>
      </c>
      <c r="R507" s="403">
        <f t="shared" si="910"/>
        <v>360</v>
      </c>
      <c r="S507" s="32">
        <f>'ĐẤT PNN'!W507</f>
        <v>3</v>
      </c>
      <c r="T507" s="402">
        <f t="shared" si="1007"/>
        <v>250</v>
      </c>
      <c r="U507" s="402">
        <f t="shared" si="1008"/>
        <v>234</v>
      </c>
      <c r="V507" s="402">
        <f t="shared" si="1009"/>
        <v>215</v>
      </c>
      <c r="W507" s="402">
        <f t="shared" si="1010"/>
        <v>195</v>
      </c>
      <c r="X507" s="403">
        <f t="shared" si="915"/>
        <v>630</v>
      </c>
      <c r="Y507" s="403">
        <f t="shared" si="916"/>
        <v>420</v>
      </c>
      <c r="Z507" s="403">
        <f t="shared" si="917"/>
        <v>340</v>
      </c>
      <c r="AA507" s="403">
        <f t="shared" si="918"/>
        <v>270</v>
      </c>
      <c r="AB507" s="408">
        <f>'ĐẤT PNN'!K507-'ĐẤT NN'!H507</f>
        <v>230</v>
      </c>
    </row>
    <row r="508" spans="1:28" ht="31.5">
      <c r="A508" s="56">
        <f t="shared" si="919"/>
        <v>505</v>
      </c>
      <c r="B508" s="56" t="str">
        <f>'ĐẤT PNN'!B508</f>
        <v>LK31DT_D1</v>
      </c>
      <c r="C508" s="57" t="str">
        <f>'ĐẤT PNN'!C508</f>
        <v>Đường Hồ Tùng Mậu</v>
      </c>
      <c r="D508" s="57" t="str">
        <f>'ĐẤT PNN'!D508</f>
        <v>Đường Nguyễn Thị Minh Khai</v>
      </c>
      <c r="E508" s="57" t="str">
        <f>'ĐẤT PNN'!E508</f>
        <v>Đường Hồ Thị Hương</v>
      </c>
      <c r="F508" s="395">
        <f>K508</f>
        <v>370</v>
      </c>
      <c r="G508" s="114">
        <f>T508</f>
        <v>250</v>
      </c>
      <c r="H508" s="390">
        <f>O508</f>
        <v>930</v>
      </c>
      <c r="I508" s="390">
        <f>X508</f>
        <v>630</v>
      </c>
      <c r="J508" s="391">
        <f>H508/F508</f>
        <v>2.5135135135135136</v>
      </c>
      <c r="K508" s="223">
        <v>370</v>
      </c>
      <c r="L508" s="223">
        <v>330</v>
      </c>
      <c r="M508" s="223">
        <v>290</v>
      </c>
      <c r="N508" s="223">
        <v>260</v>
      </c>
      <c r="O508" s="403">
        <f t="shared" si="907"/>
        <v>930</v>
      </c>
      <c r="P508" s="403">
        <f t="shared" si="908"/>
        <v>590</v>
      </c>
      <c r="Q508" s="403">
        <f t="shared" si="909"/>
        <v>460</v>
      </c>
      <c r="R508" s="403">
        <f t="shared" si="910"/>
        <v>360</v>
      </c>
      <c r="S508" s="32">
        <v>1</v>
      </c>
      <c r="T508" s="375">
        <v>250</v>
      </c>
      <c r="U508" s="375">
        <v>234</v>
      </c>
      <c r="V508" s="375">
        <v>215</v>
      </c>
      <c r="W508" s="375">
        <v>195</v>
      </c>
      <c r="X508" s="403">
        <f t="shared" si="915"/>
        <v>630</v>
      </c>
      <c r="Y508" s="403">
        <f t="shared" si="916"/>
        <v>420</v>
      </c>
      <c r="Z508" s="403">
        <f t="shared" si="917"/>
        <v>340</v>
      </c>
      <c r="AA508" s="403">
        <f t="shared" si="918"/>
        <v>270</v>
      </c>
      <c r="AB508" s="408">
        <f>'ĐẤT PNN'!K508-'ĐẤT NN'!H508</f>
        <v>3270</v>
      </c>
    </row>
    <row r="509" spans="1:28" ht="110.25" customHeight="1">
      <c r="A509" s="56">
        <f t="shared" si="919"/>
        <v>506</v>
      </c>
      <c r="B509" s="56" t="str">
        <f>'ĐẤT PNN'!B509</f>
        <v>VT2</v>
      </c>
      <c r="C509" s="475" t="str">
        <f>'ĐẤT PNN'!C509</f>
        <v>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509" s="476"/>
      <c r="E509" s="477"/>
      <c r="F509" s="392">
        <f t="shared" ref="F509:F514" si="1011">IF(B509="VT2",L509,IF(B509="VT3",M509,IF(B509="VT2*0,8",L509,IF(B509="VT3*0,8",M509,N509))))</f>
        <v>330</v>
      </c>
      <c r="G509" s="392">
        <f t="shared" ref="G509:G514" si="1012">IF(B509="VT2",U509,IF(B509="VT3",V509,IF(B509="VT2*0,8",U509,IF(B509="VT3*0,8",V509,W509))))</f>
        <v>234</v>
      </c>
      <c r="H509" s="392">
        <f t="shared" ref="H509:H514" si="1013">IF(B509="VT2",P509,IF(B509="VT3",Q509,IF(B509="VT4",R509,IF(B509="VT2*0,8",P509,IF(B509="VT3*0,8",Q509,R509)))))</f>
        <v>590</v>
      </c>
      <c r="I509" s="392">
        <f t="shared" ref="I509:I514" si="1014">IF(B509="VT2",Y509,IF(B509="VT3",Z509,IF(B509="VT4",AA509,IF(B509="VT2*0,8",Y509,IF(B509="VT3*0,8",Z509,AA509)))))</f>
        <v>420</v>
      </c>
      <c r="J509" s="399">
        <f t="shared" ref="J509:J514" si="1015">H509/F509</f>
        <v>1.7878787878787878</v>
      </c>
      <c r="K509" s="58">
        <f t="shared" ref="K509:K514" si="1016">K508</f>
        <v>370</v>
      </c>
      <c r="L509" s="58">
        <f t="shared" ref="L509:L514" si="1017">L508</f>
        <v>330</v>
      </c>
      <c r="M509" s="58">
        <f t="shared" ref="M509:M514" si="1018">M508</f>
        <v>290</v>
      </c>
      <c r="N509" s="58">
        <f t="shared" ref="N509:N514" si="1019">N508</f>
        <v>260</v>
      </c>
      <c r="O509" s="403">
        <f t="shared" si="907"/>
        <v>930</v>
      </c>
      <c r="P509" s="403">
        <f t="shared" si="908"/>
        <v>590</v>
      </c>
      <c r="Q509" s="403">
        <f t="shared" si="909"/>
        <v>460</v>
      </c>
      <c r="R509" s="403">
        <f t="shared" si="910"/>
        <v>360</v>
      </c>
      <c r="S509" s="32">
        <f>'ĐẤT PNN'!W509</f>
        <v>2</v>
      </c>
      <c r="T509" s="402">
        <f t="shared" ref="T509:T514" si="1020">T508</f>
        <v>250</v>
      </c>
      <c r="U509" s="402">
        <f t="shared" ref="U509:U514" si="1021">U508</f>
        <v>234</v>
      </c>
      <c r="V509" s="402">
        <f t="shared" ref="V509:V514" si="1022">V508</f>
        <v>215</v>
      </c>
      <c r="W509" s="402">
        <f t="shared" ref="W509:W514" si="1023">W508</f>
        <v>195</v>
      </c>
      <c r="X509" s="403">
        <f t="shared" si="915"/>
        <v>630</v>
      </c>
      <c r="Y509" s="403">
        <f t="shared" si="916"/>
        <v>420</v>
      </c>
      <c r="Z509" s="403">
        <f t="shared" si="917"/>
        <v>340</v>
      </c>
      <c r="AA509" s="403">
        <f t="shared" si="918"/>
        <v>270</v>
      </c>
      <c r="AB509" s="408">
        <f>'ĐẤT PNN'!K509-'ĐẤT NN'!H509</f>
        <v>1510</v>
      </c>
    </row>
    <row r="510" spans="1:28" ht="126" customHeight="1">
      <c r="A510" s="56">
        <f t="shared" si="919"/>
        <v>507</v>
      </c>
      <c r="B510" s="56" t="str">
        <f>'ĐẤT PNN'!B510</f>
        <v>VT3</v>
      </c>
      <c r="C510" s="475" t="str">
        <f>'ĐẤT PNN'!C510</f>
        <v>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10" s="476"/>
      <c r="E510" s="477"/>
      <c r="F510" s="392">
        <f t="shared" si="1011"/>
        <v>290</v>
      </c>
      <c r="G510" s="392">
        <f t="shared" si="1012"/>
        <v>215</v>
      </c>
      <c r="H510" s="392">
        <f t="shared" si="1013"/>
        <v>460</v>
      </c>
      <c r="I510" s="392">
        <f t="shared" si="1014"/>
        <v>340</v>
      </c>
      <c r="J510" s="399">
        <f t="shared" si="1015"/>
        <v>1.5862068965517242</v>
      </c>
      <c r="K510" s="58">
        <f t="shared" si="1016"/>
        <v>370</v>
      </c>
      <c r="L510" s="58">
        <f t="shared" si="1017"/>
        <v>330</v>
      </c>
      <c r="M510" s="58">
        <f t="shared" si="1018"/>
        <v>290</v>
      </c>
      <c r="N510" s="58">
        <f t="shared" si="1019"/>
        <v>260</v>
      </c>
      <c r="O510" s="403">
        <f t="shared" si="907"/>
        <v>930</v>
      </c>
      <c r="P510" s="403">
        <f t="shared" si="908"/>
        <v>590</v>
      </c>
      <c r="Q510" s="403">
        <f t="shared" si="909"/>
        <v>460</v>
      </c>
      <c r="R510" s="403">
        <f t="shared" si="910"/>
        <v>360</v>
      </c>
      <c r="S510" s="32">
        <f>'ĐẤT PNN'!W510</f>
        <v>2</v>
      </c>
      <c r="T510" s="402">
        <f t="shared" si="1020"/>
        <v>250</v>
      </c>
      <c r="U510" s="402">
        <f t="shared" si="1021"/>
        <v>234</v>
      </c>
      <c r="V510" s="402">
        <f t="shared" si="1022"/>
        <v>215</v>
      </c>
      <c r="W510" s="402">
        <f t="shared" si="1023"/>
        <v>195</v>
      </c>
      <c r="X510" s="403">
        <f t="shared" si="915"/>
        <v>630</v>
      </c>
      <c r="Y510" s="403">
        <f t="shared" si="916"/>
        <v>420</v>
      </c>
      <c r="Z510" s="403">
        <f t="shared" si="917"/>
        <v>340</v>
      </c>
      <c r="AA510" s="403">
        <f t="shared" si="918"/>
        <v>270</v>
      </c>
      <c r="AB510" s="408">
        <f>'ĐẤT PNN'!K510-'ĐẤT NN'!H510</f>
        <v>1240</v>
      </c>
    </row>
    <row r="511" spans="1:28" ht="78.75" customHeight="1">
      <c r="A511" s="56">
        <f t="shared" si="919"/>
        <v>508</v>
      </c>
      <c r="B511" s="56" t="str">
        <f>'ĐẤT PNN'!B511</f>
        <v>VT4</v>
      </c>
      <c r="C511" s="475" t="str">
        <f>'ĐẤT PNN'!C511</f>
        <v>Các tuyến đường giao thông đấu nối trực tiếp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v>
      </c>
      <c r="D511" s="476"/>
      <c r="E511" s="477"/>
      <c r="F511" s="392">
        <f t="shared" si="1011"/>
        <v>260</v>
      </c>
      <c r="G511" s="392">
        <f t="shared" si="1012"/>
        <v>195</v>
      </c>
      <c r="H511" s="392">
        <f t="shared" si="1013"/>
        <v>360</v>
      </c>
      <c r="I511" s="392">
        <f t="shared" si="1014"/>
        <v>270</v>
      </c>
      <c r="J511" s="399">
        <f t="shared" si="1015"/>
        <v>1.3846153846153846</v>
      </c>
      <c r="K511" s="58">
        <f t="shared" si="1016"/>
        <v>370</v>
      </c>
      <c r="L511" s="58">
        <f t="shared" si="1017"/>
        <v>330</v>
      </c>
      <c r="M511" s="58">
        <f t="shared" si="1018"/>
        <v>290</v>
      </c>
      <c r="N511" s="58">
        <f t="shared" si="1019"/>
        <v>260</v>
      </c>
      <c r="O511" s="403">
        <f t="shared" si="907"/>
        <v>930</v>
      </c>
      <c r="P511" s="403">
        <f t="shared" si="908"/>
        <v>590</v>
      </c>
      <c r="Q511" s="403">
        <f t="shared" si="909"/>
        <v>460</v>
      </c>
      <c r="R511" s="403">
        <f t="shared" si="910"/>
        <v>360</v>
      </c>
      <c r="S511" s="32">
        <f>'ĐẤT PNN'!W511</f>
        <v>2</v>
      </c>
      <c r="T511" s="402">
        <f t="shared" si="1020"/>
        <v>250</v>
      </c>
      <c r="U511" s="402">
        <f t="shared" si="1021"/>
        <v>234</v>
      </c>
      <c r="V511" s="402">
        <f t="shared" si="1022"/>
        <v>215</v>
      </c>
      <c r="W511" s="402">
        <f t="shared" si="1023"/>
        <v>195</v>
      </c>
      <c r="X511" s="403">
        <f t="shared" si="915"/>
        <v>630</v>
      </c>
      <c r="Y511" s="403">
        <f t="shared" si="916"/>
        <v>420</v>
      </c>
      <c r="Z511" s="403">
        <f t="shared" si="917"/>
        <v>340</v>
      </c>
      <c r="AA511" s="403">
        <f t="shared" si="918"/>
        <v>270</v>
      </c>
      <c r="AB511" s="408">
        <f>'ĐẤT PNN'!K511-'ĐẤT NN'!H511</f>
        <v>420</v>
      </c>
    </row>
    <row r="512" spans="1:28" ht="110.25" customHeight="1">
      <c r="A512" s="56">
        <f t="shared" si="919"/>
        <v>509</v>
      </c>
      <c r="B512" s="56" t="str">
        <f>'ĐẤT PNN'!B512</f>
        <v>VT2*0,8</v>
      </c>
      <c r="C512" s="475" t="str">
        <f>'ĐẤT PNN'!C512</f>
        <v>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v>
      </c>
      <c r="D512" s="476"/>
      <c r="E512" s="477"/>
      <c r="F512" s="392">
        <f t="shared" si="1011"/>
        <v>330</v>
      </c>
      <c r="G512" s="392">
        <f t="shared" si="1012"/>
        <v>234</v>
      </c>
      <c r="H512" s="392">
        <f t="shared" si="1013"/>
        <v>590</v>
      </c>
      <c r="I512" s="392">
        <f t="shared" si="1014"/>
        <v>420</v>
      </c>
      <c r="J512" s="399">
        <f t="shared" si="1015"/>
        <v>1.7878787878787878</v>
      </c>
      <c r="K512" s="58">
        <f t="shared" si="1016"/>
        <v>370</v>
      </c>
      <c r="L512" s="58">
        <f t="shared" si="1017"/>
        <v>330</v>
      </c>
      <c r="M512" s="58">
        <f t="shared" si="1018"/>
        <v>290</v>
      </c>
      <c r="N512" s="58">
        <f t="shared" si="1019"/>
        <v>260</v>
      </c>
      <c r="O512" s="403">
        <f t="shared" si="907"/>
        <v>930</v>
      </c>
      <c r="P512" s="403">
        <f t="shared" si="908"/>
        <v>590</v>
      </c>
      <c r="Q512" s="403">
        <f t="shared" si="909"/>
        <v>460</v>
      </c>
      <c r="R512" s="403">
        <f t="shared" si="910"/>
        <v>360</v>
      </c>
      <c r="S512" s="32">
        <f>'ĐẤT PNN'!W512</f>
        <v>2</v>
      </c>
      <c r="T512" s="402">
        <f t="shared" si="1020"/>
        <v>250</v>
      </c>
      <c r="U512" s="402">
        <f t="shared" si="1021"/>
        <v>234</v>
      </c>
      <c r="V512" s="402">
        <f t="shared" si="1022"/>
        <v>215</v>
      </c>
      <c r="W512" s="402">
        <f t="shared" si="1023"/>
        <v>195</v>
      </c>
      <c r="X512" s="403">
        <f t="shared" si="915"/>
        <v>630</v>
      </c>
      <c r="Y512" s="403">
        <f t="shared" si="916"/>
        <v>420</v>
      </c>
      <c r="Z512" s="403">
        <f t="shared" si="917"/>
        <v>340</v>
      </c>
      <c r="AA512" s="403">
        <f t="shared" si="918"/>
        <v>270</v>
      </c>
      <c r="AB512" s="408">
        <f>'ĐẤT PNN'!K512-'ĐẤT NN'!H512</f>
        <v>1310</v>
      </c>
    </row>
    <row r="513" spans="1:28" ht="126" customHeight="1">
      <c r="A513" s="56">
        <f t="shared" si="919"/>
        <v>510</v>
      </c>
      <c r="B513" s="56" t="str">
        <f>'ĐẤT PNN'!B513</f>
        <v>VT3*0,8</v>
      </c>
      <c r="C513" s="475" t="str">
        <f>'ĐẤT PNN'!C513</f>
        <v>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13" s="476"/>
      <c r="E513" s="477"/>
      <c r="F513" s="392">
        <f t="shared" si="1011"/>
        <v>290</v>
      </c>
      <c r="G513" s="392">
        <f t="shared" si="1012"/>
        <v>215</v>
      </c>
      <c r="H513" s="392">
        <f t="shared" si="1013"/>
        <v>460</v>
      </c>
      <c r="I513" s="392">
        <f t="shared" si="1014"/>
        <v>340</v>
      </c>
      <c r="J513" s="399">
        <f t="shared" si="1015"/>
        <v>1.5862068965517242</v>
      </c>
      <c r="K513" s="58">
        <f t="shared" si="1016"/>
        <v>370</v>
      </c>
      <c r="L513" s="58">
        <f t="shared" si="1017"/>
        <v>330</v>
      </c>
      <c r="M513" s="58">
        <f t="shared" si="1018"/>
        <v>290</v>
      </c>
      <c r="N513" s="58">
        <f t="shared" si="1019"/>
        <v>260</v>
      </c>
      <c r="O513" s="403">
        <f t="shared" si="907"/>
        <v>930</v>
      </c>
      <c r="P513" s="403">
        <f t="shared" si="908"/>
        <v>590</v>
      </c>
      <c r="Q513" s="403">
        <f t="shared" si="909"/>
        <v>460</v>
      </c>
      <c r="R513" s="403">
        <f t="shared" si="910"/>
        <v>360</v>
      </c>
      <c r="S513" s="32">
        <f>'ĐẤT PNN'!W513</f>
        <v>2</v>
      </c>
      <c r="T513" s="402">
        <f t="shared" si="1020"/>
        <v>250</v>
      </c>
      <c r="U513" s="402">
        <f t="shared" si="1021"/>
        <v>234</v>
      </c>
      <c r="V513" s="402">
        <f t="shared" si="1022"/>
        <v>215</v>
      </c>
      <c r="W513" s="402">
        <f t="shared" si="1023"/>
        <v>195</v>
      </c>
      <c r="X513" s="403">
        <f t="shared" si="915"/>
        <v>630</v>
      </c>
      <c r="Y513" s="403">
        <f t="shared" si="916"/>
        <v>420</v>
      </c>
      <c r="Z513" s="403">
        <f t="shared" si="917"/>
        <v>340</v>
      </c>
      <c r="AA513" s="403">
        <f t="shared" si="918"/>
        <v>270</v>
      </c>
      <c r="AB513" s="408">
        <f>'ĐẤT PNN'!K513-'ĐẤT NN'!H513</f>
        <v>1040</v>
      </c>
    </row>
    <row r="514" spans="1:28" ht="78.75" customHeight="1">
      <c r="A514" s="56">
        <f t="shared" si="919"/>
        <v>511</v>
      </c>
      <c r="B514" s="56" t="str">
        <f>'ĐẤT PNN'!B514</f>
        <v>VT4*0,8</v>
      </c>
      <c r="C514" s="475" t="str">
        <f>'ĐẤT PNN'!C514</f>
        <v>Các tuyến đường giao thông không đấu nối trực tiếp và thông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v>
      </c>
      <c r="D514" s="476"/>
      <c r="E514" s="477"/>
      <c r="F514" s="392">
        <f t="shared" si="1011"/>
        <v>260</v>
      </c>
      <c r="G514" s="392">
        <f t="shared" si="1012"/>
        <v>195</v>
      </c>
      <c r="H514" s="392">
        <f t="shared" si="1013"/>
        <v>360</v>
      </c>
      <c r="I514" s="392">
        <f t="shared" si="1014"/>
        <v>270</v>
      </c>
      <c r="J514" s="399">
        <f t="shared" si="1015"/>
        <v>1.3846153846153846</v>
      </c>
      <c r="K514" s="58">
        <f t="shared" si="1016"/>
        <v>370</v>
      </c>
      <c r="L514" s="58">
        <f t="shared" si="1017"/>
        <v>330</v>
      </c>
      <c r="M514" s="58">
        <f t="shared" si="1018"/>
        <v>290</v>
      </c>
      <c r="N514" s="58">
        <f t="shared" si="1019"/>
        <v>260</v>
      </c>
      <c r="O514" s="403">
        <f t="shared" si="907"/>
        <v>930</v>
      </c>
      <c r="P514" s="403">
        <f t="shared" si="908"/>
        <v>590</v>
      </c>
      <c r="Q514" s="403">
        <f t="shared" si="909"/>
        <v>460</v>
      </c>
      <c r="R514" s="403">
        <f t="shared" si="910"/>
        <v>360</v>
      </c>
      <c r="S514" s="32">
        <f>'ĐẤT PNN'!W514</f>
        <v>2</v>
      </c>
      <c r="T514" s="402">
        <f t="shared" si="1020"/>
        <v>250</v>
      </c>
      <c r="U514" s="402">
        <f t="shared" si="1021"/>
        <v>234</v>
      </c>
      <c r="V514" s="402">
        <f t="shared" si="1022"/>
        <v>215</v>
      </c>
      <c r="W514" s="402">
        <f t="shared" si="1023"/>
        <v>195</v>
      </c>
      <c r="X514" s="403">
        <f t="shared" si="915"/>
        <v>630</v>
      </c>
      <c r="Y514" s="403">
        <f t="shared" si="916"/>
        <v>420</v>
      </c>
      <c r="Z514" s="403">
        <f t="shared" si="917"/>
        <v>340</v>
      </c>
      <c r="AA514" s="403">
        <f t="shared" si="918"/>
        <v>270</v>
      </c>
      <c r="AB514" s="408">
        <f>'ĐẤT PNN'!K514-'ĐẤT NN'!H514</f>
        <v>360</v>
      </c>
    </row>
    <row r="515" spans="1:28">
      <c r="A515" s="56">
        <f t="shared" si="919"/>
        <v>512</v>
      </c>
      <c r="B515" s="56" t="str">
        <f>'ĐẤT PNN'!B515</f>
        <v>tách đoạn</v>
      </c>
      <c r="C515" s="57" t="str">
        <f>'ĐẤT PNN'!C515</f>
        <v>Đường Hồ Tùng Mậu</v>
      </c>
      <c r="D515" s="57" t="str">
        <f>'ĐẤT PNN'!D515</f>
        <v>Đường Hồ Thị Hương</v>
      </c>
      <c r="E515" s="57" t="str">
        <f>'ĐẤT PNN'!E515</f>
        <v>Đường Nguyễn Chí Thanh</v>
      </c>
      <c r="F515" s="395">
        <f>K515</f>
        <v>170</v>
      </c>
      <c r="G515" s="114">
        <f>T515</f>
        <v>250</v>
      </c>
      <c r="H515" s="390">
        <f>O515</f>
        <v>430</v>
      </c>
      <c r="I515" s="390">
        <f>X515</f>
        <v>630</v>
      </c>
      <c r="J515" s="391">
        <f>H515/F515</f>
        <v>2.5294117647058822</v>
      </c>
      <c r="K515" s="223">
        <v>170</v>
      </c>
      <c r="L515" s="223">
        <v>150</v>
      </c>
      <c r="M515" s="223">
        <v>135</v>
      </c>
      <c r="N515" s="223">
        <v>120</v>
      </c>
      <c r="O515" s="403">
        <f t="shared" si="907"/>
        <v>430</v>
      </c>
      <c r="P515" s="403">
        <f t="shared" si="908"/>
        <v>270</v>
      </c>
      <c r="Q515" s="403">
        <f t="shared" si="909"/>
        <v>220</v>
      </c>
      <c r="R515" s="403">
        <f t="shared" si="910"/>
        <v>170</v>
      </c>
      <c r="S515" s="32">
        <f>'ĐẤT PNN'!W515</f>
        <v>2</v>
      </c>
      <c r="T515" s="375">
        <v>250</v>
      </c>
      <c r="U515" s="375">
        <v>234</v>
      </c>
      <c r="V515" s="375">
        <v>215</v>
      </c>
      <c r="W515" s="375">
        <v>195</v>
      </c>
      <c r="X515" s="403">
        <f t="shared" si="915"/>
        <v>630</v>
      </c>
      <c r="Y515" s="403">
        <f t="shared" si="916"/>
        <v>420</v>
      </c>
      <c r="Z515" s="403">
        <f t="shared" si="917"/>
        <v>340</v>
      </c>
      <c r="AA515" s="403">
        <f t="shared" si="918"/>
        <v>270</v>
      </c>
      <c r="AB515" s="408">
        <f>'ĐẤT PNN'!K515-'ĐẤT NN'!H515</f>
        <v>2970</v>
      </c>
    </row>
    <row r="516" spans="1:28" ht="110.25" customHeight="1">
      <c r="A516" s="56">
        <f t="shared" si="919"/>
        <v>513</v>
      </c>
      <c r="B516" s="56" t="str">
        <f>'ĐẤT PNN'!B516</f>
        <v>VT2</v>
      </c>
      <c r="C516" s="475" t="str">
        <f>'ĐẤT PNN'!C516</f>
        <v>Các tuyến đường giao thông đấu nối trực tiếp ra Đường Hồ Tùng Mậu đoạn từ Đường Hồ Thị Hương đến Đường Nguyễn Chí Thanh đã được đầu tư mặt đường nhựa, bê tông xi măng:
- Có bề rộng ≥5m, cách đường giao thông ≤600m.
- Có bề rộng từ ≥3m đến &lt;5m, cách đường giao thông ≤400m.</v>
      </c>
      <c r="D516" s="476"/>
      <c r="E516" s="477"/>
      <c r="F516" s="392">
        <f t="shared" ref="F516:F521" si="1024">IF(B516="VT2",L516,IF(B516="VT3",M516,IF(B516="VT2*0,8",L516,IF(B516="VT3*0,8",M516,N516))))</f>
        <v>150</v>
      </c>
      <c r="G516" s="392">
        <f t="shared" ref="G516:G521" si="1025">IF(B516="VT2",U516,IF(B516="VT3",V516,IF(B516="VT2*0,8",U516,IF(B516="VT3*0,8",V516,W516))))</f>
        <v>234</v>
      </c>
      <c r="H516" s="392">
        <f t="shared" ref="H516:H521" si="1026">IF(B516="VT2",P516,IF(B516="VT3",Q516,IF(B516="VT4",R516,IF(B516="VT2*0,8",P516,IF(B516="VT3*0,8",Q516,R516)))))</f>
        <v>270</v>
      </c>
      <c r="I516" s="392">
        <f t="shared" ref="I516:I521" si="1027">IF(B516="VT2",Y516,IF(B516="VT3",Z516,IF(B516="VT4",AA516,IF(B516="VT2*0,8",Y516,IF(B516="VT3*0,8",Z516,AA516)))))</f>
        <v>420</v>
      </c>
      <c r="J516" s="399">
        <f t="shared" ref="J516:J521" si="1028">H516/F516</f>
        <v>1.8</v>
      </c>
      <c r="K516" s="58">
        <f t="shared" ref="K516:K521" si="1029">K515</f>
        <v>170</v>
      </c>
      <c r="L516" s="58">
        <f t="shared" ref="L516:L521" si="1030">L515</f>
        <v>150</v>
      </c>
      <c r="M516" s="58">
        <f t="shared" ref="M516:M521" si="1031">M515</f>
        <v>135</v>
      </c>
      <c r="N516" s="58">
        <f t="shared" ref="N516:N521" si="1032">N515</f>
        <v>120</v>
      </c>
      <c r="O516" s="403">
        <f t="shared" si="907"/>
        <v>430</v>
      </c>
      <c r="P516" s="403">
        <f t="shared" si="908"/>
        <v>270</v>
      </c>
      <c r="Q516" s="403">
        <f t="shared" si="909"/>
        <v>220</v>
      </c>
      <c r="R516" s="403">
        <f t="shared" si="910"/>
        <v>170</v>
      </c>
      <c r="S516" s="32">
        <f>'ĐẤT PNN'!W516</f>
        <v>2</v>
      </c>
      <c r="T516" s="402">
        <f t="shared" ref="T516:T521" si="1033">T515</f>
        <v>250</v>
      </c>
      <c r="U516" s="402">
        <f t="shared" ref="U516:U521" si="1034">U515</f>
        <v>234</v>
      </c>
      <c r="V516" s="402">
        <f t="shared" ref="V516:V521" si="1035">V515</f>
        <v>215</v>
      </c>
      <c r="W516" s="402">
        <f t="shared" ref="W516:W521" si="1036">W515</f>
        <v>195</v>
      </c>
      <c r="X516" s="403">
        <f t="shared" si="915"/>
        <v>630</v>
      </c>
      <c r="Y516" s="403">
        <f t="shared" si="916"/>
        <v>420</v>
      </c>
      <c r="Z516" s="403">
        <f t="shared" si="917"/>
        <v>340</v>
      </c>
      <c r="AA516" s="403">
        <f t="shared" si="918"/>
        <v>270</v>
      </c>
      <c r="AB516" s="408">
        <f>'ĐẤT PNN'!K516-'ĐẤT NN'!H516</f>
        <v>1430</v>
      </c>
    </row>
    <row r="517" spans="1:28" ht="126" customHeight="1">
      <c r="A517" s="56">
        <f t="shared" si="919"/>
        <v>514</v>
      </c>
      <c r="B517" s="56" t="str">
        <f>'ĐẤT PNN'!B517</f>
        <v>VT3</v>
      </c>
      <c r="C517" s="475" t="str">
        <f>'ĐẤT PNN'!C517</f>
        <v>Các tuyến đường giao thông đấu nối trực tiếp ra Đường Hồ Tùng Mậu đoạn từ Đường Hồ Thị Hương đến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17" s="476"/>
      <c r="E517" s="477"/>
      <c r="F517" s="392">
        <f t="shared" si="1024"/>
        <v>135</v>
      </c>
      <c r="G517" s="392">
        <f t="shared" si="1025"/>
        <v>215</v>
      </c>
      <c r="H517" s="392">
        <f t="shared" si="1026"/>
        <v>220</v>
      </c>
      <c r="I517" s="392">
        <f t="shared" si="1027"/>
        <v>340</v>
      </c>
      <c r="J517" s="399">
        <f t="shared" si="1028"/>
        <v>1.6296296296296295</v>
      </c>
      <c r="K517" s="58">
        <f t="shared" si="1029"/>
        <v>170</v>
      </c>
      <c r="L517" s="58">
        <f t="shared" si="1030"/>
        <v>150</v>
      </c>
      <c r="M517" s="58">
        <f t="shared" si="1031"/>
        <v>135</v>
      </c>
      <c r="N517" s="58">
        <f t="shared" si="1032"/>
        <v>120</v>
      </c>
      <c r="O517" s="403">
        <f t="shared" ref="O517:O580" si="1037">ROUND(K517*2.5,-1)</f>
        <v>430</v>
      </c>
      <c r="P517" s="403">
        <f t="shared" ref="P517:P580" si="1038">ROUND(L517*1.8,-1)</f>
        <v>270</v>
      </c>
      <c r="Q517" s="403">
        <f t="shared" ref="Q517:Q580" si="1039">ROUND(M517*1.6,-1)</f>
        <v>220</v>
      </c>
      <c r="R517" s="403">
        <f t="shared" ref="R517:R580" si="1040">ROUND(N517*1.4,-1)</f>
        <v>170</v>
      </c>
      <c r="S517" s="32">
        <f>'ĐẤT PNN'!W517</f>
        <v>2</v>
      </c>
      <c r="T517" s="402">
        <f t="shared" si="1033"/>
        <v>250</v>
      </c>
      <c r="U517" s="402">
        <f t="shared" si="1034"/>
        <v>234</v>
      </c>
      <c r="V517" s="402">
        <f t="shared" si="1035"/>
        <v>215</v>
      </c>
      <c r="W517" s="402">
        <f t="shared" si="1036"/>
        <v>195</v>
      </c>
      <c r="X517" s="403">
        <f t="shared" ref="X517:X580" si="1041">ROUND(T517*2.5,-1)</f>
        <v>630</v>
      </c>
      <c r="Y517" s="403">
        <f t="shared" ref="Y517:Y580" si="1042">ROUND(U517*1.8,-1)</f>
        <v>420</v>
      </c>
      <c r="Z517" s="403">
        <f t="shared" ref="Z517:Z580" si="1043">ROUND(V517*1.6,-1)</f>
        <v>340</v>
      </c>
      <c r="AA517" s="403">
        <f t="shared" ref="AA517:AA580" si="1044">ROUND(W517*1.4,-1)</f>
        <v>270</v>
      </c>
      <c r="AB517" s="408">
        <f>'ĐẤT PNN'!K517-'ĐẤT NN'!H517</f>
        <v>1080</v>
      </c>
    </row>
    <row r="518" spans="1:28" ht="63" customHeight="1">
      <c r="A518" s="56">
        <f t="shared" ref="A518:A581" si="1045">A517+1</f>
        <v>515</v>
      </c>
      <c r="B518" s="56" t="str">
        <f>'ĐẤT PNN'!B518</f>
        <v>VT4</v>
      </c>
      <c r="C518" s="475" t="str">
        <f>'ĐẤT PNN'!C518</f>
        <v>Các tuyến đường giao thông đấu nối trực tiếp ra Đường Hồ Tùng Mậu đoạn từ Đường Hồ Thị Hương đến Đường Nguyễn Chí Thanh đã được đầu tư mặt đường nhựa, bê tông xi măng:
- Có bề rộng từ ≥3m đến &lt;5m, cách đường giao thông &gt;600m.
- Có bề rộng &lt;3m, cách đường giao thông &gt;200m.</v>
      </c>
      <c r="D518" s="476"/>
      <c r="E518" s="477"/>
      <c r="F518" s="392">
        <f t="shared" si="1024"/>
        <v>120</v>
      </c>
      <c r="G518" s="392">
        <f t="shared" si="1025"/>
        <v>195</v>
      </c>
      <c r="H518" s="392">
        <f t="shared" si="1026"/>
        <v>170</v>
      </c>
      <c r="I518" s="392">
        <f t="shared" si="1027"/>
        <v>270</v>
      </c>
      <c r="J518" s="399">
        <f t="shared" si="1028"/>
        <v>1.4166666666666667</v>
      </c>
      <c r="K518" s="58">
        <f t="shared" si="1029"/>
        <v>170</v>
      </c>
      <c r="L518" s="58">
        <f t="shared" si="1030"/>
        <v>150</v>
      </c>
      <c r="M518" s="58">
        <f t="shared" si="1031"/>
        <v>135</v>
      </c>
      <c r="N518" s="58">
        <f t="shared" si="1032"/>
        <v>120</v>
      </c>
      <c r="O518" s="403">
        <f t="shared" si="1037"/>
        <v>430</v>
      </c>
      <c r="P518" s="403">
        <f t="shared" si="1038"/>
        <v>270</v>
      </c>
      <c r="Q518" s="403">
        <f t="shared" si="1039"/>
        <v>220</v>
      </c>
      <c r="R518" s="403">
        <f t="shared" si="1040"/>
        <v>170</v>
      </c>
      <c r="S518" s="32">
        <f>'ĐẤT PNN'!W518</f>
        <v>2</v>
      </c>
      <c r="T518" s="402">
        <f t="shared" si="1033"/>
        <v>250</v>
      </c>
      <c r="U518" s="402">
        <f t="shared" si="1034"/>
        <v>234</v>
      </c>
      <c r="V518" s="402">
        <f t="shared" si="1035"/>
        <v>215</v>
      </c>
      <c r="W518" s="402">
        <f t="shared" si="1036"/>
        <v>195</v>
      </c>
      <c r="X518" s="403">
        <f t="shared" si="1041"/>
        <v>630</v>
      </c>
      <c r="Y518" s="403">
        <f t="shared" si="1042"/>
        <v>420</v>
      </c>
      <c r="Z518" s="403">
        <f t="shared" si="1043"/>
        <v>340</v>
      </c>
      <c r="AA518" s="403">
        <f t="shared" si="1044"/>
        <v>270</v>
      </c>
      <c r="AB518" s="408">
        <f>'ĐẤT PNN'!K518-'ĐẤT NN'!H518</f>
        <v>610</v>
      </c>
    </row>
    <row r="519" spans="1:28" ht="110.25" customHeight="1">
      <c r="A519" s="56">
        <f t="shared" si="1045"/>
        <v>516</v>
      </c>
      <c r="B519" s="56" t="str">
        <f>'ĐẤT PNN'!B519</f>
        <v>VT2*0,8</v>
      </c>
      <c r="C519" s="475" t="str">
        <f>'ĐẤT PNN'!C519</f>
        <v>Các tuyến đường giao thông không đấu nối trực tiếp và thông ra Đường Hồ Tùng Mậu đoạn từ Đường Hồ Thị Hương đến Đường Nguyễn Chí Thanh đã được đầu tư mặt đường nhựa, bê tông xi măng:
- Có bề rộng ≥5m, cách đường giao thông ≤600m.
- Có bề rộng từ ≥3m đến &lt;5m, cách đường giao thông ≤400m.</v>
      </c>
      <c r="D519" s="476"/>
      <c r="E519" s="477"/>
      <c r="F519" s="392">
        <f t="shared" si="1024"/>
        <v>150</v>
      </c>
      <c r="G519" s="392">
        <f t="shared" si="1025"/>
        <v>234</v>
      </c>
      <c r="H519" s="392">
        <f t="shared" si="1026"/>
        <v>270</v>
      </c>
      <c r="I519" s="392">
        <f t="shared" si="1027"/>
        <v>420</v>
      </c>
      <c r="J519" s="399">
        <f t="shared" si="1028"/>
        <v>1.8</v>
      </c>
      <c r="K519" s="58">
        <f t="shared" si="1029"/>
        <v>170</v>
      </c>
      <c r="L519" s="58">
        <f t="shared" si="1030"/>
        <v>150</v>
      </c>
      <c r="M519" s="58">
        <f t="shared" si="1031"/>
        <v>135</v>
      </c>
      <c r="N519" s="58">
        <f t="shared" si="1032"/>
        <v>120</v>
      </c>
      <c r="O519" s="403">
        <f t="shared" si="1037"/>
        <v>430</v>
      </c>
      <c r="P519" s="403">
        <f t="shared" si="1038"/>
        <v>270</v>
      </c>
      <c r="Q519" s="403">
        <f t="shared" si="1039"/>
        <v>220</v>
      </c>
      <c r="R519" s="403">
        <f t="shared" si="1040"/>
        <v>170</v>
      </c>
      <c r="S519" s="32">
        <f>'ĐẤT PNN'!W519</f>
        <v>2</v>
      </c>
      <c r="T519" s="402">
        <f t="shared" si="1033"/>
        <v>250</v>
      </c>
      <c r="U519" s="402">
        <f t="shared" si="1034"/>
        <v>234</v>
      </c>
      <c r="V519" s="402">
        <f t="shared" si="1035"/>
        <v>215</v>
      </c>
      <c r="W519" s="402">
        <f t="shared" si="1036"/>
        <v>195</v>
      </c>
      <c r="X519" s="403">
        <f t="shared" si="1041"/>
        <v>630</v>
      </c>
      <c r="Y519" s="403">
        <f t="shared" si="1042"/>
        <v>420</v>
      </c>
      <c r="Z519" s="403">
        <f t="shared" si="1043"/>
        <v>340</v>
      </c>
      <c r="AA519" s="403">
        <f t="shared" si="1044"/>
        <v>270</v>
      </c>
      <c r="AB519" s="408">
        <f>'ĐẤT PNN'!K519-'ĐẤT NN'!H519</f>
        <v>1230</v>
      </c>
    </row>
    <row r="520" spans="1:28" ht="126" customHeight="1">
      <c r="A520" s="56">
        <f t="shared" si="1045"/>
        <v>517</v>
      </c>
      <c r="B520" s="56" t="str">
        <f>'ĐẤT PNN'!B520</f>
        <v>VT3*0,8</v>
      </c>
      <c r="C520" s="475" t="str">
        <f>'ĐẤT PNN'!C520</f>
        <v>Các tuyến đường giao thông không đấu nối trực tiếp và thông ra Đường Hồ Tùng Mậu đoạn từ Đường Hồ Thị Hương đến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20" s="476"/>
      <c r="E520" s="477"/>
      <c r="F520" s="392">
        <f t="shared" si="1024"/>
        <v>135</v>
      </c>
      <c r="G520" s="392">
        <f t="shared" si="1025"/>
        <v>215</v>
      </c>
      <c r="H520" s="392">
        <f t="shared" si="1026"/>
        <v>220</v>
      </c>
      <c r="I520" s="392">
        <f t="shared" si="1027"/>
        <v>340</v>
      </c>
      <c r="J520" s="399">
        <f t="shared" si="1028"/>
        <v>1.6296296296296295</v>
      </c>
      <c r="K520" s="58">
        <f t="shared" si="1029"/>
        <v>170</v>
      </c>
      <c r="L520" s="58">
        <f t="shared" si="1030"/>
        <v>150</v>
      </c>
      <c r="M520" s="58">
        <f t="shared" si="1031"/>
        <v>135</v>
      </c>
      <c r="N520" s="58">
        <f t="shared" si="1032"/>
        <v>120</v>
      </c>
      <c r="O520" s="403">
        <f t="shared" si="1037"/>
        <v>430</v>
      </c>
      <c r="P520" s="403">
        <f t="shared" si="1038"/>
        <v>270</v>
      </c>
      <c r="Q520" s="403">
        <f t="shared" si="1039"/>
        <v>220</v>
      </c>
      <c r="R520" s="403">
        <f t="shared" si="1040"/>
        <v>170</v>
      </c>
      <c r="S520" s="32">
        <f>'ĐẤT PNN'!W520</f>
        <v>2</v>
      </c>
      <c r="T520" s="402">
        <f t="shared" si="1033"/>
        <v>250</v>
      </c>
      <c r="U520" s="402">
        <f t="shared" si="1034"/>
        <v>234</v>
      </c>
      <c r="V520" s="402">
        <f t="shared" si="1035"/>
        <v>215</v>
      </c>
      <c r="W520" s="402">
        <f t="shared" si="1036"/>
        <v>195</v>
      </c>
      <c r="X520" s="403">
        <f t="shared" si="1041"/>
        <v>630</v>
      </c>
      <c r="Y520" s="403">
        <f t="shared" si="1042"/>
        <v>420</v>
      </c>
      <c r="Z520" s="403">
        <f t="shared" si="1043"/>
        <v>340</v>
      </c>
      <c r="AA520" s="403">
        <f t="shared" si="1044"/>
        <v>270</v>
      </c>
      <c r="AB520" s="408">
        <f>'ĐẤT PNN'!K520-'ĐẤT NN'!H520</f>
        <v>880</v>
      </c>
    </row>
    <row r="521" spans="1:28" ht="63" customHeight="1">
      <c r="A521" s="56">
        <f t="shared" si="1045"/>
        <v>518</v>
      </c>
      <c r="B521" s="56" t="str">
        <f>'ĐẤT PNN'!B521</f>
        <v>VT4*0,8</v>
      </c>
      <c r="C521" s="475" t="str">
        <f>'ĐẤT PNN'!C521</f>
        <v>Các tuyến đường giao thông không đấu nối trực tiếp và thông ra Đường Hồ Tùng Mậu đoạn từ Đường Hồ Thị Hương đến Đường Nguyễn Chí Thanh đã được đầu tư mặt đường nhựa, bê tông xi măng:
- Có bề rộng từ ≥3m đến &lt;5m, cách đường giao thông &gt;600m.
- Có bề rộng &lt;3m, cách đường giao thông &gt; 200m.</v>
      </c>
      <c r="D521" s="476"/>
      <c r="E521" s="477"/>
      <c r="F521" s="392">
        <f t="shared" si="1024"/>
        <v>120</v>
      </c>
      <c r="G521" s="392">
        <f t="shared" si="1025"/>
        <v>195</v>
      </c>
      <c r="H521" s="392">
        <f t="shared" si="1026"/>
        <v>170</v>
      </c>
      <c r="I521" s="392">
        <f t="shared" si="1027"/>
        <v>270</v>
      </c>
      <c r="J521" s="399">
        <f t="shared" si="1028"/>
        <v>1.4166666666666667</v>
      </c>
      <c r="K521" s="58">
        <f t="shared" si="1029"/>
        <v>170</v>
      </c>
      <c r="L521" s="58">
        <f t="shared" si="1030"/>
        <v>150</v>
      </c>
      <c r="M521" s="58">
        <f t="shared" si="1031"/>
        <v>135</v>
      </c>
      <c r="N521" s="58">
        <f t="shared" si="1032"/>
        <v>120</v>
      </c>
      <c r="O521" s="403">
        <f t="shared" si="1037"/>
        <v>430</v>
      </c>
      <c r="P521" s="403">
        <f t="shared" si="1038"/>
        <v>270</v>
      </c>
      <c r="Q521" s="403">
        <f t="shared" si="1039"/>
        <v>220</v>
      </c>
      <c r="R521" s="403">
        <f t="shared" si="1040"/>
        <v>170</v>
      </c>
      <c r="S521" s="32">
        <f>'ĐẤT PNN'!W521</f>
        <v>2</v>
      </c>
      <c r="T521" s="402">
        <f t="shared" si="1033"/>
        <v>250</v>
      </c>
      <c r="U521" s="402">
        <f t="shared" si="1034"/>
        <v>234</v>
      </c>
      <c r="V521" s="402">
        <f t="shared" si="1035"/>
        <v>215</v>
      </c>
      <c r="W521" s="402">
        <f t="shared" si="1036"/>
        <v>195</v>
      </c>
      <c r="X521" s="403">
        <f t="shared" si="1041"/>
        <v>630</v>
      </c>
      <c r="Y521" s="403">
        <f t="shared" si="1042"/>
        <v>420</v>
      </c>
      <c r="Z521" s="403">
        <f t="shared" si="1043"/>
        <v>340</v>
      </c>
      <c r="AA521" s="403">
        <f t="shared" si="1044"/>
        <v>270</v>
      </c>
      <c r="AB521" s="408">
        <f>'ĐẤT PNN'!K521-'ĐẤT NN'!H521</f>
        <v>550</v>
      </c>
    </row>
    <row r="522" spans="1:28">
      <c r="A522" s="56">
        <f t="shared" si="1045"/>
        <v>519</v>
      </c>
      <c r="B522" s="56" t="str">
        <f>'ĐẤT PNN'!B522</f>
        <v>LK32DT</v>
      </c>
      <c r="C522" s="57" t="str">
        <f>'ĐẤT PNN'!C522</f>
        <v>Đường Phan Đăng Lưu</v>
      </c>
      <c r="D522" s="57" t="str">
        <f>'ĐẤT PNN'!D522</f>
        <v>Đường Hồ Thị Hương</v>
      </c>
      <c r="E522" s="57" t="str">
        <f>'ĐẤT PNN'!E522</f>
        <v>Đường Ngô Quyền</v>
      </c>
      <c r="F522" s="395">
        <f>K522</f>
        <v>370</v>
      </c>
      <c r="G522" s="114">
        <f>T522</f>
        <v>250</v>
      </c>
      <c r="H522" s="390">
        <f>O522</f>
        <v>930</v>
      </c>
      <c r="I522" s="390">
        <f>X522</f>
        <v>630</v>
      </c>
      <c r="J522" s="391">
        <f>H522/F522</f>
        <v>2.5135135135135136</v>
      </c>
      <c r="K522" s="223">
        <v>370</v>
      </c>
      <c r="L522" s="223">
        <v>330</v>
      </c>
      <c r="M522" s="223">
        <v>290</v>
      </c>
      <c r="N522" s="223">
        <v>260</v>
      </c>
      <c r="O522" s="403">
        <f t="shared" si="1037"/>
        <v>930</v>
      </c>
      <c r="P522" s="403">
        <f t="shared" si="1038"/>
        <v>590</v>
      </c>
      <c r="Q522" s="403">
        <f t="shared" si="1039"/>
        <v>460</v>
      </c>
      <c r="R522" s="403">
        <f t="shared" si="1040"/>
        <v>360</v>
      </c>
      <c r="S522" s="32">
        <v>1</v>
      </c>
      <c r="T522" s="375">
        <v>250</v>
      </c>
      <c r="U522" s="375">
        <v>234</v>
      </c>
      <c r="V522" s="375">
        <v>215</v>
      </c>
      <c r="W522" s="375">
        <v>195</v>
      </c>
      <c r="X522" s="403">
        <f t="shared" si="1041"/>
        <v>630</v>
      </c>
      <c r="Y522" s="403">
        <f t="shared" si="1042"/>
        <v>420</v>
      </c>
      <c r="Z522" s="403">
        <f t="shared" si="1043"/>
        <v>340</v>
      </c>
      <c r="AA522" s="403">
        <f t="shared" si="1044"/>
        <v>270</v>
      </c>
      <c r="AB522" s="408">
        <f>'ĐẤT PNN'!K522-'ĐẤT NN'!H522</f>
        <v>1570</v>
      </c>
    </row>
    <row r="523" spans="1:28" ht="110.25" customHeight="1">
      <c r="A523" s="56">
        <f t="shared" si="1045"/>
        <v>520</v>
      </c>
      <c r="B523" s="56" t="str">
        <f>'ĐẤT PNN'!B523</f>
        <v>VT2</v>
      </c>
      <c r="C523" s="475" t="str">
        <f>'ĐẤT PNN'!C523</f>
        <v>Các tuyến đường giao thông đấu nối trực tiếp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v>
      </c>
      <c r="D523" s="476"/>
      <c r="E523" s="477"/>
      <c r="F523" s="392">
        <f t="shared" ref="F523:F528" si="1046">IF(B523="VT2",L523,IF(B523="VT3",M523,IF(B523="VT2*0,8",L523,IF(B523="VT3*0,8",M523,N523))))</f>
        <v>330</v>
      </c>
      <c r="G523" s="392">
        <f t="shared" ref="G523:G528" si="1047">IF(B523="VT2",U523,IF(B523="VT3",V523,IF(B523="VT2*0,8",U523,IF(B523="VT3*0,8",V523,W523))))</f>
        <v>234</v>
      </c>
      <c r="H523" s="392">
        <f t="shared" ref="H523:H528" si="1048">IF(B523="VT2",P523,IF(B523="VT3",Q523,IF(B523="VT4",R523,IF(B523="VT2*0,8",P523,IF(B523="VT3*0,8",Q523,R523)))))</f>
        <v>590</v>
      </c>
      <c r="I523" s="392">
        <f t="shared" ref="I523:I528" si="1049">IF(B523="VT2",Y523,IF(B523="VT3",Z523,IF(B523="VT4",AA523,IF(B523="VT2*0,8",Y523,IF(B523="VT3*0,8",Z523,AA523)))))</f>
        <v>420</v>
      </c>
      <c r="J523" s="399">
        <f t="shared" ref="J523:J528" si="1050">H523/F523</f>
        <v>1.7878787878787878</v>
      </c>
      <c r="K523" s="58">
        <f t="shared" ref="K523:K528" si="1051">K522</f>
        <v>370</v>
      </c>
      <c r="L523" s="58">
        <f t="shared" ref="L523:L528" si="1052">L522</f>
        <v>330</v>
      </c>
      <c r="M523" s="58">
        <f t="shared" ref="M523:M528" si="1053">M522</f>
        <v>290</v>
      </c>
      <c r="N523" s="58">
        <f t="shared" ref="N523:N528" si="1054">N522</f>
        <v>260</v>
      </c>
      <c r="O523" s="403">
        <f t="shared" si="1037"/>
        <v>930</v>
      </c>
      <c r="P523" s="403">
        <f t="shared" si="1038"/>
        <v>590</v>
      </c>
      <c r="Q523" s="403">
        <f t="shared" si="1039"/>
        <v>460</v>
      </c>
      <c r="R523" s="403">
        <f t="shared" si="1040"/>
        <v>360</v>
      </c>
      <c r="S523" s="32">
        <f>'ĐẤT PNN'!W523</f>
        <v>2</v>
      </c>
      <c r="T523" s="402">
        <f t="shared" ref="T523:T528" si="1055">T522</f>
        <v>250</v>
      </c>
      <c r="U523" s="402">
        <f t="shared" ref="U523:U528" si="1056">U522</f>
        <v>234</v>
      </c>
      <c r="V523" s="402">
        <f t="shared" ref="V523:V528" si="1057">V522</f>
        <v>215</v>
      </c>
      <c r="W523" s="402">
        <f t="shared" ref="W523:W528" si="1058">W522</f>
        <v>195</v>
      </c>
      <c r="X523" s="403">
        <f t="shared" si="1041"/>
        <v>630</v>
      </c>
      <c r="Y523" s="403">
        <f t="shared" si="1042"/>
        <v>420</v>
      </c>
      <c r="Z523" s="403">
        <f t="shared" si="1043"/>
        <v>340</v>
      </c>
      <c r="AA523" s="403">
        <f t="shared" si="1044"/>
        <v>270</v>
      </c>
      <c r="AB523" s="408">
        <f>'ĐẤT PNN'!K523-'ĐẤT NN'!H523</f>
        <v>710</v>
      </c>
    </row>
    <row r="524" spans="1:28" ht="126" customHeight="1">
      <c r="A524" s="56">
        <f t="shared" si="1045"/>
        <v>521</v>
      </c>
      <c r="B524" s="56" t="str">
        <f>'ĐẤT PNN'!B524</f>
        <v>VT3</v>
      </c>
      <c r="C524" s="475" t="str">
        <f>'ĐẤT PNN'!C524</f>
        <v>Các tuyến đường giao thông đấu nối trực tiếp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524" s="476"/>
      <c r="E524" s="477"/>
      <c r="F524" s="392">
        <f t="shared" si="1046"/>
        <v>290</v>
      </c>
      <c r="G524" s="392">
        <f t="shared" si="1047"/>
        <v>215</v>
      </c>
      <c r="H524" s="392">
        <f t="shared" si="1048"/>
        <v>460</v>
      </c>
      <c r="I524" s="392">
        <f t="shared" si="1049"/>
        <v>340</v>
      </c>
      <c r="J524" s="399">
        <f t="shared" si="1050"/>
        <v>1.5862068965517242</v>
      </c>
      <c r="K524" s="58">
        <f t="shared" si="1051"/>
        <v>370</v>
      </c>
      <c r="L524" s="58">
        <f t="shared" si="1052"/>
        <v>330</v>
      </c>
      <c r="M524" s="58">
        <f t="shared" si="1053"/>
        <v>290</v>
      </c>
      <c r="N524" s="58">
        <f t="shared" si="1054"/>
        <v>260</v>
      </c>
      <c r="O524" s="403">
        <f t="shared" si="1037"/>
        <v>930</v>
      </c>
      <c r="P524" s="403">
        <f t="shared" si="1038"/>
        <v>590</v>
      </c>
      <c r="Q524" s="403">
        <f t="shared" si="1039"/>
        <v>460</v>
      </c>
      <c r="R524" s="403">
        <f t="shared" si="1040"/>
        <v>360</v>
      </c>
      <c r="S524" s="32">
        <f>'ĐẤT PNN'!W524</f>
        <v>2</v>
      </c>
      <c r="T524" s="402">
        <f t="shared" si="1055"/>
        <v>250</v>
      </c>
      <c r="U524" s="402">
        <f t="shared" si="1056"/>
        <v>234</v>
      </c>
      <c r="V524" s="402">
        <f t="shared" si="1057"/>
        <v>215</v>
      </c>
      <c r="W524" s="402">
        <f t="shared" si="1058"/>
        <v>195</v>
      </c>
      <c r="X524" s="403">
        <f t="shared" si="1041"/>
        <v>630</v>
      </c>
      <c r="Y524" s="403">
        <f t="shared" si="1042"/>
        <v>420</v>
      </c>
      <c r="Z524" s="403">
        <f t="shared" si="1043"/>
        <v>340</v>
      </c>
      <c r="AA524" s="403">
        <f t="shared" si="1044"/>
        <v>270</v>
      </c>
      <c r="AB524" s="408">
        <f>'ĐẤT PNN'!K524-'ĐẤT NN'!H524</f>
        <v>320</v>
      </c>
    </row>
    <row r="525" spans="1:28" ht="63" customHeight="1">
      <c r="A525" s="56">
        <f t="shared" si="1045"/>
        <v>522</v>
      </c>
      <c r="B525" s="56" t="str">
        <f>'ĐẤT PNN'!B525</f>
        <v>VT4</v>
      </c>
      <c r="C525" s="475" t="str">
        <f>'ĐẤT PNN'!C525</f>
        <v>Các tuyến đường giao thông đấu nối trực tiếp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&gt;200m.</v>
      </c>
      <c r="D525" s="476"/>
      <c r="E525" s="477"/>
      <c r="F525" s="392">
        <f t="shared" si="1046"/>
        <v>260</v>
      </c>
      <c r="G525" s="392">
        <f t="shared" si="1047"/>
        <v>195</v>
      </c>
      <c r="H525" s="392">
        <f t="shared" si="1048"/>
        <v>360</v>
      </c>
      <c r="I525" s="392">
        <f t="shared" si="1049"/>
        <v>270</v>
      </c>
      <c r="J525" s="399">
        <f t="shared" si="1050"/>
        <v>1.3846153846153846</v>
      </c>
      <c r="K525" s="58">
        <f t="shared" si="1051"/>
        <v>370</v>
      </c>
      <c r="L525" s="58">
        <f t="shared" si="1052"/>
        <v>330</v>
      </c>
      <c r="M525" s="58">
        <f t="shared" si="1053"/>
        <v>290</v>
      </c>
      <c r="N525" s="58">
        <f t="shared" si="1054"/>
        <v>260</v>
      </c>
      <c r="O525" s="403">
        <f t="shared" si="1037"/>
        <v>930</v>
      </c>
      <c r="P525" s="403">
        <f t="shared" si="1038"/>
        <v>590</v>
      </c>
      <c r="Q525" s="403">
        <f t="shared" si="1039"/>
        <v>460</v>
      </c>
      <c r="R525" s="403">
        <f t="shared" si="1040"/>
        <v>360</v>
      </c>
      <c r="S525" s="32">
        <f>'ĐẤT PNN'!W525</f>
        <v>2</v>
      </c>
      <c r="T525" s="402">
        <f t="shared" si="1055"/>
        <v>250</v>
      </c>
      <c r="U525" s="402">
        <f t="shared" si="1056"/>
        <v>234</v>
      </c>
      <c r="V525" s="402">
        <f t="shared" si="1057"/>
        <v>215</v>
      </c>
      <c r="W525" s="402">
        <f t="shared" si="1058"/>
        <v>195</v>
      </c>
      <c r="X525" s="403">
        <f t="shared" si="1041"/>
        <v>630</v>
      </c>
      <c r="Y525" s="403">
        <f t="shared" si="1042"/>
        <v>420</v>
      </c>
      <c r="Z525" s="403">
        <f t="shared" si="1043"/>
        <v>340</v>
      </c>
      <c r="AA525" s="403">
        <f t="shared" si="1044"/>
        <v>270</v>
      </c>
      <c r="AB525" s="408">
        <f>'ĐẤT PNN'!K525-'ĐẤT NN'!H525</f>
        <v>230</v>
      </c>
    </row>
    <row r="526" spans="1:28" ht="110.25" customHeight="1">
      <c r="A526" s="56">
        <f t="shared" si="1045"/>
        <v>523</v>
      </c>
      <c r="B526" s="56" t="str">
        <f>'ĐẤT PNN'!B526</f>
        <v>VT2*0,8</v>
      </c>
      <c r="C526" s="475" t="str">
        <f>'ĐẤT PNN'!C526</f>
        <v>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v>
      </c>
      <c r="D526" s="476"/>
      <c r="E526" s="477"/>
      <c r="F526" s="392">
        <f t="shared" si="1046"/>
        <v>330</v>
      </c>
      <c r="G526" s="392">
        <f t="shared" si="1047"/>
        <v>234</v>
      </c>
      <c r="H526" s="392">
        <f t="shared" si="1048"/>
        <v>590</v>
      </c>
      <c r="I526" s="392">
        <f t="shared" si="1049"/>
        <v>420</v>
      </c>
      <c r="J526" s="399">
        <f t="shared" si="1050"/>
        <v>1.7878787878787878</v>
      </c>
      <c r="K526" s="58">
        <f t="shared" si="1051"/>
        <v>370</v>
      </c>
      <c r="L526" s="58">
        <f t="shared" si="1052"/>
        <v>330</v>
      </c>
      <c r="M526" s="58">
        <f t="shared" si="1053"/>
        <v>290</v>
      </c>
      <c r="N526" s="58">
        <f t="shared" si="1054"/>
        <v>260</v>
      </c>
      <c r="O526" s="403">
        <f t="shared" si="1037"/>
        <v>930</v>
      </c>
      <c r="P526" s="403">
        <f t="shared" si="1038"/>
        <v>590</v>
      </c>
      <c r="Q526" s="403">
        <f t="shared" si="1039"/>
        <v>460</v>
      </c>
      <c r="R526" s="403">
        <f t="shared" si="1040"/>
        <v>360</v>
      </c>
      <c r="S526" s="32">
        <f>'ĐẤT PNN'!W526</f>
        <v>2</v>
      </c>
      <c r="T526" s="402">
        <f t="shared" si="1055"/>
        <v>250</v>
      </c>
      <c r="U526" s="402">
        <f t="shared" si="1056"/>
        <v>234</v>
      </c>
      <c r="V526" s="402">
        <f t="shared" si="1057"/>
        <v>215</v>
      </c>
      <c r="W526" s="402">
        <f t="shared" si="1058"/>
        <v>195</v>
      </c>
      <c r="X526" s="403">
        <f t="shared" si="1041"/>
        <v>630</v>
      </c>
      <c r="Y526" s="403">
        <f t="shared" si="1042"/>
        <v>420</v>
      </c>
      <c r="Z526" s="403">
        <f t="shared" si="1043"/>
        <v>340</v>
      </c>
      <c r="AA526" s="403">
        <f t="shared" si="1044"/>
        <v>270</v>
      </c>
      <c r="AB526" s="408">
        <f>'ĐẤT PNN'!K526-'ĐẤT NN'!H526</f>
        <v>510</v>
      </c>
    </row>
    <row r="527" spans="1:28" ht="126" customHeight="1">
      <c r="A527" s="56">
        <f t="shared" si="1045"/>
        <v>524</v>
      </c>
      <c r="B527" s="56" t="str">
        <f>'ĐẤT PNN'!B527</f>
        <v>VT3*0,8</v>
      </c>
      <c r="C527" s="475" t="str">
        <f>'ĐẤT PNN'!C527</f>
        <v>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527" s="476"/>
      <c r="E527" s="477"/>
      <c r="F527" s="392">
        <f t="shared" si="1046"/>
        <v>290</v>
      </c>
      <c r="G527" s="392">
        <f t="shared" si="1047"/>
        <v>215</v>
      </c>
      <c r="H527" s="392">
        <f t="shared" si="1048"/>
        <v>460</v>
      </c>
      <c r="I527" s="392">
        <f t="shared" si="1049"/>
        <v>340</v>
      </c>
      <c r="J527" s="399">
        <f t="shared" si="1050"/>
        <v>1.5862068965517242</v>
      </c>
      <c r="K527" s="58">
        <f t="shared" si="1051"/>
        <v>370</v>
      </c>
      <c r="L527" s="58">
        <f t="shared" si="1052"/>
        <v>330</v>
      </c>
      <c r="M527" s="58">
        <f t="shared" si="1053"/>
        <v>290</v>
      </c>
      <c r="N527" s="58">
        <f t="shared" si="1054"/>
        <v>260</v>
      </c>
      <c r="O527" s="403">
        <f t="shared" si="1037"/>
        <v>930</v>
      </c>
      <c r="P527" s="403">
        <f t="shared" si="1038"/>
        <v>590</v>
      </c>
      <c r="Q527" s="403">
        <f t="shared" si="1039"/>
        <v>460</v>
      </c>
      <c r="R527" s="403">
        <f t="shared" si="1040"/>
        <v>360</v>
      </c>
      <c r="S527" s="32">
        <f>'ĐẤT PNN'!W527</f>
        <v>2</v>
      </c>
      <c r="T527" s="402">
        <f t="shared" si="1055"/>
        <v>250</v>
      </c>
      <c r="U527" s="402">
        <f t="shared" si="1056"/>
        <v>234</v>
      </c>
      <c r="V527" s="402">
        <f t="shared" si="1057"/>
        <v>215</v>
      </c>
      <c r="W527" s="402">
        <f t="shared" si="1058"/>
        <v>195</v>
      </c>
      <c r="X527" s="403">
        <f t="shared" si="1041"/>
        <v>630</v>
      </c>
      <c r="Y527" s="403">
        <f t="shared" si="1042"/>
        <v>420</v>
      </c>
      <c r="Z527" s="403">
        <f t="shared" si="1043"/>
        <v>340</v>
      </c>
      <c r="AA527" s="403">
        <f t="shared" si="1044"/>
        <v>270</v>
      </c>
      <c r="AB527" s="408">
        <f>'ĐẤT PNN'!K527-'ĐẤT NN'!H527</f>
        <v>260</v>
      </c>
    </row>
    <row r="528" spans="1:28" ht="63" customHeight="1">
      <c r="A528" s="56">
        <f t="shared" si="1045"/>
        <v>525</v>
      </c>
      <c r="B528" s="56" t="str">
        <f>'ĐẤT PNN'!B528</f>
        <v>VT4*0,8</v>
      </c>
      <c r="C528" s="475" t="str">
        <f>'ĐẤT PNN'!C528</f>
        <v>Các tuyến đường giao thông không đấu nối trực tiếp và thông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 200m.</v>
      </c>
      <c r="D528" s="476"/>
      <c r="E528" s="477"/>
      <c r="F528" s="392">
        <f t="shared" si="1046"/>
        <v>260</v>
      </c>
      <c r="G528" s="392">
        <f t="shared" si="1047"/>
        <v>195</v>
      </c>
      <c r="H528" s="392">
        <f t="shared" si="1048"/>
        <v>360</v>
      </c>
      <c r="I528" s="392">
        <f t="shared" si="1049"/>
        <v>270</v>
      </c>
      <c r="J528" s="399">
        <f t="shared" si="1050"/>
        <v>1.3846153846153846</v>
      </c>
      <c r="K528" s="58">
        <f t="shared" si="1051"/>
        <v>370</v>
      </c>
      <c r="L528" s="58">
        <f t="shared" si="1052"/>
        <v>330</v>
      </c>
      <c r="M528" s="58">
        <f t="shared" si="1053"/>
        <v>290</v>
      </c>
      <c r="N528" s="58">
        <f t="shared" si="1054"/>
        <v>260</v>
      </c>
      <c r="O528" s="403">
        <f t="shared" si="1037"/>
        <v>930</v>
      </c>
      <c r="P528" s="403">
        <f t="shared" si="1038"/>
        <v>590</v>
      </c>
      <c r="Q528" s="403">
        <f t="shared" si="1039"/>
        <v>460</v>
      </c>
      <c r="R528" s="403">
        <f t="shared" si="1040"/>
        <v>360</v>
      </c>
      <c r="S528" s="32">
        <f>'ĐẤT PNN'!W528</f>
        <v>2</v>
      </c>
      <c r="T528" s="402">
        <f t="shared" si="1055"/>
        <v>250</v>
      </c>
      <c r="U528" s="402">
        <f t="shared" si="1056"/>
        <v>234</v>
      </c>
      <c r="V528" s="402">
        <f t="shared" si="1057"/>
        <v>215</v>
      </c>
      <c r="W528" s="402">
        <f t="shared" si="1058"/>
        <v>195</v>
      </c>
      <c r="X528" s="403">
        <f t="shared" si="1041"/>
        <v>630</v>
      </c>
      <c r="Y528" s="403">
        <f t="shared" si="1042"/>
        <v>420</v>
      </c>
      <c r="Z528" s="403">
        <f t="shared" si="1043"/>
        <v>340</v>
      </c>
      <c r="AA528" s="403">
        <f t="shared" si="1044"/>
        <v>270</v>
      </c>
      <c r="AB528" s="408">
        <f>'ĐẤT PNN'!K528-'ĐẤT NN'!H528</f>
        <v>170</v>
      </c>
    </row>
    <row r="529" spans="1:28">
      <c r="A529" s="56">
        <f t="shared" si="1045"/>
        <v>526</v>
      </c>
      <c r="B529" s="56" t="str">
        <f>'ĐẤT PNN'!B529</f>
        <v>LK30DT</v>
      </c>
      <c r="C529" s="57" t="str">
        <f>'ĐẤT PNN'!C529</f>
        <v>Đường Nguyễn Chí Thanh</v>
      </c>
      <c r="D529" s="57" t="str">
        <f>'ĐẤT PNN'!D529</f>
        <v>Đường Phạm Thế Hiển</v>
      </c>
      <c r="E529" s="57" t="str">
        <f>'ĐẤT PNN'!E529</f>
        <v>Đường Lý Tự Trọng</v>
      </c>
      <c r="F529" s="395">
        <f>K529</f>
        <v>370</v>
      </c>
      <c r="G529" s="114">
        <f>T529</f>
        <v>250</v>
      </c>
      <c r="H529" s="390">
        <f>O529</f>
        <v>930</v>
      </c>
      <c r="I529" s="390">
        <f>X529</f>
        <v>630</v>
      </c>
      <c r="J529" s="391">
        <f>H529/F529</f>
        <v>2.5135135135135136</v>
      </c>
      <c r="K529" s="223">
        <v>370</v>
      </c>
      <c r="L529" s="223">
        <v>330</v>
      </c>
      <c r="M529" s="223">
        <v>290</v>
      </c>
      <c r="N529" s="223">
        <v>260</v>
      </c>
      <c r="O529" s="403">
        <f t="shared" si="1037"/>
        <v>930</v>
      </c>
      <c r="P529" s="403">
        <f t="shared" si="1038"/>
        <v>590</v>
      </c>
      <c r="Q529" s="403">
        <f t="shared" si="1039"/>
        <v>460</v>
      </c>
      <c r="R529" s="403">
        <f t="shared" si="1040"/>
        <v>360</v>
      </c>
      <c r="S529" s="32">
        <v>1</v>
      </c>
      <c r="T529" s="375">
        <v>250</v>
      </c>
      <c r="U529" s="375">
        <v>234</v>
      </c>
      <c r="V529" s="375">
        <v>215</v>
      </c>
      <c r="W529" s="375">
        <v>195</v>
      </c>
      <c r="X529" s="403">
        <f t="shared" si="1041"/>
        <v>630</v>
      </c>
      <c r="Y529" s="403">
        <f t="shared" si="1042"/>
        <v>420</v>
      </c>
      <c r="Z529" s="403">
        <f t="shared" si="1043"/>
        <v>340</v>
      </c>
      <c r="AA529" s="403">
        <f t="shared" si="1044"/>
        <v>270</v>
      </c>
      <c r="AB529" s="408">
        <f>'ĐẤT PNN'!K529-'ĐẤT NN'!H529</f>
        <v>770</v>
      </c>
    </row>
    <row r="530" spans="1:28" ht="110.25" customHeight="1">
      <c r="A530" s="56">
        <f t="shared" si="1045"/>
        <v>527</v>
      </c>
      <c r="B530" s="56" t="str">
        <f>'ĐẤT PNN'!B530</f>
        <v>VT2</v>
      </c>
      <c r="C530" s="475" t="str">
        <f>'ĐẤT PNN'!C530</f>
        <v>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v>
      </c>
      <c r="D530" s="476"/>
      <c r="E530" s="477"/>
      <c r="F530" s="392">
        <f t="shared" ref="F530:F535" si="1059">IF(B530="VT2",L530,IF(B530="VT3",M530,IF(B530="VT2*0,8",L530,IF(B530="VT3*0,8",M530,N530))))</f>
        <v>330</v>
      </c>
      <c r="G530" s="392">
        <f t="shared" ref="G530:G535" si="1060">IF(B530="VT2",U530,IF(B530="VT3",V530,IF(B530="VT2*0,8",U530,IF(B530="VT3*0,8",V530,W530))))</f>
        <v>234</v>
      </c>
      <c r="H530" s="392">
        <f t="shared" ref="H530:H535" si="1061">IF(B530="VT2",P530,IF(B530="VT3",Q530,IF(B530="VT4",R530,IF(B530="VT2*0,8",P530,IF(B530="VT3*0,8",Q530,R530)))))</f>
        <v>590</v>
      </c>
      <c r="I530" s="392">
        <f t="shared" ref="I530:I535" si="1062">IF(B530="VT2",Y530,IF(B530="VT3",Z530,IF(B530="VT4",AA530,IF(B530="VT2*0,8",Y530,IF(B530="VT3*0,8",Z530,AA530)))))</f>
        <v>420</v>
      </c>
      <c r="J530" s="399">
        <f t="shared" ref="J530:J535" si="1063">H530/F530</f>
        <v>1.7878787878787878</v>
      </c>
      <c r="K530" s="58">
        <f t="shared" ref="K530:K535" si="1064">K529</f>
        <v>370</v>
      </c>
      <c r="L530" s="58">
        <f t="shared" ref="L530:L535" si="1065">L529</f>
        <v>330</v>
      </c>
      <c r="M530" s="58">
        <f t="shared" ref="M530:M535" si="1066">M529</f>
        <v>290</v>
      </c>
      <c r="N530" s="58">
        <f t="shared" ref="N530:N535" si="1067">N529</f>
        <v>260</v>
      </c>
      <c r="O530" s="403">
        <f t="shared" si="1037"/>
        <v>930</v>
      </c>
      <c r="P530" s="403">
        <f t="shared" si="1038"/>
        <v>590</v>
      </c>
      <c r="Q530" s="403">
        <f t="shared" si="1039"/>
        <v>460</v>
      </c>
      <c r="R530" s="403">
        <f t="shared" si="1040"/>
        <v>360</v>
      </c>
      <c r="S530" s="32">
        <f>'ĐẤT PNN'!W530</f>
        <v>3</v>
      </c>
      <c r="T530" s="402">
        <f t="shared" ref="T530:T535" si="1068">T529</f>
        <v>250</v>
      </c>
      <c r="U530" s="402">
        <f t="shared" ref="U530:U535" si="1069">U529</f>
        <v>234</v>
      </c>
      <c r="V530" s="402">
        <f t="shared" ref="V530:V535" si="1070">V529</f>
        <v>215</v>
      </c>
      <c r="W530" s="402">
        <f t="shared" ref="W530:W535" si="1071">W529</f>
        <v>195</v>
      </c>
      <c r="X530" s="403">
        <f t="shared" si="1041"/>
        <v>630</v>
      </c>
      <c r="Y530" s="403">
        <f t="shared" si="1042"/>
        <v>420</v>
      </c>
      <c r="Z530" s="403">
        <f t="shared" si="1043"/>
        <v>340</v>
      </c>
      <c r="AA530" s="403">
        <f t="shared" si="1044"/>
        <v>270</v>
      </c>
      <c r="AB530" s="408">
        <f>'ĐẤT PNN'!K530-'ĐẤT NN'!H530</f>
        <v>410</v>
      </c>
    </row>
    <row r="531" spans="1:28" ht="126" customHeight="1">
      <c r="A531" s="56">
        <f t="shared" si="1045"/>
        <v>528</v>
      </c>
      <c r="B531" s="56" t="str">
        <f>'ĐẤT PNN'!B531</f>
        <v>VT3</v>
      </c>
      <c r="C531" s="475" t="str">
        <f>'ĐẤT PNN'!C531</f>
        <v>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531" s="476"/>
      <c r="E531" s="477"/>
      <c r="F531" s="392">
        <f t="shared" si="1059"/>
        <v>290</v>
      </c>
      <c r="G531" s="392">
        <f t="shared" si="1060"/>
        <v>215</v>
      </c>
      <c r="H531" s="392">
        <f t="shared" si="1061"/>
        <v>460</v>
      </c>
      <c r="I531" s="392">
        <f t="shared" si="1062"/>
        <v>340</v>
      </c>
      <c r="J531" s="399">
        <f t="shared" si="1063"/>
        <v>1.5862068965517242</v>
      </c>
      <c r="K531" s="58">
        <f t="shared" si="1064"/>
        <v>370</v>
      </c>
      <c r="L531" s="58">
        <f t="shared" si="1065"/>
        <v>330</v>
      </c>
      <c r="M531" s="58">
        <f t="shared" si="1066"/>
        <v>290</v>
      </c>
      <c r="N531" s="58">
        <f t="shared" si="1067"/>
        <v>260</v>
      </c>
      <c r="O531" s="403">
        <f t="shared" si="1037"/>
        <v>930</v>
      </c>
      <c r="P531" s="403">
        <f t="shared" si="1038"/>
        <v>590</v>
      </c>
      <c r="Q531" s="403">
        <f t="shared" si="1039"/>
        <v>460</v>
      </c>
      <c r="R531" s="403">
        <f t="shared" si="1040"/>
        <v>360</v>
      </c>
      <c r="S531" s="32">
        <f>'ĐẤT PNN'!W531</f>
        <v>3</v>
      </c>
      <c r="T531" s="402">
        <f t="shared" si="1068"/>
        <v>250</v>
      </c>
      <c r="U531" s="402">
        <f t="shared" si="1069"/>
        <v>234</v>
      </c>
      <c r="V531" s="402">
        <f t="shared" si="1070"/>
        <v>215</v>
      </c>
      <c r="W531" s="402">
        <f t="shared" si="1071"/>
        <v>195</v>
      </c>
      <c r="X531" s="403">
        <f t="shared" si="1041"/>
        <v>630</v>
      </c>
      <c r="Y531" s="403">
        <f t="shared" si="1042"/>
        <v>420</v>
      </c>
      <c r="Z531" s="403">
        <f t="shared" si="1043"/>
        <v>340</v>
      </c>
      <c r="AA531" s="403">
        <f t="shared" si="1044"/>
        <v>270</v>
      </c>
      <c r="AB531" s="408">
        <f>'ĐẤT PNN'!K531-'ĐẤT NN'!H531</f>
        <v>320</v>
      </c>
    </row>
    <row r="532" spans="1:28" ht="63" customHeight="1">
      <c r="A532" s="56">
        <f t="shared" si="1045"/>
        <v>529</v>
      </c>
      <c r="B532" s="56" t="str">
        <f>'ĐẤT PNN'!B532</f>
        <v>VT4</v>
      </c>
      <c r="C532" s="475" t="str">
        <f>'ĐẤT PNN'!C532</f>
        <v>Các tuyến đường giao thông đấu nối trực tiếp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&gt;200m.</v>
      </c>
      <c r="D532" s="476"/>
      <c r="E532" s="477"/>
      <c r="F532" s="392">
        <f t="shared" si="1059"/>
        <v>260</v>
      </c>
      <c r="G532" s="392">
        <f t="shared" si="1060"/>
        <v>195</v>
      </c>
      <c r="H532" s="392">
        <f t="shared" si="1061"/>
        <v>360</v>
      </c>
      <c r="I532" s="392">
        <f t="shared" si="1062"/>
        <v>270</v>
      </c>
      <c r="J532" s="399">
        <f t="shared" si="1063"/>
        <v>1.3846153846153846</v>
      </c>
      <c r="K532" s="58">
        <f t="shared" si="1064"/>
        <v>370</v>
      </c>
      <c r="L532" s="58">
        <f t="shared" si="1065"/>
        <v>330</v>
      </c>
      <c r="M532" s="58">
        <f t="shared" si="1066"/>
        <v>290</v>
      </c>
      <c r="N532" s="58">
        <f t="shared" si="1067"/>
        <v>260</v>
      </c>
      <c r="O532" s="403">
        <f t="shared" si="1037"/>
        <v>930</v>
      </c>
      <c r="P532" s="403">
        <f t="shared" si="1038"/>
        <v>590</v>
      </c>
      <c r="Q532" s="403">
        <f t="shared" si="1039"/>
        <v>460</v>
      </c>
      <c r="R532" s="403">
        <f t="shared" si="1040"/>
        <v>360</v>
      </c>
      <c r="S532" s="32">
        <f>'ĐẤT PNN'!W532</f>
        <v>3</v>
      </c>
      <c r="T532" s="402">
        <f t="shared" si="1068"/>
        <v>250</v>
      </c>
      <c r="U532" s="402">
        <f t="shared" si="1069"/>
        <v>234</v>
      </c>
      <c r="V532" s="402">
        <f t="shared" si="1070"/>
        <v>215</v>
      </c>
      <c r="W532" s="402">
        <f t="shared" si="1071"/>
        <v>195</v>
      </c>
      <c r="X532" s="403">
        <f t="shared" si="1041"/>
        <v>630</v>
      </c>
      <c r="Y532" s="403">
        <f t="shared" si="1042"/>
        <v>420</v>
      </c>
      <c r="Z532" s="403">
        <f t="shared" si="1043"/>
        <v>340</v>
      </c>
      <c r="AA532" s="403">
        <f t="shared" si="1044"/>
        <v>270</v>
      </c>
      <c r="AB532" s="408">
        <f>'ĐẤT PNN'!K532-'ĐẤT NN'!H532</f>
        <v>230</v>
      </c>
    </row>
    <row r="533" spans="1:28" ht="110.25" customHeight="1">
      <c r="A533" s="56">
        <f t="shared" si="1045"/>
        <v>530</v>
      </c>
      <c r="B533" s="56" t="str">
        <f>'ĐẤT PNN'!B533</f>
        <v>VT2*0,8</v>
      </c>
      <c r="C533" s="475" t="str">
        <f>'ĐẤT PNN'!C533</f>
        <v>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v>
      </c>
      <c r="D533" s="476"/>
      <c r="E533" s="477"/>
      <c r="F533" s="392">
        <f t="shared" si="1059"/>
        <v>330</v>
      </c>
      <c r="G533" s="392">
        <f t="shared" si="1060"/>
        <v>234</v>
      </c>
      <c r="H533" s="392">
        <f t="shared" si="1061"/>
        <v>590</v>
      </c>
      <c r="I533" s="392">
        <f t="shared" si="1062"/>
        <v>420</v>
      </c>
      <c r="J533" s="399">
        <f t="shared" si="1063"/>
        <v>1.7878787878787878</v>
      </c>
      <c r="K533" s="58">
        <f t="shared" si="1064"/>
        <v>370</v>
      </c>
      <c r="L533" s="58">
        <f t="shared" si="1065"/>
        <v>330</v>
      </c>
      <c r="M533" s="58">
        <f t="shared" si="1066"/>
        <v>290</v>
      </c>
      <c r="N533" s="58">
        <f t="shared" si="1067"/>
        <v>260</v>
      </c>
      <c r="O533" s="403">
        <f t="shared" si="1037"/>
        <v>930</v>
      </c>
      <c r="P533" s="403">
        <f t="shared" si="1038"/>
        <v>590</v>
      </c>
      <c r="Q533" s="403">
        <f t="shared" si="1039"/>
        <v>460</v>
      </c>
      <c r="R533" s="403">
        <f t="shared" si="1040"/>
        <v>360</v>
      </c>
      <c r="S533" s="32">
        <f>'ĐẤT PNN'!W533</f>
        <v>3</v>
      </c>
      <c r="T533" s="402">
        <f t="shared" si="1068"/>
        <v>250</v>
      </c>
      <c r="U533" s="402">
        <f t="shared" si="1069"/>
        <v>234</v>
      </c>
      <c r="V533" s="402">
        <f t="shared" si="1070"/>
        <v>215</v>
      </c>
      <c r="W533" s="402">
        <f t="shared" si="1071"/>
        <v>195</v>
      </c>
      <c r="X533" s="403">
        <f t="shared" si="1041"/>
        <v>630</v>
      </c>
      <c r="Y533" s="403">
        <f t="shared" si="1042"/>
        <v>420</v>
      </c>
      <c r="Z533" s="403">
        <f t="shared" si="1043"/>
        <v>340</v>
      </c>
      <c r="AA533" s="403">
        <f t="shared" si="1044"/>
        <v>270</v>
      </c>
      <c r="AB533" s="408">
        <f>'ĐẤT PNN'!K533-'ĐẤT NN'!H533</f>
        <v>310</v>
      </c>
    </row>
    <row r="534" spans="1:28" ht="126" customHeight="1">
      <c r="A534" s="56">
        <f t="shared" si="1045"/>
        <v>531</v>
      </c>
      <c r="B534" s="56" t="str">
        <f>'ĐẤT PNN'!B534</f>
        <v>VT3*0,8</v>
      </c>
      <c r="C534" s="475" t="str">
        <f>'ĐẤT PNN'!C534</f>
        <v>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534" s="476"/>
      <c r="E534" s="477"/>
      <c r="F534" s="392">
        <f t="shared" si="1059"/>
        <v>290</v>
      </c>
      <c r="G534" s="392">
        <f t="shared" si="1060"/>
        <v>215</v>
      </c>
      <c r="H534" s="392">
        <f t="shared" si="1061"/>
        <v>460</v>
      </c>
      <c r="I534" s="392">
        <f t="shared" si="1062"/>
        <v>340</v>
      </c>
      <c r="J534" s="399">
        <f t="shared" si="1063"/>
        <v>1.5862068965517242</v>
      </c>
      <c r="K534" s="58">
        <f t="shared" si="1064"/>
        <v>370</v>
      </c>
      <c r="L534" s="58">
        <f t="shared" si="1065"/>
        <v>330</v>
      </c>
      <c r="M534" s="58">
        <f t="shared" si="1066"/>
        <v>290</v>
      </c>
      <c r="N534" s="58">
        <f t="shared" si="1067"/>
        <v>260</v>
      </c>
      <c r="O534" s="403">
        <f t="shared" si="1037"/>
        <v>930</v>
      </c>
      <c r="P534" s="403">
        <f t="shared" si="1038"/>
        <v>590</v>
      </c>
      <c r="Q534" s="403">
        <f t="shared" si="1039"/>
        <v>460</v>
      </c>
      <c r="R534" s="403">
        <f t="shared" si="1040"/>
        <v>360</v>
      </c>
      <c r="S534" s="32">
        <f>'ĐẤT PNN'!W534</f>
        <v>3</v>
      </c>
      <c r="T534" s="402">
        <f t="shared" si="1068"/>
        <v>250</v>
      </c>
      <c r="U534" s="402">
        <f t="shared" si="1069"/>
        <v>234</v>
      </c>
      <c r="V534" s="402">
        <f t="shared" si="1070"/>
        <v>215</v>
      </c>
      <c r="W534" s="402">
        <f t="shared" si="1071"/>
        <v>195</v>
      </c>
      <c r="X534" s="403">
        <f t="shared" si="1041"/>
        <v>630</v>
      </c>
      <c r="Y534" s="403">
        <f t="shared" si="1042"/>
        <v>420</v>
      </c>
      <c r="Z534" s="403">
        <f t="shared" si="1043"/>
        <v>340</v>
      </c>
      <c r="AA534" s="403">
        <f t="shared" si="1044"/>
        <v>270</v>
      </c>
      <c r="AB534" s="408">
        <f>'ĐẤT PNN'!K534-'ĐẤT NN'!H534</f>
        <v>260</v>
      </c>
    </row>
    <row r="535" spans="1:28" ht="63" customHeight="1">
      <c r="A535" s="56">
        <f t="shared" si="1045"/>
        <v>532</v>
      </c>
      <c r="B535" s="56" t="str">
        <f>'ĐẤT PNN'!B535</f>
        <v>VT4*0,8</v>
      </c>
      <c r="C535" s="475" t="str">
        <f>'ĐẤT PNN'!C535</f>
        <v>Các tuyến đường giao thông không đấu nối trực tiếp và thông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 200m.</v>
      </c>
      <c r="D535" s="476"/>
      <c r="E535" s="477"/>
      <c r="F535" s="392">
        <f t="shared" si="1059"/>
        <v>260</v>
      </c>
      <c r="G535" s="392">
        <f t="shared" si="1060"/>
        <v>195</v>
      </c>
      <c r="H535" s="392">
        <f t="shared" si="1061"/>
        <v>360</v>
      </c>
      <c r="I535" s="392">
        <f t="shared" si="1062"/>
        <v>270</v>
      </c>
      <c r="J535" s="399">
        <f t="shared" si="1063"/>
        <v>1.3846153846153846</v>
      </c>
      <c r="K535" s="58">
        <f t="shared" si="1064"/>
        <v>370</v>
      </c>
      <c r="L535" s="58">
        <f t="shared" si="1065"/>
        <v>330</v>
      </c>
      <c r="M535" s="58">
        <f t="shared" si="1066"/>
        <v>290</v>
      </c>
      <c r="N535" s="58">
        <f t="shared" si="1067"/>
        <v>260</v>
      </c>
      <c r="O535" s="403">
        <f t="shared" si="1037"/>
        <v>930</v>
      </c>
      <c r="P535" s="403">
        <f t="shared" si="1038"/>
        <v>590</v>
      </c>
      <c r="Q535" s="403">
        <f t="shared" si="1039"/>
        <v>460</v>
      </c>
      <c r="R535" s="403">
        <f t="shared" si="1040"/>
        <v>360</v>
      </c>
      <c r="S535" s="32">
        <f>'ĐẤT PNN'!W535</f>
        <v>3</v>
      </c>
      <c r="T535" s="402">
        <f t="shared" si="1068"/>
        <v>250</v>
      </c>
      <c r="U535" s="402">
        <f t="shared" si="1069"/>
        <v>234</v>
      </c>
      <c r="V535" s="402">
        <f t="shared" si="1070"/>
        <v>215</v>
      </c>
      <c r="W535" s="402">
        <f t="shared" si="1071"/>
        <v>195</v>
      </c>
      <c r="X535" s="403">
        <f t="shared" si="1041"/>
        <v>630</v>
      </c>
      <c r="Y535" s="403">
        <f t="shared" si="1042"/>
        <v>420</v>
      </c>
      <c r="Z535" s="403">
        <f t="shared" si="1043"/>
        <v>340</v>
      </c>
      <c r="AA535" s="403">
        <f t="shared" si="1044"/>
        <v>270</v>
      </c>
      <c r="AB535" s="408">
        <f>'ĐẤT PNN'!K535-'ĐẤT NN'!H535</f>
        <v>170</v>
      </c>
    </row>
    <row r="536" spans="1:28" ht="31.5">
      <c r="A536" s="56">
        <f t="shared" si="1045"/>
        <v>533</v>
      </c>
      <c r="B536" s="56" t="str">
        <f>'ĐẤT PNN'!B536</f>
        <v>LK16NT2_D1</v>
      </c>
      <c r="C536" s="57" t="str">
        <f>'ĐẤT PNN'!C536</f>
        <v>Đường Điểu Xiển (Bàu Trâm 1)</v>
      </c>
      <c r="D536" s="57" t="str">
        <f>'ĐẤT PNN'!D536</f>
        <v>Đường Ngô Quyền</v>
      </c>
      <c r="E536" s="57" t="str">
        <f>'ĐẤT PNN'!E536</f>
        <v>Đường Ngô Quyền vào 200m</v>
      </c>
      <c r="F536" s="395">
        <f>K536</f>
        <v>165</v>
      </c>
      <c r="G536" s="114">
        <f>T536</f>
        <v>140</v>
      </c>
      <c r="H536" s="390">
        <f>O536</f>
        <v>410</v>
      </c>
      <c r="I536" s="390">
        <f>X536</f>
        <v>350</v>
      </c>
      <c r="J536" s="391">
        <f>H536/F536</f>
        <v>2.4848484848484849</v>
      </c>
      <c r="K536" s="223">
        <v>165</v>
      </c>
      <c r="L536" s="223">
        <v>145</v>
      </c>
      <c r="M536" s="223">
        <v>130</v>
      </c>
      <c r="N536" s="223">
        <v>110</v>
      </c>
      <c r="O536" s="403">
        <f t="shared" si="1037"/>
        <v>410</v>
      </c>
      <c r="P536" s="403">
        <f t="shared" si="1038"/>
        <v>260</v>
      </c>
      <c r="Q536" s="403">
        <f t="shared" si="1039"/>
        <v>210</v>
      </c>
      <c r="R536" s="403">
        <f t="shared" si="1040"/>
        <v>150</v>
      </c>
      <c r="S536" s="32">
        <f>'ĐẤT PNN'!W536</f>
        <v>3</v>
      </c>
      <c r="T536" s="375">
        <v>140</v>
      </c>
      <c r="U536" s="375">
        <v>130</v>
      </c>
      <c r="V536" s="375">
        <v>120</v>
      </c>
      <c r="W536" s="375">
        <v>100</v>
      </c>
      <c r="X536" s="403">
        <f t="shared" si="1041"/>
        <v>350</v>
      </c>
      <c r="Y536" s="403">
        <f t="shared" si="1042"/>
        <v>230</v>
      </c>
      <c r="Z536" s="403">
        <f t="shared" si="1043"/>
        <v>190</v>
      </c>
      <c r="AA536" s="403">
        <f t="shared" si="1044"/>
        <v>140</v>
      </c>
      <c r="AB536" s="408">
        <f>'ĐẤT PNN'!K536-'ĐẤT NN'!H536</f>
        <v>790</v>
      </c>
    </row>
    <row r="537" spans="1:28" ht="110.25" customHeight="1">
      <c r="A537" s="56">
        <f t="shared" si="1045"/>
        <v>534</v>
      </c>
      <c r="B537" s="56" t="str">
        <f>'ĐẤT PNN'!B537</f>
        <v>VT2</v>
      </c>
      <c r="C537" s="475" t="str">
        <f>'ĐẤT PNN'!C537</f>
        <v>Các tuyến đường giao thông đấu nối trực tiếp ra Đường Điểu Xiển (Bàu Trâm 1) đoạn từ Đường Ngô Quyền đến Đường Ngô Quyền vào 200m đã được đầu tư mặt đường nhựa, bê tông xi măng:
- Có bề rộng ≥5m, cách đường giao thông ≤1.000m.
- Có bề rộng từ ≥3m đến &lt;5m, cách đường giao thông ≤500m.</v>
      </c>
      <c r="D537" s="476"/>
      <c r="E537" s="477"/>
      <c r="F537" s="392">
        <f t="shared" ref="F537:F542" si="1072">IF(B537="VT2",L537,IF(B537="VT3",M537,IF(B537="VT2*0,8",L537,IF(B537="VT3*0,8",M537,N537))))</f>
        <v>145</v>
      </c>
      <c r="G537" s="392">
        <f t="shared" ref="G537:G542" si="1073">IF(B537="VT2",U537,IF(B537="VT3",V537,IF(B537="VT2*0,8",U537,IF(B537="VT3*0,8",V537,W537))))</f>
        <v>130</v>
      </c>
      <c r="H537" s="392">
        <f t="shared" ref="H537:H542" si="1074">IF(B537="VT2",P537,IF(B537="VT3",Q537,IF(B537="VT4",R537,IF(B537="VT2*0,8",P537,IF(B537="VT3*0,8",Q537,R537)))))</f>
        <v>260</v>
      </c>
      <c r="I537" s="392">
        <f t="shared" ref="I537:I542" si="1075">IF(B537="VT2",Y537,IF(B537="VT3",Z537,IF(B537="VT4",AA537,IF(B537="VT2*0,8",Y537,IF(B537="VT3*0,8",Z537,AA537)))))</f>
        <v>230</v>
      </c>
      <c r="J537" s="399">
        <f t="shared" ref="J537:J542" si="1076">H537/F537</f>
        <v>1.7931034482758621</v>
      </c>
      <c r="K537" s="58">
        <f t="shared" ref="K537:K542" si="1077">K536</f>
        <v>165</v>
      </c>
      <c r="L537" s="58">
        <f t="shared" ref="L537:L542" si="1078">L536</f>
        <v>145</v>
      </c>
      <c r="M537" s="58">
        <f t="shared" ref="M537:M542" si="1079">M536</f>
        <v>130</v>
      </c>
      <c r="N537" s="58">
        <f t="shared" ref="N537:N542" si="1080">N536</f>
        <v>110</v>
      </c>
      <c r="O537" s="403">
        <f t="shared" si="1037"/>
        <v>410</v>
      </c>
      <c r="P537" s="403">
        <f t="shared" si="1038"/>
        <v>260</v>
      </c>
      <c r="Q537" s="403">
        <f t="shared" si="1039"/>
        <v>210</v>
      </c>
      <c r="R537" s="403">
        <f t="shared" si="1040"/>
        <v>150</v>
      </c>
      <c r="S537" s="32">
        <f>'ĐẤT PNN'!W537</f>
        <v>3</v>
      </c>
      <c r="T537" s="402">
        <f t="shared" ref="T537:T542" si="1081">T536</f>
        <v>140</v>
      </c>
      <c r="U537" s="402">
        <f t="shared" ref="U537:U542" si="1082">U536</f>
        <v>130</v>
      </c>
      <c r="V537" s="402">
        <f t="shared" ref="V537:V542" si="1083">V536</f>
        <v>120</v>
      </c>
      <c r="W537" s="402">
        <f t="shared" ref="W537:W542" si="1084">W536</f>
        <v>100</v>
      </c>
      <c r="X537" s="403">
        <f t="shared" si="1041"/>
        <v>350</v>
      </c>
      <c r="Y537" s="403">
        <f t="shared" si="1042"/>
        <v>230</v>
      </c>
      <c r="Z537" s="403">
        <f t="shared" si="1043"/>
        <v>190</v>
      </c>
      <c r="AA537" s="403">
        <f t="shared" si="1044"/>
        <v>140</v>
      </c>
      <c r="AB537" s="408">
        <f>'ĐẤT PNN'!K537-'ĐẤT NN'!H537</f>
        <v>280</v>
      </c>
    </row>
    <row r="538" spans="1:28" ht="126" customHeight="1">
      <c r="A538" s="56">
        <f t="shared" si="1045"/>
        <v>535</v>
      </c>
      <c r="B538" s="56" t="str">
        <f>'ĐẤT PNN'!B538</f>
        <v>VT3</v>
      </c>
      <c r="C538" s="475" t="str">
        <f>'ĐẤT PNN'!C538</f>
        <v>Các tuyến đường giao thông đấu nối trực tiếp ra Đường Điểu Xiển (Bàu Trâm 1) đoạn từ Đường Ngô Quyền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38" s="476"/>
      <c r="E538" s="477"/>
      <c r="F538" s="392">
        <f t="shared" si="1072"/>
        <v>130</v>
      </c>
      <c r="G538" s="392">
        <f t="shared" si="1073"/>
        <v>120</v>
      </c>
      <c r="H538" s="392">
        <f t="shared" si="1074"/>
        <v>210</v>
      </c>
      <c r="I538" s="392">
        <f t="shared" si="1075"/>
        <v>190</v>
      </c>
      <c r="J538" s="399">
        <f t="shared" si="1076"/>
        <v>1.6153846153846154</v>
      </c>
      <c r="K538" s="58">
        <f t="shared" si="1077"/>
        <v>165</v>
      </c>
      <c r="L538" s="58">
        <f t="shared" si="1078"/>
        <v>145</v>
      </c>
      <c r="M538" s="58">
        <f t="shared" si="1079"/>
        <v>130</v>
      </c>
      <c r="N538" s="58">
        <f t="shared" si="1080"/>
        <v>110</v>
      </c>
      <c r="O538" s="403">
        <f t="shared" si="1037"/>
        <v>410</v>
      </c>
      <c r="P538" s="403">
        <f t="shared" si="1038"/>
        <v>260</v>
      </c>
      <c r="Q538" s="403">
        <f t="shared" si="1039"/>
        <v>210</v>
      </c>
      <c r="R538" s="403">
        <f t="shared" si="1040"/>
        <v>150</v>
      </c>
      <c r="S538" s="32">
        <f>'ĐẤT PNN'!W538</f>
        <v>3</v>
      </c>
      <c r="T538" s="402">
        <f t="shared" si="1081"/>
        <v>140</v>
      </c>
      <c r="U538" s="402">
        <f t="shared" si="1082"/>
        <v>130</v>
      </c>
      <c r="V538" s="402">
        <f t="shared" si="1083"/>
        <v>120</v>
      </c>
      <c r="W538" s="402">
        <f t="shared" si="1084"/>
        <v>100</v>
      </c>
      <c r="X538" s="403">
        <f t="shared" si="1041"/>
        <v>350</v>
      </c>
      <c r="Y538" s="403">
        <f t="shared" si="1042"/>
        <v>230</v>
      </c>
      <c r="Z538" s="403">
        <f t="shared" si="1043"/>
        <v>190</v>
      </c>
      <c r="AA538" s="403">
        <f t="shared" si="1044"/>
        <v>140</v>
      </c>
      <c r="AB538" s="408">
        <f>'ĐẤT PNN'!K538-'ĐẤT NN'!H538</f>
        <v>190</v>
      </c>
    </row>
    <row r="539" spans="1:28" ht="78.75" customHeight="1">
      <c r="A539" s="56">
        <f t="shared" si="1045"/>
        <v>536</v>
      </c>
      <c r="B539" s="56" t="str">
        <f>'ĐẤT PNN'!B539</f>
        <v>VT4</v>
      </c>
      <c r="C539" s="475" t="str">
        <f>'ĐẤT PNN'!C539</f>
        <v>Các tuyến đường giao thông đấu nối trực tiếp ra Đường Điểu Xiển (Bàu Trâm 1) đoạn từ Đường Ngô Quyền đến Đường Ngô Quyền vào 200m đã được đầu tư mặt đường nhựa, bê tông xi măng:
- Có bề rộng từ ≥3m đến &lt;5m, cách đường giao thông &gt;1.000m.
- Có bề rộng &lt;3m, cách đường giao thông &gt;200m.</v>
      </c>
      <c r="D539" s="476"/>
      <c r="E539" s="477"/>
      <c r="F539" s="392">
        <f t="shared" si="1072"/>
        <v>110</v>
      </c>
      <c r="G539" s="392">
        <f t="shared" si="1073"/>
        <v>100</v>
      </c>
      <c r="H539" s="392">
        <f t="shared" si="1074"/>
        <v>150</v>
      </c>
      <c r="I539" s="392">
        <f t="shared" si="1075"/>
        <v>140</v>
      </c>
      <c r="J539" s="399">
        <f t="shared" si="1076"/>
        <v>1.3636363636363635</v>
      </c>
      <c r="K539" s="58">
        <f t="shared" si="1077"/>
        <v>165</v>
      </c>
      <c r="L539" s="58">
        <f t="shared" si="1078"/>
        <v>145</v>
      </c>
      <c r="M539" s="58">
        <f t="shared" si="1079"/>
        <v>130</v>
      </c>
      <c r="N539" s="58">
        <f t="shared" si="1080"/>
        <v>110</v>
      </c>
      <c r="O539" s="403">
        <f t="shared" si="1037"/>
        <v>410</v>
      </c>
      <c r="P539" s="403">
        <f t="shared" si="1038"/>
        <v>260</v>
      </c>
      <c r="Q539" s="403">
        <f t="shared" si="1039"/>
        <v>210</v>
      </c>
      <c r="R539" s="403">
        <f t="shared" si="1040"/>
        <v>150</v>
      </c>
      <c r="S539" s="32">
        <f>'ĐẤT PNN'!W539</f>
        <v>3</v>
      </c>
      <c r="T539" s="402">
        <f t="shared" si="1081"/>
        <v>140</v>
      </c>
      <c r="U539" s="402">
        <f t="shared" si="1082"/>
        <v>130</v>
      </c>
      <c r="V539" s="402">
        <f t="shared" si="1083"/>
        <v>120</v>
      </c>
      <c r="W539" s="402">
        <f t="shared" si="1084"/>
        <v>100</v>
      </c>
      <c r="X539" s="403">
        <f t="shared" si="1041"/>
        <v>350</v>
      </c>
      <c r="Y539" s="403">
        <f t="shared" si="1042"/>
        <v>230</v>
      </c>
      <c r="Z539" s="403">
        <f t="shared" si="1043"/>
        <v>190</v>
      </c>
      <c r="AA539" s="403">
        <f t="shared" si="1044"/>
        <v>140</v>
      </c>
      <c r="AB539" s="408">
        <f>'ĐẤT PNN'!K539-'ĐẤT NN'!H539</f>
        <v>120</v>
      </c>
    </row>
    <row r="540" spans="1:28" ht="110.25" customHeight="1">
      <c r="A540" s="56">
        <f t="shared" si="1045"/>
        <v>537</v>
      </c>
      <c r="B540" s="56" t="str">
        <f>'ĐẤT PNN'!B540</f>
        <v>VT2*0,8</v>
      </c>
      <c r="C540" s="475" t="str">
        <f>'ĐẤT PNN'!C540</f>
        <v>Các tuyến đường giao thông không đấu nối trực tiếp và thông ra Đường Điểu Xiển (Bàu Trâm 1) đoạn từ Đường Ngô Quyền đến Đường Ngô Quyền vào 200m đã được đầu tư mặt đường nhựa, bê tông xi măng:
- Có bề rộng ≥5m, cách đường giao thông ≤1.000m.
- Có bề rộng từ ≥3m đến &lt;5m, cách đường giao thông ≤500m.</v>
      </c>
      <c r="D540" s="476"/>
      <c r="E540" s="477"/>
      <c r="F540" s="392">
        <f t="shared" si="1072"/>
        <v>145</v>
      </c>
      <c r="G540" s="392">
        <f t="shared" si="1073"/>
        <v>130</v>
      </c>
      <c r="H540" s="392">
        <f t="shared" si="1074"/>
        <v>260</v>
      </c>
      <c r="I540" s="392">
        <f t="shared" si="1075"/>
        <v>230</v>
      </c>
      <c r="J540" s="399">
        <f t="shared" si="1076"/>
        <v>1.7931034482758621</v>
      </c>
      <c r="K540" s="58">
        <f t="shared" si="1077"/>
        <v>165</v>
      </c>
      <c r="L540" s="58">
        <f t="shared" si="1078"/>
        <v>145</v>
      </c>
      <c r="M540" s="58">
        <f t="shared" si="1079"/>
        <v>130</v>
      </c>
      <c r="N540" s="58">
        <f t="shared" si="1080"/>
        <v>110</v>
      </c>
      <c r="O540" s="403">
        <f t="shared" si="1037"/>
        <v>410</v>
      </c>
      <c r="P540" s="403">
        <f t="shared" si="1038"/>
        <v>260</v>
      </c>
      <c r="Q540" s="403">
        <f t="shared" si="1039"/>
        <v>210</v>
      </c>
      <c r="R540" s="403">
        <f t="shared" si="1040"/>
        <v>150</v>
      </c>
      <c r="S540" s="32">
        <f>'ĐẤT PNN'!W540</f>
        <v>3</v>
      </c>
      <c r="T540" s="402">
        <f t="shared" si="1081"/>
        <v>140</v>
      </c>
      <c r="U540" s="402">
        <f t="shared" si="1082"/>
        <v>130</v>
      </c>
      <c r="V540" s="402">
        <f t="shared" si="1083"/>
        <v>120</v>
      </c>
      <c r="W540" s="402">
        <f t="shared" si="1084"/>
        <v>100</v>
      </c>
      <c r="X540" s="403">
        <f t="shared" si="1041"/>
        <v>350</v>
      </c>
      <c r="Y540" s="403">
        <f t="shared" si="1042"/>
        <v>230</v>
      </c>
      <c r="Z540" s="403">
        <f t="shared" si="1043"/>
        <v>190</v>
      </c>
      <c r="AA540" s="403">
        <f t="shared" si="1044"/>
        <v>140</v>
      </c>
      <c r="AB540" s="408">
        <f>'ĐẤT PNN'!K540-'ĐẤT NN'!H540</f>
        <v>230</v>
      </c>
    </row>
    <row r="541" spans="1:28" ht="126" customHeight="1">
      <c r="A541" s="56">
        <f t="shared" si="1045"/>
        <v>538</v>
      </c>
      <c r="B541" s="56" t="str">
        <f>'ĐẤT PNN'!B541</f>
        <v>VT3*0,8</v>
      </c>
      <c r="C541" s="475" t="str">
        <f>'ĐẤT PNN'!C541</f>
        <v>Các tuyến đường giao thông không đấu nối trực tiếp và thông ra Đường Điểu Xiển (Bàu Trâm 1) đoạn từ Đường Ngô Quyền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41" s="476"/>
      <c r="E541" s="477"/>
      <c r="F541" s="392">
        <f t="shared" si="1072"/>
        <v>130</v>
      </c>
      <c r="G541" s="392">
        <f t="shared" si="1073"/>
        <v>120</v>
      </c>
      <c r="H541" s="392">
        <f t="shared" si="1074"/>
        <v>210</v>
      </c>
      <c r="I541" s="392">
        <f t="shared" si="1075"/>
        <v>190</v>
      </c>
      <c r="J541" s="399">
        <f t="shared" si="1076"/>
        <v>1.6153846153846154</v>
      </c>
      <c r="K541" s="58">
        <f t="shared" si="1077"/>
        <v>165</v>
      </c>
      <c r="L541" s="58">
        <f t="shared" si="1078"/>
        <v>145</v>
      </c>
      <c r="M541" s="58">
        <f t="shared" si="1079"/>
        <v>130</v>
      </c>
      <c r="N541" s="58">
        <f t="shared" si="1080"/>
        <v>110</v>
      </c>
      <c r="O541" s="403">
        <f t="shared" si="1037"/>
        <v>410</v>
      </c>
      <c r="P541" s="403">
        <f t="shared" si="1038"/>
        <v>260</v>
      </c>
      <c r="Q541" s="403">
        <f t="shared" si="1039"/>
        <v>210</v>
      </c>
      <c r="R541" s="403">
        <f t="shared" si="1040"/>
        <v>150</v>
      </c>
      <c r="S541" s="32">
        <f>'ĐẤT PNN'!W541</f>
        <v>3</v>
      </c>
      <c r="T541" s="402">
        <f t="shared" si="1081"/>
        <v>140</v>
      </c>
      <c r="U541" s="402">
        <f t="shared" si="1082"/>
        <v>130</v>
      </c>
      <c r="V541" s="402">
        <f t="shared" si="1083"/>
        <v>120</v>
      </c>
      <c r="W541" s="402">
        <f t="shared" si="1084"/>
        <v>100</v>
      </c>
      <c r="X541" s="403">
        <f t="shared" si="1041"/>
        <v>350</v>
      </c>
      <c r="Y541" s="403">
        <f t="shared" si="1042"/>
        <v>230</v>
      </c>
      <c r="Z541" s="403">
        <f t="shared" si="1043"/>
        <v>190</v>
      </c>
      <c r="AA541" s="403">
        <f t="shared" si="1044"/>
        <v>140</v>
      </c>
      <c r="AB541" s="408">
        <f>'ĐẤT PNN'!K541-'ĐẤT NN'!H541</f>
        <v>140</v>
      </c>
    </row>
    <row r="542" spans="1:28" ht="78.75" customHeight="1">
      <c r="A542" s="56">
        <f t="shared" si="1045"/>
        <v>539</v>
      </c>
      <c r="B542" s="56" t="str">
        <f>'ĐẤT PNN'!B542</f>
        <v>VT4*0,8</v>
      </c>
      <c r="C542" s="475" t="str">
        <f>'ĐẤT PNN'!C542</f>
        <v>Các tuyến đường giao thông không đấu nối trực tiếp và thông ra Đường Điểu Xiển (Bàu Trâm 1) đoạn từ Đường Ngô Quyền đến Đường Ngô Quyền vào 200m đã được đầu tư mặt đường nhựa, bê tông xi măng:
- Có bề rộng từ ≥3m đến &lt;5m, cách đường giao thông &gt;1.000m.
- Có bề rộng &lt;3m, cách đường giao thông &gt;200m.</v>
      </c>
      <c r="D542" s="476"/>
      <c r="E542" s="477"/>
      <c r="F542" s="392">
        <f t="shared" si="1072"/>
        <v>110</v>
      </c>
      <c r="G542" s="392">
        <f t="shared" si="1073"/>
        <v>100</v>
      </c>
      <c r="H542" s="392">
        <f t="shared" si="1074"/>
        <v>150</v>
      </c>
      <c r="I542" s="392">
        <f t="shared" si="1075"/>
        <v>140</v>
      </c>
      <c r="J542" s="399">
        <f t="shared" si="1076"/>
        <v>1.3636363636363635</v>
      </c>
      <c r="K542" s="58">
        <f t="shared" si="1077"/>
        <v>165</v>
      </c>
      <c r="L542" s="58">
        <f t="shared" si="1078"/>
        <v>145</v>
      </c>
      <c r="M542" s="58">
        <f t="shared" si="1079"/>
        <v>130</v>
      </c>
      <c r="N542" s="58">
        <f t="shared" si="1080"/>
        <v>110</v>
      </c>
      <c r="O542" s="403">
        <f t="shared" si="1037"/>
        <v>410</v>
      </c>
      <c r="P542" s="403">
        <f t="shared" si="1038"/>
        <v>260</v>
      </c>
      <c r="Q542" s="403">
        <f t="shared" si="1039"/>
        <v>210</v>
      </c>
      <c r="R542" s="403">
        <f t="shared" si="1040"/>
        <v>150</v>
      </c>
      <c r="S542" s="32">
        <f>'ĐẤT PNN'!W542</f>
        <v>3</v>
      </c>
      <c r="T542" s="402">
        <f t="shared" si="1081"/>
        <v>140</v>
      </c>
      <c r="U542" s="402">
        <f t="shared" si="1082"/>
        <v>130</v>
      </c>
      <c r="V542" s="402">
        <f t="shared" si="1083"/>
        <v>120</v>
      </c>
      <c r="W542" s="402">
        <f t="shared" si="1084"/>
        <v>100</v>
      </c>
      <c r="X542" s="403">
        <f t="shared" si="1041"/>
        <v>350</v>
      </c>
      <c r="Y542" s="403">
        <f t="shared" si="1042"/>
        <v>230</v>
      </c>
      <c r="Z542" s="403">
        <f t="shared" si="1043"/>
        <v>190</v>
      </c>
      <c r="AA542" s="403">
        <f t="shared" si="1044"/>
        <v>140</v>
      </c>
      <c r="AB542" s="408">
        <f>'ĐẤT PNN'!K542-'ĐẤT NN'!H542</f>
        <v>100</v>
      </c>
    </row>
    <row r="543" spans="1:28" ht="31.5">
      <c r="A543" s="56">
        <f t="shared" si="1045"/>
        <v>540</v>
      </c>
      <c r="B543" s="56" t="str">
        <f>'ĐẤT PNN'!B543</f>
        <v>LK16NT2_D2</v>
      </c>
      <c r="C543" s="57" t="str">
        <f>'ĐẤT PNN'!C543</f>
        <v>Đường Điểu Xiển (Bàu Trâm 1)</v>
      </c>
      <c r="D543" s="57" t="str">
        <f>'ĐẤT PNN'!D543</f>
        <v>Đường Ngô Quyền vào 200m</v>
      </c>
      <c r="E543" s="57" t="str">
        <f>'ĐẤT PNN'!E543</f>
        <v>Ngã ba đi Miếu Bà</v>
      </c>
      <c r="F543" s="395">
        <f>K543</f>
        <v>165</v>
      </c>
      <c r="G543" s="114">
        <f>T543</f>
        <v>140</v>
      </c>
      <c r="H543" s="390">
        <f>O543</f>
        <v>410</v>
      </c>
      <c r="I543" s="390">
        <f>X543</f>
        <v>350</v>
      </c>
      <c r="J543" s="391">
        <f>H543/F543</f>
        <v>2.4848484848484849</v>
      </c>
      <c r="K543" s="223">
        <v>165</v>
      </c>
      <c r="L543" s="223">
        <v>145</v>
      </c>
      <c r="M543" s="223">
        <v>130</v>
      </c>
      <c r="N543" s="223">
        <v>110</v>
      </c>
      <c r="O543" s="403">
        <f t="shared" si="1037"/>
        <v>410</v>
      </c>
      <c r="P543" s="403">
        <f t="shared" si="1038"/>
        <v>260</v>
      </c>
      <c r="Q543" s="403">
        <f t="shared" si="1039"/>
        <v>210</v>
      </c>
      <c r="R543" s="403">
        <f t="shared" si="1040"/>
        <v>150</v>
      </c>
      <c r="S543" s="32">
        <f>'ĐẤT PNN'!W543</f>
        <v>3</v>
      </c>
      <c r="T543" s="375">
        <v>140</v>
      </c>
      <c r="U543" s="375">
        <v>130</v>
      </c>
      <c r="V543" s="375">
        <v>120</v>
      </c>
      <c r="W543" s="375">
        <v>100</v>
      </c>
      <c r="X543" s="403">
        <f t="shared" si="1041"/>
        <v>350</v>
      </c>
      <c r="Y543" s="403">
        <f t="shared" si="1042"/>
        <v>230</v>
      </c>
      <c r="Z543" s="403">
        <f t="shared" si="1043"/>
        <v>190</v>
      </c>
      <c r="AA543" s="403">
        <f t="shared" si="1044"/>
        <v>140</v>
      </c>
      <c r="AB543" s="408">
        <f>'ĐẤT PNN'!K543-'ĐẤT NN'!H543</f>
        <v>690</v>
      </c>
    </row>
    <row r="544" spans="1:28" ht="110.25" customHeight="1">
      <c r="A544" s="56">
        <f t="shared" si="1045"/>
        <v>541</v>
      </c>
      <c r="B544" s="56" t="str">
        <f>'ĐẤT PNN'!B544</f>
        <v>VT2</v>
      </c>
      <c r="C544" s="475" t="str">
        <f>'ĐẤT PNN'!C544</f>
        <v>Các tuyến đường giao thông đấu nối trực tiếp ra Đường Điểu Xiển (Bàu Trâm 1) đoạn từ Đường Ngô Quyền vào 200m đến Ngã ba đi Miếu Bà đã được đầu tư mặt đường nhựa, bê tông xi măng:
- Có bề rộng ≥5m, cách đường giao thông ≤1.000m.
- Có bề rộng từ ≥3m đến &lt;5m, cách đường giao thông ≤500m.</v>
      </c>
      <c r="D544" s="476"/>
      <c r="E544" s="477"/>
      <c r="F544" s="392">
        <f t="shared" ref="F544:F549" si="1085">IF(B544="VT2",L544,IF(B544="VT3",M544,IF(B544="VT2*0,8",L544,IF(B544="VT3*0,8",M544,N544))))</f>
        <v>145</v>
      </c>
      <c r="G544" s="392">
        <f t="shared" ref="G544:G549" si="1086">IF(B544="VT2",U544,IF(B544="VT3",V544,IF(B544="VT2*0,8",U544,IF(B544="VT3*0,8",V544,W544))))</f>
        <v>130</v>
      </c>
      <c r="H544" s="392">
        <f t="shared" ref="H544:H549" si="1087">IF(B544="VT2",P544,IF(B544="VT3",Q544,IF(B544="VT4",R544,IF(B544="VT2*0,8",P544,IF(B544="VT3*0,8",Q544,R544)))))</f>
        <v>260</v>
      </c>
      <c r="I544" s="392">
        <f t="shared" ref="I544:I549" si="1088">IF(B544="VT2",Y544,IF(B544="VT3",Z544,IF(B544="VT4",AA544,IF(B544="VT2*0,8",Y544,IF(B544="VT3*0,8",Z544,AA544)))))</f>
        <v>230</v>
      </c>
      <c r="J544" s="399">
        <f t="shared" ref="J544:J549" si="1089">H544/F544</f>
        <v>1.7931034482758621</v>
      </c>
      <c r="K544" s="58">
        <f t="shared" ref="K544:K549" si="1090">K543</f>
        <v>165</v>
      </c>
      <c r="L544" s="58">
        <f t="shared" ref="L544:L549" si="1091">L543</f>
        <v>145</v>
      </c>
      <c r="M544" s="58">
        <f t="shared" ref="M544:M549" si="1092">M543</f>
        <v>130</v>
      </c>
      <c r="N544" s="58">
        <f t="shared" ref="N544:N549" si="1093">N543</f>
        <v>110</v>
      </c>
      <c r="O544" s="403">
        <f t="shared" si="1037"/>
        <v>410</v>
      </c>
      <c r="P544" s="403">
        <f t="shared" si="1038"/>
        <v>260</v>
      </c>
      <c r="Q544" s="403">
        <f t="shared" si="1039"/>
        <v>210</v>
      </c>
      <c r="R544" s="403">
        <f t="shared" si="1040"/>
        <v>150</v>
      </c>
      <c r="S544" s="32">
        <f>'ĐẤT PNN'!W544</f>
        <v>3</v>
      </c>
      <c r="T544" s="402">
        <f t="shared" ref="T544:T549" si="1094">T543</f>
        <v>140</v>
      </c>
      <c r="U544" s="402">
        <f t="shared" ref="U544:U549" si="1095">U543</f>
        <v>130</v>
      </c>
      <c r="V544" s="402">
        <f t="shared" ref="V544:V549" si="1096">V543</f>
        <v>120</v>
      </c>
      <c r="W544" s="402">
        <f t="shared" ref="W544:W549" si="1097">W543</f>
        <v>100</v>
      </c>
      <c r="X544" s="403">
        <f t="shared" si="1041"/>
        <v>350</v>
      </c>
      <c r="Y544" s="403">
        <f t="shared" si="1042"/>
        <v>230</v>
      </c>
      <c r="Z544" s="403">
        <f t="shared" si="1043"/>
        <v>190</v>
      </c>
      <c r="AA544" s="403">
        <f t="shared" si="1044"/>
        <v>140</v>
      </c>
      <c r="AB544" s="408">
        <f>'ĐẤT PNN'!K544-'ĐẤT NN'!H544</f>
        <v>230</v>
      </c>
    </row>
    <row r="545" spans="1:28" ht="126" customHeight="1">
      <c r="A545" s="56">
        <f t="shared" si="1045"/>
        <v>542</v>
      </c>
      <c r="B545" s="56" t="str">
        <f>'ĐẤT PNN'!B545</f>
        <v>VT3</v>
      </c>
      <c r="C545" s="475" t="str">
        <f>'ĐẤT PNN'!C545</f>
        <v>Các tuyến đường giao thông đấu nối trực tiếp ra Đường Điểu Xiển (Bàu Trâm 1) đoạn từ Đường Ngô Quyền vào 200m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v>
      </c>
      <c r="D545" s="476"/>
      <c r="E545" s="477"/>
      <c r="F545" s="392">
        <f t="shared" si="1085"/>
        <v>130</v>
      </c>
      <c r="G545" s="392">
        <f t="shared" si="1086"/>
        <v>120</v>
      </c>
      <c r="H545" s="392">
        <f t="shared" si="1087"/>
        <v>210</v>
      </c>
      <c r="I545" s="392">
        <f t="shared" si="1088"/>
        <v>190</v>
      </c>
      <c r="J545" s="399">
        <f t="shared" si="1089"/>
        <v>1.6153846153846154</v>
      </c>
      <c r="K545" s="58">
        <f t="shared" si="1090"/>
        <v>165</v>
      </c>
      <c r="L545" s="58">
        <f t="shared" si="1091"/>
        <v>145</v>
      </c>
      <c r="M545" s="58">
        <f t="shared" si="1092"/>
        <v>130</v>
      </c>
      <c r="N545" s="58">
        <f t="shared" si="1093"/>
        <v>110</v>
      </c>
      <c r="O545" s="403">
        <f t="shared" si="1037"/>
        <v>410</v>
      </c>
      <c r="P545" s="403">
        <f t="shared" si="1038"/>
        <v>260</v>
      </c>
      <c r="Q545" s="403">
        <f t="shared" si="1039"/>
        <v>210</v>
      </c>
      <c r="R545" s="403">
        <f t="shared" si="1040"/>
        <v>150</v>
      </c>
      <c r="S545" s="32">
        <f>'ĐẤT PNN'!W545</f>
        <v>3</v>
      </c>
      <c r="T545" s="402">
        <f t="shared" si="1094"/>
        <v>140</v>
      </c>
      <c r="U545" s="402">
        <f t="shared" si="1095"/>
        <v>130</v>
      </c>
      <c r="V545" s="402">
        <f t="shared" si="1096"/>
        <v>120</v>
      </c>
      <c r="W545" s="402">
        <f t="shared" si="1097"/>
        <v>100</v>
      </c>
      <c r="X545" s="403">
        <f t="shared" si="1041"/>
        <v>350</v>
      </c>
      <c r="Y545" s="403">
        <f t="shared" si="1042"/>
        <v>230</v>
      </c>
      <c r="Z545" s="403">
        <f t="shared" si="1043"/>
        <v>190</v>
      </c>
      <c r="AA545" s="403">
        <f t="shared" si="1044"/>
        <v>140</v>
      </c>
      <c r="AB545" s="408">
        <f>'ĐẤT PNN'!K545-'ĐẤT NN'!H545</f>
        <v>190</v>
      </c>
    </row>
    <row r="546" spans="1:28" ht="78.75" customHeight="1">
      <c r="A546" s="56">
        <f t="shared" si="1045"/>
        <v>543</v>
      </c>
      <c r="B546" s="56" t="str">
        <f>'ĐẤT PNN'!B546</f>
        <v>VT4</v>
      </c>
      <c r="C546" s="475" t="str">
        <f>'ĐẤT PNN'!C546</f>
        <v>Các tuyến đường giao thông đấu nối trực tiếp ra Đường Điểu Xiển (Bàu Trâm 1) đoạn từ Đường Ngô Quyền vào 200m đến Ngã ba đi Miếu Bà đã được đầu tư mặt đường nhựa, bê tông xi măng:
- Có bề rộng từ ≥3m đến &lt;5m, cách đường giao thông &gt;1.000m.
- Có bề rộng &lt;3m, cách đường giao thông &gt;200m.</v>
      </c>
      <c r="D546" s="476"/>
      <c r="E546" s="477"/>
      <c r="F546" s="392">
        <f t="shared" si="1085"/>
        <v>110</v>
      </c>
      <c r="G546" s="392">
        <f t="shared" si="1086"/>
        <v>100</v>
      </c>
      <c r="H546" s="392">
        <f t="shared" si="1087"/>
        <v>150</v>
      </c>
      <c r="I546" s="392">
        <f t="shared" si="1088"/>
        <v>140</v>
      </c>
      <c r="J546" s="399">
        <f t="shared" si="1089"/>
        <v>1.3636363636363635</v>
      </c>
      <c r="K546" s="58">
        <f t="shared" si="1090"/>
        <v>165</v>
      </c>
      <c r="L546" s="58">
        <f t="shared" si="1091"/>
        <v>145</v>
      </c>
      <c r="M546" s="58">
        <f t="shared" si="1092"/>
        <v>130</v>
      </c>
      <c r="N546" s="58">
        <f t="shared" si="1093"/>
        <v>110</v>
      </c>
      <c r="O546" s="403">
        <f t="shared" si="1037"/>
        <v>410</v>
      </c>
      <c r="P546" s="403">
        <f t="shared" si="1038"/>
        <v>260</v>
      </c>
      <c r="Q546" s="403">
        <f t="shared" si="1039"/>
        <v>210</v>
      </c>
      <c r="R546" s="403">
        <f t="shared" si="1040"/>
        <v>150</v>
      </c>
      <c r="S546" s="32">
        <f>'ĐẤT PNN'!W546</f>
        <v>3</v>
      </c>
      <c r="T546" s="402">
        <f t="shared" si="1094"/>
        <v>140</v>
      </c>
      <c r="U546" s="402">
        <f t="shared" si="1095"/>
        <v>130</v>
      </c>
      <c r="V546" s="402">
        <f t="shared" si="1096"/>
        <v>120</v>
      </c>
      <c r="W546" s="402">
        <f t="shared" si="1097"/>
        <v>100</v>
      </c>
      <c r="X546" s="403">
        <f t="shared" si="1041"/>
        <v>350</v>
      </c>
      <c r="Y546" s="403">
        <f t="shared" si="1042"/>
        <v>230</v>
      </c>
      <c r="Z546" s="403">
        <f t="shared" si="1043"/>
        <v>190</v>
      </c>
      <c r="AA546" s="403">
        <f t="shared" si="1044"/>
        <v>140</v>
      </c>
      <c r="AB546" s="408">
        <f>'ĐẤT PNN'!K546-'ĐẤT NN'!H546</f>
        <v>120</v>
      </c>
    </row>
    <row r="547" spans="1:28" ht="110.25" customHeight="1">
      <c r="A547" s="56">
        <f t="shared" si="1045"/>
        <v>544</v>
      </c>
      <c r="B547" s="56" t="str">
        <f>'ĐẤT PNN'!B547</f>
        <v>VT2*0,8</v>
      </c>
      <c r="C547" s="475" t="str">
        <f>'ĐẤT PNN'!C547</f>
        <v>Các tuyến đường giao thông không đấu nối trực tiếp và thông ra Đường Điểu Xiển (Bàu Trâm 1) đoạn từ Đường Ngô Quyền vào 200m đến Ngã ba đi Miếu Bà đã được đầu tư mặt đường nhựa, bê tông xi măng:
- Có bề rộng ≥5m, cách đường giao thông ≤1.000m.
- Có bề rộng từ ≥3m đến &lt;5m, cách đường giao thông ≤500m.</v>
      </c>
      <c r="D547" s="476"/>
      <c r="E547" s="477"/>
      <c r="F547" s="392">
        <f t="shared" si="1085"/>
        <v>145</v>
      </c>
      <c r="G547" s="392">
        <f t="shared" si="1086"/>
        <v>130</v>
      </c>
      <c r="H547" s="392">
        <f t="shared" si="1087"/>
        <v>260</v>
      </c>
      <c r="I547" s="392">
        <f t="shared" si="1088"/>
        <v>230</v>
      </c>
      <c r="J547" s="399">
        <f t="shared" si="1089"/>
        <v>1.7931034482758621</v>
      </c>
      <c r="K547" s="58">
        <f t="shared" si="1090"/>
        <v>165</v>
      </c>
      <c r="L547" s="58">
        <f t="shared" si="1091"/>
        <v>145</v>
      </c>
      <c r="M547" s="58">
        <f t="shared" si="1092"/>
        <v>130</v>
      </c>
      <c r="N547" s="58">
        <f t="shared" si="1093"/>
        <v>110</v>
      </c>
      <c r="O547" s="403">
        <f t="shared" si="1037"/>
        <v>410</v>
      </c>
      <c r="P547" s="403">
        <f t="shared" si="1038"/>
        <v>260</v>
      </c>
      <c r="Q547" s="403">
        <f t="shared" si="1039"/>
        <v>210</v>
      </c>
      <c r="R547" s="403">
        <f t="shared" si="1040"/>
        <v>150</v>
      </c>
      <c r="S547" s="32">
        <f>'ĐẤT PNN'!W547</f>
        <v>3</v>
      </c>
      <c r="T547" s="402">
        <f t="shared" si="1094"/>
        <v>140</v>
      </c>
      <c r="U547" s="402">
        <f t="shared" si="1095"/>
        <v>130</v>
      </c>
      <c r="V547" s="402">
        <f t="shared" si="1096"/>
        <v>120</v>
      </c>
      <c r="W547" s="402">
        <f t="shared" si="1097"/>
        <v>100</v>
      </c>
      <c r="X547" s="403">
        <f t="shared" si="1041"/>
        <v>350</v>
      </c>
      <c r="Y547" s="403">
        <f t="shared" si="1042"/>
        <v>230</v>
      </c>
      <c r="Z547" s="403">
        <f t="shared" si="1043"/>
        <v>190</v>
      </c>
      <c r="AA547" s="403">
        <f t="shared" si="1044"/>
        <v>140</v>
      </c>
      <c r="AB547" s="408">
        <f>'ĐẤT PNN'!K547-'ĐẤT NN'!H547</f>
        <v>180</v>
      </c>
    </row>
    <row r="548" spans="1:28" ht="126" customHeight="1">
      <c r="A548" s="56">
        <f t="shared" si="1045"/>
        <v>545</v>
      </c>
      <c r="B548" s="56" t="str">
        <f>'ĐẤT PNN'!B548</f>
        <v>VT3*0,8</v>
      </c>
      <c r="C548" s="475" t="str">
        <f>'ĐẤT PNN'!C548</f>
        <v>Các tuyến đường giao thông không đấu nối trực tiếp và thông ra Đường Điểu Xiển (Bàu Trâm 1) đoạn từ Đường Ngô Quyền vào 200m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v>
      </c>
      <c r="D548" s="476"/>
      <c r="E548" s="477"/>
      <c r="F548" s="392">
        <f t="shared" si="1085"/>
        <v>130</v>
      </c>
      <c r="G548" s="392">
        <f t="shared" si="1086"/>
        <v>120</v>
      </c>
      <c r="H548" s="392">
        <f t="shared" si="1087"/>
        <v>210</v>
      </c>
      <c r="I548" s="392">
        <f t="shared" si="1088"/>
        <v>190</v>
      </c>
      <c r="J548" s="399">
        <f t="shared" si="1089"/>
        <v>1.6153846153846154</v>
      </c>
      <c r="K548" s="58">
        <f t="shared" si="1090"/>
        <v>165</v>
      </c>
      <c r="L548" s="58">
        <f t="shared" si="1091"/>
        <v>145</v>
      </c>
      <c r="M548" s="58">
        <f t="shared" si="1092"/>
        <v>130</v>
      </c>
      <c r="N548" s="58">
        <f t="shared" si="1093"/>
        <v>110</v>
      </c>
      <c r="O548" s="403">
        <f t="shared" si="1037"/>
        <v>410</v>
      </c>
      <c r="P548" s="403">
        <f t="shared" si="1038"/>
        <v>260</v>
      </c>
      <c r="Q548" s="403">
        <f t="shared" si="1039"/>
        <v>210</v>
      </c>
      <c r="R548" s="403">
        <f t="shared" si="1040"/>
        <v>150</v>
      </c>
      <c r="S548" s="32">
        <f>'ĐẤT PNN'!W548</f>
        <v>3</v>
      </c>
      <c r="T548" s="402">
        <f t="shared" si="1094"/>
        <v>140</v>
      </c>
      <c r="U548" s="402">
        <f t="shared" si="1095"/>
        <v>130</v>
      </c>
      <c r="V548" s="402">
        <f t="shared" si="1096"/>
        <v>120</v>
      </c>
      <c r="W548" s="402">
        <f t="shared" si="1097"/>
        <v>100</v>
      </c>
      <c r="X548" s="403">
        <f t="shared" si="1041"/>
        <v>350</v>
      </c>
      <c r="Y548" s="403">
        <f t="shared" si="1042"/>
        <v>230</v>
      </c>
      <c r="Z548" s="403">
        <f t="shared" si="1043"/>
        <v>190</v>
      </c>
      <c r="AA548" s="403">
        <f t="shared" si="1044"/>
        <v>140</v>
      </c>
      <c r="AB548" s="408">
        <f>'ĐẤT PNN'!K548-'ĐẤT NN'!H548</f>
        <v>140</v>
      </c>
    </row>
    <row r="549" spans="1:28" ht="78.75" customHeight="1">
      <c r="A549" s="56">
        <f t="shared" si="1045"/>
        <v>546</v>
      </c>
      <c r="B549" s="56" t="str">
        <f>'ĐẤT PNN'!B549</f>
        <v>VT4*0,8</v>
      </c>
      <c r="C549" s="475" t="str">
        <f>'ĐẤT PNN'!C549</f>
        <v>Các tuyến đường giao thông không đấu nối trực tiếp và thông ra Đường Điểu Xiển (Bàu Trâm 1) đoạn từ Đường Ngô Quyền vào 200m đến Ngã ba đi Miếu Bà đã được đầu tư mặt đường nhựa, bê tông xi măng:
- Có bề rộng từ ≥3m đến &lt;5m, cách đường giao thông &gt;1.000m.
- Có bề rộng &lt;3m, cách đường giao thông &gt;200m.</v>
      </c>
      <c r="D549" s="476"/>
      <c r="E549" s="477"/>
      <c r="F549" s="392">
        <f t="shared" si="1085"/>
        <v>110</v>
      </c>
      <c r="G549" s="392">
        <f t="shared" si="1086"/>
        <v>100</v>
      </c>
      <c r="H549" s="392">
        <f t="shared" si="1087"/>
        <v>150</v>
      </c>
      <c r="I549" s="392">
        <f t="shared" si="1088"/>
        <v>140</v>
      </c>
      <c r="J549" s="399">
        <f t="shared" si="1089"/>
        <v>1.3636363636363635</v>
      </c>
      <c r="K549" s="58">
        <f t="shared" si="1090"/>
        <v>165</v>
      </c>
      <c r="L549" s="58">
        <f t="shared" si="1091"/>
        <v>145</v>
      </c>
      <c r="M549" s="58">
        <f t="shared" si="1092"/>
        <v>130</v>
      </c>
      <c r="N549" s="58">
        <f t="shared" si="1093"/>
        <v>110</v>
      </c>
      <c r="O549" s="403">
        <f t="shared" si="1037"/>
        <v>410</v>
      </c>
      <c r="P549" s="403">
        <f t="shared" si="1038"/>
        <v>260</v>
      </c>
      <c r="Q549" s="403">
        <f t="shared" si="1039"/>
        <v>210</v>
      </c>
      <c r="R549" s="403">
        <f t="shared" si="1040"/>
        <v>150</v>
      </c>
      <c r="S549" s="32">
        <f>'ĐẤT PNN'!W549</f>
        <v>3</v>
      </c>
      <c r="T549" s="402">
        <f t="shared" si="1094"/>
        <v>140</v>
      </c>
      <c r="U549" s="402">
        <f t="shared" si="1095"/>
        <v>130</v>
      </c>
      <c r="V549" s="402">
        <f t="shared" si="1096"/>
        <v>120</v>
      </c>
      <c r="W549" s="402">
        <f t="shared" si="1097"/>
        <v>100</v>
      </c>
      <c r="X549" s="403">
        <f t="shared" si="1041"/>
        <v>350</v>
      </c>
      <c r="Y549" s="403">
        <f t="shared" si="1042"/>
        <v>230</v>
      </c>
      <c r="Z549" s="403">
        <f t="shared" si="1043"/>
        <v>190</v>
      </c>
      <c r="AA549" s="403">
        <f t="shared" si="1044"/>
        <v>140</v>
      </c>
      <c r="AB549" s="408">
        <f>'ĐẤT PNN'!K549-'ĐẤT NN'!H549</f>
        <v>100</v>
      </c>
    </row>
    <row r="550" spans="1:28" ht="31.5">
      <c r="A550" s="56">
        <f t="shared" si="1045"/>
        <v>547</v>
      </c>
      <c r="B550" s="56" t="str">
        <f>'ĐẤT PNN'!B550</f>
        <v>LK16NT2_D3</v>
      </c>
      <c r="C550" s="57" t="str">
        <f>'ĐẤT PNN'!C550</f>
        <v>Đường Điểu Xiển (Bàu Trâm 1)</v>
      </c>
      <c r="D550" s="57" t="str">
        <f>'ĐẤT PNN'!D550</f>
        <v>Ngã ba đi Miếu Bà</v>
      </c>
      <c r="E550" s="57" t="str">
        <f>'ĐẤT PNN'!E550</f>
        <v>Ngã ba cầu Hòa Bình</v>
      </c>
      <c r="F550" s="395">
        <f>K550</f>
        <v>165</v>
      </c>
      <c r="G550" s="114">
        <f>T550</f>
        <v>140</v>
      </c>
      <c r="H550" s="390">
        <f>O550</f>
        <v>410</v>
      </c>
      <c r="I550" s="390">
        <f>X550</f>
        <v>350</v>
      </c>
      <c r="J550" s="391">
        <f>H550/F550</f>
        <v>2.4848484848484849</v>
      </c>
      <c r="K550" s="223">
        <v>165</v>
      </c>
      <c r="L550" s="223">
        <v>145</v>
      </c>
      <c r="M550" s="223">
        <v>130</v>
      </c>
      <c r="N550" s="223">
        <v>110</v>
      </c>
      <c r="O550" s="403">
        <f t="shared" si="1037"/>
        <v>410</v>
      </c>
      <c r="P550" s="403">
        <f t="shared" si="1038"/>
        <v>260</v>
      </c>
      <c r="Q550" s="403">
        <f t="shared" si="1039"/>
        <v>210</v>
      </c>
      <c r="R550" s="403">
        <f t="shared" si="1040"/>
        <v>150</v>
      </c>
      <c r="S550" s="32">
        <f>'ĐẤT PNN'!W550</f>
        <v>3</v>
      </c>
      <c r="T550" s="375">
        <v>140</v>
      </c>
      <c r="U550" s="375">
        <v>130</v>
      </c>
      <c r="V550" s="375">
        <v>120</v>
      </c>
      <c r="W550" s="375">
        <v>100</v>
      </c>
      <c r="X550" s="403">
        <f t="shared" si="1041"/>
        <v>350</v>
      </c>
      <c r="Y550" s="403">
        <f t="shared" si="1042"/>
        <v>230</v>
      </c>
      <c r="Z550" s="403">
        <f t="shared" si="1043"/>
        <v>190</v>
      </c>
      <c r="AA550" s="403">
        <f t="shared" si="1044"/>
        <v>140</v>
      </c>
      <c r="AB550" s="408">
        <f>'ĐẤT PNN'!K550-'ĐẤT NN'!H550</f>
        <v>590</v>
      </c>
    </row>
    <row r="551" spans="1:28" ht="110.25" customHeight="1">
      <c r="A551" s="56">
        <f t="shared" si="1045"/>
        <v>548</v>
      </c>
      <c r="B551" s="56" t="str">
        <f>'ĐẤT PNN'!B551</f>
        <v>VT2</v>
      </c>
      <c r="C551" s="475" t="str">
        <f>'ĐẤT PNN'!C551</f>
        <v>Các tuyến đường giao thông đấu nối trực tiếp ra Đường Điểu Xiển (Bàu Trâm 1) đoạn từ Ngã ba đi Miếu Bà đến Ngã ba cầu Hòa Bình đã được đầu tư mặt đường nhựa, bê tông xi măng:
- Có bề rộng ≥5m, cách đường giao thông ≤1.000m.
- Có bề rộng từ ≥3m đến &lt;5m, cách đường giao thông ≤500m.</v>
      </c>
      <c r="D551" s="476"/>
      <c r="E551" s="477"/>
      <c r="F551" s="392">
        <f t="shared" ref="F551:F556" si="1098">IF(B551="VT2",L551,IF(B551="VT3",M551,IF(B551="VT2*0,8",L551,IF(B551="VT3*0,8",M551,N551))))</f>
        <v>145</v>
      </c>
      <c r="G551" s="392">
        <f t="shared" ref="G551:G556" si="1099">IF(B551="VT2",U551,IF(B551="VT3",V551,IF(B551="VT2*0,8",U551,IF(B551="VT3*0,8",V551,W551))))</f>
        <v>130</v>
      </c>
      <c r="H551" s="392">
        <f t="shared" ref="H551:H556" si="1100">IF(B551="VT2",P551,IF(B551="VT3",Q551,IF(B551="VT4",R551,IF(B551="VT2*0,8",P551,IF(B551="VT3*0,8",Q551,R551)))))</f>
        <v>260</v>
      </c>
      <c r="I551" s="392">
        <f t="shared" ref="I551:I556" si="1101">IF(B551="VT2",Y551,IF(B551="VT3",Z551,IF(B551="VT4",AA551,IF(B551="VT2*0,8",Y551,IF(B551="VT3*0,8",Z551,AA551)))))</f>
        <v>230</v>
      </c>
      <c r="J551" s="399">
        <f t="shared" ref="J551:J556" si="1102">H551/F551</f>
        <v>1.7931034482758621</v>
      </c>
      <c r="K551" s="58">
        <f t="shared" ref="K551:K556" si="1103">K550</f>
        <v>165</v>
      </c>
      <c r="L551" s="58">
        <f t="shared" ref="L551:L556" si="1104">L550</f>
        <v>145</v>
      </c>
      <c r="M551" s="58">
        <f t="shared" ref="M551:M556" si="1105">M550</f>
        <v>130</v>
      </c>
      <c r="N551" s="58">
        <f t="shared" ref="N551:N556" si="1106">N550</f>
        <v>110</v>
      </c>
      <c r="O551" s="403">
        <f t="shared" si="1037"/>
        <v>410</v>
      </c>
      <c r="P551" s="403">
        <f t="shared" si="1038"/>
        <v>260</v>
      </c>
      <c r="Q551" s="403">
        <f t="shared" si="1039"/>
        <v>210</v>
      </c>
      <c r="R551" s="403">
        <f t="shared" si="1040"/>
        <v>150</v>
      </c>
      <c r="S551" s="32">
        <f>'ĐẤT PNN'!W551</f>
        <v>3</v>
      </c>
      <c r="T551" s="402">
        <f t="shared" ref="T551:T556" si="1107">T550</f>
        <v>140</v>
      </c>
      <c r="U551" s="402">
        <f t="shared" ref="U551:U556" si="1108">U550</f>
        <v>130</v>
      </c>
      <c r="V551" s="402">
        <f t="shared" ref="V551:V556" si="1109">V550</f>
        <v>120</v>
      </c>
      <c r="W551" s="402">
        <f t="shared" ref="W551:W556" si="1110">W550</f>
        <v>100</v>
      </c>
      <c r="X551" s="403">
        <f t="shared" si="1041"/>
        <v>350</v>
      </c>
      <c r="Y551" s="403">
        <f t="shared" si="1042"/>
        <v>230</v>
      </c>
      <c r="Z551" s="403">
        <f t="shared" si="1043"/>
        <v>190</v>
      </c>
      <c r="AA551" s="403">
        <f t="shared" si="1044"/>
        <v>140</v>
      </c>
      <c r="AB551" s="408">
        <f>'ĐẤT PNN'!K551-'ĐẤT NN'!H551</f>
        <v>230</v>
      </c>
    </row>
    <row r="552" spans="1:28" ht="126" customHeight="1">
      <c r="A552" s="56">
        <f t="shared" si="1045"/>
        <v>549</v>
      </c>
      <c r="B552" s="56" t="str">
        <f>'ĐẤT PNN'!B552</f>
        <v>VT3</v>
      </c>
      <c r="C552" s="475" t="str">
        <f>'ĐẤT PNN'!C552</f>
        <v>Các tuyến đường giao thông đấu nối trực tiếp ra Đường Điểu Xiển (Bàu Trâm 1) đoạn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2" s="476"/>
      <c r="E552" s="477"/>
      <c r="F552" s="392">
        <f t="shared" si="1098"/>
        <v>130</v>
      </c>
      <c r="G552" s="392">
        <f t="shared" si="1099"/>
        <v>120</v>
      </c>
      <c r="H552" s="392">
        <f t="shared" si="1100"/>
        <v>210</v>
      </c>
      <c r="I552" s="392">
        <f t="shared" si="1101"/>
        <v>190</v>
      </c>
      <c r="J552" s="399">
        <f t="shared" si="1102"/>
        <v>1.6153846153846154</v>
      </c>
      <c r="K552" s="58">
        <f t="shared" si="1103"/>
        <v>165</v>
      </c>
      <c r="L552" s="58">
        <f t="shared" si="1104"/>
        <v>145</v>
      </c>
      <c r="M552" s="58">
        <f t="shared" si="1105"/>
        <v>130</v>
      </c>
      <c r="N552" s="58">
        <f t="shared" si="1106"/>
        <v>110</v>
      </c>
      <c r="O552" s="403">
        <f t="shared" si="1037"/>
        <v>410</v>
      </c>
      <c r="P552" s="403">
        <f t="shared" si="1038"/>
        <v>260</v>
      </c>
      <c r="Q552" s="403">
        <f t="shared" si="1039"/>
        <v>210</v>
      </c>
      <c r="R552" s="403">
        <f t="shared" si="1040"/>
        <v>150</v>
      </c>
      <c r="S552" s="32">
        <f>'ĐẤT PNN'!W552</f>
        <v>3</v>
      </c>
      <c r="T552" s="402">
        <f t="shared" si="1107"/>
        <v>140</v>
      </c>
      <c r="U552" s="402">
        <f t="shared" si="1108"/>
        <v>130</v>
      </c>
      <c r="V552" s="402">
        <f t="shared" si="1109"/>
        <v>120</v>
      </c>
      <c r="W552" s="402">
        <f t="shared" si="1110"/>
        <v>100</v>
      </c>
      <c r="X552" s="403">
        <f t="shared" si="1041"/>
        <v>350</v>
      </c>
      <c r="Y552" s="403">
        <f t="shared" si="1042"/>
        <v>230</v>
      </c>
      <c r="Z552" s="403">
        <f t="shared" si="1043"/>
        <v>190</v>
      </c>
      <c r="AA552" s="403">
        <f t="shared" si="1044"/>
        <v>140</v>
      </c>
      <c r="AB552" s="408">
        <f>'ĐẤT PNN'!K552-'ĐẤT NN'!H552</f>
        <v>190</v>
      </c>
    </row>
    <row r="553" spans="1:28" ht="78.75" customHeight="1">
      <c r="A553" s="56">
        <f t="shared" si="1045"/>
        <v>550</v>
      </c>
      <c r="B553" s="56" t="str">
        <f>'ĐẤT PNN'!B553</f>
        <v>VT4</v>
      </c>
      <c r="C553" s="475" t="str">
        <f>'ĐẤT PNN'!C553</f>
        <v>Các tuyến đường giao thông đấu nối trực tiếp ra Đường Điểu Xiển (Bàu Trâm 1) đoạn từ Ngã ba đi Miếu Bà đến Ngã ba cầu Hòa Bình đã được đầu tư mặt đường nhựa, bê tông xi măng:
- Có bề rộng từ ≥3m đến &lt;5m, cách đường giao thông &gt;1.000m.
- Có bề rộng &lt;3m, cách đường giao thông &gt;200m.</v>
      </c>
      <c r="D553" s="476"/>
      <c r="E553" s="477"/>
      <c r="F553" s="392">
        <f t="shared" si="1098"/>
        <v>110</v>
      </c>
      <c r="G553" s="392">
        <f t="shared" si="1099"/>
        <v>100</v>
      </c>
      <c r="H553" s="392">
        <f t="shared" si="1100"/>
        <v>150</v>
      </c>
      <c r="I553" s="392">
        <f t="shared" si="1101"/>
        <v>140</v>
      </c>
      <c r="J553" s="399">
        <f t="shared" si="1102"/>
        <v>1.3636363636363635</v>
      </c>
      <c r="K553" s="58">
        <f t="shared" si="1103"/>
        <v>165</v>
      </c>
      <c r="L553" s="58">
        <f t="shared" si="1104"/>
        <v>145</v>
      </c>
      <c r="M553" s="58">
        <f t="shared" si="1105"/>
        <v>130</v>
      </c>
      <c r="N553" s="58">
        <f t="shared" si="1106"/>
        <v>110</v>
      </c>
      <c r="O553" s="403">
        <f t="shared" si="1037"/>
        <v>410</v>
      </c>
      <c r="P553" s="403">
        <f t="shared" si="1038"/>
        <v>260</v>
      </c>
      <c r="Q553" s="403">
        <f t="shared" si="1039"/>
        <v>210</v>
      </c>
      <c r="R553" s="403">
        <f t="shared" si="1040"/>
        <v>150</v>
      </c>
      <c r="S553" s="32">
        <f>'ĐẤT PNN'!W553</f>
        <v>3</v>
      </c>
      <c r="T553" s="402">
        <f t="shared" si="1107"/>
        <v>140</v>
      </c>
      <c r="U553" s="402">
        <f t="shared" si="1108"/>
        <v>130</v>
      </c>
      <c r="V553" s="402">
        <f t="shared" si="1109"/>
        <v>120</v>
      </c>
      <c r="W553" s="402">
        <f t="shared" si="1110"/>
        <v>100</v>
      </c>
      <c r="X553" s="403">
        <f t="shared" si="1041"/>
        <v>350</v>
      </c>
      <c r="Y553" s="403">
        <f t="shared" si="1042"/>
        <v>230</v>
      </c>
      <c r="Z553" s="403">
        <f t="shared" si="1043"/>
        <v>190</v>
      </c>
      <c r="AA553" s="403">
        <f t="shared" si="1044"/>
        <v>140</v>
      </c>
      <c r="AB553" s="408">
        <f>'ĐẤT PNN'!K553-'ĐẤT NN'!H553</f>
        <v>120</v>
      </c>
    </row>
    <row r="554" spans="1:28" ht="110.25" customHeight="1">
      <c r="A554" s="56">
        <f t="shared" si="1045"/>
        <v>551</v>
      </c>
      <c r="B554" s="56" t="str">
        <f>'ĐẤT PNN'!B554</f>
        <v>VT2*0,8</v>
      </c>
      <c r="C554" s="475" t="str">
        <f>'ĐẤT PNN'!C554</f>
        <v>Các tuyến đường giao thông không đấu nối trực tiếp và thông ra Đường Điểu Xiển (Bàu Trâm 1) đoạn từ Ngã ba đi Miếu Bà đến Ngã ba cầu Hòa Bình đã được đầu tư mặt đường nhựa, bê tông xi măng:
- Có bề rộng ≥5m, cách đường giao thông ≤1.000m.
- Có bề rộng từ ≥3m đến &lt;5m, cách đường giao thông ≤500m.</v>
      </c>
      <c r="D554" s="476"/>
      <c r="E554" s="477"/>
      <c r="F554" s="392">
        <f t="shared" si="1098"/>
        <v>145</v>
      </c>
      <c r="G554" s="392">
        <f t="shared" si="1099"/>
        <v>130</v>
      </c>
      <c r="H554" s="392">
        <f t="shared" si="1100"/>
        <v>260</v>
      </c>
      <c r="I554" s="392">
        <f t="shared" si="1101"/>
        <v>230</v>
      </c>
      <c r="J554" s="399">
        <f t="shared" si="1102"/>
        <v>1.7931034482758621</v>
      </c>
      <c r="K554" s="58">
        <f t="shared" si="1103"/>
        <v>165</v>
      </c>
      <c r="L554" s="58">
        <f t="shared" si="1104"/>
        <v>145</v>
      </c>
      <c r="M554" s="58">
        <f t="shared" si="1105"/>
        <v>130</v>
      </c>
      <c r="N554" s="58">
        <f t="shared" si="1106"/>
        <v>110</v>
      </c>
      <c r="O554" s="403">
        <f t="shared" si="1037"/>
        <v>410</v>
      </c>
      <c r="P554" s="403">
        <f t="shared" si="1038"/>
        <v>260</v>
      </c>
      <c r="Q554" s="403">
        <f t="shared" si="1039"/>
        <v>210</v>
      </c>
      <c r="R554" s="403">
        <f t="shared" si="1040"/>
        <v>150</v>
      </c>
      <c r="S554" s="32">
        <f>'ĐẤT PNN'!W554</f>
        <v>3</v>
      </c>
      <c r="T554" s="402">
        <f t="shared" si="1107"/>
        <v>140</v>
      </c>
      <c r="U554" s="402">
        <f t="shared" si="1108"/>
        <v>130</v>
      </c>
      <c r="V554" s="402">
        <f t="shared" si="1109"/>
        <v>120</v>
      </c>
      <c r="W554" s="402">
        <f t="shared" si="1110"/>
        <v>100</v>
      </c>
      <c r="X554" s="403">
        <f t="shared" si="1041"/>
        <v>350</v>
      </c>
      <c r="Y554" s="403">
        <f t="shared" si="1042"/>
        <v>230</v>
      </c>
      <c r="Z554" s="403">
        <f t="shared" si="1043"/>
        <v>190</v>
      </c>
      <c r="AA554" s="403">
        <f t="shared" si="1044"/>
        <v>140</v>
      </c>
      <c r="AB554" s="408">
        <f>'ĐẤT PNN'!K554-'ĐẤT NN'!H554</f>
        <v>180</v>
      </c>
    </row>
    <row r="555" spans="1:28" ht="126" customHeight="1">
      <c r="A555" s="56">
        <f t="shared" si="1045"/>
        <v>552</v>
      </c>
      <c r="B555" s="56" t="str">
        <f>'ĐẤT PNN'!B555</f>
        <v>VT3*0,8</v>
      </c>
      <c r="C555" s="475" t="str">
        <f>'ĐẤT PNN'!C555</f>
        <v>Các tuyến đường giao thông không đấu nối trực tiếp và thông ra Đường Điểu Xiển (Bàu Trâm 1) đoạn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5" s="476"/>
      <c r="E555" s="477"/>
      <c r="F555" s="392">
        <f t="shared" si="1098"/>
        <v>130</v>
      </c>
      <c r="G555" s="392">
        <f t="shared" si="1099"/>
        <v>120</v>
      </c>
      <c r="H555" s="392">
        <f t="shared" si="1100"/>
        <v>210</v>
      </c>
      <c r="I555" s="392">
        <f t="shared" si="1101"/>
        <v>190</v>
      </c>
      <c r="J555" s="399">
        <f t="shared" si="1102"/>
        <v>1.6153846153846154</v>
      </c>
      <c r="K555" s="58">
        <f t="shared" si="1103"/>
        <v>165</v>
      </c>
      <c r="L555" s="58">
        <f t="shared" si="1104"/>
        <v>145</v>
      </c>
      <c r="M555" s="58">
        <f t="shared" si="1105"/>
        <v>130</v>
      </c>
      <c r="N555" s="58">
        <f t="shared" si="1106"/>
        <v>110</v>
      </c>
      <c r="O555" s="403">
        <f t="shared" si="1037"/>
        <v>410</v>
      </c>
      <c r="P555" s="403">
        <f t="shared" si="1038"/>
        <v>260</v>
      </c>
      <c r="Q555" s="403">
        <f t="shared" si="1039"/>
        <v>210</v>
      </c>
      <c r="R555" s="403">
        <f t="shared" si="1040"/>
        <v>150</v>
      </c>
      <c r="S555" s="32">
        <f>'ĐẤT PNN'!W555</f>
        <v>3</v>
      </c>
      <c r="T555" s="402">
        <f t="shared" si="1107"/>
        <v>140</v>
      </c>
      <c r="U555" s="402">
        <f t="shared" si="1108"/>
        <v>130</v>
      </c>
      <c r="V555" s="402">
        <f t="shared" si="1109"/>
        <v>120</v>
      </c>
      <c r="W555" s="402">
        <f t="shared" si="1110"/>
        <v>100</v>
      </c>
      <c r="X555" s="403">
        <f t="shared" si="1041"/>
        <v>350</v>
      </c>
      <c r="Y555" s="403">
        <f t="shared" si="1042"/>
        <v>230</v>
      </c>
      <c r="Z555" s="403">
        <f t="shared" si="1043"/>
        <v>190</v>
      </c>
      <c r="AA555" s="403">
        <f t="shared" si="1044"/>
        <v>140</v>
      </c>
      <c r="AB555" s="408">
        <f>'ĐẤT PNN'!K555-'ĐẤT NN'!H555</f>
        <v>140</v>
      </c>
    </row>
    <row r="556" spans="1:28" ht="78.75" customHeight="1">
      <c r="A556" s="56">
        <f t="shared" si="1045"/>
        <v>553</v>
      </c>
      <c r="B556" s="56" t="str">
        <f>'ĐẤT PNN'!B556</f>
        <v>VT4*0,8</v>
      </c>
      <c r="C556" s="475" t="str">
        <f>'ĐẤT PNN'!C556</f>
        <v>Các tuyến đường giao thông không đấu nối trực tiếp và thông ra Đường Điểu Xiển (Bàu Trâm 1) đoạn từ Ngã ba đi Miếu Bà đến Ngã ba cầu Hòa Bình đã được đầu tư mặt đường nhựa, bê tông xi măng:
- Có bề rộng từ ≥3m đến &lt;5m, cách đường giao thông &gt;1.000m.
- Có bề rộng &lt;3m, cách đường giao thông &gt;200m.</v>
      </c>
      <c r="D556" s="476"/>
      <c r="E556" s="477"/>
      <c r="F556" s="392">
        <f t="shared" si="1098"/>
        <v>110</v>
      </c>
      <c r="G556" s="392">
        <f t="shared" si="1099"/>
        <v>100</v>
      </c>
      <c r="H556" s="392">
        <f t="shared" si="1100"/>
        <v>150</v>
      </c>
      <c r="I556" s="392">
        <f t="shared" si="1101"/>
        <v>140</v>
      </c>
      <c r="J556" s="399">
        <f t="shared" si="1102"/>
        <v>1.3636363636363635</v>
      </c>
      <c r="K556" s="58">
        <f t="shared" si="1103"/>
        <v>165</v>
      </c>
      <c r="L556" s="58">
        <f t="shared" si="1104"/>
        <v>145</v>
      </c>
      <c r="M556" s="58">
        <f t="shared" si="1105"/>
        <v>130</v>
      </c>
      <c r="N556" s="58">
        <f t="shared" si="1106"/>
        <v>110</v>
      </c>
      <c r="O556" s="403">
        <f t="shared" si="1037"/>
        <v>410</v>
      </c>
      <c r="P556" s="403">
        <f t="shared" si="1038"/>
        <v>260</v>
      </c>
      <c r="Q556" s="403">
        <f t="shared" si="1039"/>
        <v>210</v>
      </c>
      <c r="R556" s="403">
        <f t="shared" si="1040"/>
        <v>150</v>
      </c>
      <c r="S556" s="32">
        <f>'ĐẤT PNN'!W556</f>
        <v>3</v>
      </c>
      <c r="T556" s="402">
        <f t="shared" si="1107"/>
        <v>140</v>
      </c>
      <c r="U556" s="402">
        <f t="shared" si="1108"/>
        <v>130</v>
      </c>
      <c r="V556" s="402">
        <f t="shared" si="1109"/>
        <v>120</v>
      </c>
      <c r="W556" s="402">
        <f t="shared" si="1110"/>
        <v>100</v>
      </c>
      <c r="X556" s="403">
        <f t="shared" si="1041"/>
        <v>350</v>
      </c>
      <c r="Y556" s="403">
        <f t="shared" si="1042"/>
        <v>230</v>
      </c>
      <c r="Z556" s="403">
        <f t="shared" si="1043"/>
        <v>190</v>
      </c>
      <c r="AA556" s="403">
        <f t="shared" si="1044"/>
        <v>140</v>
      </c>
      <c r="AB556" s="408">
        <f>'ĐẤT PNN'!K556-'ĐẤT NN'!H556</f>
        <v>100</v>
      </c>
    </row>
    <row r="557" spans="1:28" ht="31.5">
      <c r="A557" s="56">
        <f t="shared" si="1045"/>
        <v>554</v>
      </c>
      <c r="B557" s="56" t="str">
        <f>'ĐẤT PNN'!B557</f>
        <v>LK17NT2_D1</v>
      </c>
      <c r="C557" s="57" t="str">
        <f>'ĐẤT PNN'!C557</f>
        <v>Đường Bàu Trâm 1</v>
      </c>
      <c r="D557" s="57" t="str">
        <f>'ĐẤT PNN'!D557</f>
        <v>Đường Điểu Xiển</v>
      </c>
      <c r="E557" s="57" t="str">
        <f>'ĐẤT PNN'!E557</f>
        <v>Ngã ba cầu Hòa Bình</v>
      </c>
      <c r="F557" s="395">
        <f>K557</f>
        <v>165</v>
      </c>
      <c r="G557" s="114">
        <f>T557</f>
        <v>140</v>
      </c>
      <c r="H557" s="390">
        <f>O557</f>
        <v>410</v>
      </c>
      <c r="I557" s="390">
        <f>X557</f>
        <v>350</v>
      </c>
      <c r="J557" s="391">
        <f>H557/F557</f>
        <v>2.4848484848484849</v>
      </c>
      <c r="K557" s="223">
        <v>165</v>
      </c>
      <c r="L557" s="223">
        <v>145</v>
      </c>
      <c r="M557" s="223">
        <v>130</v>
      </c>
      <c r="N557" s="223">
        <v>110</v>
      </c>
      <c r="O557" s="403">
        <f t="shared" si="1037"/>
        <v>410</v>
      </c>
      <c r="P557" s="403">
        <f t="shared" si="1038"/>
        <v>260</v>
      </c>
      <c r="Q557" s="403">
        <f t="shared" si="1039"/>
        <v>210</v>
      </c>
      <c r="R557" s="403">
        <f t="shared" si="1040"/>
        <v>150</v>
      </c>
      <c r="S557" s="32">
        <v>3</v>
      </c>
      <c r="T557" s="375">
        <v>140</v>
      </c>
      <c r="U557" s="375">
        <v>130</v>
      </c>
      <c r="V557" s="375">
        <v>120</v>
      </c>
      <c r="W557" s="375">
        <v>100</v>
      </c>
      <c r="X557" s="403">
        <f t="shared" si="1041"/>
        <v>350</v>
      </c>
      <c r="Y557" s="403">
        <f t="shared" si="1042"/>
        <v>230</v>
      </c>
      <c r="Z557" s="403">
        <f t="shared" si="1043"/>
        <v>190</v>
      </c>
      <c r="AA557" s="403">
        <f t="shared" si="1044"/>
        <v>140</v>
      </c>
      <c r="AB557" s="408">
        <f>'ĐẤT PNN'!K557-'ĐẤT NN'!H557</f>
        <v>590</v>
      </c>
    </row>
    <row r="558" spans="1:28" ht="110.25" customHeight="1">
      <c r="A558" s="56">
        <f t="shared" si="1045"/>
        <v>555</v>
      </c>
      <c r="B558" s="56" t="str">
        <f>'ĐẤT PNN'!B558</f>
        <v>VT2</v>
      </c>
      <c r="C558" s="475" t="str">
        <f>'ĐẤT PNN'!C558</f>
        <v>Các tuyến đường giao thông đấu nối trực tiếp ra Đường Bàu Trâm 1 đoạn từ Đường Điểu Xiển đến Ngã ba cầu Hòa Bình đã được đầu tư mặt đường nhựa, bê tông xi măng:
- Có bề rộng ≥5m, cách đường giao thông ≤1.000m.
- Có bề rộng từ ≥3m đến &lt;5m, cách đường giao thông ≤500m.</v>
      </c>
      <c r="D558" s="476"/>
      <c r="E558" s="477"/>
      <c r="F558" s="392">
        <f t="shared" ref="F558:F563" si="1111">IF(B558="VT2",L558,IF(B558="VT3",M558,IF(B558="VT2*0,8",L558,IF(B558="VT3*0,8",M558,N558))))</f>
        <v>145</v>
      </c>
      <c r="G558" s="392">
        <f t="shared" ref="G558:G563" si="1112">IF(B558="VT2",U558,IF(B558="VT3",V558,IF(B558="VT2*0,8",U558,IF(B558="VT3*0,8",V558,W558))))</f>
        <v>130</v>
      </c>
      <c r="H558" s="392">
        <f t="shared" ref="H558:H563" si="1113">IF(B558="VT2",P558,IF(B558="VT3",Q558,IF(B558="VT4",R558,IF(B558="VT2*0,8",P558,IF(B558="VT3*0,8",Q558,R558)))))</f>
        <v>260</v>
      </c>
      <c r="I558" s="392">
        <f t="shared" ref="I558:I563" si="1114">IF(B558="VT2",Y558,IF(B558="VT3",Z558,IF(B558="VT4",AA558,IF(B558="VT2*0,8",Y558,IF(B558="VT3*0,8",Z558,AA558)))))</f>
        <v>230</v>
      </c>
      <c r="J558" s="399">
        <f t="shared" ref="J558:J563" si="1115">H558/F558</f>
        <v>1.7931034482758621</v>
      </c>
      <c r="K558" s="58">
        <f t="shared" ref="K558:K563" si="1116">K557</f>
        <v>165</v>
      </c>
      <c r="L558" s="58">
        <f t="shared" ref="L558:L563" si="1117">L557</f>
        <v>145</v>
      </c>
      <c r="M558" s="58">
        <f t="shared" ref="M558:M563" si="1118">M557</f>
        <v>130</v>
      </c>
      <c r="N558" s="58">
        <f t="shared" ref="N558:N563" si="1119">N557</f>
        <v>110</v>
      </c>
      <c r="O558" s="403">
        <f t="shared" si="1037"/>
        <v>410</v>
      </c>
      <c r="P558" s="403">
        <f t="shared" si="1038"/>
        <v>260</v>
      </c>
      <c r="Q558" s="403">
        <f t="shared" si="1039"/>
        <v>210</v>
      </c>
      <c r="R558" s="403">
        <f t="shared" si="1040"/>
        <v>150</v>
      </c>
      <c r="S558" s="32">
        <f>'ĐẤT PNN'!W558</f>
        <v>4</v>
      </c>
      <c r="T558" s="402">
        <f t="shared" ref="T558:T563" si="1120">T557</f>
        <v>140</v>
      </c>
      <c r="U558" s="402">
        <f t="shared" ref="U558:U563" si="1121">U557</f>
        <v>130</v>
      </c>
      <c r="V558" s="402">
        <f t="shared" ref="V558:V563" si="1122">V557</f>
        <v>120</v>
      </c>
      <c r="W558" s="402">
        <f t="shared" ref="W558:W563" si="1123">W557</f>
        <v>100</v>
      </c>
      <c r="X558" s="403">
        <f t="shared" si="1041"/>
        <v>350</v>
      </c>
      <c r="Y558" s="403">
        <f t="shared" si="1042"/>
        <v>230</v>
      </c>
      <c r="Z558" s="403">
        <f t="shared" si="1043"/>
        <v>190</v>
      </c>
      <c r="AA558" s="403">
        <f t="shared" si="1044"/>
        <v>140</v>
      </c>
      <c r="AB558" s="408">
        <f>'ĐẤT PNN'!K558-'ĐẤT NN'!H558</f>
        <v>230</v>
      </c>
    </row>
    <row r="559" spans="1:28" ht="126" customHeight="1">
      <c r="A559" s="56">
        <f t="shared" si="1045"/>
        <v>556</v>
      </c>
      <c r="B559" s="56" t="str">
        <f>'ĐẤT PNN'!B559</f>
        <v>VT3</v>
      </c>
      <c r="C559" s="475" t="str">
        <f>'ĐẤT PNN'!C559</f>
        <v>Các tuyến đường giao thông đấu nối trực tiếp ra Đường Bàu Trâm 1 đoạn từ Đường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9" s="476"/>
      <c r="E559" s="477"/>
      <c r="F559" s="392">
        <f t="shared" si="1111"/>
        <v>130</v>
      </c>
      <c r="G559" s="392">
        <f t="shared" si="1112"/>
        <v>120</v>
      </c>
      <c r="H559" s="392">
        <f t="shared" si="1113"/>
        <v>210</v>
      </c>
      <c r="I559" s="392">
        <f t="shared" si="1114"/>
        <v>190</v>
      </c>
      <c r="J559" s="399">
        <f t="shared" si="1115"/>
        <v>1.6153846153846154</v>
      </c>
      <c r="K559" s="58">
        <f t="shared" si="1116"/>
        <v>165</v>
      </c>
      <c r="L559" s="58">
        <f t="shared" si="1117"/>
        <v>145</v>
      </c>
      <c r="M559" s="58">
        <f t="shared" si="1118"/>
        <v>130</v>
      </c>
      <c r="N559" s="58">
        <f t="shared" si="1119"/>
        <v>110</v>
      </c>
      <c r="O559" s="403">
        <f t="shared" si="1037"/>
        <v>410</v>
      </c>
      <c r="P559" s="403">
        <f t="shared" si="1038"/>
        <v>260</v>
      </c>
      <c r="Q559" s="403">
        <f t="shared" si="1039"/>
        <v>210</v>
      </c>
      <c r="R559" s="403">
        <f t="shared" si="1040"/>
        <v>150</v>
      </c>
      <c r="S559" s="32">
        <f>'ĐẤT PNN'!W559</f>
        <v>4</v>
      </c>
      <c r="T559" s="402">
        <f t="shared" si="1120"/>
        <v>140</v>
      </c>
      <c r="U559" s="402">
        <f t="shared" si="1121"/>
        <v>130</v>
      </c>
      <c r="V559" s="402">
        <f t="shared" si="1122"/>
        <v>120</v>
      </c>
      <c r="W559" s="402">
        <f t="shared" si="1123"/>
        <v>100</v>
      </c>
      <c r="X559" s="403">
        <f t="shared" si="1041"/>
        <v>350</v>
      </c>
      <c r="Y559" s="403">
        <f t="shared" si="1042"/>
        <v>230</v>
      </c>
      <c r="Z559" s="403">
        <f t="shared" si="1043"/>
        <v>190</v>
      </c>
      <c r="AA559" s="403">
        <f t="shared" si="1044"/>
        <v>140</v>
      </c>
      <c r="AB559" s="408">
        <f>'ĐẤT PNN'!K559-'ĐẤT NN'!H559</f>
        <v>190</v>
      </c>
    </row>
    <row r="560" spans="1:28" ht="63" customHeight="1">
      <c r="A560" s="56">
        <f t="shared" si="1045"/>
        <v>557</v>
      </c>
      <c r="B560" s="56" t="str">
        <f>'ĐẤT PNN'!B560</f>
        <v>VT4</v>
      </c>
      <c r="C560" s="475" t="str">
        <f>'ĐẤT PNN'!C560</f>
        <v>Các tuyến đường giao thông đấu nối trực tiếp ra Đường Bàu Trâm 1 đoạn từ Đường Điểu Xiển đến Ngã ba cầu Hòa Bình đã được đầu tư mặt đường nhựa, bê tông xi măng:
- Có bề rộng từ ≥3m đến &lt;5m, cách đường giao thông &gt;1.000m.
- Có bề rộng &lt;3m, cách đường giao thông &gt;200m.</v>
      </c>
      <c r="D560" s="476"/>
      <c r="E560" s="477"/>
      <c r="F560" s="392">
        <f t="shared" si="1111"/>
        <v>110</v>
      </c>
      <c r="G560" s="392">
        <f t="shared" si="1112"/>
        <v>100</v>
      </c>
      <c r="H560" s="392">
        <f t="shared" si="1113"/>
        <v>150</v>
      </c>
      <c r="I560" s="392">
        <f t="shared" si="1114"/>
        <v>140</v>
      </c>
      <c r="J560" s="399">
        <f t="shared" si="1115"/>
        <v>1.3636363636363635</v>
      </c>
      <c r="K560" s="58">
        <f t="shared" si="1116"/>
        <v>165</v>
      </c>
      <c r="L560" s="58">
        <f t="shared" si="1117"/>
        <v>145</v>
      </c>
      <c r="M560" s="58">
        <f t="shared" si="1118"/>
        <v>130</v>
      </c>
      <c r="N560" s="58">
        <f t="shared" si="1119"/>
        <v>110</v>
      </c>
      <c r="O560" s="403">
        <f t="shared" si="1037"/>
        <v>410</v>
      </c>
      <c r="P560" s="403">
        <f t="shared" si="1038"/>
        <v>260</v>
      </c>
      <c r="Q560" s="403">
        <f t="shared" si="1039"/>
        <v>210</v>
      </c>
      <c r="R560" s="403">
        <f t="shared" si="1040"/>
        <v>150</v>
      </c>
      <c r="S560" s="32">
        <f>'ĐẤT PNN'!W560</f>
        <v>4</v>
      </c>
      <c r="T560" s="402">
        <f t="shared" si="1120"/>
        <v>140</v>
      </c>
      <c r="U560" s="402">
        <f t="shared" si="1121"/>
        <v>130</v>
      </c>
      <c r="V560" s="402">
        <f t="shared" si="1122"/>
        <v>120</v>
      </c>
      <c r="W560" s="402">
        <f t="shared" si="1123"/>
        <v>100</v>
      </c>
      <c r="X560" s="403">
        <f t="shared" si="1041"/>
        <v>350</v>
      </c>
      <c r="Y560" s="403">
        <f t="shared" si="1042"/>
        <v>230</v>
      </c>
      <c r="Z560" s="403">
        <f t="shared" si="1043"/>
        <v>190</v>
      </c>
      <c r="AA560" s="403">
        <f t="shared" si="1044"/>
        <v>140</v>
      </c>
      <c r="AB560" s="408">
        <f>'ĐẤT PNN'!K560-'ĐẤT NN'!H560</f>
        <v>120</v>
      </c>
    </row>
    <row r="561" spans="1:28" ht="110.25" customHeight="1">
      <c r="A561" s="56">
        <f t="shared" si="1045"/>
        <v>558</v>
      </c>
      <c r="B561" s="56" t="str">
        <f>'ĐẤT PNN'!B561</f>
        <v>VT2*0,8</v>
      </c>
      <c r="C561" s="475" t="str">
        <f>'ĐẤT PNN'!C561</f>
        <v>Các tuyến đường giao thông không đấu nối trực tiếp và thông ra Đường Bàu Trâm 1 đoạn từ Đường Điểu Xiển đến Ngã ba cầu Hòa Bình đã được đầu tư mặt đường nhựa, bê tông xi măng:
- Có bề rộng ≥5m, cách đường giao thông ≤1.000m.
- Có bề rộng từ ≥3m đến &lt;5m, cách đường giao thông ≤500m.</v>
      </c>
      <c r="D561" s="476"/>
      <c r="E561" s="477"/>
      <c r="F561" s="392">
        <f t="shared" si="1111"/>
        <v>145</v>
      </c>
      <c r="G561" s="392">
        <f t="shared" si="1112"/>
        <v>130</v>
      </c>
      <c r="H561" s="392">
        <f t="shared" si="1113"/>
        <v>260</v>
      </c>
      <c r="I561" s="392">
        <f t="shared" si="1114"/>
        <v>230</v>
      </c>
      <c r="J561" s="399">
        <f t="shared" si="1115"/>
        <v>1.7931034482758621</v>
      </c>
      <c r="K561" s="58">
        <f t="shared" si="1116"/>
        <v>165</v>
      </c>
      <c r="L561" s="58">
        <f t="shared" si="1117"/>
        <v>145</v>
      </c>
      <c r="M561" s="58">
        <f t="shared" si="1118"/>
        <v>130</v>
      </c>
      <c r="N561" s="58">
        <f t="shared" si="1119"/>
        <v>110</v>
      </c>
      <c r="O561" s="403">
        <f t="shared" si="1037"/>
        <v>410</v>
      </c>
      <c r="P561" s="403">
        <f t="shared" si="1038"/>
        <v>260</v>
      </c>
      <c r="Q561" s="403">
        <f t="shared" si="1039"/>
        <v>210</v>
      </c>
      <c r="R561" s="403">
        <f t="shared" si="1040"/>
        <v>150</v>
      </c>
      <c r="S561" s="32">
        <f>'ĐẤT PNN'!W561</f>
        <v>4</v>
      </c>
      <c r="T561" s="402">
        <f t="shared" si="1120"/>
        <v>140</v>
      </c>
      <c r="U561" s="402">
        <f t="shared" si="1121"/>
        <v>130</v>
      </c>
      <c r="V561" s="402">
        <f t="shared" si="1122"/>
        <v>120</v>
      </c>
      <c r="W561" s="402">
        <f t="shared" si="1123"/>
        <v>100</v>
      </c>
      <c r="X561" s="403">
        <f t="shared" si="1041"/>
        <v>350</v>
      </c>
      <c r="Y561" s="403">
        <f t="shared" si="1042"/>
        <v>230</v>
      </c>
      <c r="Z561" s="403">
        <f t="shared" si="1043"/>
        <v>190</v>
      </c>
      <c r="AA561" s="403">
        <f t="shared" si="1044"/>
        <v>140</v>
      </c>
      <c r="AB561" s="408">
        <f>'ĐẤT PNN'!K561-'ĐẤT NN'!H561</f>
        <v>180</v>
      </c>
    </row>
    <row r="562" spans="1:28" ht="126" customHeight="1">
      <c r="A562" s="56">
        <f t="shared" si="1045"/>
        <v>559</v>
      </c>
      <c r="B562" s="56" t="str">
        <f>'ĐẤT PNN'!B562</f>
        <v>VT3*0,8</v>
      </c>
      <c r="C562" s="475" t="str">
        <f>'ĐẤT PNN'!C562</f>
        <v>Các tuyến đường giao thông không đấu nối trực tiếp và thông ra Đường Bàu Trâm 1 đoạn từ Đường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2" s="476"/>
      <c r="E562" s="477"/>
      <c r="F562" s="392">
        <f t="shared" si="1111"/>
        <v>130</v>
      </c>
      <c r="G562" s="392">
        <f t="shared" si="1112"/>
        <v>120</v>
      </c>
      <c r="H562" s="392">
        <f t="shared" si="1113"/>
        <v>210</v>
      </c>
      <c r="I562" s="392">
        <f t="shared" si="1114"/>
        <v>190</v>
      </c>
      <c r="J562" s="399">
        <f t="shared" si="1115"/>
        <v>1.6153846153846154</v>
      </c>
      <c r="K562" s="58">
        <f t="shared" si="1116"/>
        <v>165</v>
      </c>
      <c r="L562" s="58">
        <f t="shared" si="1117"/>
        <v>145</v>
      </c>
      <c r="M562" s="58">
        <f t="shared" si="1118"/>
        <v>130</v>
      </c>
      <c r="N562" s="58">
        <f t="shared" si="1119"/>
        <v>110</v>
      </c>
      <c r="O562" s="403">
        <f t="shared" si="1037"/>
        <v>410</v>
      </c>
      <c r="P562" s="403">
        <f t="shared" si="1038"/>
        <v>260</v>
      </c>
      <c r="Q562" s="403">
        <f t="shared" si="1039"/>
        <v>210</v>
      </c>
      <c r="R562" s="403">
        <f t="shared" si="1040"/>
        <v>150</v>
      </c>
      <c r="S562" s="32">
        <f>'ĐẤT PNN'!W562</f>
        <v>4</v>
      </c>
      <c r="T562" s="402">
        <f t="shared" si="1120"/>
        <v>140</v>
      </c>
      <c r="U562" s="402">
        <f t="shared" si="1121"/>
        <v>130</v>
      </c>
      <c r="V562" s="402">
        <f t="shared" si="1122"/>
        <v>120</v>
      </c>
      <c r="W562" s="402">
        <f t="shared" si="1123"/>
        <v>100</v>
      </c>
      <c r="X562" s="403">
        <f t="shared" si="1041"/>
        <v>350</v>
      </c>
      <c r="Y562" s="403">
        <f t="shared" si="1042"/>
        <v>230</v>
      </c>
      <c r="Z562" s="403">
        <f t="shared" si="1043"/>
        <v>190</v>
      </c>
      <c r="AA562" s="403">
        <f t="shared" si="1044"/>
        <v>140</v>
      </c>
      <c r="AB562" s="408">
        <f>'ĐẤT PNN'!K562-'ĐẤT NN'!H562</f>
        <v>140</v>
      </c>
    </row>
    <row r="563" spans="1:28" ht="63" customHeight="1">
      <c r="A563" s="56">
        <f t="shared" si="1045"/>
        <v>560</v>
      </c>
      <c r="B563" s="56" t="str">
        <f>'ĐẤT PNN'!B563</f>
        <v>VT4*0,8</v>
      </c>
      <c r="C563" s="475" t="str">
        <f>'ĐẤT PNN'!C563</f>
        <v>Các tuyến đường giao thông không đấu nối trực tiếp và thông ra Đường Bàu Trâm 1 đoạn từ Đường Điểu Xiển đến Ngã ba cầu Hòa Bình đã được đầu tư mặt đường nhựa, bê tông xi măng:
- Có bề rộng từ ≥3m đến &lt;5m, cách đường giao thông &gt;1.000m.
- Có bề rộng &lt;3m, cách đường giao thông &gt;200m.</v>
      </c>
      <c r="D563" s="476"/>
      <c r="E563" s="477"/>
      <c r="F563" s="392">
        <f t="shared" si="1111"/>
        <v>110</v>
      </c>
      <c r="G563" s="392">
        <f t="shared" si="1112"/>
        <v>100</v>
      </c>
      <c r="H563" s="392">
        <f t="shared" si="1113"/>
        <v>150</v>
      </c>
      <c r="I563" s="392">
        <f t="shared" si="1114"/>
        <v>140</v>
      </c>
      <c r="J563" s="399">
        <f t="shared" si="1115"/>
        <v>1.3636363636363635</v>
      </c>
      <c r="K563" s="58">
        <f t="shared" si="1116"/>
        <v>165</v>
      </c>
      <c r="L563" s="58">
        <f t="shared" si="1117"/>
        <v>145</v>
      </c>
      <c r="M563" s="58">
        <f t="shared" si="1118"/>
        <v>130</v>
      </c>
      <c r="N563" s="58">
        <f t="shared" si="1119"/>
        <v>110</v>
      </c>
      <c r="O563" s="403">
        <f t="shared" si="1037"/>
        <v>410</v>
      </c>
      <c r="P563" s="403">
        <f t="shared" si="1038"/>
        <v>260</v>
      </c>
      <c r="Q563" s="403">
        <f t="shared" si="1039"/>
        <v>210</v>
      </c>
      <c r="R563" s="403">
        <f t="shared" si="1040"/>
        <v>150</v>
      </c>
      <c r="S563" s="32">
        <f>'ĐẤT PNN'!W563</f>
        <v>4</v>
      </c>
      <c r="T563" s="402">
        <f t="shared" si="1120"/>
        <v>140</v>
      </c>
      <c r="U563" s="402">
        <f t="shared" si="1121"/>
        <v>130</v>
      </c>
      <c r="V563" s="402">
        <f t="shared" si="1122"/>
        <v>120</v>
      </c>
      <c r="W563" s="402">
        <f t="shared" si="1123"/>
        <v>100</v>
      </c>
      <c r="X563" s="403">
        <f t="shared" si="1041"/>
        <v>350</v>
      </c>
      <c r="Y563" s="403">
        <f t="shared" si="1042"/>
        <v>230</v>
      </c>
      <c r="Z563" s="403">
        <f t="shared" si="1043"/>
        <v>190</v>
      </c>
      <c r="AA563" s="403">
        <f t="shared" si="1044"/>
        <v>140</v>
      </c>
      <c r="AB563" s="408">
        <f>'ĐẤT PNN'!K563-'ĐẤT NN'!H563</f>
        <v>100</v>
      </c>
    </row>
    <row r="564" spans="1:28" ht="31.5">
      <c r="A564" s="56">
        <f t="shared" si="1045"/>
        <v>561</v>
      </c>
      <c r="B564" s="56" t="str">
        <f>'ĐẤT PNN'!B564</f>
        <v>LK17NT2_D2</v>
      </c>
      <c r="C564" s="57" t="str">
        <f>'ĐẤT PNN'!C564</f>
        <v>Đường Bàu Trâm 1</v>
      </c>
      <c r="D564" s="57" t="str">
        <f>'ĐẤT PNN'!D564</f>
        <v>Ngã ba cầu Hòa Bình</v>
      </c>
      <c r="E564" s="57" t="str">
        <f>'ĐẤT PNN'!E564</f>
        <v>Giáp ranh xã Xuân Định</v>
      </c>
      <c r="F564" s="395">
        <f>K564</f>
        <v>165</v>
      </c>
      <c r="G564" s="114">
        <f>T564</f>
        <v>140</v>
      </c>
      <c r="H564" s="390">
        <f>O564</f>
        <v>410</v>
      </c>
      <c r="I564" s="390">
        <f>X564</f>
        <v>350</v>
      </c>
      <c r="J564" s="391">
        <f>H564/F564</f>
        <v>2.4848484848484849</v>
      </c>
      <c r="K564" s="223">
        <v>165</v>
      </c>
      <c r="L564" s="223">
        <v>145</v>
      </c>
      <c r="M564" s="223">
        <v>130</v>
      </c>
      <c r="N564" s="223">
        <v>110</v>
      </c>
      <c r="O564" s="403">
        <f t="shared" si="1037"/>
        <v>410</v>
      </c>
      <c r="P564" s="403">
        <f t="shared" si="1038"/>
        <v>260</v>
      </c>
      <c r="Q564" s="403">
        <f t="shared" si="1039"/>
        <v>210</v>
      </c>
      <c r="R564" s="403">
        <f t="shared" si="1040"/>
        <v>150</v>
      </c>
      <c r="S564" s="32">
        <v>3</v>
      </c>
      <c r="T564" s="375">
        <v>140</v>
      </c>
      <c r="U564" s="375">
        <v>130</v>
      </c>
      <c r="V564" s="375">
        <v>120</v>
      </c>
      <c r="W564" s="375">
        <v>100</v>
      </c>
      <c r="X564" s="403">
        <f t="shared" si="1041"/>
        <v>350</v>
      </c>
      <c r="Y564" s="403">
        <f t="shared" si="1042"/>
        <v>230</v>
      </c>
      <c r="Z564" s="403">
        <f t="shared" si="1043"/>
        <v>190</v>
      </c>
      <c r="AA564" s="403">
        <f t="shared" si="1044"/>
        <v>140</v>
      </c>
      <c r="AB564" s="408">
        <f>'ĐẤT PNN'!K564-'ĐẤT NN'!H564</f>
        <v>550</v>
      </c>
    </row>
    <row r="565" spans="1:28" ht="110.25" customHeight="1">
      <c r="A565" s="56">
        <f t="shared" si="1045"/>
        <v>562</v>
      </c>
      <c r="B565" s="56" t="str">
        <f>'ĐẤT PNN'!B565</f>
        <v>VT2</v>
      </c>
      <c r="C565" s="475" t="str">
        <f>'ĐẤT PNN'!C565</f>
        <v>Các tuyến đường giao thông đấu nối trực tiếp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v>
      </c>
      <c r="D565" s="476"/>
      <c r="E565" s="477"/>
      <c r="F565" s="392">
        <f t="shared" ref="F565:F570" si="1124">IF(B565="VT2",L565,IF(B565="VT3",M565,IF(B565="VT2*0,8",L565,IF(B565="VT3*0,8",M565,N565))))</f>
        <v>145</v>
      </c>
      <c r="G565" s="392">
        <f t="shared" ref="G565:G570" si="1125">IF(B565="VT2",U565,IF(B565="VT3",V565,IF(B565="VT2*0,8",U565,IF(B565="VT3*0,8",V565,W565))))</f>
        <v>130</v>
      </c>
      <c r="H565" s="392">
        <f t="shared" ref="H565:H570" si="1126">IF(B565="VT2",P565,IF(B565="VT3",Q565,IF(B565="VT4",R565,IF(B565="VT2*0,8",P565,IF(B565="VT3*0,8",Q565,R565)))))</f>
        <v>260</v>
      </c>
      <c r="I565" s="392">
        <f t="shared" ref="I565:I570" si="1127">IF(B565="VT2",Y565,IF(B565="VT3",Z565,IF(B565="VT4",AA565,IF(B565="VT2*0,8",Y565,IF(B565="VT3*0,8",Z565,AA565)))))</f>
        <v>230</v>
      </c>
      <c r="J565" s="399">
        <f t="shared" ref="J565:J570" si="1128">H565/F565</f>
        <v>1.7931034482758621</v>
      </c>
      <c r="K565" s="58">
        <f t="shared" ref="K565:K570" si="1129">K564</f>
        <v>165</v>
      </c>
      <c r="L565" s="58">
        <f t="shared" ref="L565:L570" si="1130">L564</f>
        <v>145</v>
      </c>
      <c r="M565" s="58">
        <f t="shared" ref="M565:M570" si="1131">M564</f>
        <v>130</v>
      </c>
      <c r="N565" s="58">
        <f t="shared" ref="N565:N570" si="1132">N564</f>
        <v>110</v>
      </c>
      <c r="O565" s="403">
        <f t="shared" si="1037"/>
        <v>410</v>
      </c>
      <c r="P565" s="403">
        <f t="shared" si="1038"/>
        <v>260</v>
      </c>
      <c r="Q565" s="403">
        <f t="shared" si="1039"/>
        <v>210</v>
      </c>
      <c r="R565" s="403">
        <f t="shared" si="1040"/>
        <v>150</v>
      </c>
      <c r="S565" s="32">
        <f>'ĐẤT PNN'!W565</f>
        <v>4</v>
      </c>
      <c r="T565" s="402">
        <f t="shared" ref="T565:T570" si="1133">T564</f>
        <v>140</v>
      </c>
      <c r="U565" s="402">
        <f t="shared" ref="U565:U570" si="1134">U564</f>
        <v>130</v>
      </c>
      <c r="V565" s="402">
        <f t="shared" ref="V565:V570" si="1135">V564</f>
        <v>120</v>
      </c>
      <c r="W565" s="402">
        <f t="shared" ref="W565:W570" si="1136">W564</f>
        <v>100</v>
      </c>
      <c r="X565" s="403">
        <f t="shared" si="1041"/>
        <v>350</v>
      </c>
      <c r="Y565" s="403">
        <f t="shared" si="1042"/>
        <v>230</v>
      </c>
      <c r="Z565" s="403">
        <f t="shared" si="1043"/>
        <v>190</v>
      </c>
      <c r="AA565" s="403">
        <f t="shared" si="1044"/>
        <v>140</v>
      </c>
      <c r="AB565" s="408">
        <f>'ĐẤT PNN'!K565-'ĐẤT NN'!H565</f>
        <v>230</v>
      </c>
    </row>
    <row r="566" spans="1:28" ht="126" customHeight="1">
      <c r="A566" s="56">
        <f t="shared" si="1045"/>
        <v>563</v>
      </c>
      <c r="B566" s="56" t="str">
        <f>'ĐẤT PNN'!B566</f>
        <v>VT3</v>
      </c>
      <c r="C566" s="475" t="str">
        <f>'ĐẤT PNN'!C566</f>
        <v>Các tuyến đường giao thông đấu nối trực tiếp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6" s="476"/>
      <c r="E566" s="477"/>
      <c r="F566" s="392">
        <f t="shared" si="1124"/>
        <v>130</v>
      </c>
      <c r="G566" s="392">
        <f t="shared" si="1125"/>
        <v>120</v>
      </c>
      <c r="H566" s="392">
        <f t="shared" si="1126"/>
        <v>210</v>
      </c>
      <c r="I566" s="392">
        <f t="shared" si="1127"/>
        <v>190</v>
      </c>
      <c r="J566" s="399">
        <f t="shared" si="1128"/>
        <v>1.6153846153846154</v>
      </c>
      <c r="K566" s="58">
        <f t="shared" si="1129"/>
        <v>165</v>
      </c>
      <c r="L566" s="58">
        <f t="shared" si="1130"/>
        <v>145</v>
      </c>
      <c r="M566" s="58">
        <f t="shared" si="1131"/>
        <v>130</v>
      </c>
      <c r="N566" s="58">
        <f t="shared" si="1132"/>
        <v>110</v>
      </c>
      <c r="O566" s="403">
        <f t="shared" si="1037"/>
        <v>410</v>
      </c>
      <c r="P566" s="403">
        <f t="shared" si="1038"/>
        <v>260</v>
      </c>
      <c r="Q566" s="403">
        <f t="shared" si="1039"/>
        <v>210</v>
      </c>
      <c r="R566" s="403">
        <f t="shared" si="1040"/>
        <v>150</v>
      </c>
      <c r="S566" s="32">
        <f>'ĐẤT PNN'!W566</f>
        <v>4</v>
      </c>
      <c r="T566" s="402">
        <f t="shared" si="1133"/>
        <v>140</v>
      </c>
      <c r="U566" s="402">
        <f t="shared" si="1134"/>
        <v>130</v>
      </c>
      <c r="V566" s="402">
        <f t="shared" si="1135"/>
        <v>120</v>
      </c>
      <c r="W566" s="402">
        <f t="shared" si="1136"/>
        <v>100</v>
      </c>
      <c r="X566" s="403">
        <f t="shared" si="1041"/>
        <v>350</v>
      </c>
      <c r="Y566" s="403">
        <f t="shared" si="1042"/>
        <v>230</v>
      </c>
      <c r="Z566" s="403">
        <f t="shared" si="1043"/>
        <v>190</v>
      </c>
      <c r="AA566" s="403">
        <f t="shared" si="1044"/>
        <v>140</v>
      </c>
      <c r="AB566" s="408">
        <f>'ĐẤT PNN'!K566-'ĐẤT NN'!H566</f>
        <v>130</v>
      </c>
    </row>
    <row r="567" spans="1:28" ht="63" customHeight="1">
      <c r="A567" s="56">
        <f t="shared" si="1045"/>
        <v>564</v>
      </c>
      <c r="B567" s="56" t="str">
        <f>'ĐẤT PNN'!B567</f>
        <v>VT4</v>
      </c>
      <c r="C567" s="475" t="str">
        <f>'ĐẤT PNN'!C567</f>
        <v>Các tuyến đường giao thông đấu nối trực tiếp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v>
      </c>
      <c r="D567" s="476"/>
      <c r="E567" s="477"/>
      <c r="F567" s="392">
        <f t="shared" si="1124"/>
        <v>110</v>
      </c>
      <c r="G567" s="392">
        <f t="shared" si="1125"/>
        <v>100</v>
      </c>
      <c r="H567" s="392">
        <f t="shared" si="1126"/>
        <v>150</v>
      </c>
      <c r="I567" s="392">
        <f t="shared" si="1127"/>
        <v>140</v>
      </c>
      <c r="J567" s="399">
        <f t="shared" si="1128"/>
        <v>1.3636363636363635</v>
      </c>
      <c r="K567" s="58">
        <f t="shared" si="1129"/>
        <v>165</v>
      </c>
      <c r="L567" s="58">
        <f t="shared" si="1130"/>
        <v>145</v>
      </c>
      <c r="M567" s="58">
        <f t="shared" si="1131"/>
        <v>130</v>
      </c>
      <c r="N567" s="58">
        <f t="shared" si="1132"/>
        <v>110</v>
      </c>
      <c r="O567" s="403">
        <f t="shared" si="1037"/>
        <v>410</v>
      </c>
      <c r="P567" s="403">
        <f t="shared" si="1038"/>
        <v>260</v>
      </c>
      <c r="Q567" s="403">
        <f t="shared" si="1039"/>
        <v>210</v>
      </c>
      <c r="R567" s="403">
        <f t="shared" si="1040"/>
        <v>150</v>
      </c>
      <c r="S567" s="32">
        <f>'ĐẤT PNN'!W567</f>
        <v>4</v>
      </c>
      <c r="T567" s="402">
        <f t="shared" si="1133"/>
        <v>140</v>
      </c>
      <c r="U567" s="402">
        <f t="shared" si="1134"/>
        <v>130</v>
      </c>
      <c r="V567" s="402">
        <f t="shared" si="1135"/>
        <v>120</v>
      </c>
      <c r="W567" s="402">
        <f t="shared" si="1136"/>
        <v>100</v>
      </c>
      <c r="X567" s="403">
        <f t="shared" si="1041"/>
        <v>350</v>
      </c>
      <c r="Y567" s="403">
        <f t="shared" si="1042"/>
        <v>230</v>
      </c>
      <c r="Z567" s="403">
        <f t="shared" si="1043"/>
        <v>190</v>
      </c>
      <c r="AA567" s="403">
        <f t="shared" si="1044"/>
        <v>140</v>
      </c>
      <c r="AB567" s="408">
        <f>'ĐẤT PNN'!K567-'ĐẤT NN'!H567</f>
        <v>120</v>
      </c>
    </row>
    <row r="568" spans="1:28" ht="110.25" customHeight="1">
      <c r="A568" s="56">
        <f t="shared" si="1045"/>
        <v>565</v>
      </c>
      <c r="B568" s="56" t="str">
        <f>'ĐẤT PNN'!B568</f>
        <v>VT2*0,8</v>
      </c>
      <c r="C568" s="475" t="str">
        <f>'ĐẤT PNN'!C568</f>
        <v>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v>
      </c>
      <c r="D568" s="476"/>
      <c r="E568" s="477"/>
      <c r="F568" s="392">
        <f t="shared" si="1124"/>
        <v>145</v>
      </c>
      <c r="G568" s="392">
        <f t="shared" si="1125"/>
        <v>130</v>
      </c>
      <c r="H568" s="392">
        <f t="shared" si="1126"/>
        <v>260</v>
      </c>
      <c r="I568" s="392">
        <f t="shared" si="1127"/>
        <v>230</v>
      </c>
      <c r="J568" s="399">
        <f t="shared" si="1128"/>
        <v>1.7931034482758621</v>
      </c>
      <c r="K568" s="58">
        <f t="shared" si="1129"/>
        <v>165</v>
      </c>
      <c r="L568" s="58">
        <f t="shared" si="1130"/>
        <v>145</v>
      </c>
      <c r="M568" s="58">
        <f t="shared" si="1131"/>
        <v>130</v>
      </c>
      <c r="N568" s="58">
        <f t="shared" si="1132"/>
        <v>110</v>
      </c>
      <c r="O568" s="403">
        <f t="shared" si="1037"/>
        <v>410</v>
      </c>
      <c r="P568" s="403">
        <f t="shared" si="1038"/>
        <v>260</v>
      </c>
      <c r="Q568" s="403">
        <f t="shared" si="1039"/>
        <v>210</v>
      </c>
      <c r="R568" s="403">
        <f t="shared" si="1040"/>
        <v>150</v>
      </c>
      <c r="S568" s="32">
        <f>'ĐẤT PNN'!W568</f>
        <v>4</v>
      </c>
      <c r="T568" s="402">
        <f t="shared" si="1133"/>
        <v>140</v>
      </c>
      <c r="U568" s="402">
        <f t="shared" si="1134"/>
        <v>130</v>
      </c>
      <c r="V568" s="402">
        <f t="shared" si="1135"/>
        <v>120</v>
      </c>
      <c r="W568" s="402">
        <f t="shared" si="1136"/>
        <v>100</v>
      </c>
      <c r="X568" s="403">
        <f t="shared" si="1041"/>
        <v>350</v>
      </c>
      <c r="Y568" s="403">
        <f t="shared" si="1042"/>
        <v>230</v>
      </c>
      <c r="Z568" s="403">
        <f t="shared" si="1043"/>
        <v>190</v>
      </c>
      <c r="AA568" s="403">
        <f t="shared" si="1044"/>
        <v>140</v>
      </c>
      <c r="AB568" s="408">
        <f>'ĐẤT PNN'!K568-'ĐẤT NN'!H568</f>
        <v>180</v>
      </c>
    </row>
    <row r="569" spans="1:28" ht="126" customHeight="1">
      <c r="A569" s="56">
        <f t="shared" si="1045"/>
        <v>566</v>
      </c>
      <c r="B569" s="56" t="str">
        <f>'ĐẤT PNN'!B569</f>
        <v>VT3*0,8</v>
      </c>
      <c r="C569" s="475" t="str">
        <f>'ĐẤT PNN'!C569</f>
        <v>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569" s="476"/>
      <c r="E569" s="477"/>
      <c r="F569" s="392">
        <f t="shared" si="1124"/>
        <v>130</v>
      </c>
      <c r="G569" s="392">
        <f t="shared" si="1125"/>
        <v>120</v>
      </c>
      <c r="H569" s="392">
        <f t="shared" si="1126"/>
        <v>210</v>
      </c>
      <c r="I569" s="392">
        <f t="shared" si="1127"/>
        <v>190</v>
      </c>
      <c r="J569" s="399">
        <f t="shared" si="1128"/>
        <v>1.6153846153846154</v>
      </c>
      <c r="K569" s="58">
        <f t="shared" si="1129"/>
        <v>165</v>
      </c>
      <c r="L569" s="58">
        <f t="shared" si="1130"/>
        <v>145</v>
      </c>
      <c r="M569" s="58">
        <f t="shared" si="1131"/>
        <v>130</v>
      </c>
      <c r="N569" s="58">
        <f t="shared" si="1132"/>
        <v>110</v>
      </c>
      <c r="O569" s="403">
        <f t="shared" si="1037"/>
        <v>410</v>
      </c>
      <c r="P569" s="403">
        <f t="shared" si="1038"/>
        <v>260</v>
      </c>
      <c r="Q569" s="403">
        <f t="shared" si="1039"/>
        <v>210</v>
      </c>
      <c r="R569" s="403">
        <f t="shared" si="1040"/>
        <v>150</v>
      </c>
      <c r="S569" s="32">
        <f>'ĐẤT PNN'!W569</f>
        <v>4</v>
      </c>
      <c r="T569" s="402">
        <f t="shared" si="1133"/>
        <v>140</v>
      </c>
      <c r="U569" s="402">
        <f t="shared" si="1134"/>
        <v>130</v>
      </c>
      <c r="V569" s="402">
        <f t="shared" si="1135"/>
        <v>120</v>
      </c>
      <c r="W569" s="402">
        <f t="shared" si="1136"/>
        <v>100</v>
      </c>
      <c r="X569" s="403">
        <f t="shared" si="1041"/>
        <v>350</v>
      </c>
      <c r="Y569" s="403">
        <f t="shared" si="1042"/>
        <v>230</v>
      </c>
      <c r="Z569" s="403">
        <f t="shared" si="1043"/>
        <v>190</v>
      </c>
      <c r="AA569" s="403">
        <f t="shared" si="1044"/>
        <v>140</v>
      </c>
      <c r="AB569" s="408">
        <f>'ĐẤT PNN'!K569-'ĐẤT NN'!H569</f>
        <v>90</v>
      </c>
    </row>
    <row r="570" spans="1:28" ht="63" customHeight="1">
      <c r="A570" s="56">
        <f t="shared" si="1045"/>
        <v>567</v>
      </c>
      <c r="B570" s="56" t="str">
        <f>'ĐẤT PNN'!B570</f>
        <v>VT4*0,8</v>
      </c>
      <c r="C570" s="475" t="str">
        <f>'ĐẤT PNN'!C570</f>
        <v>Các tuyến đường giao thông không đấu nối trực tiếp và thông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v>
      </c>
      <c r="D570" s="476"/>
      <c r="E570" s="477"/>
      <c r="F570" s="392">
        <f t="shared" si="1124"/>
        <v>110</v>
      </c>
      <c r="G570" s="392">
        <f t="shared" si="1125"/>
        <v>100</v>
      </c>
      <c r="H570" s="392">
        <f t="shared" si="1126"/>
        <v>150</v>
      </c>
      <c r="I570" s="392">
        <f t="shared" si="1127"/>
        <v>140</v>
      </c>
      <c r="J570" s="399">
        <f t="shared" si="1128"/>
        <v>1.3636363636363635</v>
      </c>
      <c r="K570" s="58">
        <f t="shared" si="1129"/>
        <v>165</v>
      </c>
      <c r="L570" s="58">
        <f t="shared" si="1130"/>
        <v>145</v>
      </c>
      <c r="M570" s="58">
        <f t="shared" si="1131"/>
        <v>130</v>
      </c>
      <c r="N570" s="58">
        <f t="shared" si="1132"/>
        <v>110</v>
      </c>
      <c r="O570" s="403">
        <f t="shared" si="1037"/>
        <v>410</v>
      </c>
      <c r="P570" s="403">
        <f t="shared" si="1038"/>
        <v>260</v>
      </c>
      <c r="Q570" s="403">
        <f t="shared" si="1039"/>
        <v>210</v>
      </c>
      <c r="R570" s="403">
        <f t="shared" si="1040"/>
        <v>150</v>
      </c>
      <c r="S570" s="32">
        <f>'ĐẤT PNN'!W570</f>
        <v>4</v>
      </c>
      <c r="T570" s="402">
        <f t="shared" si="1133"/>
        <v>140</v>
      </c>
      <c r="U570" s="402">
        <f t="shared" si="1134"/>
        <v>130</v>
      </c>
      <c r="V570" s="402">
        <f t="shared" si="1135"/>
        <v>120</v>
      </c>
      <c r="W570" s="402">
        <f t="shared" si="1136"/>
        <v>100</v>
      </c>
      <c r="X570" s="403">
        <f t="shared" si="1041"/>
        <v>350</v>
      </c>
      <c r="Y570" s="403">
        <f t="shared" si="1042"/>
        <v>230</v>
      </c>
      <c r="Z570" s="403">
        <f t="shared" si="1043"/>
        <v>190</v>
      </c>
      <c r="AA570" s="403">
        <f t="shared" si="1044"/>
        <v>140</v>
      </c>
      <c r="AB570" s="408">
        <f>'ĐẤT PNN'!K570-'ĐẤT NN'!H570</f>
        <v>100</v>
      </c>
    </row>
    <row r="571" spans="1:28">
      <c r="A571" s="56">
        <f t="shared" si="1045"/>
        <v>568</v>
      </c>
      <c r="B571" s="56" t="str">
        <f>'ĐẤT PNN'!B571</f>
        <v>LK18NT2</v>
      </c>
      <c r="C571" s="57" t="str">
        <f>'ĐẤT PNN'!C571</f>
        <v>Đường Bàu Trâm - Xuân Thọ</v>
      </c>
      <c r="D571" s="57" t="str">
        <f>'ĐẤT PNN'!D571</f>
        <v>Cầu Hòa Bình</v>
      </c>
      <c r="E571" s="57" t="str">
        <f>'ĐẤT PNN'!E571</f>
        <v>Giáp ranh xã Xuân Lộc</v>
      </c>
      <c r="F571" s="395">
        <f>K571</f>
        <v>160</v>
      </c>
      <c r="G571" s="114">
        <f>T571</f>
        <v>135</v>
      </c>
      <c r="H571" s="390">
        <f>O571</f>
        <v>400</v>
      </c>
      <c r="I571" s="390">
        <f>X571</f>
        <v>340</v>
      </c>
      <c r="J571" s="391">
        <f>H571/F571</f>
        <v>2.5</v>
      </c>
      <c r="K571" s="223">
        <v>160</v>
      </c>
      <c r="L571" s="223">
        <v>140</v>
      </c>
      <c r="M571" s="223">
        <v>120</v>
      </c>
      <c r="N571" s="223">
        <v>100</v>
      </c>
      <c r="O571" s="403">
        <f t="shared" si="1037"/>
        <v>400</v>
      </c>
      <c r="P571" s="403">
        <f t="shared" si="1038"/>
        <v>250</v>
      </c>
      <c r="Q571" s="403">
        <f t="shared" si="1039"/>
        <v>190</v>
      </c>
      <c r="R571" s="403">
        <f t="shared" si="1040"/>
        <v>140</v>
      </c>
      <c r="S571" s="32">
        <f>'ĐẤT PNN'!W571</f>
        <v>4</v>
      </c>
      <c r="T571" s="375">
        <v>135</v>
      </c>
      <c r="U571" s="375">
        <v>125</v>
      </c>
      <c r="V571" s="375">
        <v>110</v>
      </c>
      <c r="W571" s="375">
        <v>90</v>
      </c>
      <c r="X571" s="403">
        <f t="shared" si="1041"/>
        <v>340</v>
      </c>
      <c r="Y571" s="403">
        <f t="shared" si="1042"/>
        <v>230</v>
      </c>
      <c r="Z571" s="403">
        <f t="shared" si="1043"/>
        <v>180</v>
      </c>
      <c r="AA571" s="403">
        <f t="shared" si="1044"/>
        <v>130</v>
      </c>
      <c r="AB571" s="408">
        <f>'ĐẤT PNN'!K571-'ĐẤT NN'!H571</f>
        <v>560</v>
      </c>
    </row>
    <row r="572" spans="1:28" ht="110.25" customHeight="1">
      <c r="A572" s="56">
        <f t="shared" si="1045"/>
        <v>569</v>
      </c>
      <c r="B572" s="56" t="str">
        <f>'ĐẤT PNN'!B572</f>
        <v>VT2</v>
      </c>
      <c r="C572" s="475" t="str">
        <f>'ĐẤT PNN'!C572</f>
        <v>Các tuyến đường giao thông đấu nối trực tiếp ra Đường Bàu Trâm - Xuân Thọ đoạn từ Cầu Hòa Bình đến Giáp ranh xã Xuân Lộc đã được đầu tư mặt đường nhựa, bê tông xi măng:
- Có bề rộng ≥5m, cách đường giao thông ≤1.000m.
- Có bề rộng từ ≥3m đến &lt;5m, cách đường giao thông ≤500m.</v>
      </c>
      <c r="D572" s="476"/>
      <c r="E572" s="477"/>
      <c r="F572" s="392">
        <f t="shared" ref="F572:F577" si="1137">IF(B572="VT2",L572,IF(B572="VT3",M572,IF(B572="VT2*0,8",L572,IF(B572="VT3*0,8",M572,N572))))</f>
        <v>140</v>
      </c>
      <c r="G572" s="392">
        <f t="shared" ref="G572:G577" si="1138">IF(B572="VT2",U572,IF(B572="VT3",V572,IF(B572="VT2*0,8",U572,IF(B572="VT3*0,8",V572,W572))))</f>
        <v>125</v>
      </c>
      <c r="H572" s="392">
        <f t="shared" ref="H572:H577" si="1139">IF(B572="VT2",P572,IF(B572="VT3",Q572,IF(B572="VT4",R572,IF(B572="VT2*0,8",P572,IF(B572="VT3*0,8",Q572,R572)))))</f>
        <v>250</v>
      </c>
      <c r="I572" s="392">
        <f t="shared" ref="I572:I577" si="1140">IF(B572="VT2",Y572,IF(B572="VT3",Z572,IF(B572="VT4",AA572,IF(B572="VT2*0,8",Y572,IF(B572="VT3*0,8",Z572,AA572)))))</f>
        <v>230</v>
      </c>
      <c r="J572" s="399">
        <f t="shared" ref="J572:J577" si="1141">H572/F572</f>
        <v>1.7857142857142858</v>
      </c>
      <c r="K572" s="58">
        <f t="shared" ref="K572:K577" si="1142">K571</f>
        <v>160</v>
      </c>
      <c r="L572" s="58">
        <f t="shared" ref="L572:L577" si="1143">L571</f>
        <v>140</v>
      </c>
      <c r="M572" s="58">
        <f t="shared" ref="M572:M577" si="1144">M571</f>
        <v>120</v>
      </c>
      <c r="N572" s="58">
        <f t="shared" ref="N572:N577" si="1145">N571</f>
        <v>100</v>
      </c>
      <c r="O572" s="403">
        <f t="shared" si="1037"/>
        <v>400</v>
      </c>
      <c r="P572" s="403">
        <f t="shared" si="1038"/>
        <v>250</v>
      </c>
      <c r="Q572" s="403">
        <f t="shared" si="1039"/>
        <v>190</v>
      </c>
      <c r="R572" s="403">
        <f t="shared" si="1040"/>
        <v>140</v>
      </c>
      <c r="S572" s="32">
        <f>'ĐẤT PNN'!W572</f>
        <v>4</v>
      </c>
      <c r="T572" s="402">
        <f t="shared" ref="T572:T577" si="1146">T571</f>
        <v>135</v>
      </c>
      <c r="U572" s="402">
        <f t="shared" ref="U572:U577" si="1147">U571</f>
        <v>125</v>
      </c>
      <c r="V572" s="402">
        <f t="shared" ref="V572:V577" si="1148">V571</f>
        <v>110</v>
      </c>
      <c r="W572" s="402">
        <f t="shared" ref="W572:W577" si="1149">W571</f>
        <v>90</v>
      </c>
      <c r="X572" s="403">
        <f t="shared" si="1041"/>
        <v>340</v>
      </c>
      <c r="Y572" s="403">
        <f t="shared" si="1042"/>
        <v>230</v>
      </c>
      <c r="Z572" s="403">
        <f t="shared" si="1043"/>
        <v>180</v>
      </c>
      <c r="AA572" s="403">
        <f t="shared" si="1044"/>
        <v>130</v>
      </c>
      <c r="AB572" s="408">
        <f>'ĐẤT PNN'!K572-'ĐẤT NN'!H572</f>
        <v>240</v>
      </c>
    </row>
    <row r="573" spans="1:28" ht="126" customHeight="1">
      <c r="A573" s="56">
        <f t="shared" si="1045"/>
        <v>570</v>
      </c>
      <c r="B573" s="56" t="str">
        <f>'ĐẤT PNN'!B573</f>
        <v>VT3</v>
      </c>
      <c r="C573" s="475" t="str">
        <f>'ĐẤT PNN'!C573</f>
        <v>Các tuyến đường giao thông đấu nối trực tiếp ra Đường Bàu Trâm - Xuân Thọ đoạn từ Cầu Hòa Bình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573" s="476"/>
      <c r="E573" s="477"/>
      <c r="F573" s="392">
        <f t="shared" si="1137"/>
        <v>120</v>
      </c>
      <c r="G573" s="392">
        <f t="shared" si="1138"/>
        <v>110</v>
      </c>
      <c r="H573" s="392">
        <f t="shared" si="1139"/>
        <v>190</v>
      </c>
      <c r="I573" s="392">
        <f t="shared" si="1140"/>
        <v>180</v>
      </c>
      <c r="J573" s="399">
        <f t="shared" si="1141"/>
        <v>1.5833333333333333</v>
      </c>
      <c r="K573" s="58">
        <f t="shared" si="1142"/>
        <v>160</v>
      </c>
      <c r="L573" s="58">
        <f t="shared" si="1143"/>
        <v>140</v>
      </c>
      <c r="M573" s="58">
        <f t="shared" si="1144"/>
        <v>120</v>
      </c>
      <c r="N573" s="58">
        <f t="shared" si="1145"/>
        <v>100</v>
      </c>
      <c r="O573" s="403">
        <f t="shared" si="1037"/>
        <v>400</v>
      </c>
      <c r="P573" s="403">
        <f t="shared" si="1038"/>
        <v>250</v>
      </c>
      <c r="Q573" s="403">
        <f t="shared" si="1039"/>
        <v>190</v>
      </c>
      <c r="R573" s="403">
        <f t="shared" si="1040"/>
        <v>140</v>
      </c>
      <c r="S573" s="32">
        <f>'ĐẤT PNN'!W573</f>
        <v>4</v>
      </c>
      <c r="T573" s="402">
        <f t="shared" si="1146"/>
        <v>135</v>
      </c>
      <c r="U573" s="402">
        <f t="shared" si="1147"/>
        <v>125</v>
      </c>
      <c r="V573" s="402">
        <f t="shared" si="1148"/>
        <v>110</v>
      </c>
      <c r="W573" s="402">
        <f t="shared" si="1149"/>
        <v>90</v>
      </c>
      <c r="X573" s="403">
        <f t="shared" si="1041"/>
        <v>340</v>
      </c>
      <c r="Y573" s="403">
        <f t="shared" si="1042"/>
        <v>230</v>
      </c>
      <c r="Z573" s="403">
        <f t="shared" si="1043"/>
        <v>180</v>
      </c>
      <c r="AA573" s="403">
        <f t="shared" si="1044"/>
        <v>130</v>
      </c>
      <c r="AB573" s="408">
        <f>'ĐẤT PNN'!K573-'ĐẤT NN'!H573</f>
        <v>150</v>
      </c>
    </row>
    <row r="574" spans="1:28" ht="63" customHeight="1">
      <c r="A574" s="56">
        <f t="shared" si="1045"/>
        <v>571</v>
      </c>
      <c r="B574" s="56" t="str">
        <f>'ĐẤT PNN'!B574</f>
        <v>VT4</v>
      </c>
      <c r="C574" s="475" t="str">
        <f>'ĐẤT PNN'!C574</f>
        <v>Các tuyến đường giao thông đấu nối trực tiếp ra Đường Bàu Trâm - Xuân Thọ đoạn từ Cầu Hòa Bình đến Giáp ranh xã Xuân Lộc đã được đầu tư mặt đường nhựa, bê tông xi măng:
- Có bề rộng từ ≥3m đến &lt;5m, cách đường giao thông &gt;1.000m.
- Có bề rộng &lt;3m, cách đường giao thông &gt;200m.</v>
      </c>
      <c r="D574" s="476"/>
      <c r="E574" s="477"/>
      <c r="F574" s="392">
        <f t="shared" si="1137"/>
        <v>100</v>
      </c>
      <c r="G574" s="392">
        <f t="shared" si="1138"/>
        <v>90</v>
      </c>
      <c r="H574" s="392">
        <f t="shared" si="1139"/>
        <v>140</v>
      </c>
      <c r="I574" s="392">
        <f t="shared" si="1140"/>
        <v>130</v>
      </c>
      <c r="J574" s="399">
        <f t="shared" si="1141"/>
        <v>1.4</v>
      </c>
      <c r="K574" s="58">
        <f t="shared" si="1142"/>
        <v>160</v>
      </c>
      <c r="L574" s="58">
        <f t="shared" si="1143"/>
        <v>140</v>
      </c>
      <c r="M574" s="58">
        <f t="shared" si="1144"/>
        <v>120</v>
      </c>
      <c r="N574" s="58">
        <f t="shared" si="1145"/>
        <v>100</v>
      </c>
      <c r="O574" s="403">
        <f t="shared" si="1037"/>
        <v>400</v>
      </c>
      <c r="P574" s="403">
        <f t="shared" si="1038"/>
        <v>250</v>
      </c>
      <c r="Q574" s="403">
        <f t="shared" si="1039"/>
        <v>190</v>
      </c>
      <c r="R574" s="403">
        <f t="shared" si="1040"/>
        <v>140</v>
      </c>
      <c r="S574" s="32">
        <f>'ĐẤT PNN'!W574</f>
        <v>4</v>
      </c>
      <c r="T574" s="402">
        <f t="shared" si="1146"/>
        <v>135</v>
      </c>
      <c r="U574" s="402">
        <f t="shared" si="1147"/>
        <v>125</v>
      </c>
      <c r="V574" s="402">
        <f t="shared" si="1148"/>
        <v>110</v>
      </c>
      <c r="W574" s="402">
        <f t="shared" si="1149"/>
        <v>90</v>
      </c>
      <c r="X574" s="403">
        <f t="shared" si="1041"/>
        <v>340</v>
      </c>
      <c r="Y574" s="403">
        <f t="shared" si="1042"/>
        <v>230</v>
      </c>
      <c r="Z574" s="403">
        <f t="shared" si="1043"/>
        <v>180</v>
      </c>
      <c r="AA574" s="403">
        <f t="shared" si="1044"/>
        <v>130</v>
      </c>
      <c r="AB574" s="408">
        <f>'ĐẤT PNN'!K574-'ĐẤT NN'!H574</f>
        <v>130</v>
      </c>
    </row>
    <row r="575" spans="1:28" ht="110.25" customHeight="1">
      <c r="A575" s="56">
        <f t="shared" si="1045"/>
        <v>572</v>
      </c>
      <c r="B575" s="56" t="str">
        <f>'ĐẤT PNN'!B575</f>
        <v>VT2*0,8</v>
      </c>
      <c r="C575" s="475" t="str">
        <f>'ĐẤT PNN'!C575</f>
        <v>Các tuyến đường giao thông không đấu nối trực tiếp và thông ra Đường Bàu Trâm - Xuân Thọ đoạn từ Cầu Hòa Bình đến Giáp ranh xã Xuân Lộc đã được đầu tư mặt đường nhựa, bê tông xi măng:
- Có bề rộng ≥5m, cách đường giao thông ≤1.000m.
- Có bề rộng từ ≥3m đến &lt;5m, cách đường giao thông ≤500m.</v>
      </c>
      <c r="D575" s="476"/>
      <c r="E575" s="477"/>
      <c r="F575" s="392">
        <f t="shared" si="1137"/>
        <v>140</v>
      </c>
      <c r="G575" s="392">
        <f t="shared" si="1138"/>
        <v>125</v>
      </c>
      <c r="H575" s="392">
        <f t="shared" si="1139"/>
        <v>250</v>
      </c>
      <c r="I575" s="392">
        <f t="shared" si="1140"/>
        <v>230</v>
      </c>
      <c r="J575" s="399">
        <f t="shared" si="1141"/>
        <v>1.7857142857142858</v>
      </c>
      <c r="K575" s="58">
        <f t="shared" si="1142"/>
        <v>160</v>
      </c>
      <c r="L575" s="58">
        <f t="shared" si="1143"/>
        <v>140</v>
      </c>
      <c r="M575" s="58">
        <f t="shared" si="1144"/>
        <v>120</v>
      </c>
      <c r="N575" s="58">
        <f t="shared" si="1145"/>
        <v>100</v>
      </c>
      <c r="O575" s="403">
        <f t="shared" si="1037"/>
        <v>400</v>
      </c>
      <c r="P575" s="403">
        <f t="shared" si="1038"/>
        <v>250</v>
      </c>
      <c r="Q575" s="403">
        <f t="shared" si="1039"/>
        <v>190</v>
      </c>
      <c r="R575" s="403">
        <f t="shared" si="1040"/>
        <v>140</v>
      </c>
      <c r="S575" s="32">
        <f>'ĐẤT PNN'!W575</f>
        <v>4</v>
      </c>
      <c r="T575" s="402">
        <f t="shared" si="1146"/>
        <v>135</v>
      </c>
      <c r="U575" s="402">
        <f t="shared" si="1147"/>
        <v>125</v>
      </c>
      <c r="V575" s="402">
        <f t="shared" si="1148"/>
        <v>110</v>
      </c>
      <c r="W575" s="402">
        <f t="shared" si="1149"/>
        <v>90</v>
      </c>
      <c r="X575" s="403">
        <f t="shared" si="1041"/>
        <v>340</v>
      </c>
      <c r="Y575" s="403">
        <f t="shared" si="1042"/>
        <v>230</v>
      </c>
      <c r="Z575" s="403">
        <f t="shared" si="1043"/>
        <v>180</v>
      </c>
      <c r="AA575" s="403">
        <f t="shared" si="1044"/>
        <v>130</v>
      </c>
      <c r="AB575" s="408">
        <f>'ĐẤT PNN'!K575-'ĐẤT NN'!H575</f>
        <v>190</v>
      </c>
    </row>
    <row r="576" spans="1:28" ht="126" customHeight="1">
      <c r="A576" s="56">
        <f t="shared" si="1045"/>
        <v>573</v>
      </c>
      <c r="B576" s="56" t="str">
        <f>'ĐẤT PNN'!B576</f>
        <v>VT3*0,8</v>
      </c>
      <c r="C576" s="475" t="str">
        <f>'ĐẤT PNN'!C576</f>
        <v>Các tuyến đường giao thông không đấu nối trực tiếp và thông ra Đường Bàu Trâm - Xuân Thọ đoạn từ Cầu Hòa Bình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576" s="476"/>
      <c r="E576" s="477"/>
      <c r="F576" s="392">
        <f t="shared" si="1137"/>
        <v>120</v>
      </c>
      <c r="G576" s="392">
        <f t="shared" si="1138"/>
        <v>110</v>
      </c>
      <c r="H576" s="392">
        <f t="shared" si="1139"/>
        <v>190</v>
      </c>
      <c r="I576" s="392">
        <f t="shared" si="1140"/>
        <v>180</v>
      </c>
      <c r="J576" s="399">
        <f t="shared" si="1141"/>
        <v>1.5833333333333333</v>
      </c>
      <c r="K576" s="58">
        <f t="shared" si="1142"/>
        <v>160</v>
      </c>
      <c r="L576" s="58">
        <f t="shared" si="1143"/>
        <v>140</v>
      </c>
      <c r="M576" s="58">
        <f t="shared" si="1144"/>
        <v>120</v>
      </c>
      <c r="N576" s="58">
        <f t="shared" si="1145"/>
        <v>100</v>
      </c>
      <c r="O576" s="403">
        <f t="shared" si="1037"/>
        <v>400</v>
      </c>
      <c r="P576" s="403">
        <f t="shared" si="1038"/>
        <v>250</v>
      </c>
      <c r="Q576" s="403">
        <f t="shared" si="1039"/>
        <v>190</v>
      </c>
      <c r="R576" s="403">
        <f t="shared" si="1040"/>
        <v>140</v>
      </c>
      <c r="S576" s="32">
        <f>'ĐẤT PNN'!W576</f>
        <v>4</v>
      </c>
      <c r="T576" s="402">
        <f t="shared" si="1146"/>
        <v>135</v>
      </c>
      <c r="U576" s="402">
        <f t="shared" si="1147"/>
        <v>125</v>
      </c>
      <c r="V576" s="402">
        <f t="shared" si="1148"/>
        <v>110</v>
      </c>
      <c r="W576" s="402">
        <f t="shared" si="1149"/>
        <v>90</v>
      </c>
      <c r="X576" s="403">
        <f t="shared" si="1041"/>
        <v>340</v>
      </c>
      <c r="Y576" s="403">
        <f t="shared" si="1042"/>
        <v>230</v>
      </c>
      <c r="Z576" s="403">
        <f t="shared" si="1043"/>
        <v>180</v>
      </c>
      <c r="AA576" s="403">
        <f t="shared" si="1044"/>
        <v>130</v>
      </c>
      <c r="AB576" s="408">
        <f>'ĐẤT PNN'!K576-'ĐẤT NN'!H576</f>
        <v>110</v>
      </c>
    </row>
    <row r="577" spans="1:28" ht="63" customHeight="1">
      <c r="A577" s="56">
        <f t="shared" si="1045"/>
        <v>574</v>
      </c>
      <c r="B577" s="56" t="str">
        <f>'ĐẤT PNN'!B577</f>
        <v>VT4*0,8</v>
      </c>
      <c r="C577" s="475" t="str">
        <f>'ĐẤT PNN'!C577</f>
        <v>Các tuyến đường giao thông không đấu nối trực tiếp và thông ra Đường Bàu Trâm - Xuân Thọ đoạn từ Cầu Hòa Bình đến Giáp ranh xã Xuân Lộc đã được đầu tư mặt đường nhựa, bê tông xi măng:
- Có bề rộng từ ≥3m đến &lt;5m, cách đường giao thông &gt;1.000m.
- Có bề rộng &lt;3m, cách đường giao thông &gt;200m.</v>
      </c>
      <c r="D577" s="476"/>
      <c r="E577" s="477"/>
      <c r="F577" s="392">
        <f t="shared" si="1137"/>
        <v>100</v>
      </c>
      <c r="G577" s="392">
        <f t="shared" si="1138"/>
        <v>90</v>
      </c>
      <c r="H577" s="392">
        <f t="shared" si="1139"/>
        <v>140</v>
      </c>
      <c r="I577" s="392">
        <f t="shared" si="1140"/>
        <v>130</v>
      </c>
      <c r="J577" s="399">
        <f t="shared" si="1141"/>
        <v>1.4</v>
      </c>
      <c r="K577" s="58">
        <f t="shared" si="1142"/>
        <v>160</v>
      </c>
      <c r="L577" s="58">
        <f t="shared" si="1143"/>
        <v>140</v>
      </c>
      <c r="M577" s="58">
        <f t="shared" si="1144"/>
        <v>120</v>
      </c>
      <c r="N577" s="58">
        <f t="shared" si="1145"/>
        <v>100</v>
      </c>
      <c r="O577" s="403">
        <f t="shared" si="1037"/>
        <v>400</v>
      </c>
      <c r="P577" s="403">
        <f t="shared" si="1038"/>
        <v>250</v>
      </c>
      <c r="Q577" s="403">
        <f t="shared" si="1039"/>
        <v>190</v>
      </c>
      <c r="R577" s="403">
        <f t="shared" si="1040"/>
        <v>140</v>
      </c>
      <c r="S577" s="32">
        <f>'ĐẤT PNN'!W577</f>
        <v>4</v>
      </c>
      <c r="T577" s="402">
        <f t="shared" si="1146"/>
        <v>135</v>
      </c>
      <c r="U577" s="402">
        <f t="shared" si="1147"/>
        <v>125</v>
      </c>
      <c r="V577" s="402">
        <f t="shared" si="1148"/>
        <v>110</v>
      </c>
      <c r="W577" s="402">
        <f t="shared" si="1149"/>
        <v>90</v>
      </c>
      <c r="X577" s="403">
        <f t="shared" si="1041"/>
        <v>340</v>
      </c>
      <c r="Y577" s="403">
        <f t="shared" si="1042"/>
        <v>230</v>
      </c>
      <c r="Z577" s="403">
        <f t="shared" si="1043"/>
        <v>180</v>
      </c>
      <c r="AA577" s="403">
        <f t="shared" si="1044"/>
        <v>130</v>
      </c>
      <c r="AB577" s="408">
        <f>'ĐẤT PNN'!K577-'ĐẤT NN'!H577</f>
        <v>110</v>
      </c>
    </row>
    <row r="578" spans="1:28" ht="31.5">
      <c r="A578" s="56">
        <f t="shared" si="1045"/>
        <v>575</v>
      </c>
      <c r="B578" s="56" t="str">
        <f>'ĐẤT PNN'!B578</f>
        <v>LK19DT_D1</v>
      </c>
      <c r="C578" s="57" t="str">
        <f>'ĐẤT PNN'!C578</f>
        <v>Đường Hồ Thị Hương</v>
      </c>
      <c r="D578" s="57" t="str">
        <f>'ĐẤT PNN'!D578</f>
        <v>Đường Lê A</v>
      </c>
      <c r="E578" s="57" t="str">
        <f>'ĐẤT PNN'!E578</f>
        <v>Đường Khổng Tử</v>
      </c>
      <c r="F578" s="395">
        <f>K578</f>
        <v>370</v>
      </c>
      <c r="G578" s="114">
        <f>T578</f>
        <v>250</v>
      </c>
      <c r="H578" s="390">
        <f>O578</f>
        <v>930</v>
      </c>
      <c r="I578" s="390">
        <f>X578</f>
        <v>630</v>
      </c>
      <c r="J578" s="391">
        <f>H578/F578</f>
        <v>2.5135135135135136</v>
      </c>
      <c r="K578" s="223">
        <v>370</v>
      </c>
      <c r="L578" s="223">
        <v>330</v>
      </c>
      <c r="M578" s="223">
        <v>290</v>
      </c>
      <c r="N578" s="223">
        <v>260</v>
      </c>
      <c r="O578" s="403">
        <f t="shared" si="1037"/>
        <v>930</v>
      </c>
      <c r="P578" s="403">
        <f t="shared" si="1038"/>
        <v>590</v>
      </c>
      <c r="Q578" s="403">
        <f t="shared" si="1039"/>
        <v>460</v>
      </c>
      <c r="R578" s="403">
        <f t="shared" si="1040"/>
        <v>360</v>
      </c>
      <c r="S578" s="32">
        <v>1</v>
      </c>
      <c r="T578" s="375">
        <v>250</v>
      </c>
      <c r="U578" s="375">
        <v>234</v>
      </c>
      <c r="V578" s="375">
        <v>215</v>
      </c>
      <c r="W578" s="375">
        <v>195</v>
      </c>
      <c r="X578" s="403">
        <f t="shared" si="1041"/>
        <v>630</v>
      </c>
      <c r="Y578" s="403">
        <f t="shared" si="1042"/>
        <v>420</v>
      </c>
      <c r="Z578" s="403">
        <f t="shared" si="1043"/>
        <v>340</v>
      </c>
      <c r="AA578" s="403">
        <f t="shared" si="1044"/>
        <v>270</v>
      </c>
      <c r="AB578" s="408">
        <f>'ĐẤT PNN'!K578-'ĐẤT NN'!H578</f>
        <v>4070</v>
      </c>
    </row>
    <row r="579" spans="1:28" ht="110.25" customHeight="1">
      <c r="A579" s="56">
        <f t="shared" si="1045"/>
        <v>576</v>
      </c>
      <c r="B579" s="56" t="str">
        <f>'ĐẤT PNN'!B579</f>
        <v>VT2</v>
      </c>
      <c r="C579" s="475" t="str">
        <f>'ĐẤT PNN'!C579</f>
        <v>Các tuyến đường giao thông đấu nối trực tiếp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v>
      </c>
      <c r="D579" s="476"/>
      <c r="E579" s="477"/>
      <c r="F579" s="392">
        <f t="shared" ref="F579:F584" si="1150">IF(B579="VT2",L579,IF(B579="VT3",M579,IF(B579="VT2*0,8",L579,IF(B579="VT3*0,8",M579,N579))))</f>
        <v>330</v>
      </c>
      <c r="G579" s="392">
        <f t="shared" ref="G579:G584" si="1151">IF(B579="VT2",U579,IF(B579="VT3",V579,IF(B579="VT2*0,8",U579,IF(B579="VT3*0,8",V579,W579))))</f>
        <v>234</v>
      </c>
      <c r="H579" s="392">
        <f t="shared" ref="H579:H584" si="1152">IF(B579="VT2",P579,IF(B579="VT3",Q579,IF(B579="VT4",R579,IF(B579="VT2*0,8",P579,IF(B579="VT3*0,8",Q579,R579)))))</f>
        <v>590</v>
      </c>
      <c r="I579" s="392">
        <f t="shared" ref="I579:I584" si="1153">IF(B579="VT2",Y579,IF(B579="VT3",Z579,IF(B579="VT4",AA579,IF(B579="VT2*0,8",Y579,IF(B579="VT3*0,8",Z579,AA579)))))</f>
        <v>420</v>
      </c>
      <c r="J579" s="399">
        <f t="shared" ref="J579:J584" si="1154">H579/F579</f>
        <v>1.7878787878787878</v>
      </c>
      <c r="K579" s="58">
        <f t="shared" ref="K579:K584" si="1155">K578</f>
        <v>370</v>
      </c>
      <c r="L579" s="58">
        <f t="shared" ref="L579:L584" si="1156">L578</f>
        <v>330</v>
      </c>
      <c r="M579" s="58">
        <f t="shared" ref="M579:M584" si="1157">M578</f>
        <v>290</v>
      </c>
      <c r="N579" s="58">
        <f t="shared" ref="N579:N584" si="1158">N578</f>
        <v>260</v>
      </c>
      <c r="O579" s="403">
        <f t="shared" si="1037"/>
        <v>930</v>
      </c>
      <c r="P579" s="403">
        <f t="shared" si="1038"/>
        <v>590</v>
      </c>
      <c r="Q579" s="403">
        <f t="shared" si="1039"/>
        <v>460</v>
      </c>
      <c r="R579" s="403">
        <f t="shared" si="1040"/>
        <v>360</v>
      </c>
      <c r="S579" s="32">
        <f>'ĐẤT PNN'!W579</f>
        <v>2</v>
      </c>
      <c r="T579" s="402">
        <f t="shared" ref="T579:T584" si="1159">T578</f>
        <v>250</v>
      </c>
      <c r="U579" s="402">
        <f t="shared" ref="U579:U584" si="1160">U578</f>
        <v>234</v>
      </c>
      <c r="V579" s="402">
        <f t="shared" ref="V579:V584" si="1161">V578</f>
        <v>215</v>
      </c>
      <c r="W579" s="402">
        <f t="shared" ref="W579:W584" si="1162">W578</f>
        <v>195</v>
      </c>
      <c r="X579" s="403">
        <f t="shared" si="1041"/>
        <v>630</v>
      </c>
      <c r="Y579" s="403">
        <f t="shared" si="1042"/>
        <v>420</v>
      </c>
      <c r="Z579" s="403">
        <f t="shared" si="1043"/>
        <v>340</v>
      </c>
      <c r="AA579" s="403">
        <f t="shared" si="1044"/>
        <v>270</v>
      </c>
      <c r="AB579" s="408">
        <f>'ĐẤT PNN'!K579-'ĐẤT NN'!H579</f>
        <v>1410</v>
      </c>
    </row>
    <row r="580" spans="1:28" ht="126" customHeight="1">
      <c r="A580" s="56">
        <f t="shared" si="1045"/>
        <v>577</v>
      </c>
      <c r="B580" s="56" t="str">
        <f>'ĐẤT PNN'!B580</f>
        <v>VT3</v>
      </c>
      <c r="C580" s="475" t="str">
        <f>'ĐẤT PNN'!C580</f>
        <v>Các tuyến đường giao thông đấu nối trực tiếp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v>
      </c>
      <c r="D580" s="476"/>
      <c r="E580" s="477"/>
      <c r="F580" s="392">
        <f t="shared" si="1150"/>
        <v>290</v>
      </c>
      <c r="G580" s="392">
        <f t="shared" si="1151"/>
        <v>215</v>
      </c>
      <c r="H580" s="392">
        <f t="shared" si="1152"/>
        <v>460</v>
      </c>
      <c r="I580" s="392">
        <f t="shared" si="1153"/>
        <v>340</v>
      </c>
      <c r="J580" s="399">
        <f t="shared" si="1154"/>
        <v>1.5862068965517242</v>
      </c>
      <c r="K580" s="58">
        <f t="shared" si="1155"/>
        <v>370</v>
      </c>
      <c r="L580" s="58">
        <f t="shared" si="1156"/>
        <v>330</v>
      </c>
      <c r="M580" s="58">
        <f t="shared" si="1157"/>
        <v>290</v>
      </c>
      <c r="N580" s="58">
        <f t="shared" si="1158"/>
        <v>260</v>
      </c>
      <c r="O580" s="403">
        <f t="shared" si="1037"/>
        <v>930</v>
      </c>
      <c r="P580" s="403">
        <f t="shared" si="1038"/>
        <v>590</v>
      </c>
      <c r="Q580" s="403">
        <f t="shared" si="1039"/>
        <v>460</v>
      </c>
      <c r="R580" s="403">
        <f t="shared" si="1040"/>
        <v>360</v>
      </c>
      <c r="S580" s="32">
        <f>'ĐẤT PNN'!W580</f>
        <v>2</v>
      </c>
      <c r="T580" s="402">
        <f t="shared" si="1159"/>
        <v>250</v>
      </c>
      <c r="U580" s="402">
        <f t="shared" si="1160"/>
        <v>234</v>
      </c>
      <c r="V580" s="402">
        <f t="shared" si="1161"/>
        <v>215</v>
      </c>
      <c r="W580" s="402">
        <f t="shared" si="1162"/>
        <v>195</v>
      </c>
      <c r="X580" s="403">
        <f t="shared" si="1041"/>
        <v>630</v>
      </c>
      <c r="Y580" s="403">
        <f t="shared" si="1042"/>
        <v>420</v>
      </c>
      <c r="Z580" s="403">
        <f t="shared" si="1043"/>
        <v>340</v>
      </c>
      <c r="AA580" s="403">
        <f t="shared" si="1044"/>
        <v>270</v>
      </c>
      <c r="AB580" s="408">
        <f>'ĐẤT PNN'!K580-'ĐẤT NN'!H580</f>
        <v>1140</v>
      </c>
    </row>
    <row r="581" spans="1:28" ht="63" customHeight="1">
      <c r="A581" s="56">
        <f t="shared" si="1045"/>
        <v>578</v>
      </c>
      <c r="B581" s="56" t="str">
        <f>'ĐẤT PNN'!B581</f>
        <v>VT4</v>
      </c>
      <c r="C581" s="475" t="str">
        <f>'ĐẤT PNN'!C581</f>
        <v>Các tuyến đường giao thông đấu nối trực tiếp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&gt;200m.</v>
      </c>
      <c r="D581" s="476"/>
      <c r="E581" s="477"/>
      <c r="F581" s="392">
        <f t="shared" si="1150"/>
        <v>260</v>
      </c>
      <c r="G581" s="392">
        <f t="shared" si="1151"/>
        <v>195</v>
      </c>
      <c r="H581" s="392">
        <f t="shared" si="1152"/>
        <v>360</v>
      </c>
      <c r="I581" s="392">
        <f t="shared" si="1153"/>
        <v>270</v>
      </c>
      <c r="J581" s="399">
        <f t="shared" si="1154"/>
        <v>1.3846153846153846</v>
      </c>
      <c r="K581" s="58">
        <f t="shared" si="1155"/>
        <v>370</v>
      </c>
      <c r="L581" s="58">
        <f t="shared" si="1156"/>
        <v>330</v>
      </c>
      <c r="M581" s="58">
        <f t="shared" si="1157"/>
        <v>290</v>
      </c>
      <c r="N581" s="58">
        <f t="shared" si="1158"/>
        <v>260</v>
      </c>
      <c r="O581" s="403">
        <f t="shared" ref="O581:O644" si="1163">ROUND(K581*2.5,-1)</f>
        <v>930</v>
      </c>
      <c r="P581" s="403">
        <f t="shared" ref="P581:P644" si="1164">ROUND(L581*1.8,-1)</f>
        <v>590</v>
      </c>
      <c r="Q581" s="403">
        <f t="shared" ref="Q581:Q644" si="1165">ROUND(M581*1.6,-1)</f>
        <v>460</v>
      </c>
      <c r="R581" s="403">
        <f t="shared" ref="R581:R644" si="1166">ROUND(N581*1.4,-1)</f>
        <v>360</v>
      </c>
      <c r="S581" s="32">
        <f>'ĐẤT PNN'!W581</f>
        <v>2</v>
      </c>
      <c r="T581" s="402">
        <f t="shared" si="1159"/>
        <v>250</v>
      </c>
      <c r="U581" s="402">
        <f t="shared" si="1160"/>
        <v>234</v>
      </c>
      <c r="V581" s="402">
        <f t="shared" si="1161"/>
        <v>215</v>
      </c>
      <c r="W581" s="402">
        <f t="shared" si="1162"/>
        <v>195</v>
      </c>
      <c r="X581" s="403">
        <f t="shared" ref="X581:X644" si="1167">ROUND(T581*2.5,-1)</f>
        <v>630</v>
      </c>
      <c r="Y581" s="403">
        <f t="shared" ref="Y581:Y644" si="1168">ROUND(U581*1.8,-1)</f>
        <v>420</v>
      </c>
      <c r="Z581" s="403">
        <f t="shared" ref="Z581:Z644" si="1169">ROUND(V581*1.6,-1)</f>
        <v>340</v>
      </c>
      <c r="AA581" s="403">
        <f t="shared" ref="AA581:AA644" si="1170">ROUND(W581*1.4,-1)</f>
        <v>270</v>
      </c>
      <c r="AB581" s="408">
        <f>'ĐẤT PNN'!K581-'ĐẤT NN'!H581</f>
        <v>640</v>
      </c>
    </row>
    <row r="582" spans="1:28" ht="110.25" customHeight="1">
      <c r="A582" s="56">
        <f t="shared" ref="A582:A645" si="1171">A581+1</f>
        <v>579</v>
      </c>
      <c r="B582" s="56" t="str">
        <f>'ĐẤT PNN'!B582</f>
        <v>VT2*0,8</v>
      </c>
      <c r="C582" s="475" t="str">
        <f>'ĐẤT PNN'!C582</f>
        <v>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v>
      </c>
      <c r="D582" s="476"/>
      <c r="E582" s="477"/>
      <c r="F582" s="392">
        <f t="shared" si="1150"/>
        <v>330</v>
      </c>
      <c r="G582" s="392">
        <f t="shared" si="1151"/>
        <v>234</v>
      </c>
      <c r="H582" s="392">
        <f t="shared" si="1152"/>
        <v>590</v>
      </c>
      <c r="I582" s="392">
        <f t="shared" si="1153"/>
        <v>420</v>
      </c>
      <c r="J582" s="399">
        <f t="shared" si="1154"/>
        <v>1.7878787878787878</v>
      </c>
      <c r="K582" s="58">
        <f t="shared" si="1155"/>
        <v>370</v>
      </c>
      <c r="L582" s="58">
        <f t="shared" si="1156"/>
        <v>330</v>
      </c>
      <c r="M582" s="58">
        <f t="shared" si="1157"/>
        <v>290</v>
      </c>
      <c r="N582" s="58">
        <f t="shared" si="1158"/>
        <v>260</v>
      </c>
      <c r="O582" s="403">
        <f t="shared" si="1163"/>
        <v>930</v>
      </c>
      <c r="P582" s="403">
        <f t="shared" si="1164"/>
        <v>590</v>
      </c>
      <c r="Q582" s="403">
        <f t="shared" si="1165"/>
        <v>460</v>
      </c>
      <c r="R582" s="403">
        <f t="shared" si="1166"/>
        <v>360</v>
      </c>
      <c r="S582" s="32">
        <f>'ĐẤT PNN'!W582</f>
        <v>2</v>
      </c>
      <c r="T582" s="402">
        <f t="shared" si="1159"/>
        <v>250</v>
      </c>
      <c r="U582" s="402">
        <f t="shared" si="1160"/>
        <v>234</v>
      </c>
      <c r="V582" s="402">
        <f t="shared" si="1161"/>
        <v>215</v>
      </c>
      <c r="W582" s="402">
        <f t="shared" si="1162"/>
        <v>195</v>
      </c>
      <c r="X582" s="403">
        <f t="shared" si="1167"/>
        <v>630</v>
      </c>
      <c r="Y582" s="403">
        <f t="shared" si="1168"/>
        <v>420</v>
      </c>
      <c r="Z582" s="403">
        <f t="shared" si="1169"/>
        <v>340</v>
      </c>
      <c r="AA582" s="403">
        <f t="shared" si="1170"/>
        <v>270</v>
      </c>
      <c r="AB582" s="408">
        <f>'ĐẤT PNN'!K582-'ĐẤT NN'!H582</f>
        <v>1310</v>
      </c>
    </row>
    <row r="583" spans="1:28" ht="126" customHeight="1">
      <c r="A583" s="56">
        <f t="shared" si="1171"/>
        <v>580</v>
      </c>
      <c r="B583" s="56" t="str">
        <f>'ĐẤT PNN'!B583</f>
        <v>VT3*0,8</v>
      </c>
      <c r="C583" s="475" t="str">
        <f>'ĐẤT PNN'!C583</f>
        <v>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v>
      </c>
      <c r="D583" s="476"/>
      <c r="E583" s="477"/>
      <c r="F583" s="392">
        <f t="shared" si="1150"/>
        <v>290</v>
      </c>
      <c r="G583" s="392">
        <f t="shared" si="1151"/>
        <v>215</v>
      </c>
      <c r="H583" s="392">
        <f t="shared" si="1152"/>
        <v>460</v>
      </c>
      <c r="I583" s="392">
        <f t="shared" si="1153"/>
        <v>340</v>
      </c>
      <c r="J583" s="399">
        <f t="shared" si="1154"/>
        <v>1.5862068965517242</v>
      </c>
      <c r="K583" s="58">
        <f t="shared" si="1155"/>
        <v>370</v>
      </c>
      <c r="L583" s="58">
        <f t="shared" si="1156"/>
        <v>330</v>
      </c>
      <c r="M583" s="58">
        <f t="shared" si="1157"/>
        <v>290</v>
      </c>
      <c r="N583" s="58">
        <f t="shared" si="1158"/>
        <v>260</v>
      </c>
      <c r="O583" s="403">
        <f t="shared" si="1163"/>
        <v>930</v>
      </c>
      <c r="P583" s="403">
        <f t="shared" si="1164"/>
        <v>590</v>
      </c>
      <c r="Q583" s="403">
        <f t="shared" si="1165"/>
        <v>460</v>
      </c>
      <c r="R583" s="403">
        <f t="shared" si="1166"/>
        <v>360</v>
      </c>
      <c r="S583" s="32">
        <f>'ĐẤT PNN'!W583</f>
        <v>2</v>
      </c>
      <c r="T583" s="402">
        <f t="shared" si="1159"/>
        <v>250</v>
      </c>
      <c r="U583" s="402">
        <f t="shared" si="1160"/>
        <v>234</v>
      </c>
      <c r="V583" s="402">
        <f t="shared" si="1161"/>
        <v>215</v>
      </c>
      <c r="W583" s="402">
        <f t="shared" si="1162"/>
        <v>195</v>
      </c>
      <c r="X583" s="403">
        <f t="shared" si="1167"/>
        <v>630</v>
      </c>
      <c r="Y583" s="403">
        <f t="shared" si="1168"/>
        <v>420</v>
      </c>
      <c r="Z583" s="403">
        <f t="shared" si="1169"/>
        <v>340</v>
      </c>
      <c r="AA583" s="403">
        <f t="shared" si="1170"/>
        <v>270</v>
      </c>
      <c r="AB583" s="408">
        <f>'ĐẤT PNN'!K583-'ĐẤT NN'!H583</f>
        <v>940</v>
      </c>
    </row>
    <row r="584" spans="1:28" ht="63" customHeight="1">
      <c r="A584" s="56">
        <f t="shared" si="1171"/>
        <v>581</v>
      </c>
      <c r="B584" s="56" t="str">
        <f>'ĐẤT PNN'!B584</f>
        <v>VT4*0,8</v>
      </c>
      <c r="C584" s="475" t="str">
        <f>'ĐẤT PNN'!C584</f>
        <v>Các tuyến đường giao thông không đấu nối trực tiếp và thông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 200m.</v>
      </c>
      <c r="D584" s="476"/>
      <c r="E584" s="477"/>
      <c r="F584" s="392">
        <f t="shared" si="1150"/>
        <v>260</v>
      </c>
      <c r="G584" s="392">
        <f t="shared" si="1151"/>
        <v>195</v>
      </c>
      <c r="H584" s="392">
        <f t="shared" si="1152"/>
        <v>360</v>
      </c>
      <c r="I584" s="392">
        <f t="shared" si="1153"/>
        <v>270</v>
      </c>
      <c r="J584" s="399">
        <f t="shared" si="1154"/>
        <v>1.3846153846153846</v>
      </c>
      <c r="K584" s="58">
        <f t="shared" si="1155"/>
        <v>370</v>
      </c>
      <c r="L584" s="58">
        <f t="shared" si="1156"/>
        <v>330</v>
      </c>
      <c r="M584" s="58">
        <f t="shared" si="1157"/>
        <v>290</v>
      </c>
      <c r="N584" s="58">
        <f t="shared" si="1158"/>
        <v>260</v>
      </c>
      <c r="O584" s="403">
        <f t="shared" si="1163"/>
        <v>930</v>
      </c>
      <c r="P584" s="403">
        <f t="shared" si="1164"/>
        <v>590</v>
      </c>
      <c r="Q584" s="403">
        <f t="shared" si="1165"/>
        <v>460</v>
      </c>
      <c r="R584" s="403">
        <f t="shared" si="1166"/>
        <v>360</v>
      </c>
      <c r="S584" s="32">
        <f>'ĐẤT PNN'!W584</f>
        <v>2</v>
      </c>
      <c r="T584" s="402">
        <f t="shared" si="1159"/>
        <v>250</v>
      </c>
      <c r="U584" s="402">
        <f t="shared" si="1160"/>
        <v>234</v>
      </c>
      <c r="V584" s="402">
        <f t="shared" si="1161"/>
        <v>215</v>
      </c>
      <c r="W584" s="402">
        <f t="shared" si="1162"/>
        <v>195</v>
      </c>
      <c r="X584" s="403">
        <f t="shared" si="1167"/>
        <v>630</v>
      </c>
      <c r="Y584" s="403">
        <f t="shared" si="1168"/>
        <v>420</v>
      </c>
      <c r="Z584" s="403">
        <f t="shared" si="1169"/>
        <v>340</v>
      </c>
      <c r="AA584" s="403">
        <f t="shared" si="1170"/>
        <v>270</v>
      </c>
      <c r="AB584" s="408">
        <f>'ĐẤT PNN'!K584-'ĐẤT NN'!H584</f>
        <v>540</v>
      </c>
    </row>
    <row r="585" spans="1:28" ht="31.5">
      <c r="A585" s="56">
        <f t="shared" si="1171"/>
        <v>582</v>
      </c>
      <c r="B585" s="56" t="str">
        <f>'ĐẤT PNN'!B585</f>
        <v>LK19DT_D2</v>
      </c>
      <c r="C585" s="57" t="str">
        <f>'ĐẤT PNN'!C585</f>
        <v>Đường Hồ Thị Hương</v>
      </c>
      <c r="D585" s="57" t="str">
        <f>'ĐẤT PNN'!D585</f>
        <v>Đường Khổng Tử</v>
      </c>
      <c r="E585" s="57" t="str">
        <f>'ĐẤT PNN'!E585</f>
        <v>Đường Nguyễn Thị Minh Khai</v>
      </c>
      <c r="F585" s="395">
        <f>K585</f>
        <v>370</v>
      </c>
      <c r="G585" s="114">
        <f>T585</f>
        <v>250</v>
      </c>
      <c r="H585" s="390">
        <f>O585</f>
        <v>930</v>
      </c>
      <c r="I585" s="390">
        <f>X585</f>
        <v>630</v>
      </c>
      <c r="J585" s="391">
        <f>H585/F585</f>
        <v>2.5135135135135136</v>
      </c>
      <c r="K585" s="223">
        <v>370</v>
      </c>
      <c r="L585" s="223">
        <v>330</v>
      </c>
      <c r="M585" s="223">
        <v>290</v>
      </c>
      <c r="N585" s="223">
        <v>260</v>
      </c>
      <c r="O585" s="403">
        <f t="shared" si="1163"/>
        <v>930</v>
      </c>
      <c r="P585" s="403">
        <f t="shared" si="1164"/>
        <v>590</v>
      </c>
      <c r="Q585" s="403">
        <f t="shared" si="1165"/>
        <v>460</v>
      </c>
      <c r="R585" s="403">
        <f t="shared" si="1166"/>
        <v>360</v>
      </c>
      <c r="S585" s="32">
        <v>1</v>
      </c>
      <c r="T585" s="375">
        <v>250</v>
      </c>
      <c r="U585" s="375">
        <v>234</v>
      </c>
      <c r="V585" s="375">
        <v>215</v>
      </c>
      <c r="W585" s="375">
        <v>195</v>
      </c>
      <c r="X585" s="403">
        <f t="shared" si="1167"/>
        <v>630</v>
      </c>
      <c r="Y585" s="403">
        <f t="shared" si="1168"/>
        <v>420</v>
      </c>
      <c r="Z585" s="403">
        <f t="shared" si="1169"/>
        <v>340</v>
      </c>
      <c r="AA585" s="403">
        <f t="shared" si="1170"/>
        <v>270</v>
      </c>
      <c r="AB585" s="408">
        <f>'ĐẤT PNN'!K585-'ĐẤT NN'!H585</f>
        <v>5370</v>
      </c>
    </row>
    <row r="586" spans="1:28" ht="110.25" customHeight="1">
      <c r="A586" s="56">
        <f t="shared" si="1171"/>
        <v>583</v>
      </c>
      <c r="B586" s="56" t="str">
        <f>'ĐẤT PNN'!B586</f>
        <v>VT2</v>
      </c>
      <c r="C586" s="475" t="str">
        <f>'ĐẤT PNN'!C586</f>
        <v>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≤600m.
- Có bề rộng từ ≥3m đến &lt;5m, cách đường giao thông ≤400m.</v>
      </c>
      <c r="D586" s="476"/>
      <c r="E586" s="477"/>
      <c r="F586" s="392">
        <f t="shared" ref="F586:F591" si="1172">IF(B586="VT2",L586,IF(B586="VT3",M586,IF(B586="VT2*0,8",L586,IF(B586="VT3*0,8",M586,N586))))</f>
        <v>330</v>
      </c>
      <c r="G586" s="392">
        <f t="shared" ref="G586:G591" si="1173">IF(B586="VT2",U586,IF(B586="VT3",V586,IF(B586="VT2*0,8",U586,IF(B586="VT3*0,8",V586,W586))))</f>
        <v>234</v>
      </c>
      <c r="H586" s="392">
        <f t="shared" ref="H586:H591" si="1174">IF(B586="VT2",P586,IF(B586="VT3",Q586,IF(B586="VT4",R586,IF(B586="VT2*0,8",P586,IF(B586="VT3*0,8",Q586,R586)))))</f>
        <v>590</v>
      </c>
      <c r="I586" s="392">
        <f t="shared" ref="I586:I591" si="1175">IF(B586="VT2",Y586,IF(B586="VT3",Z586,IF(B586="VT4",AA586,IF(B586="VT2*0,8",Y586,IF(B586="VT3*0,8",Z586,AA586)))))</f>
        <v>420</v>
      </c>
      <c r="J586" s="399">
        <f t="shared" ref="J586:J591" si="1176">H586/F586</f>
        <v>1.7878787878787878</v>
      </c>
      <c r="K586" s="58">
        <f t="shared" ref="K586:K591" si="1177">K585</f>
        <v>370</v>
      </c>
      <c r="L586" s="58">
        <f t="shared" ref="L586:L591" si="1178">L585</f>
        <v>330</v>
      </c>
      <c r="M586" s="58">
        <f t="shared" ref="M586:M591" si="1179">M585</f>
        <v>290</v>
      </c>
      <c r="N586" s="58">
        <f t="shared" ref="N586:N591" si="1180">N585</f>
        <v>260</v>
      </c>
      <c r="O586" s="403">
        <f t="shared" si="1163"/>
        <v>930</v>
      </c>
      <c r="P586" s="403">
        <f t="shared" si="1164"/>
        <v>590</v>
      </c>
      <c r="Q586" s="403">
        <f t="shared" si="1165"/>
        <v>460</v>
      </c>
      <c r="R586" s="403">
        <f t="shared" si="1166"/>
        <v>360</v>
      </c>
      <c r="S586" s="32">
        <f>'ĐẤT PNN'!W586</f>
        <v>1</v>
      </c>
      <c r="T586" s="402">
        <f t="shared" ref="T586:T591" si="1181">T585</f>
        <v>250</v>
      </c>
      <c r="U586" s="402">
        <f t="shared" ref="U586:U591" si="1182">U585</f>
        <v>234</v>
      </c>
      <c r="V586" s="402">
        <f t="shared" ref="V586:V591" si="1183">V585</f>
        <v>215</v>
      </c>
      <c r="W586" s="402">
        <f t="shared" ref="W586:W591" si="1184">W585</f>
        <v>195</v>
      </c>
      <c r="X586" s="403">
        <f t="shared" si="1167"/>
        <v>630</v>
      </c>
      <c r="Y586" s="403">
        <f t="shared" si="1168"/>
        <v>420</v>
      </c>
      <c r="Z586" s="403">
        <f t="shared" si="1169"/>
        <v>340</v>
      </c>
      <c r="AA586" s="403">
        <f t="shared" si="1170"/>
        <v>270</v>
      </c>
      <c r="AB586" s="408">
        <f>'ĐẤT PNN'!K586-'ĐẤT NN'!H586</f>
        <v>1410</v>
      </c>
    </row>
    <row r="587" spans="1:28" ht="126" customHeight="1">
      <c r="A587" s="56">
        <f t="shared" si="1171"/>
        <v>584</v>
      </c>
      <c r="B587" s="56" t="str">
        <f>'ĐẤT PNN'!B587</f>
        <v>VT3</v>
      </c>
      <c r="C587" s="475" t="str">
        <f>'ĐẤT PNN'!C587</f>
        <v>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587" s="476"/>
      <c r="E587" s="477"/>
      <c r="F587" s="392">
        <f t="shared" si="1172"/>
        <v>290</v>
      </c>
      <c r="G587" s="392">
        <f t="shared" si="1173"/>
        <v>215</v>
      </c>
      <c r="H587" s="392">
        <f t="shared" si="1174"/>
        <v>460</v>
      </c>
      <c r="I587" s="392">
        <f t="shared" si="1175"/>
        <v>340</v>
      </c>
      <c r="J587" s="399">
        <f t="shared" si="1176"/>
        <v>1.5862068965517242</v>
      </c>
      <c r="K587" s="58">
        <f t="shared" si="1177"/>
        <v>370</v>
      </c>
      <c r="L587" s="58">
        <f t="shared" si="1178"/>
        <v>330</v>
      </c>
      <c r="M587" s="58">
        <f t="shared" si="1179"/>
        <v>290</v>
      </c>
      <c r="N587" s="58">
        <f t="shared" si="1180"/>
        <v>260</v>
      </c>
      <c r="O587" s="403">
        <f t="shared" si="1163"/>
        <v>930</v>
      </c>
      <c r="P587" s="403">
        <f t="shared" si="1164"/>
        <v>590</v>
      </c>
      <c r="Q587" s="403">
        <f t="shared" si="1165"/>
        <v>460</v>
      </c>
      <c r="R587" s="403">
        <f t="shared" si="1166"/>
        <v>360</v>
      </c>
      <c r="S587" s="32">
        <f>'ĐẤT PNN'!W587</f>
        <v>1</v>
      </c>
      <c r="T587" s="402">
        <f t="shared" si="1181"/>
        <v>250</v>
      </c>
      <c r="U587" s="402">
        <f t="shared" si="1182"/>
        <v>234</v>
      </c>
      <c r="V587" s="402">
        <f t="shared" si="1183"/>
        <v>215</v>
      </c>
      <c r="W587" s="402">
        <f t="shared" si="1184"/>
        <v>195</v>
      </c>
      <c r="X587" s="403">
        <f t="shared" si="1167"/>
        <v>630</v>
      </c>
      <c r="Y587" s="403">
        <f t="shared" si="1168"/>
        <v>420</v>
      </c>
      <c r="Z587" s="403">
        <f t="shared" si="1169"/>
        <v>340</v>
      </c>
      <c r="AA587" s="403">
        <f t="shared" si="1170"/>
        <v>270</v>
      </c>
      <c r="AB587" s="408">
        <f>'ĐẤT PNN'!K587-'ĐẤT NN'!H587</f>
        <v>1140</v>
      </c>
    </row>
    <row r="588" spans="1:28" ht="63" customHeight="1">
      <c r="A588" s="56">
        <f t="shared" si="1171"/>
        <v>585</v>
      </c>
      <c r="B588" s="56" t="str">
        <f>'ĐẤT PNN'!B588</f>
        <v>VT4</v>
      </c>
      <c r="C588" s="475" t="str">
        <f>'ĐẤT PNN'!C588</f>
        <v>Các tuyến đường giao thông đấu nối trực tiếp ra Đường Hồ Thị Hương đoạn từ Đường Khổng Tử đến Đường Nguyễn Thị Minh Khai đã được đầu tư mặt đường nhựa, bê tông xi măng:
- Có bề rộng từ ≥3m đến &lt;5m, cách đường giao thông &gt;600m.
- Có bề rộng &lt;3m, cách đường giao thông &gt;200m.</v>
      </c>
      <c r="D588" s="476"/>
      <c r="E588" s="477"/>
      <c r="F588" s="392">
        <f t="shared" si="1172"/>
        <v>260</v>
      </c>
      <c r="G588" s="392">
        <f t="shared" si="1173"/>
        <v>195</v>
      </c>
      <c r="H588" s="392">
        <f t="shared" si="1174"/>
        <v>360</v>
      </c>
      <c r="I588" s="392">
        <f t="shared" si="1175"/>
        <v>270</v>
      </c>
      <c r="J588" s="399">
        <f t="shared" si="1176"/>
        <v>1.3846153846153846</v>
      </c>
      <c r="K588" s="58">
        <f t="shared" si="1177"/>
        <v>370</v>
      </c>
      <c r="L588" s="58">
        <f t="shared" si="1178"/>
        <v>330</v>
      </c>
      <c r="M588" s="58">
        <f t="shared" si="1179"/>
        <v>290</v>
      </c>
      <c r="N588" s="58">
        <f t="shared" si="1180"/>
        <v>260</v>
      </c>
      <c r="O588" s="403">
        <f t="shared" si="1163"/>
        <v>930</v>
      </c>
      <c r="P588" s="403">
        <f t="shared" si="1164"/>
        <v>590</v>
      </c>
      <c r="Q588" s="403">
        <f t="shared" si="1165"/>
        <v>460</v>
      </c>
      <c r="R588" s="403">
        <f t="shared" si="1166"/>
        <v>360</v>
      </c>
      <c r="S588" s="32">
        <f>'ĐẤT PNN'!W588</f>
        <v>1</v>
      </c>
      <c r="T588" s="402">
        <f t="shared" si="1181"/>
        <v>250</v>
      </c>
      <c r="U588" s="402">
        <f t="shared" si="1182"/>
        <v>234</v>
      </c>
      <c r="V588" s="402">
        <f t="shared" si="1183"/>
        <v>215</v>
      </c>
      <c r="W588" s="402">
        <f t="shared" si="1184"/>
        <v>195</v>
      </c>
      <c r="X588" s="403">
        <f t="shared" si="1167"/>
        <v>630</v>
      </c>
      <c r="Y588" s="403">
        <f t="shared" si="1168"/>
        <v>420</v>
      </c>
      <c r="Z588" s="403">
        <f t="shared" si="1169"/>
        <v>340</v>
      </c>
      <c r="AA588" s="403">
        <f t="shared" si="1170"/>
        <v>270</v>
      </c>
      <c r="AB588" s="408">
        <f>'ĐẤT PNN'!K588-'ĐẤT NN'!H588</f>
        <v>640</v>
      </c>
    </row>
    <row r="589" spans="1:28" ht="110.25" customHeight="1">
      <c r="A589" s="56">
        <f t="shared" si="1171"/>
        <v>586</v>
      </c>
      <c r="B589" s="56" t="str">
        <f>'ĐẤT PNN'!B589</f>
        <v>VT2*0,8</v>
      </c>
      <c r="C589" s="475" t="str">
        <f>'ĐẤT PNN'!C589</f>
        <v>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≤600m.
- Có bề rộng từ ≥3m đến &lt;5m, cách đường giao thông ≤400m.</v>
      </c>
      <c r="D589" s="476"/>
      <c r="E589" s="477"/>
      <c r="F589" s="392">
        <f t="shared" si="1172"/>
        <v>330</v>
      </c>
      <c r="G589" s="392">
        <f t="shared" si="1173"/>
        <v>234</v>
      </c>
      <c r="H589" s="392">
        <f t="shared" si="1174"/>
        <v>590</v>
      </c>
      <c r="I589" s="392">
        <f t="shared" si="1175"/>
        <v>420</v>
      </c>
      <c r="J589" s="399">
        <f t="shared" si="1176"/>
        <v>1.7878787878787878</v>
      </c>
      <c r="K589" s="58">
        <f t="shared" si="1177"/>
        <v>370</v>
      </c>
      <c r="L589" s="58">
        <f t="shared" si="1178"/>
        <v>330</v>
      </c>
      <c r="M589" s="58">
        <f t="shared" si="1179"/>
        <v>290</v>
      </c>
      <c r="N589" s="58">
        <f t="shared" si="1180"/>
        <v>260</v>
      </c>
      <c r="O589" s="403">
        <f t="shared" si="1163"/>
        <v>930</v>
      </c>
      <c r="P589" s="403">
        <f t="shared" si="1164"/>
        <v>590</v>
      </c>
      <c r="Q589" s="403">
        <f t="shared" si="1165"/>
        <v>460</v>
      </c>
      <c r="R589" s="403">
        <f t="shared" si="1166"/>
        <v>360</v>
      </c>
      <c r="S589" s="32">
        <f>'ĐẤT PNN'!W589</f>
        <v>1</v>
      </c>
      <c r="T589" s="402">
        <f t="shared" si="1181"/>
        <v>250</v>
      </c>
      <c r="U589" s="402">
        <f t="shared" si="1182"/>
        <v>234</v>
      </c>
      <c r="V589" s="402">
        <f t="shared" si="1183"/>
        <v>215</v>
      </c>
      <c r="W589" s="402">
        <f t="shared" si="1184"/>
        <v>195</v>
      </c>
      <c r="X589" s="403">
        <f t="shared" si="1167"/>
        <v>630</v>
      </c>
      <c r="Y589" s="403">
        <f t="shared" si="1168"/>
        <v>420</v>
      </c>
      <c r="Z589" s="403">
        <f t="shared" si="1169"/>
        <v>340</v>
      </c>
      <c r="AA589" s="403">
        <f t="shared" si="1170"/>
        <v>270</v>
      </c>
      <c r="AB589" s="408">
        <f>'ĐẤT PNN'!K589-'ĐẤT NN'!H589</f>
        <v>1310</v>
      </c>
    </row>
    <row r="590" spans="1:28" ht="126" customHeight="1">
      <c r="A590" s="56">
        <f t="shared" si="1171"/>
        <v>587</v>
      </c>
      <c r="B590" s="56" t="str">
        <f>'ĐẤT PNN'!B590</f>
        <v>VT3*0,8</v>
      </c>
      <c r="C590" s="475" t="str">
        <f>'ĐẤT PNN'!C590</f>
        <v>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590" s="476"/>
      <c r="E590" s="477"/>
      <c r="F590" s="392">
        <f t="shared" si="1172"/>
        <v>290</v>
      </c>
      <c r="G590" s="392">
        <f t="shared" si="1173"/>
        <v>215</v>
      </c>
      <c r="H590" s="392">
        <f t="shared" si="1174"/>
        <v>460</v>
      </c>
      <c r="I590" s="392">
        <f t="shared" si="1175"/>
        <v>340</v>
      </c>
      <c r="J590" s="399">
        <f t="shared" si="1176"/>
        <v>1.5862068965517242</v>
      </c>
      <c r="K590" s="58">
        <f t="shared" si="1177"/>
        <v>370</v>
      </c>
      <c r="L590" s="58">
        <f t="shared" si="1178"/>
        <v>330</v>
      </c>
      <c r="M590" s="58">
        <f t="shared" si="1179"/>
        <v>290</v>
      </c>
      <c r="N590" s="58">
        <f t="shared" si="1180"/>
        <v>260</v>
      </c>
      <c r="O590" s="403">
        <f t="shared" si="1163"/>
        <v>930</v>
      </c>
      <c r="P590" s="403">
        <f t="shared" si="1164"/>
        <v>590</v>
      </c>
      <c r="Q590" s="403">
        <f t="shared" si="1165"/>
        <v>460</v>
      </c>
      <c r="R590" s="403">
        <f t="shared" si="1166"/>
        <v>360</v>
      </c>
      <c r="S590" s="32">
        <f>'ĐẤT PNN'!W590</f>
        <v>1</v>
      </c>
      <c r="T590" s="402">
        <f t="shared" si="1181"/>
        <v>250</v>
      </c>
      <c r="U590" s="402">
        <f t="shared" si="1182"/>
        <v>234</v>
      </c>
      <c r="V590" s="402">
        <f t="shared" si="1183"/>
        <v>215</v>
      </c>
      <c r="W590" s="402">
        <f t="shared" si="1184"/>
        <v>195</v>
      </c>
      <c r="X590" s="403">
        <f t="shared" si="1167"/>
        <v>630</v>
      </c>
      <c r="Y590" s="403">
        <f t="shared" si="1168"/>
        <v>420</v>
      </c>
      <c r="Z590" s="403">
        <f t="shared" si="1169"/>
        <v>340</v>
      </c>
      <c r="AA590" s="403">
        <f t="shared" si="1170"/>
        <v>270</v>
      </c>
      <c r="AB590" s="408">
        <f>'ĐẤT PNN'!K590-'ĐẤT NN'!H590</f>
        <v>940</v>
      </c>
    </row>
    <row r="591" spans="1:28" ht="63" customHeight="1">
      <c r="A591" s="56">
        <f t="shared" si="1171"/>
        <v>588</v>
      </c>
      <c r="B591" s="56" t="str">
        <f>'ĐẤT PNN'!B591</f>
        <v>VT4*0,8</v>
      </c>
      <c r="C591" s="475" t="str">
        <f>'ĐẤT PNN'!C591</f>
        <v>Các tuyến đường giao thông không đấu nối trực tiếp và thông ra Đường Hồ Thị Hương đoạn từ Đường Khổng Tử đến Đường Nguyễn Thị Minh Khai đã được đầu tư mặt đường nhựa, bê tông xi măng:
- Có bề rộng từ ≥3m đến &lt;5m, cách đường giao thông &gt;600m.
- Có bề rộng &lt;3m, cách đường giao thông &gt; 200m.</v>
      </c>
      <c r="D591" s="476"/>
      <c r="E591" s="477"/>
      <c r="F591" s="392">
        <f t="shared" si="1172"/>
        <v>260</v>
      </c>
      <c r="G591" s="392">
        <f t="shared" si="1173"/>
        <v>195</v>
      </c>
      <c r="H591" s="392">
        <f t="shared" si="1174"/>
        <v>360</v>
      </c>
      <c r="I591" s="392">
        <f t="shared" si="1175"/>
        <v>270</v>
      </c>
      <c r="J591" s="399">
        <f t="shared" si="1176"/>
        <v>1.3846153846153846</v>
      </c>
      <c r="K591" s="58">
        <f t="shared" si="1177"/>
        <v>370</v>
      </c>
      <c r="L591" s="58">
        <f t="shared" si="1178"/>
        <v>330</v>
      </c>
      <c r="M591" s="58">
        <f t="shared" si="1179"/>
        <v>290</v>
      </c>
      <c r="N591" s="58">
        <f t="shared" si="1180"/>
        <v>260</v>
      </c>
      <c r="O591" s="403">
        <f t="shared" si="1163"/>
        <v>930</v>
      </c>
      <c r="P591" s="403">
        <f t="shared" si="1164"/>
        <v>590</v>
      </c>
      <c r="Q591" s="403">
        <f t="shared" si="1165"/>
        <v>460</v>
      </c>
      <c r="R591" s="403">
        <f t="shared" si="1166"/>
        <v>360</v>
      </c>
      <c r="S591" s="32">
        <f>'ĐẤT PNN'!W591</f>
        <v>1</v>
      </c>
      <c r="T591" s="402">
        <f t="shared" si="1181"/>
        <v>250</v>
      </c>
      <c r="U591" s="402">
        <f t="shared" si="1182"/>
        <v>234</v>
      </c>
      <c r="V591" s="402">
        <f t="shared" si="1183"/>
        <v>215</v>
      </c>
      <c r="W591" s="402">
        <f t="shared" si="1184"/>
        <v>195</v>
      </c>
      <c r="X591" s="403">
        <f t="shared" si="1167"/>
        <v>630</v>
      </c>
      <c r="Y591" s="403">
        <f t="shared" si="1168"/>
        <v>420</v>
      </c>
      <c r="Z591" s="403">
        <f t="shared" si="1169"/>
        <v>340</v>
      </c>
      <c r="AA591" s="403">
        <f t="shared" si="1170"/>
        <v>270</v>
      </c>
      <c r="AB591" s="408">
        <f>'ĐẤT PNN'!K591-'ĐẤT NN'!H591</f>
        <v>540</v>
      </c>
    </row>
    <row r="592" spans="1:28" ht="31.5">
      <c r="A592" s="56">
        <f t="shared" si="1171"/>
        <v>589</v>
      </c>
      <c r="B592" s="56" t="str">
        <f>'ĐẤT PNN'!B592</f>
        <v>LK19DT_D3</v>
      </c>
      <c r="C592" s="57" t="str">
        <f>'ĐẤT PNN'!C592</f>
        <v>Đường Hồ Thị Hương</v>
      </c>
      <c r="D592" s="57" t="str">
        <f>'ĐẤT PNN'!D592</f>
        <v>Đường Nguyễn Thị Minh Khai</v>
      </c>
      <c r="E592" s="57" t="str">
        <f>'ĐẤT PNN'!E592</f>
        <v>Giáp cầu Xuân Thanh</v>
      </c>
      <c r="F592" s="395">
        <f>K592</f>
        <v>370</v>
      </c>
      <c r="G592" s="114">
        <f>T592</f>
        <v>250</v>
      </c>
      <c r="H592" s="390">
        <f>O592</f>
        <v>930</v>
      </c>
      <c r="I592" s="390">
        <f>X592</f>
        <v>630</v>
      </c>
      <c r="J592" s="391">
        <f>H592/F592</f>
        <v>2.5135135135135136</v>
      </c>
      <c r="K592" s="223">
        <v>370</v>
      </c>
      <c r="L592" s="223">
        <v>330</v>
      </c>
      <c r="M592" s="223">
        <v>290</v>
      </c>
      <c r="N592" s="223">
        <v>260</v>
      </c>
      <c r="O592" s="403">
        <f t="shared" si="1163"/>
        <v>930</v>
      </c>
      <c r="P592" s="403">
        <f t="shared" si="1164"/>
        <v>590</v>
      </c>
      <c r="Q592" s="403">
        <f t="shared" si="1165"/>
        <v>460</v>
      </c>
      <c r="R592" s="403">
        <f t="shared" si="1166"/>
        <v>360</v>
      </c>
      <c r="S592" s="32">
        <v>1</v>
      </c>
      <c r="T592" s="375">
        <v>250</v>
      </c>
      <c r="U592" s="375">
        <v>234</v>
      </c>
      <c r="V592" s="375">
        <v>215</v>
      </c>
      <c r="W592" s="375">
        <v>195</v>
      </c>
      <c r="X592" s="403">
        <f t="shared" si="1167"/>
        <v>630</v>
      </c>
      <c r="Y592" s="403">
        <f t="shared" si="1168"/>
        <v>420</v>
      </c>
      <c r="Z592" s="403">
        <f t="shared" si="1169"/>
        <v>340</v>
      </c>
      <c r="AA592" s="403">
        <f t="shared" si="1170"/>
        <v>270</v>
      </c>
      <c r="AB592" s="408">
        <f>'ĐẤT PNN'!K592-'ĐẤT NN'!H592</f>
        <v>2470</v>
      </c>
    </row>
    <row r="593" spans="1:28" ht="110.25" customHeight="1">
      <c r="A593" s="56">
        <f t="shared" si="1171"/>
        <v>590</v>
      </c>
      <c r="B593" s="56" t="str">
        <f>'ĐẤT PNN'!B593</f>
        <v>VT2</v>
      </c>
      <c r="C593" s="475" t="str">
        <f>'ĐẤT PNN'!C593</f>
        <v>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≤600m.
- Có bề rộng từ ≥3m đến &lt;5m, cách đường giao thông ≤400m.</v>
      </c>
      <c r="D593" s="476"/>
      <c r="E593" s="477"/>
      <c r="F593" s="392">
        <f t="shared" ref="F593:F598" si="1185">IF(B593="VT2",L593,IF(B593="VT3",M593,IF(B593="VT2*0,8",L593,IF(B593="VT3*0,8",M593,N593))))</f>
        <v>330</v>
      </c>
      <c r="G593" s="392">
        <f t="shared" ref="G593:G598" si="1186">IF(B593="VT2",U593,IF(B593="VT3",V593,IF(B593="VT2*0,8",U593,IF(B593="VT3*0,8",V593,W593))))</f>
        <v>234</v>
      </c>
      <c r="H593" s="392">
        <f t="shared" ref="H593:H598" si="1187">IF(B593="VT2",P593,IF(B593="VT3",Q593,IF(B593="VT4",R593,IF(B593="VT2*0,8",P593,IF(B593="VT3*0,8",Q593,R593)))))</f>
        <v>590</v>
      </c>
      <c r="I593" s="392">
        <f t="shared" ref="I593:I598" si="1188">IF(B593="VT2",Y593,IF(B593="VT3",Z593,IF(B593="VT4",AA593,IF(B593="VT2*0,8",Y593,IF(B593="VT3*0,8",Z593,AA593)))))</f>
        <v>420</v>
      </c>
      <c r="J593" s="399">
        <f t="shared" ref="J593:J598" si="1189">H593/F593</f>
        <v>1.7878787878787878</v>
      </c>
      <c r="K593" s="58">
        <f t="shared" ref="K593:K598" si="1190">K592</f>
        <v>370</v>
      </c>
      <c r="L593" s="58">
        <f t="shared" ref="L593:L598" si="1191">L592</f>
        <v>330</v>
      </c>
      <c r="M593" s="58">
        <f t="shared" ref="M593:M598" si="1192">M592</f>
        <v>290</v>
      </c>
      <c r="N593" s="58">
        <f t="shared" ref="N593:N598" si="1193">N592</f>
        <v>260</v>
      </c>
      <c r="O593" s="403">
        <f t="shared" si="1163"/>
        <v>930</v>
      </c>
      <c r="P593" s="403">
        <f t="shared" si="1164"/>
        <v>590</v>
      </c>
      <c r="Q593" s="403">
        <f t="shared" si="1165"/>
        <v>460</v>
      </c>
      <c r="R593" s="403">
        <f t="shared" si="1166"/>
        <v>360</v>
      </c>
      <c r="S593" s="32">
        <f>'ĐẤT PNN'!W593</f>
        <v>2</v>
      </c>
      <c r="T593" s="402">
        <f t="shared" ref="T593:T598" si="1194">T592</f>
        <v>250</v>
      </c>
      <c r="U593" s="402">
        <f t="shared" ref="U593:U598" si="1195">U592</f>
        <v>234</v>
      </c>
      <c r="V593" s="402">
        <f t="shared" ref="V593:V598" si="1196">V592</f>
        <v>215</v>
      </c>
      <c r="W593" s="402">
        <f t="shared" ref="W593:W598" si="1197">W592</f>
        <v>195</v>
      </c>
      <c r="X593" s="403">
        <f t="shared" si="1167"/>
        <v>630</v>
      </c>
      <c r="Y593" s="403">
        <f t="shared" si="1168"/>
        <v>420</v>
      </c>
      <c r="Z593" s="403">
        <f t="shared" si="1169"/>
        <v>340</v>
      </c>
      <c r="AA593" s="403">
        <f t="shared" si="1170"/>
        <v>270</v>
      </c>
      <c r="AB593" s="408">
        <f>'ĐẤT PNN'!K593-'ĐẤT NN'!H593</f>
        <v>710</v>
      </c>
    </row>
    <row r="594" spans="1:28" ht="126" customHeight="1">
      <c r="A594" s="56">
        <f t="shared" si="1171"/>
        <v>591</v>
      </c>
      <c r="B594" s="56" t="str">
        <f>'ĐẤT PNN'!B594</f>
        <v>VT3</v>
      </c>
      <c r="C594" s="475" t="str">
        <f>'ĐẤT PNN'!C594</f>
        <v>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94" s="476"/>
      <c r="E594" s="477"/>
      <c r="F594" s="392">
        <f t="shared" si="1185"/>
        <v>290</v>
      </c>
      <c r="G594" s="392">
        <f t="shared" si="1186"/>
        <v>215</v>
      </c>
      <c r="H594" s="392">
        <f t="shared" si="1187"/>
        <v>460</v>
      </c>
      <c r="I594" s="392">
        <f t="shared" si="1188"/>
        <v>340</v>
      </c>
      <c r="J594" s="399">
        <f t="shared" si="1189"/>
        <v>1.5862068965517242</v>
      </c>
      <c r="K594" s="58">
        <f t="shared" si="1190"/>
        <v>370</v>
      </c>
      <c r="L594" s="58">
        <f t="shared" si="1191"/>
        <v>330</v>
      </c>
      <c r="M594" s="58">
        <f t="shared" si="1192"/>
        <v>290</v>
      </c>
      <c r="N594" s="58">
        <f t="shared" si="1193"/>
        <v>260</v>
      </c>
      <c r="O594" s="403">
        <f t="shared" si="1163"/>
        <v>930</v>
      </c>
      <c r="P594" s="403">
        <f t="shared" si="1164"/>
        <v>590</v>
      </c>
      <c r="Q594" s="403">
        <f t="shared" si="1165"/>
        <v>460</v>
      </c>
      <c r="R594" s="403">
        <f t="shared" si="1166"/>
        <v>360</v>
      </c>
      <c r="S594" s="32">
        <f>'ĐẤT PNN'!W594</f>
        <v>2</v>
      </c>
      <c r="T594" s="402">
        <f t="shared" si="1194"/>
        <v>250</v>
      </c>
      <c r="U594" s="402">
        <f t="shared" si="1195"/>
        <v>234</v>
      </c>
      <c r="V594" s="402">
        <f t="shared" si="1196"/>
        <v>215</v>
      </c>
      <c r="W594" s="402">
        <f t="shared" si="1197"/>
        <v>195</v>
      </c>
      <c r="X594" s="403">
        <f t="shared" si="1167"/>
        <v>630</v>
      </c>
      <c r="Y594" s="403">
        <f t="shared" si="1168"/>
        <v>420</v>
      </c>
      <c r="Z594" s="403">
        <f t="shared" si="1169"/>
        <v>340</v>
      </c>
      <c r="AA594" s="403">
        <f t="shared" si="1170"/>
        <v>270</v>
      </c>
      <c r="AB594" s="408">
        <f>'ĐẤT PNN'!K594-'ĐẤT NN'!H594</f>
        <v>640</v>
      </c>
    </row>
    <row r="595" spans="1:28" ht="63" customHeight="1">
      <c r="A595" s="56">
        <f t="shared" si="1171"/>
        <v>592</v>
      </c>
      <c r="B595" s="56" t="str">
        <f>'ĐẤT PNN'!B595</f>
        <v>VT4</v>
      </c>
      <c r="C595" s="475" t="str">
        <f>'ĐẤT PNN'!C595</f>
        <v>Các tuyến đường giao thông đấu nối trực tiếp ra Đường Hồ Thị Hương đoạn từ Đường Nguyễn Thị Minh Khai đến Giáp cầu Xuân Thanh đã được đầu tư mặt đường nhựa, bê tông xi măng:
- Có bề rộng từ ≥3m đến &lt;5m, cách đường giao thông &gt;600m.
- Có bề rộng &lt;3m, cách đường giao thông &gt;200m.</v>
      </c>
      <c r="D595" s="476"/>
      <c r="E595" s="477"/>
      <c r="F595" s="392">
        <f t="shared" si="1185"/>
        <v>260</v>
      </c>
      <c r="G595" s="392">
        <f t="shared" si="1186"/>
        <v>195</v>
      </c>
      <c r="H595" s="392">
        <f t="shared" si="1187"/>
        <v>360</v>
      </c>
      <c r="I595" s="392">
        <f t="shared" si="1188"/>
        <v>270</v>
      </c>
      <c r="J595" s="399">
        <f t="shared" si="1189"/>
        <v>1.3846153846153846</v>
      </c>
      <c r="K595" s="58">
        <f t="shared" si="1190"/>
        <v>370</v>
      </c>
      <c r="L595" s="58">
        <f t="shared" si="1191"/>
        <v>330</v>
      </c>
      <c r="M595" s="58">
        <f t="shared" si="1192"/>
        <v>290</v>
      </c>
      <c r="N595" s="58">
        <f t="shared" si="1193"/>
        <v>260</v>
      </c>
      <c r="O595" s="403">
        <f t="shared" si="1163"/>
        <v>930</v>
      </c>
      <c r="P595" s="403">
        <f t="shared" si="1164"/>
        <v>590</v>
      </c>
      <c r="Q595" s="403">
        <f t="shared" si="1165"/>
        <v>460</v>
      </c>
      <c r="R595" s="403">
        <f t="shared" si="1166"/>
        <v>360</v>
      </c>
      <c r="S595" s="32">
        <f>'ĐẤT PNN'!W595</f>
        <v>2</v>
      </c>
      <c r="T595" s="402">
        <f t="shared" si="1194"/>
        <v>250</v>
      </c>
      <c r="U595" s="402">
        <f t="shared" si="1195"/>
        <v>234</v>
      </c>
      <c r="V595" s="402">
        <f t="shared" si="1196"/>
        <v>215</v>
      </c>
      <c r="W595" s="402">
        <f t="shared" si="1197"/>
        <v>195</v>
      </c>
      <c r="X595" s="403">
        <f t="shared" si="1167"/>
        <v>630</v>
      </c>
      <c r="Y595" s="403">
        <f t="shared" si="1168"/>
        <v>420</v>
      </c>
      <c r="Z595" s="403">
        <f t="shared" si="1169"/>
        <v>340</v>
      </c>
      <c r="AA595" s="403">
        <f t="shared" si="1170"/>
        <v>270</v>
      </c>
      <c r="AB595" s="408">
        <f>'ĐẤT PNN'!K595-'ĐẤT NN'!H595</f>
        <v>420</v>
      </c>
    </row>
    <row r="596" spans="1:28" ht="110.25" customHeight="1">
      <c r="A596" s="56">
        <f t="shared" si="1171"/>
        <v>593</v>
      </c>
      <c r="B596" s="56" t="str">
        <f>'ĐẤT PNN'!B596</f>
        <v>VT2*0,8</v>
      </c>
      <c r="C596" s="475" t="str">
        <f>'ĐẤT PNN'!C596</f>
        <v>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≤600m.
- Có bề rộng từ ≥3m đến &lt;5m, cách đường giao thông ≤400m.</v>
      </c>
      <c r="D596" s="476"/>
      <c r="E596" s="477"/>
      <c r="F596" s="392">
        <f t="shared" si="1185"/>
        <v>330</v>
      </c>
      <c r="G596" s="392">
        <f t="shared" si="1186"/>
        <v>234</v>
      </c>
      <c r="H596" s="392">
        <f t="shared" si="1187"/>
        <v>590</v>
      </c>
      <c r="I596" s="392">
        <f t="shared" si="1188"/>
        <v>420</v>
      </c>
      <c r="J596" s="399">
        <f t="shared" si="1189"/>
        <v>1.7878787878787878</v>
      </c>
      <c r="K596" s="58">
        <f t="shared" si="1190"/>
        <v>370</v>
      </c>
      <c r="L596" s="58">
        <f t="shared" si="1191"/>
        <v>330</v>
      </c>
      <c r="M596" s="58">
        <f t="shared" si="1192"/>
        <v>290</v>
      </c>
      <c r="N596" s="58">
        <f t="shared" si="1193"/>
        <v>260</v>
      </c>
      <c r="O596" s="403">
        <f t="shared" si="1163"/>
        <v>930</v>
      </c>
      <c r="P596" s="403">
        <f t="shared" si="1164"/>
        <v>590</v>
      </c>
      <c r="Q596" s="403">
        <f t="shared" si="1165"/>
        <v>460</v>
      </c>
      <c r="R596" s="403">
        <f t="shared" si="1166"/>
        <v>360</v>
      </c>
      <c r="S596" s="32">
        <f>'ĐẤT PNN'!W596</f>
        <v>2</v>
      </c>
      <c r="T596" s="402">
        <f t="shared" si="1194"/>
        <v>250</v>
      </c>
      <c r="U596" s="402">
        <f t="shared" si="1195"/>
        <v>234</v>
      </c>
      <c r="V596" s="402">
        <f t="shared" si="1196"/>
        <v>215</v>
      </c>
      <c r="W596" s="402">
        <f t="shared" si="1197"/>
        <v>195</v>
      </c>
      <c r="X596" s="403">
        <f t="shared" si="1167"/>
        <v>630</v>
      </c>
      <c r="Y596" s="403">
        <f t="shared" si="1168"/>
        <v>420</v>
      </c>
      <c r="Z596" s="403">
        <f t="shared" si="1169"/>
        <v>340</v>
      </c>
      <c r="AA596" s="403">
        <f t="shared" si="1170"/>
        <v>270</v>
      </c>
      <c r="AB596" s="408">
        <f>'ĐẤT PNN'!K596-'ĐẤT NN'!H596</f>
        <v>610</v>
      </c>
    </row>
    <row r="597" spans="1:28" ht="126" customHeight="1">
      <c r="A597" s="56">
        <f t="shared" si="1171"/>
        <v>594</v>
      </c>
      <c r="B597" s="56" t="str">
        <f>'ĐẤT PNN'!B597</f>
        <v>VT3*0,8</v>
      </c>
      <c r="C597" s="475" t="str">
        <f>'ĐẤT PNN'!C597</f>
        <v>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597" s="476"/>
      <c r="E597" s="477"/>
      <c r="F597" s="392">
        <f t="shared" si="1185"/>
        <v>290</v>
      </c>
      <c r="G597" s="392">
        <f t="shared" si="1186"/>
        <v>215</v>
      </c>
      <c r="H597" s="392">
        <f t="shared" si="1187"/>
        <v>460</v>
      </c>
      <c r="I597" s="392">
        <f t="shared" si="1188"/>
        <v>340</v>
      </c>
      <c r="J597" s="399">
        <f t="shared" si="1189"/>
        <v>1.5862068965517242</v>
      </c>
      <c r="K597" s="58">
        <f t="shared" si="1190"/>
        <v>370</v>
      </c>
      <c r="L597" s="58">
        <f t="shared" si="1191"/>
        <v>330</v>
      </c>
      <c r="M597" s="58">
        <f t="shared" si="1192"/>
        <v>290</v>
      </c>
      <c r="N597" s="58">
        <f t="shared" si="1193"/>
        <v>260</v>
      </c>
      <c r="O597" s="403">
        <f t="shared" si="1163"/>
        <v>930</v>
      </c>
      <c r="P597" s="403">
        <f t="shared" si="1164"/>
        <v>590</v>
      </c>
      <c r="Q597" s="403">
        <f t="shared" si="1165"/>
        <v>460</v>
      </c>
      <c r="R597" s="403">
        <f t="shared" si="1166"/>
        <v>360</v>
      </c>
      <c r="S597" s="32">
        <f>'ĐẤT PNN'!W597</f>
        <v>2</v>
      </c>
      <c r="T597" s="402">
        <f t="shared" si="1194"/>
        <v>250</v>
      </c>
      <c r="U597" s="402">
        <f t="shared" si="1195"/>
        <v>234</v>
      </c>
      <c r="V597" s="402">
        <f t="shared" si="1196"/>
        <v>215</v>
      </c>
      <c r="W597" s="402">
        <f t="shared" si="1197"/>
        <v>195</v>
      </c>
      <c r="X597" s="403">
        <f t="shared" si="1167"/>
        <v>630</v>
      </c>
      <c r="Y597" s="403">
        <f t="shared" si="1168"/>
        <v>420</v>
      </c>
      <c r="Z597" s="403">
        <f t="shared" si="1169"/>
        <v>340</v>
      </c>
      <c r="AA597" s="403">
        <f t="shared" si="1170"/>
        <v>270</v>
      </c>
      <c r="AB597" s="408">
        <f>'ĐẤT PNN'!K597-'ĐẤT NN'!H597</f>
        <v>500</v>
      </c>
    </row>
    <row r="598" spans="1:28" ht="78.75" customHeight="1">
      <c r="A598" s="56">
        <f t="shared" si="1171"/>
        <v>595</v>
      </c>
      <c r="B598" s="56" t="str">
        <f>'ĐẤT PNN'!B598</f>
        <v>VT4*0,8</v>
      </c>
      <c r="C598" s="475" t="str">
        <f>'ĐẤT PNN'!C598</f>
        <v>Các tuyến đường giao thông không đấu nối trực tiếp và thông ra Đường Hồ Thị Hương đoạn từ Đường Nguyễn Thị Minh Khai đến Giáp cầu Xuân Thanh đã được đầu tư mặt đường nhựa, bê tông xi măng:
- Có bề rộng từ ≥3m đến &lt;5m, cách đường giao thông &gt;600m.
- Có bề rộng &lt;3m, cách đường giao thông &gt; 200m.</v>
      </c>
      <c r="D598" s="476"/>
      <c r="E598" s="477"/>
      <c r="F598" s="392">
        <f t="shared" si="1185"/>
        <v>260</v>
      </c>
      <c r="G598" s="392">
        <f t="shared" si="1186"/>
        <v>195</v>
      </c>
      <c r="H598" s="392">
        <f t="shared" si="1187"/>
        <v>360</v>
      </c>
      <c r="I598" s="392">
        <f t="shared" si="1188"/>
        <v>270</v>
      </c>
      <c r="J598" s="399">
        <f t="shared" si="1189"/>
        <v>1.3846153846153846</v>
      </c>
      <c r="K598" s="58">
        <f t="shared" si="1190"/>
        <v>370</v>
      </c>
      <c r="L598" s="58">
        <f t="shared" si="1191"/>
        <v>330</v>
      </c>
      <c r="M598" s="58">
        <f t="shared" si="1192"/>
        <v>290</v>
      </c>
      <c r="N598" s="58">
        <f t="shared" si="1193"/>
        <v>260</v>
      </c>
      <c r="O598" s="403">
        <f t="shared" si="1163"/>
        <v>930</v>
      </c>
      <c r="P598" s="403">
        <f t="shared" si="1164"/>
        <v>590</v>
      </c>
      <c r="Q598" s="403">
        <f t="shared" si="1165"/>
        <v>460</v>
      </c>
      <c r="R598" s="403">
        <f t="shared" si="1166"/>
        <v>360</v>
      </c>
      <c r="S598" s="32">
        <f>'ĐẤT PNN'!W598</f>
        <v>2</v>
      </c>
      <c r="T598" s="402">
        <f t="shared" si="1194"/>
        <v>250</v>
      </c>
      <c r="U598" s="402">
        <f t="shared" si="1195"/>
        <v>234</v>
      </c>
      <c r="V598" s="402">
        <f t="shared" si="1196"/>
        <v>215</v>
      </c>
      <c r="W598" s="402">
        <f t="shared" si="1197"/>
        <v>195</v>
      </c>
      <c r="X598" s="403">
        <f t="shared" si="1167"/>
        <v>630</v>
      </c>
      <c r="Y598" s="403">
        <f t="shared" si="1168"/>
        <v>420</v>
      </c>
      <c r="Z598" s="403">
        <f t="shared" si="1169"/>
        <v>340</v>
      </c>
      <c r="AA598" s="403">
        <f t="shared" si="1170"/>
        <v>270</v>
      </c>
      <c r="AB598" s="408">
        <f>'ĐẤT PNN'!K598-'ĐẤT NN'!H598</f>
        <v>360</v>
      </c>
    </row>
    <row r="599" spans="1:28" ht="31.5">
      <c r="A599" s="56">
        <f t="shared" si="1171"/>
        <v>596</v>
      </c>
      <c r="B599" s="56" t="str">
        <f>'ĐẤT PNN'!B599</f>
        <v>LK19DT_D4</v>
      </c>
      <c r="C599" s="57" t="str">
        <f>'ĐẤT PNN'!C599</f>
        <v>Đường Hồ Thị Hương</v>
      </c>
      <c r="D599" s="57" t="str">
        <f>'ĐẤT PNN'!D599</f>
        <v>Đầu cầu Xuân Thanh</v>
      </c>
      <c r="E599" s="57" t="str">
        <f>'ĐẤT PNN'!E599</f>
        <v>Giáp ranh xã Xuân Lộc</v>
      </c>
      <c r="F599" s="395">
        <f>K599</f>
        <v>370</v>
      </c>
      <c r="G599" s="114">
        <f>T599</f>
        <v>250</v>
      </c>
      <c r="H599" s="390">
        <f>O599</f>
        <v>930</v>
      </c>
      <c r="I599" s="390">
        <f>X599</f>
        <v>630</v>
      </c>
      <c r="J599" s="391">
        <f>H599/F599</f>
        <v>2.5135135135135136</v>
      </c>
      <c r="K599" s="223">
        <v>370</v>
      </c>
      <c r="L599" s="223">
        <v>330</v>
      </c>
      <c r="M599" s="223">
        <v>290</v>
      </c>
      <c r="N599" s="223">
        <v>260</v>
      </c>
      <c r="O599" s="403">
        <f t="shared" si="1163"/>
        <v>930</v>
      </c>
      <c r="P599" s="403">
        <f t="shared" si="1164"/>
        <v>590</v>
      </c>
      <c r="Q599" s="403">
        <f t="shared" si="1165"/>
        <v>460</v>
      </c>
      <c r="R599" s="403">
        <f t="shared" si="1166"/>
        <v>360</v>
      </c>
      <c r="S599" s="32">
        <v>1</v>
      </c>
      <c r="T599" s="375">
        <v>250</v>
      </c>
      <c r="U599" s="375">
        <v>234</v>
      </c>
      <c r="V599" s="375">
        <v>215</v>
      </c>
      <c r="W599" s="375">
        <v>195</v>
      </c>
      <c r="X599" s="403">
        <f t="shared" si="1167"/>
        <v>630</v>
      </c>
      <c r="Y599" s="403">
        <f t="shared" si="1168"/>
        <v>420</v>
      </c>
      <c r="Z599" s="403">
        <f t="shared" si="1169"/>
        <v>340</v>
      </c>
      <c r="AA599" s="403">
        <f t="shared" si="1170"/>
        <v>270</v>
      </c>
      <c r="AB599" s="408">
        <f>'ĐẤT PNN'!K599-'ĐẤT NN'!H599</f>
        <v>1570</v>
      </c>
    </row>
    <row r="600" spans="1:28" ht="110.25" customHeight="1">
      <c r="A600" s="56">
        <f t="shared" si="1171"/>
        <v>597</v>
      </c>
      <c r="B600" s="56" t="str">
        <f>'ĐẤT PNN'!B600</f>
        <v>VT2</v>
      </c>
      <c r="C600" s="475" t="str">
        <f>'ĐẤT PNN'!C600</f>
        <v>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≤600m.
- Có bề rộng từ ≥3m đến &lt;5m, cách đường giao thông ≤400m.</v>
      </c>
      <c r="D600" s="476"/>
      <c r="E600" s="477"/>
      <c r="F600" s="392">
        <f t="shared" ref="F600:F605" si="1198">IF(B600="VT2",L600,IF(B600="VT3",M600,IF(B600="VT2*0,8",L600,IF(B600="VT3*0,8",M600,N600))))</f>
        <v>330</v>
      </c>
      <c r="G600" s="392">
        <f t="shared" ref="G600:G605" si="1199">IF(B600="VT2",U600,IF(B600="VT3",V600,IF(B600="VT2*0,8",U600,IF(B600="VT3*0,8",V600,W600))))</f>
        <v>234</v>
      </c>
      <c r="H600" s="392">
        <f t="shared" ref="H600:H605" si="1200">IF(B600="VT2",P600,IF(B600="VT3",Q600,IF(B600="VT4",R600,IF(B600="VT2*0,8",P600,IF(B600="VT3*0,8",Q600,R600)))))</f>
        <v>590</v>
      </c>
      <c r="I600" s="392">
        <f t="shared" ref="I600:I605" si="1201">IF(B600="VT2",Y600,IF(B600="VT3",Z600,IF(B600="VT4",AA600,IF(B600="VT2*0,8",Y600,IF(B600="VT3*0,8",Z600,AA600)))))</f>
        <v>420</v>
      </c>
      <c r="J600" s="399">
        <f t="shared" ref="J600:J605" si="1202">H600/F600</f>
        <v>1.7878787878787878</v>
      </c>
      <c r="K600" s="58">
        <f t="shared" ref="K600:K605" si="1203">K599</f>
        <v>370</v>
      </c>
      <c r="L600" s="58">
        <f t="shared" ref="L600:L605" si="1204">L599</f>
        <v>330</v>
      </c>
      <c r="M600" s="58">
        <f t="shared" ref="M600:M605" si="1205">M599</f>
        <v>290</v>
      </c>
      <c r="N600" s="58">
        <f t="shared" ref="N600:N605" si="1206">N599</f>
        <v>260</v>
      </c>
      <c r="O600" s="403">
        <f t="shared" si="1163"/>
        <v>930</v>
      </c>
      <c r="P600" s="403">
        <f t="shared" si="1164"/>
        <v>590</v>
      </c>
      <c r="Q600" s="403">
        <f t="shared" si="1165"/>
        <v>460</v>
      </c>
      <c r="R600" s="403">
        <f t="shared" si="1166"/>
        <v>360</v>
      </c>
      <c r="S600" s="32">
        <f>'ĐẤT PNN'!W600</f>
        <v>2</v>
      </c>
      <c r="T600" s="402">
        <f t="shared" ref="T600:T605" si="1207">T599</f>
        <v>250</v>
      </c>
      <c r="U600" s="402">
        <f t="shared" ref="U600:U605" si="1208">U599</f>
        <v>234</v>
      </c>
      <c r="V600" s="402">
        <f t="shared" ref="V600:V605" si="1209">V599</f>
        <v>215</v>
      </c>
      <c r="W600" s="402">
        <f t="shared" ref="W600:W605" si="1210">W599</f>
        <v>195</v>
      </c>
      <c r="X600" s="403">
        <f t="shared" si="1167"/>
        <v>630</v>
      </c>
      <c r="Y600" s="403">
        <f t="shared" si="1168"/>
        <v>420</v>
      </c>
      <c r="Z600" s="403">
        <f t="shared" si="1169"/>
        <v>340</v>
      </c>
      <c r="AA600" s="403">
        <f t="shared" si="1170"/>
        <v>270</v>
      </c>
      <c r="AB600" s="408">
        <f>'ĐẤT PNN'!K600-'ĐẤT NN'!H600</f>
        <v>510</v>
      </c>
    </row>
    <row r="601" spans="1:28" ht="126" customHeight="1">
      <c r="A601" s="56">
        <f t="shared" si="1171"/>
        <v>598</v>
      </c>
      <c r="B601" s="56" t="str">
        <f>'ĐẤT PNN'!B601</f>
        <v>VT3</v>
      </c>
      <c r="C601" s="475" t="str">
        <f>'ĐẤT PNN'!C601</f>
        <v>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01" s="476"/>
      <c r="E601" s="477"/>
      <c r="F601" s="392">
        <f t="shared" si="1198"/>
        <v>290</v>
      </c>
      <c r="G601" s="392">
        <f t="shared" si="1199"/>
        <v>215</v>
      </c>
      <c r="H601" s="392">
        <f t="shared" si="1200"/>
        <v>460</v>
      </c>
      <c r="I601" s="392">
        <f t="shared" si="1201"/>
        <v>340</v>
      </c>
      <c r="J601" s="399">
        <f t="shared" si="1202"/>
        <v>1.5862068965517242</v>
      </c>
      <c r="K601" s="58">
        <f t="shared" si="1203"/>
        <v>370</v>
      </c>
      <c r="L601" s="58">
        <f t="shared" si="1204"/>
        <v>330</v>
      </c>
      <c r="M601" s="58">
        <f t="shared" si="1205"/>
        <v>290</v>
      </c>
      <c r="N601" s="58">
        <f t="shared" si="1206"/>
        <v>260</v>
      </c>
      <c r="O601" s="403">
        <f t="shared" si="1163"/>
        <v>930</v>
      </c>
      <c r="P601" s="403">
        <f t="shared" si="1164"/>
        <v>590</v>
      </c>
      <c r="Q601" s="403">
        <f t="shared" si="1165"/>
        <v>460</v>
      </c>
      <c r="R601" s="403">
        <f t="shared" si="1166"/>
        <v>360</v>
      </c>
      <c r="S601" s="32">
        <f>'ĐẤT PNN'!W601</f>
        <v>2</v>
      </c>
      <c r="T601" s="402">
        <f t="shared" si="1207"/>
        <v>250</v>
      </c>
      <c r="U601" s="402">
        <f t="shared" si="1208"/>
        <v>234</v>
      </c>
      <c r="V601" s="402">
        <f t="shared" si="1209"/>
        <v>215</v>
      </c>
      <c r="W601" s="402">
        <f t="shared" si="1210"/>
        <v>195</v>
      </c>
      <c r="X601" s="403">
        <f t="shared" si="1167"/>
        <v>630</v>
      </c>
      <c r="Y601" s="403">
        <f t="shared" si="1168"/>
        <v>420</v>
      </c>
      <c r="Z601" s="403">
        <f t="shared" si="1169"/>
        <v>340</v>
      </c>
      <c r="AA601" s="403">
        <f t="shared" si="1170"/>
        <v>270</v>
      </c>
      <c r="AB601" s="408">
        <f>'ĐẤT PNN'!K601-'ĐẤT NN'!H601</f>
        <v>440</v>
      </c>
    </row>
    <row r="602" spans="1:28" ht="63" customHeight="1">
      <c r="A602" s="56">
        <f t="shared" si="1171"/>
        <v>599</v>
      </c>
      <c r="B602" s="56" t="str">
        <f>'ĐẤT PNN'!B602</f>
        <v>VT4</v>
      </c>
      <c r="C602" s="475" t="str">
        <f>'ĐẤT PNN'!C602</f>
        <v>Các tuyến đường giao thông đấu nối trực tiếp ra Đường Hồ Thị Hương đoạn từ Đầu cầu Xuân Thanh đến Giáp ranh xã Xuân Lộc đã được đầu tư mặt đường nhựa, bê tông xi măng:
- Có bề rộng từ ≥3m đến &lt;5m, cách đường giao thông &gt;600m.
- Có bề rộng &lt;3m, cách đường giao thông &gt;200m.</v>
      </c>
      <c r="D602" s="476"/>
      <c r="E602" s="477"/>
      <c r="F602" s="392">
        <f t="shared" si="1198"/>
        <v>260</v>
      </c>
      <c r="G602" s="392">
        <f t="shared" si="1199"/>
        <v>195</v>
      </c>
      <c r="H602" s="392">
        <f t="shared" si="1200"/>
        <v>360</v>
      </c>
      <c r="I602" s="392">
        <f t="shared" si="1201"/>
        <v>270</v>
      </c>
      <c r="J602" s="399">
        <f t="shared" si="1202"/>
        <v>1.3846153846153846</v>
      </c>
      <c r="K602" s="58">
        <f t="shared" si="1203"/>
        <v>370</v>
      </c>
      <c r="L602" s="58">
        <f t="shared" si="1204"/>
        <v>330</v>
      </c>
      <c r="M602" s="58">
        <f t="shared" si="1205"/>
        <v>290</v>
      </c>
      <c r="N602" s="58">
        <f t="shared" si="1206"/>
        <v>260</v>
      </c>
      <c r="O602" s="403">
        <f t="shared" si="1163"/>
        <v>930</v>
      </c>
      <c r="P602" s="403">
        <f t="shared" si="1164"/>
        <v>590</v>
      </c>
      <c r="Q602" s="403">
        <f t="shared" si="1165"/>
        <v>460</v>
      </c>
      <c r="R602" s="403">
        <f t="shared" si="1166"/>
        <v>360</v>
      </c>
      <c r="S602" s="32">
        <f>'ĐẤT PNN'!W602</f>
        <v>2</v>
      </c>
      <c r="T602" s="402">
        <f t="shared" si="1207"/>
        <v>250</v>
      </c>
      <c r="U602" s="402">
        <f t="shared" si="1208"/>
        <v>234</v>
      </c>
      <c r="V602" s="402">
        <f t="shared" si="1209"/>
        <v>215</v>
      </c>
      <c r="W602" s="402">
        <f t="shared" si="1210"/>
        <v>195</v>
      </c>
      <c r="X602" s="403">
        <f t="shared" si="1167"/>
        <v>630</v>
      </c>
      <c r="Y602" s="403">
        <f t="shared" si="1168"/>
        <v>420</v>
      </c>
      <c r="Z602" s="403">
        <f t="shared" si="1169"/>
        <v>340</v>
      </c>
      <c r="AA602" s="403">
        <f t="shared" si="1170"/>
        <v>270</v>
      </c>
      <c r="AB602" s="408">
        <f>'ĐẤT PNN'!K602-'ĐẤT NN'!H602</f>
        <v>420</v>
      </c>
    </row>
    <row r="603" spans="1:28" ht="110.25" customHeight="1">
      <c r="A603" s="56">
        <f t="shared" si="1171"/>
        <v>600</v>
      </c>
      <c r="B603" s="56" t="str">
        <f>'ĐẤT PNN'!B603</f>
        <v>VT2*0,8</v>
      </c>
      <c r="C603" s="475" t="str">
        <f>'ĐẤT PNN'!C603</f>
        <v>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≤600m.
- Có bề rộng từ ≥3m đến &lt;5m, cách đường giao thông ≤400m.</v>
      </c>
      <c r="D603" s="476"/>
      <c r="E603" s="477"/>
      <c r="F603" s="392">
        <f t="shared" si="1198"/>
        <v>330</v>
      </c>
      <c r="G603" s="392">
        <f t="shared" si="1199"/>
        <v>234</v>
      </c>
      <c r="H603" s="392">
        <f t="shared" si="1200"/>
        <v>590</v>
      </c>
      <c r="I603" s="392">
        <f t="shared" si="1201"/>
        <v>420</v>
      </c>
      <c r="J603" s="399">
        <f t="shared" si="1202"/>
        <v>1.7878787878787878</v>
      </c>
      <c r="K603" s="58">
        <f t="shared" si="1203"/>
        <v>370</v>
      </c>
      <c r="L603" s="58">
        <f t="shared" si="1204"/>
        <v>330</v>
      </c>
      <c r="M603" s="58">
        <f t="shared" si="1205"/>
        <v>290</v>
      </c>
      <c r="N603" s="58">
        <f t="shared" si="1206"/>
        <v>260</v>
      </c>
      <c r="O603" s="403">
        <f t="shared" si="1163"/>
        <v>930</v>
      </c>
      <c r="P603" s="403">
        <f t="shared" si="1164"/>
        <v>590</v>
      </c>
      <c r="Q603" s="403">
        <f t="shared" si="1165"/>
        <v>460</v>
      </c>
      <c r="R603" s="403">
        <f t="shared" si="1166"/>
        <v>360</v>
      </c>
      <c r="S603" s="32">
        <f>'ĐẤT PNN'!W603</f>
        <v>2</v>
      </c>
      <c r="T603" s="402">
        <f t="shared" si="1207"/>
        <v>250</v>
      </c>
      <c r="U603" s="402">
        <f t="shared" si="1208"/>
        <v>234</v>
      </c>
      <c r="V603" s="402">
        <f t="shared" si="1209"/>
        <v>215</v>
      </c>
      <c r="W603" s="402">
        <f t="shared" si="1210"/>
        <v>195</v>
      </c>
      <c r="X603" s="403">
        <f t="shared" si="1167"/>
        <v>630</v>
      </c>
      <c r="Y603" s="403">
        <f t="shared" si="1168"/>
        <v>420</v>
      </c>
      <c r="Z603" s="403">
        <f t="shared" si="1169"/>
        <v>340</v>
      </c>
      <c r="AA603" s="403">
        <f t="shared" si="1170"/>
        <v>270</v>
      </c>
      <c r="AB603" s="408">
        <f>'ĐẤT PNN'!K603-'ĐẤT NN'!H603</f>
        <v>370</v>
      </c>
    </row>
    <row r="604" spans="1:28" ht="126" customHeight="1">
      <c r="A604" s="56">
        <f t="shared" si="1171"/>
        <v>601</v>
      </c>
      <c r="B604" s="56" t="str">
        <f>'ĐẤT PNN'!B604</f>
        <v>VT3*0,8</v>
      </c>
      <c r="C604" s="475" t="str">
        <f>'ĐẤT PNN'!C604</f>
        <v>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04" s="476"/>
      <c r="E604" s="477"/>
      <c r="F604" s="392">
        <f t="shared" si="1198"/>
        <v>290</v>
      </c>
      <c r="G604" s="392">
        <f t="shared" si="1199"/>
        <v>215</v>
      </c>
      <c r="H604" s="392">
        <f t="shared" si="1200"/>
        <v>460</v>
      </c>
      <c r="I604" s="392">
        <f t="shared" si="1201"/>
        <v>340</v>
      </c>
      <c r="J604" s="399">
        <f t="shared" si="1202"/>
        <v>1.5862068965517242</v>
      </c>
      <c r="K604" s="58">
        <f t="shared" si="1203"/>
        <v>370</v>
      </c>
      <c r="L604" s="58">
        <f t="shared" si="1204"/>
        <v>330</v>
      </c>
      <c r="M604" s="58">
        <f t="shared" si="1205"/>
        <v>290</v>
      </c>
      <c r="N604" s="58">
        <f t="shared" si="1206"/>
        <v>260</v>
      </c>
      <c r="O604" s="403">
        <f t="shared" si="1163"/>
        <v>930</v>
      </c>
      <c r="P604" s="403">
        <f t="shared" si="1164"/>
        <v>590</v>
      </c>
      <c r="Q604" s="403">
        <f t="shared" si="1165"/>
        <v>460</v>
      </c>
      <c r="R604" s="403">
        <f t="shared" si="1166"/>
        <v>360</v>
      </c>
      <c r="S604" s="32">
        <f>'ĐẤT PNN'!W604</f>
        <v>2</v>
      </c>
      <c r="T604" s="402">
        <f t="shared" si="1207"/>
        <v>250</v>
      </c>
      <c r="U604" s="402">
        <f t="shared" si="1208"/>
        <v>234</v>
      </c>
      <c r="V604" s="402">
        <f t="shared" si="1209"/>
        <v>215</v>
      </c>
      <c r="W604" s="402">
        <f t="shared" si="1210"/>
        <v>195</v>
      </c>
      <c r="X604" s="403">
        <f t="shared" si="1167"/>
        <v>630</v>
      </c>
      <c r="Y604" s="403">
        <f t="shared" si="1168"/>
        <v>420</v>
      </c>
      <c r="Z604" s="403">
        <f t="shared" si="1169"/>
        <v>340</v>
      </c>
      <c r="AA604" s="403">
        <f t="shared" si="1170"/>
        <v>270</v>
      </c>
      <c r="AB604" s="408">
        <f>'ĐẤT PNN'!K604-'ĐẤT NN'!H604</f>
        <v>380</v>
      </c>
    </row>
    <row r="605" spans="1:28" ht="63" customHeight="1">
      <c r="A605" s="56">
        <f t="shared" si="1171"/>
        <v>602</v>
      </c>
      <c r="B605" s="56" t="str">
        <f>'ĐẤT PNN'!B605</f>
        <v>VT4*0,8</v>
      </c>
      <c r="C605" s="475" t="str">
        <f>'ĐẤT PNN'!C605</f>
        <v>Các tuyến đường giao thông không đấu nối trực tiếp và thông ra Đường Hồ Thị Hương đoạn từ Đầu cầu Xuân Thanh đến Giáp ranh xã Xuân Lộc đã được đầu tư mặt đường nhựa, bê tông xi măng:
- Có bề rộng từ ≥3m đến &lt;5m, cách đường giao thông &gt;600m.
- Có bề rộng &lt;3m, cách đường giao thông &gt; 200m.</v>
      </c>
      <c r="D605" s="476"/>
      <c r="E605" s="477"/>
      <c r="F605" s="392">
        <f t="shared" si="1198"/>
        <v>260</v>
      </c>
      <c r="G605" s="392">
        <f t="shared" si="1199"/>
        <v>195</v>
      </c>
      <c r="H605" s="392">
        <f t="shared" si="1200"/>
        <v>360</v>
      </c>
      <c r="I605" s="392">
        <f t="shared" si="1201"/>
        <v>270</v>
      </c>
      <c r="J605" s="399">
        <f t="shared" si="1202"/>
        <v>1.3846153846153846</v>
      </c>
      <c r="K605" s="58">
        <f t="shared" si="1203"/>
        <v>370</v>
      </c>
      <c r="L605" s="58">
        <f t="shared" si="1204"/>
        <v>330</v>
      </c>
      <c r="M605" s="58">
        <f t="shared" si="1205"/>
        <v>290</v>
      </c>
      <c r="N605" s="58">
        <f t="shared" si="1206"/>
        <v>260</v>
      </c>
      <c r="O605" s="403">
        <f t="shared" si="1163"/>
        <v>930</v>
      </c>
      <c r="P605" s="403">
        <f t="shared" si="1164"/>
        <v>590</v>
      </c>
      <c r="Q605" s="403">
        <f t="shared" si="1165"/>
        <v>460</v>
      </c>
      <c r="R605" s="403">
        <f t="shared" si="1166"/>
        <v>360</v>
      </c>
      <c r="S605" s="32">
        <f>'ĐẤT PNN'!W605</f>
        <v>2</v>
      </c>
      <c r="T605" s="402">
        <f t="shared" si="1207"/>
        <v>250</v>
      </c>
      <c r="U605" s="402">
        <f t="shared" si="1208"/>
        <v>234</v>
      </c>
      <c r="V605" s="402">
        <f t="shared" si="1209"/>
        <v>215</v>
      </c>
      <c r="W605" s="402">
        <f t="shared" si="1210"/>
        <v>195</v>
      </c>
      <c r="X605" s="403">
        <f t="shared" si="1167"/>
        <v>630</v>
      </c>
      <c r="Y605" s="403">
        <f t="shared" si="1168"/>
        <v>420</v>
      </c>
      <c r="Z605" s="403">
        <f t="shared" si="1169"/>
        <v>340</v>
      </c>
      <c r="AA605" s="403">
        <f t="shared" si="1170"/>
        <v>270</v>
      </c>
      <c r="AB605" s="408">
        <f>'ĐẤT PNN'!K605-'ĐẤT NN'!H605</f>
        <v>360</v>
      </c>
    </row>
    <row r="606" spans="1:28">
      <c r="A606" s="56">
        <f t="shared" si="1171"/>
        <v>603</v>
      </c>
      <c r="B606" s="56" t="str">
        <f>'ĐẤT PNN'!B606</f>
        <v>LK17DT</v>
      </c>
      <c r="C606" s="57" t="str">
        <f>'ĐẤT PNN'!C606</f>
        <v>Đường Nguyễn Tri Phương</v>
      </c>
      <c r="D606" s="57" t="str">
        <f>'ĐẤT PNN'!D606</f>
        <v>Đường Nguyễn Du</v>
      </c>
      <c r="E606" s="57" t="str">
        <f>'ĐẤT PNN'!E606</f>
        <v>Nguyễn Thị Minh Khai</v>
      </c>
      <c r="F606" s="395">
        <f>K606</f>
        <v>370</v>
      </c>
      <c r="G606" s="114">
        <f>T606</f>
        <v>250</v>
      </c>
      <c r="H606" s="390">
        <f>O606</f>
        <v>930</v>
      </c>
      <c r="I606" s="390">
        <f>X606</f>
        <v>630</v>
      </c>
      <c r="J606" s="391">
        <f>H606/F606</f>
        <v>2.5135135135135136</v>
      </c>
      <c r="K606" s="223">
        <v>370</v>
      </c>
      <c r="L606" s="223">
        <v>330</v>
      </c>
      <c r="M606" s="223">
        <v>290</v>
      </c>
      <c r="N606" s="223">
        <v>260</v>
      </c>
      <c r="O606" s="403">
        <f t="shared" si="1163"/>
        <v>930</v>
      </c>
      <c r="P606" s="403">
        <f t="shared" si="1164"/>
        <v>590</v>
      </c>
      <c r="Q606" s="403">
        <f t="shared" si="1165"/>
        <v>460</v>
      </c>
      <c r="R606" s="403">
        <f t="shared" si="1166"/>
        <v>360</v>
      </c>
      <c r="S606" s="32">
        <v>1</v>
      </c>
      <c r="T606" s="375">
        <v>250</v>
      </c>
      <c r="U606" s="375">
        <v>234</v>
      </c>
      <c r="V606" s="375">
        <v>215</v>
      </c>
      <c r="W606" s="375">
        <v>195</v>
      </c>
      <c r="X606" s="403">
        <f t="shared" si="1167"/>
        <v>630</v>
      </c>
      <c r="Y606" s="403">
        <f t="shared" si="1168"/>
        <v>420</v>
      </c>
      <c r="Z606" s="403">
        <f t="shared" si="1169"/>
        <v>340</v>
      </c>
      <c r="AA606" s="403">
        <f t="shared" si="1170"/>
        <v>270</v>
      </c>
      <c r="AB606" s="408">
        <f>'ĐẤT PNN'!K606-'ĐẤT NN'!H606</f>
        <v>1970</v>
      </c>
    </row>
    <row r="607" spans="1:28" ht="110.25" customHeight="1">
      <c r="A607" s="56">
        <f t="shared" si="1171"/>
        <v>604</v>
      </c>
      <c r="B607" s="56" t="str">
        <f>'ĐẤT PNN'!B607</f>
        <v>VT2</v>
      </c>
      <c r="C607" s="475" t="str">
        <f>'ĐẤT PNN'!C607</f>
        <v>Các tuyến đường giao thông đấu nối trực tiếp ra Đường Nguyễn Tri Phương đoạn từ Đường Nguyễn Du đến Nguyễn Thị Minh Khai đã được đầu tư mặt đường nhựa, bê tông xi măng:
- Có bề rộng ≥5m, cách đường giao thông ≤600m.
- Có bề rộng từ ≥3m đến &lt;5m, cách đường giao thông ≤400m.</v>
      </c>
      <c r="D607" s="476"/>
      <c r="E607" s="477"/>
      <c r="F607" s="392">
        <f t="shared" ref="F607:F612" si="1211">IF(B607="VT2",L607,IF(B607="VT3",M607,IF(B607="VT2*0,8",L607,IF(B607="VT3*0,8",M607,N607))))</f>
        <v>330</v>
      </c>
      <c r="G607" s="392">
        <f t="shared" ref="G607:G612" si="1212">IF(B607="VT2",U607,IF(B607="VT3",V607,IF(B607="VT2*0,8",U607,IF(B607="VT3*0,8",V607,W607))))</f>
        <v>234</v>
      </c>
      <c r="H607" s="392">
        <f t="shared" ref="H607:H612" si="1213">IF(B607="VT2",P607,IF(B607="VT3",Q607,IF(B607="VT4",R607,IF(B607="VT2*0,8",P607,IF(B607="VT3*0,8",Q607,R607)))))</f>
        <v>590</v>
      </c>
      <c r="I607" s="392">
        <f t="shared" ref="I607:I612" si="1214">IF(B607="VT2",Y607,IF(B607="VT3",Z607,IF(B607="VT4",AA607,IF(B607="VT2*0,8",Y607,IF(B607="VT3*0,8",Z607,AA607)))))</f>
        <v>420</v>
      </c>
      <c r="J607" s="399">
        <f t="shared" ref="J607:J612" si="1215">H607/F607</f>
        <v>1.7878787878787878</v>
      </c>
      <c r="K607" s="58">
        <f t="shared" ref="K607:K612" si="1216">K606</f>
        <v>370</v>
      </c>
      <c r="L607" s="58">
        <f t="shared" ref="L607:L612" si="1217">L606</f>
        <v>330</v>
      </c>
      <c r="M607" s="58">
        <f t="shared" ref="M607:M612" si="1218">M606</f>
        <v>290</v>
      </c>
      <c r="N607" s="58">
        <f t="shared" ref="N607:N612" si="1219">N606</f>
        <v>260</v>
      </c>
      <c r="O607" s="403">
        <f t="shared" si="1163"/>
        <v>930</v>
      </c>
      <c r="P607" s="403">
        <f t="shared" si="1164"/>
        <v>590</v>
      </c>
      <c r="Q607" s="403">
        <f t="shared" si="1165"/>
        <v>460</v>
      </c>
      <c r="R607" s="403">
        <f t="shared" si="1166"/>
        <v>360</v>
      </c>
      <c r="S607" s="32">
        <f>'ĐẤT PNN'!W607</f>
        <v>2</v>
      </c>
      <c r="T607" s="402">
        <f t="shared" ref="T607:T612" si="1220">T606</f>
        <v>250</v>
      </c>
      <c r="U607" s="402">
        <f t="shared" ref="U607:U612" si="1221">U606</f>
        <v>234</v>
      </c>
      <c r="V607" s="402">
        <f t="shared" ref="V607:V612" si="1222">V606</f>
        <v>215</v>
      </c>
      <c r="W607" s="402">
        <f t="shared" ref="W607:W612" si="1223">W606</f>
        <v>195</v>
      </c>
      <c r="X607" s="403">
        <f t="shared" si="1167"/>
        <v>630</v>
      </c>
      <c r="Y607" s="403">
        <f t="shared" si="1168"/>
        <v>420</v>
      </c>
      <c r="Z607" s="403">
        <f t="shared" si="1169"/>
        <v>340</v>
      </c>
      <c r="AA607" s="403">
        <f t="shared" si="1170"/>
        <v>270</v>
      </c>
      <c r="AB607" s="408">
        <f>'ĐẤT PNN'!K607-'ĐẤT NN'!H607</f>
        <v>1010</v>
      </c>
    </row>
    <row r="608" spans="1:28" ht="126" customHeight="1">
      <c r="A608" s="56">
        <f t="shared" si="1171"/>
        <v>605</v>
      </c>
      <c r="B608" s="56" t="str">
        <f>'ĐẤT PNN'!B608</f>
        <v>VT3</v>
      </c>
      <c r="C608" s="475" t="str">
        <f>'ĐẤT PNN'!C608</f>
        <v>Các tuyến đường giao thông đấu nối trực tiếp ra Đường Nguyễn Tri Phương đoạn từ Đường Nguyễn Du đến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608" s="476"/>
      <c r="E608" s="477"/>
      <c r="F608" s="392">
        <f t="shared" si="1211"/>
        <v>290</v>
      </c>
      <c r="G608" s="392">
        <f t="shared" si="1212"/>
        <v>215</v>
      </c>
      <c r="H608" s="392">
        <f t="shared" si="1213"/>
        <v>460</v>
      </c>
      <c r="I608" s="392">
        <f t="shared" si="1214"/>
        <v>340</v>
      </c>
      <c r="J608" s="399">
        <f t="shared" si="1215"/>
        <v>1.5862068965517242</v>
      </c>
      <c r="K608" s="58">
        <f t="shared" si="1216"/>
        <v>370</v>
      </c>
      <c r="L608" s="58">
        <f t="shared" si="1217"/>
        <v>330</v>
      </c>
      <c r="M608" s="58">
        <f t="shared" si="1218"/>
        <v>290</v>
      </c>
      <c r="N608" s="58">
        <f t="shared" si="1219"/>
        <v>260</v>
      </c>
      <c r="O608" s="403">
        <f t="shared" si="1163"/>
        <v>930</v>
      </c>
      <c r="P608" s="403">
        <f t="shared" si="1164"/>
        <v>590</v>
      </c>
      <c r="Q608" s="403">
        <f t="shared" si="1165"/>
        <v>460</v>
      </c>
      <c r="R608" s="403">
        <f t="shared" si="1166"/>
        <v>360</v>
      </c>
      <c r="S608" s="32">
        <f>'ĐẤT PNN'!W608</f>
        <v>2</v>
      </c>
      <c r="T608" s="402">
        <f t="shared" si="1220"/>
        <v>250</v>
      </c>
      <c r="U608" s="402">
        <f t="shared" si="1221"/>
        <v>234</v>
      </c>
      <c r="V608" s="402">
        <f t="shared" si="1222"/>
        <v>215</v>
      </c>
      <c r="W608" s="402">
        <f t="shared" si="1223"/>
        <v>195</v>
      </c>
      <c r="X608" s="403">
        <f t="shared" si="1167"/>
        <v>630</v>
      </c>
      <c r="Y608" s="403">
        <f t="shared" si="1168"/>
        <v>420</v>
      </c>
      <c r="Z608" s="403">
        <f t="shared" si="1169"/>
        <v>340</v>
      </c>
      <c r="AA608" s="403">
        <f t="shared" si="1170"/>
        <v>270</v>
      </c>
      <c r="AB608" s="408">
        <f>'ĐẤT PNN'!K608-'ĐẤT NN'!H608</f>
        <v>840</v>
      </c>
    </row>
    <row r="609" spans="1:28" ht="63" customHeight="1">
      <c r="A609" s="56">
        <f t="shared" si="1171"/>
        <v>606</v>
      </c>
      <c r="B609" s="56" t="str">
        <f>'ĐẤT PNN'!B609</f>
        <v>VT4</v>
      </c>
      <c r="C609" s="475" t="str">
        <f>'ĐẤT PNN'!C609</f>
        <v>Các tuyến đường giao thông đấu nối trực tiếp ra Đường Nguyễn Tri Phương đoạn từ Đường Nguyễn Du đến Nguyễn Thị Minh Khai đã được đầu tư mặt đường nhựa, bê tông xi măng:
- Có bề rộng từ ≥3m đến &lt;5m, cách đường giao thông &gt;600m.
- Có bề rộng &lt;3m, cách đường giao thông &gt;200m.</v>
      </c>
      <c r="D609" s="476"/>
      <c r="E609" s="477"/>
      <c r="F609" s="392">
        <f t="shared" si="1211"/>
        <v>260</v>
      </c>
      <c r="G609" s="392">
        <f t="shared" si="1212"/>
        <v>195</v>
      </c>
      <c r="H609" s="392">
        <f t="shared" si="1213"/>
        <v>360</v>
      </c>
      <c r="I609" s="392">
        <f t="shared" si="1214"/>
        <v>270</v>
      </c>
      <c r="J609" s="399">
        <f t="shared" si="1215"/>
        <v>1.3846153846153846</v>
      </c>
      <c r="K609" s="58">
        <f t="shared" si="1216"/>
        <v>370</v>
      </c>
      <c r="L609" s="58">
        <f t="shared" si="1217"/>
        <v>330</v>
      </c>
      <c r="M609" s="58">
        <f t="shared" si="1218"/>
        <v>290</v>
      </c>
      <c r="N609" s="58">
        <f t="shared" si="1219"/>
        <v>260</v>
      </c>
      <c r="O609" s="403">
        <f t="shared" si="1163"/>
        <v>930</v>
      </c>
      <c r="P609" s="403">
        <f t="shared" si="1164"/>
        <v>590</v>
      </c>
      <c r="Q609" s="403">
        <f t="shared" si="1165"/>
        <v>460</v>
      </c>
      <c r="R609" s="403">
        <f t="shared" si="1166"/>
        <v>360</v>
      </c>
      <c r="S609" s="32">
        <f>'ĐẤT PNN'!W609</f>
        <v>2</v>
      </c>
      <c r="T609" s="402">
        <f t="shared" si="1220"/>
        <v>250</v>
      </c>
      <c r="U609" s="402">
        <f t="shared" si="1221"/>
        <v>234</v>
      </c>
      <c r="V609" s="402">
        <f t="shared" si="1222"/>
        <v>215</v>
      </c>
      <c r="W609" s="402">
        <f t="shared" si="1223"/>
        <v>195</v>
      </c>
      <c r="X609" s="403">
        <f t="shared" si="1167"/>
        <v>630</v>
      </c>
      <c r="Y609" s="403">
        <f t="shared" si="1168"/>
        <v>420</v>
      </c>
      <c r="Z609" s="403">
        <f t="shared" si="1169"/>
        <v>340</v>
      </c>
      <c r="AA609" s="403">
        <f t="shared" si="1170"/>
        <v>270</v>
      </c>
      <c r="AB609" s="408">
        <f>'ĐẤT PNN'!K609-'ĐẤT NN'!H609</f>
        <v>420</v>
      </c>
    </row>
    <row r="610" spans="1:28" ht="110.25" customHeight="1">
      <c r="A610" s="56">
        <f t="shared" si="1171"/>
        <v>607</v>
      </c>
      <c r="B610" s="56" t="str">
        <f>'ĐẤT PNN'!B610</f>
        <v>VT2*0,8</v>
      </c>
      <c r="C610" s="475" t="str">
        <f>'ĐẤT PNN'!C610</f>
        <v>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≤600m.
- Có bề rộng từ ≥3m đến &lt;5m, cách đường giao thông ≤400m.</v>
      </c>
      <c r="D610" s="476"/>
      <c r="E610" s="477"/>
      <c r="F610" s="392">
        <f t="shared" si="1211"/>
        <v>330</v>
      </c>
      <c r="G610" s="392">
        <f t="shared" si="1212"/>
        <v>234</v>
      </c>
      <c r="H610" s="392">
        <f t="shared" si="1213"/>
        <v>590</v>
      </c>
      <c r="I610" s="392">
        <f t="shared" si="1214"/>
        <v>420</v>
      </c>
      <c r="J610" s="399">
        <f t="shared" si="1215"/>
        <v>1.7878787878787878</v>
      </c>
      <c r="K610" s="58">
        <f t="shared" si="1216"/>
        <v>370</v>
      </c>
      <c r="L610" s="58">
        <f t="shared" si="1217"/>
        <v>330</v>
      </c>
      <c r="M610" s="58">
        <f t="shared" si="1218"/>
        <v>290</v>
      </c>
      <c r="N610" s="58">
        <f t="shared" si="1219"/>
        <v>260</v>
      </c>
      <c r="O610" s="403">
        <f t="shared" si="1163"/>
        <v>930</v>
      </c>
      <c r="P610" s="403">
        <f t="shared" si="1164"/>
        <v>590</v>
      </c>
      <c r="Q610" s="403">
        <f t="shared" si="1165"/>
        <v>460</v>
      </c>
      <c r="R610" s="403">
        <f t="shared" si="1166"/>
        <v>360</v>
      </c>
      <c r="S610" s="32">
        <f>'ĐẤT PNN'!W610</f>
        <v>2</v>
      </c>
      <c r="T610" s="402">
        <f t="shared" si="1220"/>
        <v>250</v>
      </c>
      <c r="U610" s="402">
        <f t="shared" si="1221"/>
        <v>234</v>
      </c>
      <c r="V610" s="402">
        <f t="shared" si="1222"/>
        <v>215</v>
      </c>
      <c r="W610" s="402">
        <f t="shared" si="1223"/>
        <v>195</v>
      </c>
      <c r="X610" s="403">
        <f t="shared" si="1167"/>
        <v>630</v>
      </c>
      <c r="Y610" s="403">
        <f t="shared" si="1168"/>
        <v>420</v>
      </c>
      <c r="Z610" s="403">
        <f t="shared" si="1169"/>
        <v>340</v>
      </c>
      <c r="AA610" s="403">
        <f t="shared" si="1170"/>
        <v>270</v>
      </c>
      <c r="AB610" s="408">
        <f>'ĐẤT PNN'!K610-'ĐẤT NN'!H610</f>
        <v>810</v>
      </c>
    </row>
    <row r="611" spans="1:28" ht="126" customHeight="1">
      <c r="A611" s="56">
        <f t="shared" si="1171"/>
        <v>608</v>
      </c>
      <c r="B611" s="56" t="str">
        <f>'ĐẤT PNN'!B611</f>
        <v>VT3*0,8</v>
      </c>
      <c r="C611" s="475" t="str">
        <f>'ĐẤT PNN'!C611</f>
        <v>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v>
      </c>
      <c r="D611" s="476"/>
      <c r="E611" s="477"/>
      <c r="F611" s="392">
        <f t="shared" si="1211"/>
        <v>290</v>
      </c>
      <c r="G611" s="392">
        <f t="shared" si="1212"/>
        <v>215</v>
      </c>
      <c r="H611" s="392">
        <f t="shared" si="1213"/>
        <v>460</v>
      </c>
      <c r="I611" s="392">
        <f t="shared" si="1214"/>
        <v>340</v>
      </c>
      <c r="J611" s="399">
        <f t="shared" si="1215"/>
        <v>1.5862068965517242</v>
      </c>
      <c r="K611" s="58">
        <f t="shared" si="1216"/>
        <v>370</v>
      </c>
      <c r="L611" s="58">
        <f t="shared" si="1217"/>
        <v>330</v>
      </c>
      <c r="M611" s="58">
        <f t="shared" si="1218"/>
        <v>290</v>
      </c>
      <c r="N611" s="58">
        <f t="shared" si="1219"/>
        <v>260</v>
      </c>
      <c r="O611" s="403">
        <f t="shared" si="1163"/>
        <v>930</v>
      </c>
      <c r="P611" s="403">
        <f t="shared" si="1164"/>
        <v>590</v>
      </c>
      <c r="Q611" s="403">
        <f t="shared" si="1165"/>
        <v>460</v>
      </c>
      <c r="R611" s="403">
        <f t="shared" si="1166"/>
        <v>360</v>
      </c>
      <c r="S611" s="32">
        <f>'ĐẤT PNN'!W611</f>
        <v>2</v>
      </c>
      <c r="T611" s="402">
        <f t="shared" si="1220"/>
        <v>250</v>
      </c>
      <c r="U611" s="402">
        <f t="shared" si="1221"/>
        <v>234</v>
      </c>
      <c r="V611" s="402">
        <f t="shared" si="1222"/>
        <v>215</v>
      </c>
      <c r="W611" s="402">
        <f t="shared" si="1223"/>
        <v>195</v>
      </c>
      <c r="X611" s="403">
        <f t="shared" si="1167"/>
        <v>630</v>
      </c>
      <c r="Y611" s="403">
        <f t="shared" si="1168"/>
        <v>420</v>
      </c>
      <c r="Z611" s="403">
        <f t="shared" si="1169"/>
        <v>340</v>
      </c>
      <c r="AA611" s="403">
        <f t="shared" si="1170"/>
        <v>270</v>
      </c>
      <c r="AB611" s="408">
        <f>'ĐẤT PNN'!K611-'ĐẤT NN'!H611</f>
        <v>640</v>
      </c>
    </row>
    <row r="612" spans="1:28" ht="63" customHeight="1">
      <c r="A612" s="56">
        <f t="shared" si="1171"/>
        <v>609</v>
      </c>
      <c r="B612" s="56" t="str">
        <f>'ĐẤT PNN'!B612</f>
        <v>VT4*0,8</v>
      </c>
      <c r="C612" s="475" t="str">
        <f>'ĐẤT PNN'!C612</f>
        <v>Các tuyến đường giao thông không đấu nối trực tiếp và thông ra Đường Nguyễn Tri Phương đoạn từ Đường Nguyễn Du đến Nguyễn Thị Minh Khai đã được đầu tư mặt đường nhựa, bê tông xi măng:
- Có bề rộng từ ≥3m đến &lt;5m, cách đường giao thông &gt;600m.
- Có bề rộng &lt;3m, cách đường giao thông &gt; 200m.</v>
      </c>
      <c r="D612" s="476"/>
      <c r="E612" s="477"/>
      <c r="F612" s="392">
        <f t="shared" si="1211"/>
        <v>260</v>
      </c>
      <c r="G612" s="392">
        <f t="shared" si="1212"/>
        <v>195</v>
      </c>
      <c r="H612" s="392">
        <f t="shared" si="1213"/>
        <v>360</v>
      </c>
      <c r="I612" s="392">
        <f t="shared" si="1214"/>
        <v>270</v>
      </c>
      <c r="J612" s="399">
        <f t="shared" si="1215"/>
        <v>1.3846153846153846</v>
      </c>
      <c r="K612" s="58">
        <f t="shared" si="1216"/>
        <v>370</v>
      </c>
      <c r="L612" s="58">
        <f t="shared" si="1217"/>
        <v>330</v>
      </c>
      <c r="M612" s="58">
        <f t="shared" si="1218"/>
        <v>290</v>
      </c>
      <c r="N612" s="58">
        <f t="shared" si="1219"/>
        <v>260</v>
      </c>
      <c r="O612" s="403">
        <f t="shared" si="1163"/>
        <v>930</v>
      </c>
      <c r="P612" s="403">
        <f t="shared" si="1164"/>
        <v>590</v>
      </c>
      <c r="Q612" s="403">
        <f t="shared" si="1165"/>
        <v>460</v>
      </c>
      <c r="R612" s="403">
        <f t="shared" si="1166"/>
        <v>360</v>
      </c>
      <c r="S612" s="32">
        <f>'ĐẤT PNN'!W612</f>
        <v>2</v>
      </c>
      <c r="T612" s="402">
        <f t="shared" si="1220"/>
        <v>250</v>
      </c>
      <c r="U612" s="402">
        <f t="shared" si="1221"/>
        <v>234</v>
      </c>
      <c r="V612" s="402">
        <f t="shared" si="1222"/>
        <v>215</v>
      </c>
      <c r="W612" s="402">
        <f t="shared" si="1223"/>
        <v>195</v>
      </c>
      <c r="X612" s="403">
        <f t="shared" si="1167"/>
        <v>630</v>
      </c>
      <c r="Y612" s="403">
        <f t="shared" si="1168"/>
        <v>420</v>
      </c>
      <c r="Z612" s="403">
        <f t="shared" si="1169"/>
        <v>340</v>
      </c>
      <c r="AA612" s="403">
        <f t="shared" si="1170"/>
        <v>270</v>
      </c>
      <c r="AB612" s="408">
        <f>'ĐẤT PNN'!K612-'ĐẤT NN'!H612</f>
        <v>360</v>
      </c>
    </row>
    <row r="613" spans="1:28">
      <c r="A613" s="56">
        <f t="shared" si="1171"/>
        <v>610</v>
      </c>
      <c r="B613" s="56" t="str">
        <f>'ĐẤT PNN'!B613</f>
        <v>NTP nối dài</v>
      </c>
      <c r="C613" s="57" t="str">
        <f>'ĐẤT PNN'!C613</f>
        <v>Đường Nguyễn Tri Phương</v>
      </c>
      <c r="D613" s="57" t="str">
        <f>'ĐẤT PNN'!D613</f>
        <v>Nguyễn Thị Minh Khai</v>
      </c>
      <c r="E613" s="57" t="str">
        <f>'ĐẤT PNN'!E613</f>
        <v>Đường Thích Quảng Đức</v>
      </c>
      <c r="F613" s="395">
        <f>K613</f>
        <v>160</v>
      </c>
      <c r="G613" s="114">
        <f>T613</f>
        <v>135</v>
      </c>
      <c r="H613" s="390">
        <f>O613</f>
        <v>400</v>
      </c>
      <c r="I613" s="390">
        <f>X613</f>
        <v>340</v>
      </c>
      <c r="J613" s="391">
        <f>H613/F613</f>
        <v>2.5</v>
      </c>
      <c r="K613" s="223">
        <v>160</v>
      </c>
      <c r="L613" s="223">
        <v>140</v>
      </c>
      <c r="M613" s="223">
        <v>120</v>
      </c>
      <c r="N613" s="223">
        <v>100</v>
      </c>
      <c r="O613" s="403">
        <f t="shared" si="1163"/>
        <v>400</v>
      </c>
      <c r="P613" s="403">
        <f t="shared" si="1164"/>
        <v>250</v>
      </c>
      <c r="Q613" s="403">
        <f t="shared" si="1165"/>
        <v>190</v>
      </c>
      <c r="R613" s="403">
        <f t="shared" si="1166"/>
        <v>140</v>
      </c>
      <c r="S613" s="32">
        <v>4</v>
      </c>
      <c r="T613" s="375">
        <v>135</v>
      </c>
      <c r="U613" s="375">
        <v>125</v>
      </c>
      <c r="V613" s="375">
        <v>110</v>
      </c>
      <c r="W613" s="375">
        <v>90</v>
      </c>
      <c r="X613" s="403">
        <f t="shared" si="1167"/>
        <v>340</v>
      </c>
      <c r="Y613" s="403">
        <f t="shared" si="1168"/>
        <v>230</v>
      </c>
      <c r="Z613" s="403">
        <f t="shared" si="1169"/>
        <v>180</v>
      </c>
      <c r="AA613" s="403">
        <f t="shared" si="1170"/>
        <v>130</v>
      </c>
      <c r="AB613" s="408">
        <f>'ĐẤT PNN'!K613-'ĐẤT NN'!H613</f>
        <v>2100</v>
      </c>
    </row>
    <row r="614" spans="1:28" ht="110.25" customHeight="1">
      <c r="A614" s="56">
        <f t="shared" si="1171"/>
        <v>611</v>
      </c>
      <c r="B614" s="56" t="str">
        <f>'ĐẤT PNN'!B614</f>
        <v>VT2</v>
      </c>
      <c r="C614" s="475" t="str">
        <f>'ĐẤT PNN'!C614</f>
        <v>Các tuyến đường giao thông đấu nối trực tiếp ra Đường Nguyễn Tri Phương đoạn từ Nguyễn Thị Minh Khai đến Đường Thích Quảng Đức đã được đầu tư mặt đường nhựa, bê tông xi măng:
- Có bề rộng ≥5m, cách đường giao thông ≤600m.
- Có bề rộng từ ≥3m đến &lt;5m, cách đường giao thông ≤400m.</v>
      </c>
      <c r="D614" s="476"/>
      <c r="E614" s="477"/>
      <c r="F614" s="392">
        <f t="shared" ref="F614:F619" si="1224">IF(B614="VT2",L614,IF(B614="VT3",M614,IF(B614="VT2*0,8",L614,IF(B614="VT3*0,8",M614,N614))))</f>
        <v>140</v>
      </c>
      <c r="G614" s="392">
        <f t="shared" ref="G614:G619" si="1225">IF(B614="VT2",U614,IF(B614="VT3",V614,IF(B614="VT2*0,8",U614,IF(B614="VT3*0,8",V614,W614))))</f>
        <v>125</v>
      </c>
      <c r="H614" s="392">
        <f t="shared" ref="H614:H619" si="1226">IF(B614="VT2",P614,IF(B614="VT3",Q614,IF(B614="VT4",R614,IF(B614="VT2*0,8",P614,IF(B614="VT3*0,8",Q614,R614)))))</f>
        <v>250</v>
      </c>
      <c r="I614" s="392">
        <f t="shared" ref="I614:I619" si="1227">IF(B614="VT2",Y614,IF(B614="VT3",Z614,IF(B614="VT4",AA614,IF(B614="VT2*0,8",Y614,IF(B614="VT3*0,8",Z614,AA614)))))</f>
        <v>230</v>
      </c>
      <c r="J614" s="399">
        <f t="shared" ref="J614:J619" si="1228">H614/F614</f>
        <v>1.7857142857142858</v>
      </c>
      <c r="K614" s="58">
        <f t="shared" ref="K614:K619" si="1229">K613</f>
        <v>160</v>
      </c>
      <c r="L614" s="58">
        <f t="shared" ref="L614:L619" si="1230">L613</f>
        <v>140</v>
      </c>
      <c r="M614" s="58">
        <f t="shared" ref="M614:M619" si="1231">M613</f>
        <v>120</v>
      </c>
      <c r="N614" s="58">
        <f t="shared" ref="N614:N619" si="1232">N613</f>
        <v>100</v>
      </c>
      <c r="O614" s="403">
        <f t="shared" si="1163"/>
        <v>400</v>
      </c>
      <c r="P614" s="403">
        <f t="shared" si="1164"/>
        <v>250</v>
      </c>
      <c r="Q614" s="403">
        <f t="shared" si="1165"/>
        <v>190</v>
      </c>
      <c r="R614" s="403">
        <f t="shared" si="1166"/>
        <v>140</v>
      </c>
      <c r="S614" s="32">
        <f>'ĐẤT PNN'!W614</f>
        <v>2</v>
      </c>
      <c r="T614" s="402">
        <f t="shared" ref="T614:T619" si="1233">T613</f>
        <v>135</v>
      </c>
      <c r="U614" s="402">
        <f t="shared" ref="U614:U619" si="1234">U613</f>
        <v>125</v>
      </c>
      <c r="V614" s="402">
        <f t="shared" ref="V614:V619" si="1235">V613</f>
        <v>110</v>
      </c>
      <c r="W614" s="402">
        <f t="shared" ref="W614:W619" si="1236">W613</f>
        <v>90</v>
      </c>
      <c r="X614" s="403">
        <f t="shared" si="1167"/>
        <v>340</v>
      </c>
      <c r="Y614" s="403">
        <f t="shared" si="1168"/>
        <v>230</v>
      </c>
      <c r="Z614" s="403">
        <f t="shared" si="1169"/>
        <v>180</v>
      </c>
      <c r="AA614" s="403">
        <f t="shared" si="1170"/>
        <v>130</v>
      </c>
      <c r="AB614" s="408">
        <f>'ĐẤT PNN'!K614-'ĐẤT NN'!H614</f>
        <v>1050</v>
      </c>
    </row>
    <row r="615" spans="1:28" ht="126" customHeight="1">
      <c r="A615" s="56">
        <f t="shared" si="1171"/>
        <v>612</v>
      </c>
      <c r="B615" s="56" t="str">
        <f>'ĐẤT PNN'!B615</f>
        <v>VT3</v>
      </c>
      <c r="C615" s="475" t="str">
        <f>'ĐẤT PNN'!C615</f>
        <v>Các tuyến đường giao thông đấu nối trực tiếp ra Đường Nguyễn Tri Phương đoạn từ Nguyễn Thị Minh Khai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615" s="476"/>
      <c r="E615" s="477"/>
      <c r="F615" s="392">
        <f t="shared" si="1224"/>
        <v>120</v>
      </c>
      <c r="G615" s="392">
        <f t="shared" si="1225"/>
        <v>110</v>
      </c>
      <c r="H615" s="392">
        <f t="shared" si="1226"/>
        <v>190</v>
      </c>
      <c r="I615" s="392">
        <f t="shared" si="1227"/>
        <v>180</v>
      </c>
      <c r="J615" s="399">
        <f t="shared" si="1228"/>
        <v>1.5833333333333333</v>
      </c>
      <c r="K615" s="58">
        <f t="shared" si="1229"/>
        <v>160</v>
      </c>
      <c r="L615" s="58">
        <f t="shared" si="1230"/>
        <v>140</v>
      </c>
      <c r="M615" s="58">
        <f t="shared" si="1231"/>
        <v>120</v>
      </c>
      <c r="N615" s="58">
        <f t="shared" si="1232"/>
        <v>100</v>
      </c>
      <c r="O615" s="403">
        <f t="shared" si="1163"/>
        <v>400</v>
      </c>
      <c r="P615" s="403">
        <f t="shared" si="1164"/>
        <v>250</v>
      </c>
      <c r="Q615" s="403">
        <f t="shared" si="1165"/>
        <v>190</v>
      </c>
      <c r="R615" s="403">
        <f t="shared" si="1166"/>
        <v>140</v>
      </c>
      <c r="S615" s="32">
        <f>'ĐẤT PNN'!W615</f>
        <v>2</v>
      </c>
      <c r="T615" s="402">
        <f t="shared" si="1233"/>
        <v>135</v>
      </c>
      <c r="U615" s="402">
        <f t="shared" si="1234"/>
        <v>125</v>
      </c>
      <c r="V615" s="402">
        <f t="shared" si="1235"/>
        <v>110</v>
      </c>
      <c r="W615" s="402">
        <f t="shared" si="1236"/>
        <v>90</v>
      </c>
      <c r="X615" s="403">
        <f t="shared" si="1167"/>
        <v>340</v>
      </c>
      <c r="Y615" s="403">
        <f t="shared" si="1168"/>
        <v>230</v>
      </c>
      <c r="Z615" s="403">
        <f t="shared" si="1169"/>
        <v>180</v>
      </c>
      <c r="AA615" s="403">
        <f t="shared" si="1170"/>
        <v>130</v>
      </c>
      <c r="AB615" s="408">
        <f>'ĐẤT PNN'!K615-'ĐẤT NN'!H615</f>
        <v>650</v>
      </c>
    </row>
    <row r="616" spans="1:28" ht="63" customHeight="1">
      <c r="A616" s="56">
        <f t="shared" si="1171"/>
        <v>613</v>
      </c>
      <c r="B616" s="56" t="str">
        <f>'ĐẤT PNN'!B616</f>
        <v>VT4</v>
      </c>
      <c r="C616" s="475" t="str">
        <f>'ĐẤT PNN'!C616</f>
        <v>Các tuyến đường giao thông đấu nối trực tiếp ra Đường Nguyễn Tri Phương đoạn từ Nguyễn Thị Minh Khai đến Đường Thích Quảng Đức đã được đầu tư mặt đường nhựa, bê tông xi măng:
- Có bề rộng từ ≥3m đến &lt;5m, cách đường giao thông &gt;600m.
- Có bề rộng &lt;3m, cách đường giao thông &gt;200m.</v>
      </c>
      <c r="D616" s="476"/>
      <c r="E616" s="477"/>
      <c r="F616" s="392">
        <f t="shared" si="1224"/>
        <v>100</v>
      </c>
      <c r="G616" s="392">
        <f t="shared" si="1225"/>
        <v>90</v>
      </c>
      <c r="H616" s="392">
        <f t="shared" si="1226"/>
        <v>140</v>
      </c>
      <c r="I616" s="392">
        <f t="shared" si="1227"/>
        <v>130</v>
      </c>
      <c r="J616" s="399">
        <f t="shared" si="1228"/>
        <v>1.4</v>
      </c>
      <c r="K616" s="58">
        <f t="shared" si="1229"/>
        <v>160</v>
      </c>
      <c r="L616" s="58">
        <f t="shared" si="1230"/>
        <v>140</v>
      </c>
      <c r="M616" s="58">
        <f t="shared" si="1231"/>
        <v>120</v>
      </c>
      <c r="N616" s="58">
        <f t="shared" si="1232"/>
        <v>100</v>
      </c>
      <c r="O616" s="403">
        <f t="shared" si="1163"/>
        <v>400</v>
      </c>
      <c r="P616" s="403">
        <f t="shared" si="1164"/>
        <v>250</v>
      </c>
      <c r="Q616" s="403">
        <f t="shared" si="1165"/>
        <v>190</v>
      </c>
      <c r="R616" s="403">
        <f t="shared" si="1166"/>
        <v>140</v>
      </c>
      <c r="S616" s="32">
        <f>'ĐẤT PNN'!W616</f>
        <v>2</v>
      </c>
      <c r="T616" s="402">
        <f t="shared" si="1233"/>
        <v>135</v>
      </c>
      <c r="U616" s="402">
        <f t="shared" si="1234"/>
        <v>125</v>
      </c>
      <c r="V616" s="402">
        <f t="shared" si="1235"/>
        <v>110</v>
      </c>
      <c r="W616" s="402">
        <f t="shared" si="1236"/>
        <v>90</v>
      </c>
      <c r="X616" s="403">
        <f t="shared" si="1167"/>
        <v>340</v>
      </c>
      <c r="Y616" s="403">
        <f t="shared" si="1168"/>
        <v>230</v>
      </c>
      <c r="Z616" s="403">
        <f t="shared" si="1169"/>
        <v>180</v>
      </c>
      <c r="AA616" s="403">
        <f t="shared" si="1170"/>
        <v>130</v>
      </c>
      <c r="AB616" s="408">
        <f>'ĐẤT PNN'!K616-'ĐẤT NN'!H616</f>
        <v>520</v>
      </c>
    </row>
    <row r="617" spans="1:28" ht="110.25" customHeight="1">
      <c r="A617" s="56">
        <f t="shared" si="1171"/>
        <v>614</v>
      </c>
      <c r="B617" s="56" t="str">
        <f>'ĐẤT PNN'!B617</f>
        <v>VT2*0,8</v>
      </c>
      <c r="C617" s="475" t="str">
        <f>'ĐẤT PNN'!C617</f>
        <v>Các tuyến đường giao thông không đấu nối trực tiếp và thông ra Đường Nguyễn Tri Phương đoạn từ Nguyễn Thị Minh Khai đến Đường Thích Quảng Đức đã được đầu tư mặt đường nhựa, bê tông xi măng:
- Có bề rộng ≥5m, cách đường giao thông ≤600m.
- Có bề rộng từ ≥3m đến &lt;5m, cách đường giao thông ≤400m.</v>
      </c>
      <c r="D617" s="476"/>
      <c r="E617" s="477"/>
      <c r="F617" s="392">
        <f t="shared" si="1224"/>
        <v>140</v>
      </c>
      <c r="G617" s="392">
        <f t="shared" si="1225"/>
        <v>125</v>
      </c>
      <c r="H617" s="392">
        <f t="shared" si="1226"/>
        <v>250</v>
      </c>
      <c r="I617" s="392">
        <f t="shared" si="1227"/>
        <v>230</v>
      </c>
      <c r="J617" s="399">
        <f t="shared" si="1228"/>
        <v>1.7857142857142858</v>
      </c>
      <c r="K617" s="58">
        <f t="shared" si="1229"/>
        <v>160</v>
      </c>
      <c r="L617" s="58">
        <f t="shared" si="1230"/>
        <v>140</v>
      </c>
      <c r="M617" s="58">
        <f t="shared" si="1231"/>
        <v>120</v>
      </c>
      <c r="N617" s="58">
        <f t="shared" si="1232"/>
        <v>100</v>
      </c>
      <c r="O617" s="403">
        <f t="shared" si="1163"/>
        <v>400</v>
      </c>
      <c r="P617" s="403">
        <f t="shared" si="1164"/>
        <v>250</v>
      </c>
      <c r="Q617" s="403">
        <f t="shared" si="1165"/>
        <v>190</v>
      </c>
      <c r="R617" s="403">
        <f t="shared" si="1166"/>
        <v>140</v>
      </c>
      <c r="S617" s="32">
        <f>'ĐẤT PNN'!W617</f>
        <v>2</v>
      </c>
      <c r="T617" s="402">
        <f t="shared" si="1233"/>
        <v>135</v>
      </c>
      <c r="U617" s="402">
        <f t="shared" si="1234"/>
        <v>125</v>
      </c>
      <c r="V617" s="402">
        <f t="shared" si="1235"/>
        <v>110</v>
      </c>
      <c r="W617" s="402">
        <f t="shared" si="1236"/>
        <v>90</v>
      </c>
      <c r="X617" s="403">
        <f t="shared" si="1167"/>
        <v>340</v>
      </c>
      <c r="Y617" s="403">
        <f t="shared" si="1168"/>
        <v>230</v>
      </c>
      <c r="Z617" s="403">
        <f t="shared" si="1169"/>
        <v>180</v>
      </c>
      <c r="AA617" s="403">
        <f t="shared" si="1170"/>
        <v>130</v>
      </c>
      <c r="AB617" s="408">
        <f>'ĐẤT PNN'!K617-'ĐẤT NN'!H617</f>
        <v>850</v>
      </c>
    </row>
    <row r="618" spans="1:28" ht="126" customHeight="1">
      <c r="A618" s="56">
        <f t="shared" si="1171"/>
        <v>615</v>
      </c>
      <c r="B618" s="56" t="str">
        <f>'ĐẤT PNN'!B618</f>
        <v>VT3*0,8</v>
      </c>
      <c r="C618" s="475" t="str">
        <f>'ĐẤT PNN'!C618</f>
        <v>Các tuyến đường giao thông không đấu nối trực tiếp và thông ra Đường Nguyễn Tri Phương đoạn từ Nguyễn Thị Minh Khai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618" s="476"/>
      <c r="E618" s="477"/>
      <c r="F618" s="392">
        <f t="shared" si="1224"/>
        <v>120</v>
      </c>
      <c r="G618" s="392">
        <f t="shared" si="1225"/>
        <v>110</v>
      </c>
      <c r="H618" s="392">
        <f t="shared" si="1226"/>
        <v>190</v>
      </c>
      <c r="I618" s="392">
        <f t="shared" si="1227"/>
        <v>180</v>
      </c>
      <c r="J618" s="399">
        <f t="shared" si="1228"/>
        <v>1.5833333333333333</v>
      </c>
      <c r="K618" s="58">
        <f t="shared" si="1229"/>
        <v>160</v>
      </c>
      <c r="L618" s="58">
        <f t="shared" si="1230"/>
        <v>140</v>
      </c>
      <c r="M618" s="58">
        <f t="shared" si="1231"/>
        <v>120</v>
      </c>
      <c r="N618" s="58">
        <f t="shared" si="1232"/>
        <v>100</v>
      </c>
      <c r="O618" s="403">
        <f t="shared" si="1163"/>
        <v>400</v>
      </c>
      <c r="P618" s="403">
        <f t="shared" si="1164"/>
        <v>250</v>
      </c>
      <c r="Q618" s="403">
        <f t="shared" si="1165"/>
        <v>190</v>
      </c>
      <c r="R618" s="403">
        <f t="shared" si="1166"/>
        <v>140</v>
      </c>
      <c r="S618" s="32">
        <f>'ĐẤT PNN'!W618</f>
        <v>2</v>
      </c>
      <c r="T618" s="402">
        <f t="shared" si="1233"/>
        <v>135</v>
      </c>
      <c r="U618" s="402">
        <f t="shared" si="1234"/>
        <v>125</v>
      </c>
      <c r="V618" s="402">
        <f t="shared" si="1235"/>
        <v>110</v>
      </c>
      <c r="W618" s="402">
        <f t="shared" si="1236"/>
        <v>90</v>
      </c>
      <c r="X618" s="403">
        <f t="shared" si="1167"/>
        <v>340</v>
      </c>
      <c r="Y618" s="403">
        <f t="shared" si="1168"/>
        <v>230</v>
      </c>
      <c r="Z618" s="403">
        <f t="shared" si="1169"/>
        <v>180</v>
      </c>
      <c r="AA618" s="403">
        <f t="shared" si="1170"/>
        <v>130</v>
      </c>
      <c r="AB618" s="408">
        <f>'ĐẤT PNN'!K618-'ĐẤT NN'!H618</f>
        <v>590</v>
      </c>
    </row>
    <row r="619" spans="1:28" ht="63" customHeight="1">
      <c r="A619" s="56">
        <f t="shared" si="1171"/>
        <v>616</v>
      </c>
      <c r="B619" s="56" t="str">
        <f>'ĐẤT PNN'!B619</f>
        <v>VT4*0,8</v>
      </c>
      <c r="C619" s="475" t="str">
        <f>'ĐẤT PNN'!C619</f>
        <v>Các tuyến đường giao thông không đấu nối trực tiếp và thông ra Đường Nguyễn Tri Phương đoạn từ Nguyễn Thị Minh Khai đến Đường Thích Quảng Đức đã được đầu tư mặt đường nhựa, bê tông xi măng:
- Có bề rộng từ ≥3m đến &lt;5m, cách đường giao thông &gt;600m.
- Có bề rộng &lt;3m, cách đường giao thông &gt; 200m.</v>
      </c>
      <c r="D619" s="476"/>
      <c r="E619" s="477"/>
      <c r="F619" s="392">
        <f t="shared" si="1224"/>
        <v>100</v>
      </c>
      <c r="G619" s="392">
        <f t="shared" si="1225"/>
        <v>90</v>
      </c>
      <c r="H619" s="392">
        <f t="shared" si="1226"/>
        <v>140</v>
      </c>
      <c r="I619" s="392">
        <f t="shared" si="1227"/>
        <v>130</v>
      </c>
      <c r="J619" s="399">
        <f t="shared" si="1228"/>
        <v>1.4</v>
      </c>
      <c r="K619" s="58">
        <f t="shared" si="1229"/>
        <v>160</v>
      </c>
      <c r="L619" s="58">
        <f t="shared" si="1230"/>
        <v>140</v>
      </c>
      <c r="M619" s="58">
        <f t="shared" si="1231"/>
        <v>120</v>
      </c>
      <c r="N619" s="58">
        <f t="shared" si="1232"/>
        <v>100</v>
      </c>
      <c r="O619" s="403">
        <f t="shared" si="1163"/>
        <v>400</v>
      </c>
      <c r="P619" s="403">
        <f t="shared" si="1164"/>
        <v>250</v>
      </c>
      <c r="Q619" s="403">
        <f t="shared" si="1165"/>
        <v>190</v>
      </c>
      <c r="R619" s="403">
        <f t="shared" si="1166"/>
        <v>140</v>
      </c>
      <c r="S619" s="32">
        <f>'ĐẤT PNN'!W619</f>
        <v>2</v>
      </c>
      <c r="T619" s="402">
        <f t="shared" si="1233"/>
        <v>135</v>
      </c>
      <c r="U619" s="402">
        <f t="shared" si="1234"/>
        <v>125</v>
      </c>
      <c r="V619" s="402">
        <f t="shared" si="1235"/>
        <v>110</v>
      </c>
      <c r="W619" s="402">
        <f t="shared" si="1236"/>
        <v>90</v>
      </c>
      <c r="X619" s="403">
        <f t="shared" si="1167"/>
        <v>340</v>
      </c>
      <c r="Y619" s="403">
        <f t="shared" si="1168"/>
        <v>230</v>
      </c>
      <c r="Z619" s="403">
        <f t="shared" si="1169"/>
        <v>180</v>
      </c>
      <c r="AA619" s="403">
        <f t="shared" si="1170"/>
        <v>130</v>
      </c>
      <c r="AB619" s="408">
        <f>'ĐẤT PNN'!K619-'ĐẤT NN'!H619</f>
        <v>450</v>
      </c>
    </row>
    <row r="620" spans="1:28">
      <c r="A620" s="56">
        <f t="shared" si="1171"/>
        <v>617</v>
      </c>
      <c r="B620" s="56" t="str">
        <f>'ĐẤT PNN'!B620</f>
        <v>LK33DT</v>
      </c>
      <c r="C620" s="57" t="str">
        <f>'ĐẤT PNN'!C620</f>
        <v>Đường Hoàng Văn Thụ</v>
      </c>
      <c r="D620" s="57" t="str">
        <f>'ĐẤT PNN'!D620</f>
        <v>Đường Hồ Thị Hương</v>
      </c>
      <c r="E620" s="57" t="str">
        <f>'ĐẤT PNN'!E620</f>
        <v>Đường Ngô Quyền</v>
      </c>
      <c r="F620" s="395">
        <f>K620</f>
        <v>370</v>
      </c>
      <c r="G620" s="114">
        <f>T620</f>
        <v>250</v>
      </c>
      <c r="H620" s="390">
        <f>O620</f>
        <v>930</v>
      </c>
      <c r="I620" s="390">
        <f>X620</f>
        <v>630</v>
      </c>
      <c r="J620" s="391">
        <f>H620/F620</f>
        <v>2.5135135135135136</v>
      </c>
      <c r="K620" s="223">
        <v>370</v>
      </c>
      <c r="L620" s="223">
        <v>330</v>
      </c>
      <c r="M620" s="223">
        <v>290</v>
      </c>
      <c r="N620" s="223">
        <v>260</v>
      </c>
      <c r="O620" s="403">
        <f t="shared" si="1163"/>
        <v>930</v>
      </c>
      <c r="P620" s="403">
        <f t="shared" si="1164"/>
        <v>590</v>
      </c>
      <c r="Q620" s="403">
        <f t="shared" si="1165"/>
        <v>460</v>
      </c>
      <c r="R620" s="403">
        <f t="shared" si="1166"/>
        <v>360</v>
      </c>
      <c r="S620" s="32">
        <v>1</v>
      </c>
      <c r="T620" s="375">
        <v>250</v>
      </c>
      <c r="U620" s="375">
        <v>234</v>
      </c>
      <c r="V620" s="375">
        <v>215</v>
      </c>
      <c r="W620" s="375">
        <v>195</v>
      </c>
      <c r="X620" s="403">
        <f t="shared" si="1167"/>
        <v>630</v>
      </c>
      <c r="Y620" s="403">
        <f t="shared" si="1168"/>
        <v>420</v>
      </c>
      <c r="Z620" s="403">
        <f t="shared" si="1169"/>
        <v>340</v>
      </c>
      <c r="AA620" s="403">
        <f t="shared" si="1170"/>
        <v>270</v>
      </c>
      <c r="AB620" s="408">
        <f>'ĐẤT PNN'!K620-'ĐẤT NN'!H620</f>
        <v>970</v>
      </c>
    </row>
    <row r="621" spans="1:28" ht="110.25" customHeight="1">
      <c r="A621" s="56">
        <f t="shared" si="1171"/>
        <v>618</v>
      </c>
      <c r="B621" s="56" t="str">
        <f>'ĐẤT PNN'!B621</f>
        <v>VT2</v>
      </c>
      <c r="C621" s="475" t="str">
        <f>'ĐẤT PNN'!C621</f>
        <v>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≤600m.
- Có bề rộng từ ≥3m đến &lt;5m, cách đường giao thông ≤400m.</v>
      </c>
      <c r="D621" s="476"/>
      <c r="E621" s="477"/>
      <c r="F621" s="392">
        <f t="shared" ref="F621:F626" si="1237">IF(B621="VT2",L621,IF(B621="VT3",M621,IF(B621="VT2*0,8",L621,IF(B621="VT3*0,8",M621,N621))))</f>
        <v>330</v>
      </c>
      <c r="G621" s="392">
        <f t="shared" ref="G621:G626" si="1238">IF(B621="VT2",U621,IF(B621="VT3",V621,IF(B621="VT2*0,8",U621,IF(B621="VT3*0,8",V621,W621))))</f>
        <v>234</v>
      </c>
      <c r="H621" s="392">
        <f t="shared" ref="H621:H626" si="1239">IF(B621="VT2",P621,IF(B621="VT3",Q621,IF(B621="VT4",R621,IF(B621="VT2*0,8",P621,IF(B621="VT3*0,8",Q621,R621)))))</f>
        <v>590</v>
      </c>
      <c r="I621" s="392">
        <f t="shared" ref="I621:I626" si="1240">IF(B621="VT2",Y621,IF(B621="VT3",Z621,IF(B621="VT4",AA621,IF(B621="VT2*0,8",Y621,IF(B621="VT3*0,8",Z621,AA621)))))</f>
        <v>420</v>
      </c>
      <c r="J621" s="399">
        <f t="shared" ref="J621:J626" si="1241">H621/F621</f>
        <v>1.7878787878787878</v>
      </c>
      <c r="K621" s="58">
        <f t="shared" ref="K621:K626" si="1242">K620</f>
        <v>370</v>
      </c>
      <c r="L621" s="58">
        <f t="shared" ref="L621:L626" si="1243">L620</f>
        <v>330</v>
      </c>
      <c r="M621" s="58">
        <f t="shared" ref="M621:M626" si="1244">M620</f>
        <v>290</v>
      </c>
      <c r="N621" s="58">
        <f t="shared" ref="N621:N626" si="1245">N620</f>
        <v>260</v>
      </c>
      <c r="O621" s="403">
        <f t="shared" si="1163"/>
        <v>930</v>
      </c>
      <c r="P621" s="403">
        <f t="shared" si="1164"/>
        <v>590</v>
      </c>
      <c r="Q621" s="403">
        <f t="shared" si="1165"/>
        <v>460</v>
      </c>
      <c r="R621" s="403">
        <f t="shared" si="1166"/>
        <v>360</v>
      </c>
      <c r="S621" s="32">
        <f>'ĐẤT PNN'!W621</f>
        <v>3</v>
      </c>
      <c r="T621" s="402">
        <f t="shared" ref="T621:T626" si="1246">T620</f>
        <v>250</v>
      </c>
      <c r="U621" s="402">
        <f t="shared" ref="U621:U626" si="1247">U620</f>
        <v>234</v>
      </c>
      <c r="V621" s="402">
        <f t="shared" ref="V621:V626" si="1248">V620</f>
        <v>215</v>
      </c>
      <c r="W621" s="402">
        <f t="shared" ref="W621:W626" si="1249">W620</f>
        <v>195</v>
      </c>
      <c r="X621" s="403">
        <f t="shared" si="1167"/>
        <v>630</v>
      </c>
      <c r="Y621" s="403">
        <f t="shared" si="1168"/>
        <v>420</v>
      </c>
      <c r="Z621" s="403">
        <f t="shared" si="1169"/>
        <v>340</v>
      </c>
      <c r="AA621" s="403">
        <f t="shared" si="1170"/>
        <v>270</v>
      </c>
      <c r="AB621" s="408">
        <f>'ĐẤT PNN'!K621-'ĐẤT NN'!H621</f>
        <v>310</v>
      </c>
    </row>
    <row r="622" spans="1:28" ht="126" customHeight="1">
      <c r="A622" s="56">
        <f t="shared" si="1171"/>
        <v>619</v>
      </c>
      <c r="B622" s="56" t="str">
        <f>'ĐẤT PNN'!B622</f>
        <v>VT3</v>
      </c>
      <c r="C622" s="475" t="str">
        <f>'ĐẤT PNN'!C622</f>
        <v>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22" s="476"/>
      <c r="E622" s="477"/>
      <c r="F622" s="392">
        <f t="shared" si="1237"/>
        <v>290</v>
      </c>
      <c r="G622" s="392">
        <f t="shared" si="1238"/>
        <v>215</v>
      </c>
      <c r="H622" s="392">
        <f t="shared" si="1239"/>
        <v>460</v>
      </c>
      <c r="I622" s="392">
        <f t="shared" si="1240"/>
        <v>340</v>
      </c>
      <c r="J622" s="399">
        <f t="shared" si="1241"/>
        <v>1.5862068965517242</v>
      </c>
      <c r="K622" s="58">
        <f t="shared" si="1242"/>
        <v>370</v>
      </c>
      <c r="L622" s="58">
        <f t="shared" si="1243"/>
        <v>330</v>
      </c>
      <c r="M622" s="58">
        <f t="shared" si="1244"/>
        <v>290</v>
      </c>
      <c r="N622" s="58">
        <f t="shared" si="1245"/>
        <v>260</v>
      </c>
      <c r="O622" s="403">
        <f t="shared" si="1163"/>
        <v>930</v>
      </c>
      <c r="P622" s="403">
        <f t="shared" si="1164"/>
        <v>590</v>
      </c>
      <c r="Q622" s="403">
        <f t="shared" si="1165"/>
        <v>460</v>
      </c>
      <c r="R622" s="403">
        <f t="shared" si="1166"/>
        <v>360</v>
      </c>
      <c r="S622" s="32">
        <f>'ĐẤT PNN'!W622</f>
        <v>3</v>
      </c>
      <c r="T622" s="402">
        <f t="shared" si="1246"/>
        <v>250</v>
      </c>
      <c r="U622" s="402">
        <f t="shared" si="1247"/>
        <v>234</v>
      </c>
      <c r="V622" s="402">
        <f t="shared" si="1248"/>
        <v>215</v>
      </c>
      <c r="W622" s="402">
        <f t="shared" si="1249"/>
        <v>195</v>
      </c>
      <c r="X622" s="403">
        <f t="shared" si="1167"/>
        <v>630</v>
      </c>
      <c r="Y622" s="403">
        <f t="shared" si="1168"/>
        <v>420</v>
      </c>
      <c r="Z622" s="403">
        <f t="shared" si="1169"/>
        <v>340</v>
      </c>
      <c r="AA622" s="403">
        <f t="shared" si="1170"/>
        <v>270</v>
      </c>
      <c r="AB622" s="408">
        <f>'ĐẤT PNN'!K622-'ĐẤT NN'!H622</f>
        <v>320</v>
      </c>
    </row>
    <row r="623" spans="1:28" ht="63" customHeight="1">
      <c r="A623" s="56">
        <f t="shared" si="1171"/>
        <v>620</v>
      </c>
      <c r="B623" s="56" t="str">
        <f>'ĐẤT PNN'!B623</f>
        <v>VT4</v>
      </c>
      <c r="C623" s="475" t="str">
        <f>'ĐẤT PNN'!C623</f>
        <v>Các tuyến đường giao thông đấu nối trực tiếp ra Đường Hoàng Văn Thụ đoạn từ Đường Hồ Thị Hương đến Đường Ngô Quyền đã được đầu tư mặt đường nhựa, bê tông xi măng:
- Có bề rộng từ ≥3m đến &lt;5m, cách đường giao thông &gt;600m.
- Có bề rộng &lt;3m, cách đường giao thông &gt;200m.</v>
      </c>
      <c r="D623" s="476"/>
      <c r="E623" s="477"/>
      <c r="F623" s="392">
        <f t="shared" si="1237"/>
        <v>260</v>
      </c>
      <c r="G623" s="392">
        <f t="shared" si="1238"/>
        <v>195</v>
      </c>
      <c r="H623" s="392">
        <f t="shared" si="1239"/>
        <v>360</v>
      </c>
      <c r="I623" s="392">
        <f t="shared" si="1240"/>
        <v>270</v>
      </c>
      <c r="J623" s="399">
        <f t="shared" si="1241"/>
        <v>1.3846153846153846</v>
      </c>
      <c r="K623" s="58">
        <f t="shared" si="1242"/>
        <v>370</v>
      </c>
      <c r="L623" s="58">
        <f t="shared" si="1243"/>
        <v>330</v>
      </c>
      <c r="M623" s="58">
        <f t="shared" si="1244"/>
        <v>290</v>
      </c>
      <c r="N623" s="58">
        <f t="shared" si="1245"/>
        <v>260</v>
      </c>
      <c r="O623" s="403">
        <f t="shared" si="1163"/>
        <v>930</v>
      </c>
      <c r="P623" s="403">
        <f t="shared" si="1164"/>
        <v>590</v>
      </c>
      <c r="Q623" s="403">
        <f t="shared" si="1165"/>
        <v>460</v>
      </c>
      <c r="R623" s="403">
        <f t="shared" si="1166"/>
        <v>360</v>
      </c>
      <c r="S623" s="32">
        <f>'ĐẤT PNN'!W623</f>
        <v>3</v>
      </c>
      <c r="T623" s="402">
        <f t="shared" si="1246"/>
        <v>250</v>
      </c>
      <c r="U623" s="402">
        <f t="shared" si="1247"/>
        <v>234</v>
      </c>
      <c r="V623" s="402">
        <f t="shared" si="1248"/>
        <v>215</v>
      </c>
      <c r="W623" s="402">
        <f t="shared" si="1249"/>
        <v>195</v>
      </c>
      <c r="X623" s="403">
        <f t="shared" si="1167"/>
        <v>630</v>
      </c>
      <c r="Y623" s="403">
        <f t="shared" si="1168"/>
        <v>420</v>
      </c>
      <c r="Z623" s="403">
        <f t="shared" si="1169"/>
        <v>340</v>
      </c>
      <c r="AA623" s="403">
        <f t="shared" si="1170"/>
        <v>270</v>
      </c>
      <c r="AB623" s="408">
        <f>'ĐẤT PNN'!K623-'ĐẤT NN'!H623</f>
        <v>230</v>
      </c>
    </row>
    <row r="624" spans="1:28" ht="110.25" customHeight="1">
      <c r="A624" s="56">
        <f t="shared" si="1171"/>
        <v>621</v>
      </c>
      <c r="B624" s="56" t="str">
        <f>'ĐẤT PNN'!B624</f>
        <v>VT2*0,8</v>
      </c>
      <c r="C624" s="475" t="str">
        <f>'ĐẤT PNN'!C624</f>
        <v>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≤600m.
- Có bề rộng từ ≥3m đến &lt;5m, cách đường giao thông ≤400m.</v>
      </c>
      <c r="D624" s="476"/>
      <c r="E624" s="477"/>
      <c r="F624" s="392">
        <f t="shared" si="1237"/>
        <v>330</v>
      </c>
      <c r="G624" s="392">
        <f t="shared" si="1238"/>
        <v>234</v>
      </c>
      <c r="H624" s="392">
        <f t="shared" si="1239"/>
        <v>590</v>
      </c>
      <c r="I624" s="392">
        <f t="shared" si="1240"/>
        <v>420</v>
      </c>
      <c r="J624" s="399">
        <f t="shared" si="1241"/>
        <v>1.7878787878787878</v>
      </c>
      <c r="K624" s="58">
        <f t="shared" si="1242"/>
        <v>370</v>
      </c>
      <c r="L624" s="58">
        <f t="shared" si="1243"/>
        <v>330</v>
      </c>
      <c r="M624" s="58">
        <f t="shared" si="1244"/>
        <v>290</v>
      </c>
      <c r="N624" s="58">
        <f t="shared" si="1245"/>
        <v>260</v>
      </c>
      <c r="O624" s="403">
        <f t="shared" si="1163"/>
        <v>930</v>
      </c>
      <c r="P624" s="403">
        <f t="shared" si="1164"/>
        <v>590</v>
      </c>
      <c r="Q624" s="403">
        <f t="shared" si="1165"/>
        <v>460</v>
      </c>
      <c r="R624" s="403">
        <f t="shared" si="1166"/>
        <v>360</v>
      </c>
      <c r="S624" s="32">
        <f>'ĐẤT PNN'!W624</f>
        <v>3</v>
      </c>
      <c r="T624" s="402">
        <f t="shared" si="1246"/>
        <v>250</v>
      </c>
      <c r="U624" s="402">
        <f t="shared" si="1247"/>
        <v>234</v>
      </c>
      <c r="V624" s="402">
        <f t="shared" si="1248"/>
        <v>215</v>
      </c>
      <c r="W624" s="402">
        <f t="shared" si="1249"/>
        <v>195</v>
      </c>
      <c r="X624" s="403">
        <f t="shared" si="1167"/>
        <v>630</v>
      </c>
      <c r="Y624" s="403">
        <f t="shared" si="1168"/>
        <v>420</v>
      </c>
      <c r="Z624" s="403">
        <f t="shared" si="1169"/>
        <v>340</v>
      </c>
      <c r="AA624" s="403">
        <f t="shared" si="1170"/>
        <v>270</v>
      </c>
      <c r="AB624" s="408">
        <f>'ĐẤT PNN'!K624-'ĐẤT NN'!H624</f>
        <v>250</v>
      </c>
    </row>
    <row r="625" spans="1:28" ht="126" customHeight="1">
      <c r="A625" s="56">
        <f t="shared" si="1171"/>
        <v>622</v>
      </c>
      <c r="B625" s="56" t="str">
        <f>'ĐẤT PNN'!B625</f>
        <v>VT3*0,8</v>
      </c>
      <c r="C625" s="475" t="str">
        <f>'ĐẤT PNN'!C625</f>
        <v>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25" s="476"/>
      <c r="E625" s="477"/>
      <c r="F625" s="392">
        <f t="shared" si="1237"/>
        <v>290</v>
      </c>
      <c r="G625" s="392">
        <f t="shared" si="1238"/>
        <v>215</v>
      </c>
      <c r="H625" s="392">
        <f t="shared" si="1239"/>
        <v>460</v>
      </c>
      <c r="I625" s="392">
        <f t="shared" si="1240"/>
        <v>340</v>
      </c>
      <c r="J625" s="399">
        <f t="shared" si="1241"/>
        <v>1.5862068965517242</v>
      </c>
      <c r="K625" s="58">
        <f t="shared" si="1242"/>
        <v>370</v>
      </c>
      <c r="L625" s="58">
        <f t="shared" si="1243"/>
        <v>330</v>
      </c>
      <c r="M625" s="58">
        <f t="shared" si="1244"/>
        <v>290</v>
      </c>
      <c r="N625" s="58">
        <f t="shared" si="1245"/>
        <v>260</v>
      </c>
      <c r="O625" s="403">
        <f t="shared" si="1163"/>
        <v>930</v>
      </c>
      <c r="P625" s="403">
        <f t="shared" si="1164"/>
        <v>590</v>
      </c>
      <c r="Q625" s="403">
        <f t="shared" si="1165"/>
        <v>460</v>
      </c>
      <c r="R625" s="403">
        <f t="shared" si="1166"/>
        <v>360</v>
      </c>
      <c r="S625" s="32">
        <f>'ĐẤT PNN'!W625</f>
        <v>3</v>
      </c>
      <c r="T625" s="402">
        <f t="shared" si="1246"/>
        <v>250</v>
      </c>
      <c r="U625" s="402">
        <f t="shared" si="1247"/>
        <v>234</v>
      </c>
      <c r="V625" s="402">
        <f t="shared" si="1248"/>
        <v>215</v>
      </c>
      <c r="W625" s="402">
        <f t="shared" si="1249"/>
        <v>195</v>
      </c>
      <c r="X625" s="403">
        <f t="shared" si="1167"/>
        <v>630</v>
      </c>
      <c r="Y625" s="403">
        <f t="shared" si="1168"/>
        <v>420</v>
      </c>
      <c r="Z625" s="403">
        <f t="shared" si="1169"/>
        <v>340</v>
      </c>
      <c r="AA625" s="403">
        <f t="shared" si="1170"/>
        <v>270</v>
      </c>
      <c r="AB625" s="408">
        <f>'ĐẤT PNN'!K625-'ĐẤT NN'!H625</f>
        <v>260</v>
      </c>
    </row>
    <row r="626" spans="1:28" ht="63" customHeight="1">
      <c r="A626" s="56">
        <f t="shared" si="1171"/>
        <v>623</v>
      </c>
      <c r="B626" s="56" t="str">
        <f>'ĐẤT PNN'!B626</f>
        <v>VT4*0,8</v>
      </c>
      <c r="C626" s="475" t="str">
        <f>'ĐẤT PNN'!C626</f>
        <v>Các tuyến đường giao thông không đấu nối trực tiếp và thông ra Đường Hoàng Văn Thụ đoạn từ Đường Hồ Thị Hương đến Đường Ngô Quyền đã được đầu tư mặt đường nhựa, bê tông xi măng:
- Có bề rộng từ ≥3m đến &lt;5m, cách đường giao thông &gt;600m.
- Có bề rộng &lt;3m, cách đường giao thông &gt; 200m.</v>
      </c>
      <c r="D626" s="476"/>
      <c r="E626" s="477"/>
      <c r="F626" s="392">
        <f t="shared" si="1237"/>
        <v>260</v>
      </c>
      <c r="G626" s="392">
        <f t="shared" si="1238"/>
        <v>195</v>
      </c>
      <c r="H626" s="392">
        <f t="shared" si="1239"/>
        <v>360</v>
      </c>
      <c r="I626" s="392">
        <f t="shared" si="1240"/>
        <v>270</v>
      </c>
      <c r="J626" s="399">
        <f t="shared" si="1241"/>
        <v>1.3846153846153846</v>
      </c>
      <c r="K626" s="58">
        <f t="shared" si="1242"/>
        <v>370</v>
      </c>
      <c r="L626" s="58">
        <f t="shared" si="1243"/>
        <v>330</v>
      </c>
      <c r="M626" s="58">
        <f t="shared" si="1244"/>
        <v>290</v>
      </c>
      <c r="N626" s="58">
        <f t="shared" si="1245"/>
        <v>260</v>
      </c>
      <c r="O626" s="403">
        <f t="shared" si="1163"/>
        <v>930</v>
      </c>
      <c r="P626" s="403">
        <f t="shared" si="1164"/>
        <v>590</v>
      </c>
      <c r="Q626" s="403">
        <f t="shared" si="1165"/>
        <v>460</v>
      </c>
      <c r="R626" s="403">
        <f t="shared" si="1166"/>
        <v>360</v>
      </c>
      <c r="S626" s="32">
        <f>'ĐẤT PNN'!W626</f>
        <v>3</v>
      </c>
      <c r="T626" s="402">
        <f t="shared" si="1246"/>
        <v>250</v>
      </c>
      <c r="U626" s="402">
        <f t="shared" si="1247"/>
        <v>234</v>
      </c>
      <c r="V626" s="402">
        <f t="shared" si="1248"/>
        <v>215</v>
      </c>
      <c r="W626" s="402">
        <f t="shared" si="1249"/>
        <v>195</v>
      </c>
      <c r="X626" s="403">
        <f t="shared" si="1167"/>
        <v>630</v>
      </c>
      <c r="Y626" s="403">
        <f t="shared" si="1168"/>
        <v>420</v>
      </c>
      <c r="Z626" s="403">
        <f t="shared" si="1169"/>
        <v>340</v>
      </c>
      <c r="AA626" s="403">
        <f t="shared" si="1170"/>
        <v>270</v>
      </c>
      <c r="AB626" s="408">
        <f>'ĐẤT PNN'!K626-'ĐẤT NN'!H626</f>
        <v>170</v>
      </c>
    </row>
    <row r="627" spans="1:28">
      <c r="A627" s="56">
        <f t="shared" si="1171"/>
        <v>624</v>
      </c>
      <c r="B627" s="56" t="str">
        <f>'ĐẤT PNN'!B627</f>
        <v>LK34DT</v>
      </c>
      <c r="C627" s="57" t="str">
        <f>'ĐẤT PNN'!C627</f>
        <v>Đường Châu Văn Liêm</v>
      </c>
      <c r="D627" s="57" t="str">
        <f>'ĐẤT PNN'!D627</f>
        <v>Đường Hồ Thị Hương</v>
      </c>
      <c r="E627" s="57" t="str">
        <f>'ĐẤT PNN'!E627</f>
        <v>Đường Ngô Quyền</v>
      </c>
      <c r="F627" s="395">
        <f>K627</f>
        <v>370</v>
      </c>
      <c r="G627" s="114">
        <f>T627</f>
        <v>250</v>
      </c>
      <c r="H627" s="390">
        <f>O627</f>
        <v>930</v>
      </c>
      <c r="I627" s="390">
        <f>X627</f>
        <v>630</v>
      </c>
      <c r="J627" s="391">
        <f>H627/F627</f>
        <v>2.5135135135135136</v>
      </c>
      <c r="K627" s="223">
        <v>370</v>
      </c>
      <c r="L627" s="223">
        <v>330</v>
      </c>
      <c r="M627" s="223">
        <v>290</v>
      </c>
      <c r="N627" s="223">
        <v>260</v>
      </c>
      <c r="O627" s="403">
        <f t="shared" si="1163"/>
        <v>930</v>
      </c>
      <c r="P627" s="403">
        <f t="shared" si="1164"/>
        <v>590</v>
      </c>
      <c r="Q627" s="403">
        <f t="shared" si="1165"/>
        <v>460</v>
      </c>
      <c r="R627" s="403">
        <f t="shared" si="1166"/>
        <v>360</v>
      </c>
      <c r="S627" s="32">
        <v>1</v>
      </c>
      <c r="T627" s="375">
        <v>250</v>
      </c>
      <c r="U627" s="375">
        <v>234</v>
      </c>
      <c r="V627" s="375">
        <v>215</v>
      </c>
      <c r="W627" s="375">
        <v>195</v>
      </c>
      <c r="X627" s="403">
        <f t="shared" si="1167"/>
        <v>630</v>
      </c>
      <c r="Y627" s="403">
        <f t="shared" si="1168"/>
        <v>420</v>
      </c>
      <c r="Z627" s="403">
        <f t="shared" si="1169"/>
        <v>340</v>
      </c>
      <c r="AA627" s="403">
        <f t="shared" si="1170"/>
        <v>270</v>
      </c>
      <c r="AB627" s="408">
        <f>'ĐẤT PNN'!K627-'ĐẤT NN'!H627</f>
        <v>970</v>
      </c>
    </row>
    <row r="628" spans="1:28" ht="110.25" customHeight="1">
      <c r="A628" s="56">
        <f t="shared" si="1171"/>
        <v>625</v>
      </c>
      <c r="B628" s="56" t="str">
        <f>'ĐẤT PNN'!B628</f>
        <v>VT2</v>
      </c>
      <c r="C628" s="475" t="str">
        <f>'ĐẤT PNN'!C628</f>
        <v>Các tuyến đường giao thông đấu nối trực tiếp ra Đường Châu Văn Liêm đoạn từ Đường Hồ Thị Hương đến Đường Ngô Quyền đã được đầu tư mặt đường nhựa, bê tông xi măng:
- Có bề rộng ≥5m, cách đường giao thông ≤600m.
- Có bề rộng từ ≥3m đến &lt;5m, cách đường giao thông ≤400m.</v>
      </c>
      <c r="D628" s="476"/>
      <c r="E628" s="477"/>
      <c r="F628" s="392">
        <f t="shared" ref="F628:F633" si="1250">IF(B628="VT2",L628,IF(B628="VT3",M628,IF(B628="VT2*0,8",L628,IF(B628="VT3*0,8",M628,N628))))</f>
        <v>330</v>
      </c>
      <c r="G628" s="392">
        <f t="shared" ref="G628:G633" si="1251">IF(B628="VT2",U628,IF(B628="VT3",V628,IF(B628="VT2*0,8",U628,IF(B628="VT3*0,8",V628,W628))))</f>
        <v>234</v>
      </c>
      <c r="H628" s="392">
        <f t="shared" ref="H628:H633" si="1252">IF(B628="VT2",P628,IF(B628="VT3",Q628,IF(B628="VT4",R628,IF(B628="VT2*0,8",P628,IF(B628="VT3*0,8",Q628,R628)))))</f>
        <v>590</v>
      </c>
      <c r="I628" s="392">
        <f t="shared" ref="I628:I633" si="1253">IF(B628="VT2",Y628,IF(B628="VT3",Z628,IF(B628="VT4",AA628,IF(B628="VT2*0,8",Y628,IF(B628="VT3*0,8",Z628,AA628)))))</f>
        <v>420</v>
      </c>
      <c r="J628" s="399">
        <f t="shared" ref="J628:J633" si="1254">H628/F628</f>
        <v>1.7878787878787878</v>
      </c>
      <c r="K628" s="58">
        <f t="shared" ref="K628:K633" si="1255">K627</f>
        <v>370</v>
      </c>
      <c r="L628" s="58">
        <f t="shared" ref="L628:L633" si="1256">L627</f>
        <v>330</v>
      </c>
      <c r="M628" s="58">
        <f t="shared" ref="M628:M633" si="1257">M627</f>
        <v>290</v>
      </c>
      <c r="N628" s="58">
        <f t="shared" ref="N628:N633" si="1258">N627</f>
        <v>260</v>
      </c>
      <c r="O628" s="403">
        <f t="shared" si="1163"/>
        <v>930</v>
      </c>
      <c r="P628" s="403">
        <f t="shared" si="1164"/>
        <v>590</v>
      </c>
      <c r="Q628" s="403">
        <f t="shared" si="1165"/>
        <v>460</v>
      </c>
      <c r="R628" s="403">
        <f t="shared" si="1166"/>
        <v>360</v>
      </c>
      <c r="S628" s="32">
        <f>'ĐẤT PNN'!W628</f>
        <v>3</v>
      </c>
      <c r="T628" s="402">
        <f t="shared" ref="T628:T633" si="1259">T627</f>
        <v>250</v>
      </c>
      <c r="U628" s="402">
        <f t="shared" ref="U628:U633" si="1260">U627</f>
        <v>234</v>
      </c>
      <c r="V628" s="402">
        <f t="shared" ref="V628:V633" si="1261">V627</f>
        <v>215</v>
      </c>
      <c r="W628" s="402">
        <f t="shared" ref="W628:W633" si="1262">W627</f>
        <v>195</v>
      </c>
      <c r="X628" s="403">
        <f t="shared" si="1167"/>
        <v>630</v>
      </c>
      <c r="Y628" s="403">
        <f t="shared" si="1168"/>
        <v>420</v>
      </c>
      <c r="Z628" s="403">
        <f t="shared" si="1169"/>
        <v>340</v>
      </c>
      <c r="AA628" s="403">
        <f t="shared" si="1170"/>
        <v>270</v>
      </c>
      <c r="AB628" s="408">
        <f>'ĐẤT PNN'!K628-'ĐẤT NN'!H628</f>
        <v>310</v>
      </c>
    </row>
    <row r="629" spans="1:28" ht="126" customHeight="1">
      <c r="A629" s="56">
        <f t="shared" si="1171"/>
        <v>626</v>
      </c>
      <c r="B629" s="56" t="str">
        <f>'ĐẤT PNN'!B629</f>
        <v>VT3</v>
      </c>
      <c r="C629" s="475" t="str">
        <f>'ĐẤT PNN'!C629</f>
        <v>Các tuyến đường giao thông đấu nối trực tiếp ra Đường Châu Văn Liêm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29" s="476"/>
      <c r="E629" s="477"/>
      <c r="F629" s="392">
        <f t="shared" si="1250"/>
        <v>290</v>
      </c>
      <c r="G629" s="392">
        <f t="shared" si="1251"/>
        <v>215</v>
      </c>
      <c r="H629" s="392">
        <f t="shared" si="1252"/>
        <v>460</v>
      </c>
      <c r="I629" s="392">
        <f t="shared" si="1253"/>
        <v>340</v>
      </c>
      <c r="J629" s="399">
        <f t="shared" si="1254"/>
        <v>1.5862068965517242</v>
      </c>
      <c r="K629" s="58">
        <f t="shared" si="1255"/>
        <v>370</v>
      </c>
      <c r="L629" s="58">
        <f t="shared" si="1256"/>
        <v>330</v>
      </c>
      <c r="M629" s="58">
        <f t="shared" si="1257"/>
        <v>290</v>
      </c>
      <c r="N629" s="58">
        <f t="shared" si="1258"/>
        <v>260</v>
      </c>
      <c r="O629" s="403">
        <f t="shared" si="1163"/>
        <v>930</v>
      </c>
      <c r="P629" s="403">
        <f t="shared" si="1164"/>
        <v>590</v>
      </c>
      <c r="Q629" s="403">
        <f t="shared" si="1165"/>
        <v>460</v>
      </c>
      <c r="R629" s="403">
        <f t="shared" si="1166"/>
        <v>360</v>
      </c>
      <c r="S629" s="32">
        <f>'ĐẤT PNN'!W629</f>
        <v>3</v>
      </c>
      <c r="T629" s="402">
        <f t="shared" si="1259"/>
        <v>250</v>
      </c>
      <c r="U629" s="402">
        <f t="shared" si="1260"/>
        <v>234</v>
      </c>
      <c r="V629" s="402">
        <f t="shared" si="1261"/>
        <v>215</v>
      </c>
      <c r="W629" s="402">
        <f t="shared" si="1262"/>
        <v>195</v>
      </c>
      <c r="X629" s="403">
        <f t="shared" si="1167"/>
        <v>630</v>
      </c>
      <c r="Y629" s="403">
        <f t="shared" si="1168"/>
        <v>420</v>
      </c>
      <c r="Z629" s="403">
        <f t="shared" si="1169"/>
        <v>340</v>
      </c>
      <c r="AA629" s="403">
        <f t="shared" si="1170"/>
        <v>270</v>
      </c>
      <c r="AB629" s="408">
        <f>'ĐẤT PNN'!K629-'ĐẤT NN'!H629</f>
        <v>320</v>
      </c>
    </row>
    <row r="630" spans="1:28" ht="63" customHeight="1">
      <c r="A630" s="56">
        <f t="shared" si="1171"/>
        <v>627</v>
      </c>
      <c r="B630" s="56" t="str">
        <f>'ĐẤT PNN'!B630</f>
        <v>VT4</v>
      </c>
      <c r="C630" s="475" t="str">
        <f>'ĐẤT PNN'!C630</f>
        <v>Các tuyến đường giao thông đấu nối trực tiếp ra Đường Châu Văn Liêm đoạn từ Đường Hồ Thị Hương đến Đường Ngô Quyền đã được đầu tư mặt đường nhựa, bê tông xi măng:
- Có bề rộng từ ≥3m đến &lt;5m, cách đường giao thông &gt;600m.
- Có bề rộng &lt;3m, cách đường giao thông &gt;200m.</v>
      </c>
      <c r="D630" s="476"/>
      <c r="E630" s="477"/>
      <c r="F630" s="392">
        <f t="shared" si="1250"/>
        <v>260</v>
      </c>
      <c r="G630" s="392">
        <f t="shared" si="1251"/>
        <v>195</v>
      </c>
      <c r="H630" s="392">
        <f t="shared" si="1252"/>
        <v>360</v>
      </c>
      <c r="I630" s="392">
        <f t="shared" si="1253"/>
        <v>270</v>
      </c>
      <c r="J630" s="399">
        <f t="shared" si="1254"/>
        <v>1.3846153846153846</v>
      </c>
      <c r="K630" s="58">
        <f t="shared" si="1255"/>
        <v>370</v>
      </c>
      <c r="L630" s="58">
        <f t="shared" si="1256"/>
        <v>330</v>
      </c>
      <c r="M630" s="58">
        <f t="shared" si="1257"/>
        <v>290</v>
      </c>
      <c r="N630" s="58">
        <f t="shared" si="1258"/>
        <v>260</v>
      </c>
      <c r="O630" s="403">
        <f t="shared" si="1163"/>
        <v>930</v>
      </c>
      <c r="P630" s="403">
        <f t="shared" si="1164"/>
        <v>590</v>
      </c>
      <c r="Q630" s="403">
        <f t="shared" si="1165"/>
        <v>460</v>
      </c>
      <c r="R630" s="403">
        <f t="shared" si="1166"/>
        <v>360</v>
      </c>
      <c r="S630" s="32">
        <f>'ĐẤT PNN'!W630</f>
        <v>3</v>
      </c>
      <c r="T630" s="402">
        <f t="shared" si="1259"/>
        <v>250</v>
      </c>
      <c r="U630" s="402">
        <f t="shared" si="1260"/>
        <v>234</v>
      </c>
      <c r="V630" s="402">
        <f t="shared" si="1261"/>
        <v>215</v>
      </c>
      <c r="W630" s="402">
        <f t="shared" si="1262"/>
        <v>195</v>
      </c>
      <c r="X630" s="403">
        <f t="shared" si="1167"/>
        <v>630</v>
      </c>
      <c r="Y630" s="403">
        <f t="shared" si="1168"/>
        <v>420</v>
      </c>
      <c r="Z630" s="403">
        <f t="shared" si="1169"/>
        <v>340</v>
      </c>
      <c r="AA630" s="403">
        <f t="shared" si="1170"/>
        <v>270</v>
      </c>
      <c r="AB630" s="408">
        <f>'ĐẤT PNN'!K630-'ĐẤT NN'!H630</f>
        <v>230</v>
      </c>
    </row>
    <row r="631" spans="1:28" ht="110.25" customHeight="1">
      <c r="A631" s="56">
        <f t="shared" si="1171"/>
        <v>628</v>
      </c>
      <c r="B631" s="56" t="str">
        <f>'ĐẤT PNN'!B631</f>
        <v>VT2*0,8</v>
      </c>
      <c r="C631" s="475" t="str">
        <f>'ĐẤT PNN'!C631</f>
        <v>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≤600m.
- Có bề rộng từ ≥3m đến &lt;5m, cách đường giao thông ≤400m.</v>
      </c>
      <c r="D631" s="476"/>
      <c r="E631" s="477"/>
      <c r="F631" s="392">
        <f t="shared" si="1250"/>
        <v>330</v>
      </c>
      <c r="G631" s="392">
        <f t="shared" si="1251"/>
        <v>234</v>
      </c>
      <c r="H631" s="392">
        <f t="shared" si="1252"/>
        <v>590</v>
      </c>
      <c r="I631" s="392">
        <f t="shared" si="1253"/>
        <v>420</v>
      </c>
      <c r="J631" s="399">
        <f t="shared" si="1254"/>
        <v>1.7878787878787878</v>
      </c>
      <c r="K631" s="58">
        <f t="shared" si="1255"/>
        <v>370</v>
      </c>
      <c r="L631" s="58">
        <f t="shared" si="1256"/>
        <v>330</v>
      </c>
      <c r="M631" s="58">
        <f t="shared" si="1257"/>
        <v>290</v>
      </c>
      <c r="N631" s="58">
        <f t="shared" si="1258"/>
        <v>260</v>
      </c>
      <c r="O631" s="403">
        <f t="shared" si="1163"/>
        <v>930</v>
      </c>
      <c r="P631" s="403">
        <f t="shared" si="1164"/>
        <v>590</v>
      </c>
      <c r="Q631" s="403">
        <f t="shared" si="1165"/>
        <v>460</v>
      </c>
      <c r="R631" s="403">
        <f t="shared" si="1166"/>
        <v>360</v>
      </c>
      <c r="S631" s="32">
        <f>'ĐẤT PNN'!W631</f>
        <v>3</v>
      </c>
      <c r="T631" s="402">
        <f t="shared" si="1259"/>
        <v>250</v>
      </c>
      <c r="U631" s="402">
        <f t="shared" si="1260"/>
        <v>234</v>
      </c>
      <c r="V631" s="402">
        <f t="shared" si="1261"/>
        <v>215</v>
      </c>
      <c r="W631" s="402">
        <f t="shared" si="1262"/>
        <v>195</v>
      </c>
      <c r="X631" s="403">
        <f t="shared" si="1167"/>
        <v>630</v>
      </c>
      <c r="Y631" s="403">
        <f t="shared" si="1168"/>
        <v>420</v>
      </c>
      <c r="Z631" s="403">
        <f t="shared" si="1169"/>
        <v>340</v>
      </c>
      <c r="AA631" s="403">
        <f t="shared" si="1170"/>
        <v>270</v>
      </c>
      <c r="AB631" s="408">
        <f>'ĐẤT PNN'!K631-'ĐẤT NN'!H631</f>
        <v>250</v>
      </c>
    </row>
    <row r="632" spans="1:28" ht="126" customHeight="1">
      <c r="A632" s="56">
        <f t="shared" si="1171"/>
        <v>629</v>
      </c>
      <c r="B632" s="56" t="str">
        <f>'ĐẤT PNN'!B632</f>
        <v>VT3*0,8</v>
      </c>
      <c r="C632" s="475" t="str">
        <f>'ĐẤT PNN'!C632</f>
        <v>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32" s="476"/>
      <c r="E632" s="477"/>
      <c r="F632" s="392">
        <f t="shared" si="1250"/>
        <v>290</v>
      </c>
      <c r="G632" s="392">
        <f t="shared" si="1251"/>
        <v>215</v>
      </c>
      <c r="H632" s="392">
        <f t="shared" si="1252"/>
        <v>460</v>
      </c>
      <c r="I632" s="392">
        <f t="shared" si="1253"/>
        <v>340</v>
      </c>
      <c r="J632" s="399">
        <f t="shared" si="1254"/>
        <v>1.5862068965517242</v>
      </c>
      <c r="K632" s="58">
        <f t="shared" si="1255"/>
        <v>370</v>
      </c>
      <c r="L632" s="58">
        <f t="shared" si="1256"/>
        <v>330</v>
      </c>
      <c r="M632" s="58">
        <f t="shared" si="1257"/>
        <v>290</v>
      </c>
      <c r="N632" s="58">
        <f t="shared" si="1258"/>
        <v>260</v>
      </c>
      <c r="O632" s="403">
        <f t="shared" si="1163"/>
        <v>930</v>
      </c>
      <c r="P632" s="403">
        <f t="shared" si="1164"/>
        <v>590</v>
      </c>
      <c r="Q632" s="403">
        <f t="shared" si="1165"/>
        <v>460</v>
      </c>
      <c r="R632" s="403">
        <f t="shared" si="1166"/>
        <v>360</v>
      </c>
      <c r="S632" s="32">
        <f>'ĐẤT PNN'!W632</f>
        <v>3</v>
      </c>
      <c r="T632" s="402">
        <f t="shared" si="1259"/>
        <v>250</v>
      </c>
      <c r="U632" s="402">
        <f t="shared" si="1260"/>
        <v>234</v>
      </c>
      <c r="V632" s="402">
        <f t="shared" si="1261"/>
        <v>215</v>
      </c>
      <c r="W632" s="402">
        <f t="shared" si="1262"/>
        <v>195</v>
      </c>
      <c r="X632" s="403">
        <f t="shared" si="1167"/>
        <v>630</v>
      </c>
      <c r="Y632" s="403">
        <f t="shared" si="1168"/>
        <v>420</v>
      </c>
      <c r="Z632" s="403">
        <f t="shared" si="1169"/>
        <v>340</v>
      </c>
      <c r="AA632" s="403">
        <f t="shared" si="1170"/>
        <v>270</v>
      </c>
      <c r="AB632" s="408">
        <f>'ĐẤT PNN'!K632-'ĐẤT NN'!H632</f>
        <v>260</v>
      </c>
    </row>
    <row r="633" spans="1:28" ht="63" customHeight="1">
      <c r="A633" s="56">
        <f t="shared" si="1171"/>
        <v>630</v>
      </c>
      <c r="B633" s="56" t="str">
        <f>'ĐẤT PNN'!B633</f>
        <v>VT4*0,8</v>
      </c>
      <c r="C633" s="475" t="str">
        <f>'ĐẤT PNN'!C633</f>
        <v>Các tuyến đường giao thông không đấu nối trực tiếp và thông ra Đường Châu Văn Liêm đoạn từ Đường Hồ Thị Hương đến Đường Ngô Quyền đã được đầu tư mặt đường nhựa, bê tông xi măng:
- Có bề rộng từ ≥3m đến &lt;5m, cách đường giao thông &gt;600m.
- Có bề rộng &lt;3m, cách đường giao thông &gt; 200m.</v>
      </c>
      <c r="D633" s="476"/>
      <c r="E633" s="477"/>
      <c r="F633" s="392">
        <f t="shared" si="1250"/>
        <v>260</v>
      </c>
      <c r="G633" s="392">
        <f t="shared" si="1251"/>
        <v>195</v>
      </c>
      <c r="H633" s="392">
        <f t="shared" si="1252"/>
        <v>360</v>
      </c>
      <c r="I633" s="392">
        <f t="shared" si="1253"/>
        <v>270</v>
      </c>
      <c r="J633" s="399">
        <f t="shared" si="1254"/>
        <v>1.3846153846153846</v>
      </c>
      <c r="K633" s="58">
        <f t="shared" si="1255"/>
        <v>370</v>
      </c>
      <c r="L633" s="58">
        <f t="shared" si="1256"/>
        <v>330</v>
      </c>
      <c r="M633" s="58">
        <f t="shared" si="1257"/>
        <v>290</v>
      </c>
      <c r="N633" s="58">
        <f t="shared" si="1258"/>
        <v>260</v>
      </c>
      <c r="O633" s="403">
        <f t="shared" si="1163"/>
        <v>930</v>
      </c>
      <c r="P633" s="403">
        <f t="shared" si="1164"/>
        <v>590</v>
      </c>
      <c r="Q633" s="403">
        <f t="shared" si="1165"/>
        <v>460</v>
      </c>
      <c r="R633" s="403">
        <f t="shared" si="1166"/>
        <v>360</v>
      </c>
      <c r="S633" s="32">
        <f>'ĐẤT PNN'!W633</f>
        <v>3</v>
      </c>
      <c r="T633" s="402">
        <f t="shared" si="1259"/>
        <v>250</v>
      </c>
      <c r="U633" s="402">
        <f t="shared" si="1260"/>
        <v>234</v>
      </c>
      <c r="V633" s="402">
        <f t="shared" si="1261"/>
        <v>215</v>
      </c>
      <c r="W633" s="402">
        <f t="shared" si="1262"/>
        <v>195</v>
      </c>
      <c r="X633" s="403">
        <f t="shared" si="1167"/>
        <v>630</v>
      </c>
      <c r="Y633" s="403">
        <f t="shared" si="1168"/>
        <v>420</v>
      </c>
      <c r="Z633" s="403">
        <f t="shared" si="1169"/>
        <v>340</v>
      </c>
      <c r="AA633" s="403">
        <f t="shared" si="1170"/>
        <v>270</v>
      </c>
      <c r="AB633" s="408">
        <f>'ĐẤT PNN'!K633-'ĐẤT NN'!H633</f>
        <v>170</v>
      </c>
    </row>
    <row r="634" spans="1:28">
      <c r="A634" s="56">
        <f t="shared" si="1171"/>
        <v>631</v>
      </c>
      <c r="B634" s="56" t="str">
        <f>'ĐẤT PNN'!B634</f>
        <v>LK35DT</v>
      </c>
      <c r="C634" s="57" t="str">
        <f>'ĐẤT PNN'!C634</f>
        <v>Đường Ngô Gia Tự</v>
      </c>
      <c r="D634" s="57" t="str">
        <f>'ĐẤT PNN'!D634</f>
        <v>Đường Hồ Thị Hương</v>
      </c>
      <c r="E634" s="57" t="str">
        <f>'ĐẤT PNN'!E634</f>
        <v>Đường Ngô Quyền</v>
      </c>
      <c r="F634" s="395">
        <f>K634</f>
        <v>370</v>
      </c>
      <c r="G634" s="114">
        <f>T634</f>
        <v>250</v>
      </c>
      <c r="H634" s="390">
        <f>O634</f>
        <v>930</v>
      </c>
      <c r="I634" s="390">
        <f>X634</f>
        <v>630</v>
      </c>
      <c r="J634" s="391">
        <f>H634/F634</f>
        <v>2.5135135135135136</v>
      </c>
      <c r="K634" s="223">
        <v>370</v>
      </c>
      <c r="L634" s="223">
        <v>330</v>
      </c>
      <c r="M634" s="223">
        <v>290</v>
      </c>
      <c r="N634" s="223">
        <v>260</v>
      </c>
      <c r="O634" s="403">
        <f t="shared" si="1163"/>
        <v>930</v>
      </c>
      <c r="P634" s="403">
        <f t="shared" si="1164"/>
        <v>590</v>
      </c>
      <c r="Q634" s="403">
        <f t="shared" si="1165"/>
        <v>460</v>
      </c>
      <c r="R634" s="403">
        <f t="shared" si="1166"/>
        <v>360</v>
      </c>
      <c r="S634" s="32">
        <v>1</v>
      </c>
      <c r="T634" s="375">
        <v>250</v>
      </c>
      <c r="U634" s="375">
        <v>234</v>
      </c>
      <c r="V634" s="375">
        <v>215</v>
      </c>
      <c r="W634" s="375">
        <v>195</v>
      </c>
      <c r="X634" s="403">
        <f t="shared" si="1167"/>
        <v>630</v>
      </c>
      <c r="Y634" s="403">
        <f t="shared" si="1168"/>
        <v>420</v>
      </c>
      <c r="Z634" s="403">
        <f t="shared" si="1169"/>
        <v>340</v>
      </c>
      <c r="AA634" s="403">
        <f t="shared" si="1170"/>
        <v>270</v>
      </c>
      <c r="AB634" s="408">
        <f>'ĐẤT PNN'!K634-'ĐẤT NN'!H634</f>
        <v>970</v>
      </c>
    </row>
    <row r="635" spans="1:28" ht="110.25" customHeight="1">
      <c r="A635" s="56">
        <f t="shared" si="1171"/>
        <v>632</v>
      </c>
      <c r="B635" s="56" t="str">
        <f>'ĐẤT PNN'!B635</f>
        <v>VT2</v>
      </c>
      <c r="C635" s="475" t="str">
        <f>'ĐẤT PNN'!C635</f>
        <v>Các tuyến đường giao thông đấu nối trực tiếp ra Đường Ngô Gia Tự đoạn từ Đường Hồ Thị Hương đến Đường Ngô Quyền đã được đầu tư mặt đường nhựa, bê tông xi măng:
- Có bề rộng ≥5m, cách đường giao thông ≤600m.
- Có bề rộng từ ≥3m đến &lt;5m, cách đường giao thông ≤400m.</v>
      </c>
      <c r="D635" s="476"/>
      <c r="E635" s="477"/>
      <c r="F635" s="392">
        <f t="shared" ref="F635:F640" si="1263">IF(B635="VT2",L635,IF(B635="VT3",M635,IF(B635="VT2*0,8",L635,IF(B635="VT3*0,8",M635,N635))))</f>
        <v>330</v>
      </c>
      <c r="G635" s="392">
        <f t="shared" ref="G635:G640" si="1264">IF(B635="VT2",U635,IF(B635="VT3",V635,IF(B635="VT2*0,8",U635,IF(B635="VT3*0,8",V635,W635))))</f>
        <v>234</v>
      </c>
      <c r="H635" s="392">
        <f t="shared" ref="H635:H640" si="1265">IF(B635="VT2",P635,IF(B635="VT3",Q635,IF(B635="VT4",R635,IF(B635="VT2*0,8",P635,IF(B635="VT3*0,8",Q635,R635)))))</f>
        <v>590</v>
      </c>
      <c r="I635" s="392">
        <f t="shared" ref="I635:I640" si="1266">IF(B635="VT2",Y635,IF(B635="VT3",Z635,IF(B635="VT4",AA635,IF(B635="VT2*0,8",Y635,IF(B635="VT3*0,8",Z635,AA635)))))</f>
        <v>420</v>
      </c>
      <c r="J635" s="399">
        <f t="shared" ref="J635:J640" si="1267">H635/F635</f>
        <v>1.7878787878787878</v>
      </c>
      <c r="K635" s="58">
        <f t="shared" ref="K635:K640" si="1268">K634</f>
        <v>370</v>
      </c>
      <c r="L635" s="58">
        <f t="shared" ref="L635:L640" si="1269">L634</f>
        <v>330</v>
      </c>
      <c r="M635" s="58">
        <f t="shared" ref="M635:M640" si="1270">M634</f>
        <v>290</v>
      </c>
      <c r="N635" s="58">
        <f t="shared" ref="N635:N640" si="1271">N634</f>
        <v>260</v>
      </c>
      <c r="O635" s="403">
        <f t="shared" si="1163"/>
        <v>930</v>
      </c>
      <c r="P635" s="403">
        <f t="shared" si="1164"/>
        <v>590</v>
      </c>
      <c r="Q635" s="403">
        <f t="shared" si="1165"/>
        <v>460</v>
      </c>
      <c r="R635" s="403">
        <f t="shared" si="1166"/>
        <v>360</v>
      </c>
      <c r="S635" s="32">
        <f>'ĐẤT PNN'!W635</f>
        <v>3</v>
      </c>
      <c r="T635" s="402">
        <f t="shared" ref="T635:T640" si="1272">T634</f>
        <v>250</v>
      </c>
      <c r="U635" s="402">
        <f t="shared" ref="U635:U640" si="1273">U634</f>
        <v>234</v>
      </c>
      <c r="V635" s="402">
        <f t="shared" ref="V635:V640" si="1274">V634</f>
        <v>215</v>
      </c>
      <c r="W635" s="402">
        <f t="shared" ref="W635:W640" si="1275">W634</f>
        <v>195</v>
      </c>
      <c r="X635" s="403">
        <f t="shared" si="1167"/>
        <v>630</v>
      </c>
      <c r="Y635" s="403">
        <f t="shared" si="1168"/>
        <v>420</v>
      </c>
      <c r="Z635" s="403">
        <f t="shared" si="1169"/>
        <v>340</v>
      </c>
      <c r="AA635" s="403">
        <f t="shared" si="1170"/>
        <v>270</v>
      </c>
      <c r="AB635" s="408">
        <f>'ĐẤT PNN'!K635-'ĐẤT NN'!H635</f>
        <v>310</v>
      </c>
    </row>
    <row r="636" spans="1:28" ht="126" customHeight="1">
      <c r="A636" s="56">
        <f t="shared" si="1171"/>
        <v>633</v>
      </c>
      <c r="B636" s="56" t="str">
        <f>'ĐẤT PNN'!B636</f>
        <v>VT3</v>
      </c>
      <c r="C636" s="475" t="str">
        <f>'ĐẤT PNN'!C636</f>
        <v>Các tuyến đường giao thông đấu nối trực tiếp ra Đường Ngô Gia Tự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36" s="476"/>
      <c r="E636" s="477"/>
      <c r="F636" s="392">
        <f t="shared" si="1263"/>
        <v>290</v>
      </c>
      <c r="G636" s="392">
        <f t="shared" si="1264"/>
        <v>215</v>
      </c>
      <c r="H636" s="392">
        <f t="shared" si="1265"/>
        <v>460</v>
      </c>
      <c r="I636" s="392">
        <f t="shared" si="1266"/>
        <v>340</v>
      </c>
      <c r="J636" s="399">
        <f t="shared" si="1267"/>
        <v>1.5862068965517242</v>
      </c>
      <c r="K636" s="58">
        <f t="shared" si="1268"/>
        <v>370</v>
      </c>
      <c r="L636" s="58">
        <f t="shared" si="1269"/>
        <v>330</v>
      </c>
      <c r="M636" s="58">
        <f t="shared" si="1270"/>
        <v>290</v>
      </c>
      <c r="N636" s="58">
        <f t="shared" si="1271"/>
        <v>260</v>
      </c>
      <c r="O636" s="403">
        <f t="shared" si="1163"/>
        <v>930</v>
      </c>
      <c r="P636" s="403">
        <f t="shared" si="1164"/>
        <v>590</v>
      </c>
      <c r="Q636" s="403">
        <f t="shared" si="1165"/>
        <v>460</v>
      </c>
      <c r="R636" s="403">
        <f t="shared" si="1166"/>
        <v>360</v>
      </c>
      <c r="S636" s="32">
        <f>'ĐẤT PNN'!W636</f>
        <v>3</v>
      </c>
      <c r="T636" s="402">
        <f t="shared" si="1272"/>
        <v>250</v>
      </c>
      <c r="U636" s="402">
        <f t="shared" si="1273"/>
        <v>234</v>
      </c>
      <c r="V636" s="402">
        <f t="shared" si="1274"/>
        <v>215</v>
      </c>
      <c r="W636" s="402">
        <f t="shared" si="1275"/>
        <v>195</v>
      </c>
      <c r="X636" s="403">
        <f t="shared" si="1167"/>
        <v>630</v>
      </c>
      <c r="Y636" s="403">
        <f t="shared" si="1168"/>
        <v>420</v>
      </c>
      <c r="Z636" s="403">
        <f t="shared" si="1169"/>
        <v>340</v>
      </c>
      <c r="AA636" s="403">
        <f t="shared" si="1170"/>
        <v>270</v>
      </c>
      <c r="AB636" s="408">
        <f>'ĐẤT PNN'!K636-'ĐẤT NN'!H636</f>
        <v>320</v>
      </c>
    </row>
    <row r="637" spans="1:28" ht="63" customHeight="1">
      <c r="A637" s="56">
        <f t="shared" si="1171"/>
        <v>634</v>
      </c>
      <c r="B637" s="56" t="str">
        <f>'ĐẤT PNN'!B637</f>
        <v>VT4</v>
      </c>
      <c r="C637" s="475" t="str">
        <f>'ĐẤT PNN'!C637</f>
        <v>Các tuyến đường giao thông đấu nối trực tiếp ra Đường Ngô Gia Tự đoạn từ Đường Hồ Thị Hương đến Đường Ngô Quyền đã được đầu tư mặt đường nhựa, bê tông xi măng:
- Có bề rộng từ ≥3m đến &lt;5m, cách đường giao thông &gt;600m.
- Có bề rộng &lt;3m, cách đường giao thông &gt;200m.</v>
      </c>
      <c r="D637" s="476"/>
      <c r="E637" s="477"/>
      <c r="F637" s="392">
        <f t="shared" si="1263"/>
        <v>260</v>
      </c>
      <c r="G637" s="392">
        <f t="shared" si="1264"/>
        <v>195</v>
      </c>
      <c r="H637" s="392">
        <f t="shared" si="1265"/>
        <v>360</v>
      </c>
      <c r="I637" s="392">
        <f t="shared" si="1266"/>
        <v>270</v>
      </c>
      <c r="J637" s="399">
        <f t="shared" si="1267"/>
        <v>1.3846153846153846</v>
      </c>
      <c r="K637" s="58">
        <f t="shared" si="1268"/>
        <v>370</v>
      </c>
      <c r="L637" s="58">
        <f t="shared" si="1269"/>
        <v>330</v>
      </c>
      <c r="M637" s="58">
        <f t="shared" si="1270"/>
        <v>290</v>
      </c>
      <c r="N637" s="58">
        <f t="shared" si="1271"/>
        <v>260</v>
      </c>
      <c r="O637" s="403">
        <f t="shared" si="1163"/>
        <v>930</v>
      </c>
      <c r="P637" s="403">
        <f t="shared" si="1164"/>
        <v>590</v>
      </c>
      <c r="Q637" s="403">
        <f t="shared" si="1165"/>
        <v>460</v>
      </c>
      <c r="R637" s="403">
        <f t="shared" si="1166"/>
        <v>360</v>
      </c>
      <c r="S637" s="32">
        <f>'ĐẤT PNN'!W637</f>
        <v>3</v>
      </c>
      <c r="T637" s="402">
        <f t="shared" si="1272"/>
        <v>250</v>
      </c>
      <c r="U637" s="402">
        <f t="shared" si="1273"/>
        <v>234</v>
      </c>
      <c r="V637" s="402">
        <f t="shared" si="1274"/>
        <v>215</v>
      </c>
      <c r="W637" s="402">
        <f t="shared" si="1275"/>
        <v>195</v>
      </c>
      <c r="X637" s="403">
        <f t="shared" si="1167"/>
        <v>630</v>
      </c>
      <c r="Y637" s="403">
        <f t="shared" si="1168"/>
        <v>420</v>
      </c>
      <c r="Z637" s="403">
        <f t="shared" si="1169"/>
        <v>340</v>
      </c>
      <c r="AA637" s="403">
        <f t="shared" si="1170"/>
        <v>270</v>
      </c>
      <c r="AB637" s="408">
        <f>'ĐẤT PNN'!K637-'ĐẤT NN'!H637</f>
        <v>230</v>
      </c>
    </row>
    <row r="638" spans="1:28" ht="110.25" customHeight="1">
      <c r="A638" s="56">
        <f t="shared" si="1171"/>
        <v>635</v>
      </c>
      <c r="B638" s="56" t="str">
        <f>'ĐẤT PNN'!B638</f>
        <v>VT2*0,8</v>
      </c>
      <c r="C638" s="475" t="str">
        <f>'ĐẤT PNN'!C638</f>
        <v>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≤600m.
- Có bề rộng từ ≥3m đến &lt;5m, cách đường giao thông ≤400m.</v>
      </c>
      <c r="D638" s="476"/>
      <c r="E638" s="477"/>
      <c r="F638" s="392">
        <f t="shared" si="1263"/>
        <v>330</v>
      </c>
      <c r="G638" s="392">
        <f t="shared" si="1264"/>
        <v>234</v>
      </c>
      <c r="H638" s="392">
        <f t="shared" si="1265"/>
        <v>590</v>
      </c>
      <c r="I638" s="392">
        <f t="shared" si="1266"/>
        <v>420</v>
      </c>
      <c r="J638" s="399">
        <f t="shared" si="1267"/>
        <v>1.7878787878787878</v>
      </c>
      <c r="K638" s="58">
        <f t="shared" si="1268"/>
        <v>370</v>
      </c>
      <c r="L638" s="58">
        <f t="shared" si="1269"/>
        <v>330</v>
      </c>
      <c r="M638" s="58">
        <f t="shared" si="1270"/>
        <v>290</v>
      </c>
      <c r="N638" s="58">
        <f t="shared" si="1271"/>
        <v>260</v>
      </c>
      <c r="O638" s="403">
        <f t="shared" si="1163"/>
        <v>930</v>
      </c>
      <c r="P638" s="403">
        <f t="shared" si="1164"/>
        <v>590</v>
      </c>
      <c r="Q638" s="403">
        <f t="shared" si="1165"/>
        <v>460</v>
      </c>
      <c r="R638" s="403">
        <f t="shared" si="1166"/>
        <v>360</v>
      </c>
      <c r="S638" s="32">
        <f>'ĐẤT PNN'!W638</f>
        <v>3</v>
      </c>
      <c r="T638" s="402">
        <f t="shared" si="1272"/>
        <v>250</v>
      </c>
      <c r="U638" s="402">
        <f t="shared" si="1273"/>
        <v>234</v>
      </c>
      <c r="V638" s="402">
        <f t="shared" si="1274"/>
        <v>215</v>
      </c>
      <c r="W638" s="402">
        <f t="shared" si="1275"/>
        <v>195</v>
      </c>
      <c r="X638" s="403">
        <f t="shared" si="1167"/>
        <v>630</v>
      </c>
      <c r="Y638" s="403">
        <f t="shared" si="1168"/>
        <v>420</v>
      </c>
      <c r="Z638" s="403">
        <f t="shared" si="1169"/>
        <v>340</v>
      </c>
      <c r="AA638" s="403">
        <f t="shared" si="1170"/>
        <v>270</v>
      </c>
      <c r="AB638" s="408">
        <f>'ĐẤT PNN'!K638-'ĐẤT NN'!H638</f>
        <v>250</v>
      </c>
    </row>
    <row r="639" spans="1:28" ht="126" customHeight="1">
      <c r="A639" s="56">
        <f t="shared" si="1171"/>
        <v>636</v>
      </c>
      <c r="B639" s="56" t="str">
        <f>'ĐẤT PNN'!B639</f>
        <v>VT3*0,8</v>
      </c>
      <c r="C639" s="475" t="str">
        <f>'ĐẤT PNN'!C639</f>
        <v>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39" s="476"/>
      <c r="E639" s="477"/>
      <c r="F639" s="392">
        <f t="shared" si="1263"/>
        <v>290</v>
      </c>
      <c r="G639" s="392">
        <f t="shared" si="1264"/>
        <v>215</v>
      </c>
      <c r="H639" s="392">
        <f t="shared" si="1265"/>
        <v>460</v>
      </c>
      <c r="I639" s="392">
        <f t="shared" si="1266"/>
        <v>340</v>
      </c>
      <c r="J639" s="399">
        <f t="shared" si="1267"/>
        <v>1.5862068965517242</v>
      </c>
      <c r="K639" s="58">
        <f t="shared" si="1268"/>
        <v>370</v>
      </c>
      <c r="L639" s="58">
        <f t="shared" si="1269"/>
        <v>330</v>
      </c>
      <c r="M639" s="58">
        <f t="shared" si="1270"/>
        <v>290</v>
      </c>
      <c r="N639" s="58">
        <f t="shared" si="1271"/>
        <v>260</v>
      </c>
      <c r="O639" s="403">
        <f t="shared" si="1163"/>
        <v>930</v>
      </c>
      <c r="P639" s="403">
        <f t="shared" si="1164"/>
        <v>590</v>
      </c>
      <c r="Q639" s="403">
        <f t="shared" si="1165"/>
        <v>460</v>
      </c>
      <c r="R639" s="403">
        <f t="shared" si="1166"/>
        <v>360</v>
      </c>
      <c r="S639" s="32">
        <f>'ĐẤT PNN'!W639</f>
        <v>3</v>
      </c>
      <c r="T639" s="402">
        <f t="shared" si="1272"/>
        <v>250</v>
      </c>
      <c r="U639" s="402">
        <f t="shared" si="1273"/>
        <v>234</v>
      </c>
      <c r="V639" s="402">
        <f t="shared" si="1274"/>
        <v>215</v>
      </c>
      <c r="W639" s="402">
        <f t="shared" si="1275"/>
        <v>195</v>
      </c>
      <c r="X639" s="403">
        <f t="shared" si="1167"/>
        <v>630</v>
      </c>
      <c r="Y639" s="403">
        <f t="shared" si="1168"/>
        <v>420</v>
      </c>
      <c r="Z639" s="403">
        <f t="shared" si="1169"/>
        <v>340</v>
      </c>
      <c r="AA639" s="403">
        <f t="shared" si="1170"/>
        <v>270</v>
      </c>
      <c r="AB639" s="408">
        <f>'ĐẤT PNN'!K639-'ĐẤT NN'!H639</f>
        <v>260</v>
      </c>
    </row>
    <row r="640" spans="1:28" ht="63" customHeight="1">
      <c r="A640" s="56">
        <f t="shared" si="1171"/>
        <v>637</v>
      </c>
      <c r="B640" s="56" t="str">
        <f>'ĐẤT PNN'!B640</f>
        <v>VT4*0,8</v>
      </c>
      <c r="C640" s="475" t="str">
        <f>'ĐẤT PNN'!C640</f>
        <v>Các tuyến đường giao thông không đấu nối trực tiếp và thông ra Đường Ngô Gia Tự đoạn từ Đường Hồ Thị Hương đến Đường Ngô Quyền đã được đầu tư mặt đường nhựa, bê tông xi măng:
- Có bề rộng từ ≥3m đến &lt;5m, cách đường giao thông &gt;600m.
- Có bề rộng &lt;3m, cách đường giao thông &gt; 200m.</v>
      </c>
      <c r="D640" s="476"/>
      <c r="E640" s="477"/>
      <c r="F640" s="392">
        <f t="shared" si="1263"/>
        <v>260</v>
      </c>
      <c r="G640" s="392">
        <f t="shared" si="1264"/>
        <v>195</v>
      </c>
      <c r="H640" s="392">
        <f t="shared" si="1265"/>
        <v>360</v>
      </c>
      <c r="I640" s="392">
        <f t="shared" si="1266"/>
        <v>270</v>
      </c>
      <c r="J640" s="399">
        <f t="shared" si="1267"/>
        <v>1.3846153846153846</v>
      </c>
      <c r="K640" s="58">
        <f t="shared" si="1268"/>
        <v>370</v>
      </c>
      <c r="L640" s="58">
        <f t="shared" si="1269"/>
        <v>330</v>
      </c>
      <c r="M640" s="58">
        <f t="shared" si="1270"/>
        <v>290</v>
      </c>
      <c r="N640" s="58">
        <f t="shared" si="1271"/>
        <v>260</v>
      </c>
      <c r="O640" s="403">
        <f t="shared" si="1163"/>
        <v>930</v>
      </c>
      <c r="P640" s="403">
        <f t="shared" si="1164"/>
        <v>590</v>
      </c>
      <c r="Q640" s="403">
        <f t="shared" si="1165"/>
        <v>460</v>
      </c>
      <c r="R640" s="403">
        <f t="shared" si="1166"/>
        <v>360</v>
      </c>
      <c r="S640" s="32">
        <f>'ĐẤT PNN'!W640</f>
        <v>3</v>
      </c>
      <c r="T640" s="402">
        <f t="shared" si="1272"/>
        <v>250</v>
      </c>
      <c r="U640" s="402">
        <f t="shared" si="1273"/>
        <v>234</v>
      </c>
      <c r="V640" s="402">
        <f t="shared" si="1274"/>
        <v>215</v>
      </c>
      <c r="W640" s="402">
        <f t="shared" si="1275"/>
        <v>195</v>
      </c>
      <c r="X640" s="403">
        <f t="shared" si="1167"/>
        <v>630</v>
      </c>
      <c r="Y640" s="403">
        <f t="shared" si="1168"/>
        <v>420</v>
      </c>
      <c r="Z640" s="403">
        <f t="shared" si="1169"/>
        <v>340</v>
      </c>
      <c r="AA640" s="403">
        <f t="shared" si="1170"/>
        <v>270</v>
      </c>
      <c r="AB640" s="408">
        <f>'ĐẤT PNN'!K640-'ĐẤT NN'!H640</f>
        <v>170</v>
      </c>
    </row>
    <row r="641" spans="1:28">
      <c r="A641" s="56">
        <f t="shared" si="1171"/>
        <v>638</v>
      </c>
      <c r="B641" s="56" t="str">
        <f>'ĐẤT PNN'!B641</f>
        <v>LK36DT</v>
      </c>
      <c r="C641" s="57" t="str">
        <f>'ĐẤT PNN'!C641</f>
        <v>Đường Hà Huy Giáp</v>
      </c>
      <c r="D641" s="57" t="str">
        <f>'ĐẤT PNN'!D641</f>
        <v>Đường Hồ Thị Hương</v>
      </c>
      <c r="E641" s="57" t="str">
        <f>'ĐẤT PNN'!E641</f>
        <v>Đường Ngô Quyền</v>
      </c>
      <c r="F641" s="395">
        <f>K641</f>
        <v>370</v>
      </c>
      <c r="G641" s="114">
        <f>T641</f>
        <v>250</v>
      </c>
      <c r="H641" s="390">
        <f>O641</f>
        <v>930</v>
      </c>
      <c r="I641" s="390">
        <f>X641</f>
        <v>630</v>
      </c>
      <c r="J641" s="391">
        <f>H641/F641</f>
        <v>2.5135135135135136</v>
      </c>
      <c r="K641" s="223">
        <v>370</v>
      </c>
      <c r="L641" s="223">
        <v>330</v>
      </c>
      <c r="M641" s="223">
        <v>290</v>
      </c>
      <c r="N641" s="223">
        <v>260</v>
      </c>
      <c r="O641" s="403">
        <f t="shared" si="1163"/>
        <v>930</v>
      </c>
      <c r="P641" s="403">
        <f t="shared" si="1164"/>
        <v>590</v>
      </c>
      <c r="Q641" s="403">
        <f t="shared" si="1165"/>
        <v>460</v>
      </c>
      <c r="R641" s="403">
        <f t="shared" si="1166"/>
        <v>360</v>
      </c>
      <c r="S641" s="32">
        <v>1</v>
      </c>
      <c r="T641" s="375">
        <v>250</v>
      </c>
      <c r="U641" s="375">
        <v>234</v>
      </c>
      <c r="V641" s="375">
        <v>215</v>
      </c>
      <c r="W641" s="375">
        <v>195</v>
      </c>
      <c r="X641" s="403">
        <f t="shared" si="1167"/>
        <v>630</v>
      </c>
      <c r="Y641" s="403">
        <f t="shared" si="1168"/>
        <v>420</v>
      </c>
      <c r="Z641" s="403">
        <f t="shared" si="1169"/>
        <v>340</v>
      </c>
      <c r="AA641" s="403">
        <f t="shared" si="1170"/>
        <v>270</v>
      </c>
      <c r="AB641" s="408">
        <f>'ĐẤT PNN'!K641-'ĐẤT NN'!H641</f>
        <v>970</v>
      </c>
    </row>
    <row r="642" spans="1:28" ht="110.25" customHeight="1">
      <c r="A642" s="56">
        <f t="shared" si="1171"/>
        <v>639</v>
      </c>
      <c r="B642" s="56" t="str">
        <f>'ĐẤT PNN'!B642</f>
        <v>VT2</v>
      </c>
      <c r="C642" s="475" t="str">
        <f>'ĐẤT PNN'!C642</f>
        <v>Các tuyến đường giao thông đấu nối trực tiếp ra Đường Hà Huy Giáp đoạn từ Đường Hồ Thị Hương đến Đường Ngô Quyền đã được đầu tư mặt đường nhựa, bê tông xi măng:
- Có bề rộng ≥5m, cách đường giao thông ≤600m.
- Có bề rộng từ ≥3m đến &lt;5m, cách đường giao thông ≤400m.</v>
      </c>
      <c r="D642" s="476"/>
      <c r="E642" s="477"/>
      <c r="F642" s="392">
        <f t="shared" ref="F642:F647" si="1276">IF(B642="VT2",L642,IF(B642="VT3",M642,IF(B642="VT2*0,8",L642,IF(B642="VT3*0,8",M642,N642))))</f>
        <v>330</v>
      </c>
      <c r="G642" s="392">
        <f t="shared" ref="G642:G647" si="1277">IF(B642="VT2",U642,IF(B642="VT3",V642,IF(B642="VT2*0,8",U642,IF(B642="VT3*0,8",V642,W642))))</f>
        <v>234</v>
      </c>
      <c r="H642" s="392">
        <f t="shared" ref="H642:H647" si="1278">IF(B642="VT2",P642,IF(B642="VT3",Q642,IF(B642="VT4",R642,IF(B642="VT2*0,8",P642,IF(B642="VT3*0,8",Q642,R642)))))</f>
        <v>590</v>
      </c>
      <c r="I642" s="392">
        <f t="shared" ref="I642:I647" si="1279">IF(B642="VT2",Y642,IF(B642="VT3",Z642,IF(B642="VT4",AA642,IF(B642="VT2*0,8",Y642,IF(B642="VT3*0,8",Z642,AA642)))))</f>
        <v>420</v>
      </c>
      <c r="J642" s="399">
        <f t="shared" ref="J642:J647" si="1280">H642/F642</f>
        <v>1.7878787878787878</v>
      </c>
      <c r="K642" s="58">
        <f t="shared" ref="K642:K647" si="1281">K641</f>
        <v>370</v>
      </c>
      <c r="L642" s="58">
        <f t="shared" ref="L642:L647" si="1282">L641</f>
        <v>330</v>
      </c>
      <c r="M642" s="58">
        <f t="shared" ref="M642:M647" si="1283">M641</f>
        <v>290</v>
      </c>
      <c r="N642" s="58">
        <f t="shared" ref="N642:N647" si="1284">N641</f>
        <v>260</v>
      </c>
      <c r="O642" s="403">
        <f t="shared" si="1163"/>
        <v>930</v>
      </c>
      <c r="P642" s="403">
        <f t="shared" si="1164"/>
        <v>590</v>
      </c>
      <c r="Q642" s="403">
        <f t="shared" si="1165"/>
        <v>460</v>
      </c>
      <c r="R642" s="403">
        <f t="shared" si="1166"/>
        <v>360</v>
      </c>
      <c r="S642" s="32">
        <f>'ĐẤT PNN'!W642</f>
        <v>3</v>
      </c>
      <c r="T642" s="402">
        <f t="shared" ref="T642:T647" si="1285">T641</f>
        <v>250</v>
      </c>
      <c r="U642" s="402">
        <f t="shared" ref="U642:U647" si="1286">U641</f>
        <v>234</v>
      </c>
      <c r="V642" s="402">
        <f t="shared" ref="V642:V647" si="1287">V641</f>
        <v>215</v>
      </c>
      <c r="W642" s="402">
        <f t="shared" ref="W642:W647" si="1288">W641</f>
        <v>195</v>
      </c>
      <c r="X642" s="403">
        <f t="shared" si="1167"/>
        <v>630</v>
      </c>
      <c r="Y642" s="403">
        <f t="shared" si="1168"/>
        <v>420</v>
      </c>
      <c r="Z642" s="403">
        <f t="shared" si="1169"/>
        <v>340</v>
      </c>
      <c r="AA642" s="403">
        <f t="shared" si="1170"/>
        <v>270</v>
      </c>
      <c r="AB642" s="408">
        <f>'ĐẤT PNN'!K642-'ĐẤT NN'!H642</f>
        <v>310</v>
      </c>
    </row>
    <row r="643" spans="1:28" ht="126" customHeight="1">
      <c r="A643" s="56">
        <f t="shared" si="1171"/>
        <v>640</v>
      </c>
      <c r="B643" s="56" t="str">
        <f>'ĐẤT PNN'!B643</f>
        <v>VT3</v>
      </c>
      <c r="C643" s="475" t="str">
        <f>'ĐẤT PNN'!C643</f>
        <v>Các tuyến đường giao thông đấu nối trực tiếp ra Đường Hà Huy Giáp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43" s="476"/>
      <c r="E643" s="477"/>
      <c r="F643" s="392">
        <f t="shared" si="1276"/>
        <v>290</v>
      </c>
      <c r="G643" s="392">
        <f t="shared" si="1277"/>
        <v>215</v>
      </c>
      <c r="H643" s="392">
        <f t="shared" si="1278"/>
        <v>460</v>
      </c>
      <c r="I643" s="392">
        <f t="shared" si="1279"/>
        <v>340</v>
      </c>
      <c r="J643" s="399">
        <f t="shared" si="1280"/>
        <v>1.5862068965517242</v>
      </c>
      <c r="K643" s="58">
        <f t="shared" si="1281"/>
        <v>370</v>
      </c>
      <c r="L643" s="58">
        <f t="shared" si="1282"/>
        <v>330</v>
      </c>
      <c r="M643" s="58">
        <f t="shared" si="1283"/>
        <v>290</v>
      </c>
      <c r="N643" s="58">
        <f t="shared" si="1284"/>
        <v>260</v>
      </c>
      <c r="O643" s="403">
        <f t="shared" si="1163"/>
        <v>930</v>
      </c>
      <c r="P643" s="403">
        <f t="shared" si="1164"/>
        <v>590</v>
      </c>
      <c r="Q643" s="403">
        <f t="shared" si="1165"/>
        <v>460</v>
      </c>
      <c r="R643" s="403">
        <f t="shared" si="1166"/>
        <v>360</v>
      </c>
      <c r="S643" s="32">
        <f>'ĐẤT PNN'!W643</f>
        <v>3</v>
      </c>
      <c r="T643" s="402">
        <f t="shared" si="1285"/>
        <v>250</v>
      </c>
      <c r="U643" s="402">
        <f t="shared" si="1286"/>
        <v>234</v>
      </c>
      <c r="V643" s="402">
        <f t="shared" si="1287"/>
        <v>215</v>
      </c>
      <c r="W643" s="402">
        <f t="shared" si="1288"/>
        <v>195</v>
      </c>
      <c r="X643" s="403">
        <f t="shared" si="1167"/>
        <v>630</v>
      </c>
      <c r="Y643" s="403">
        <f t="shared" si="1168"/>
        <v>420</v>
      </c>
      <c r="Z643" s="403">
        <f t="shared" si="1169"/>
        <v>340</v>
      </c>
      <c r="AA643" s="403">
        <f t="shared" si="1170"/>
        <v>270</v>
      </c>
      <c r="AB643" s="408">
        <f>'ĐẤT PNN'!K643-'ĐẤT NN'!H643</f>
        <v>320</v>
      </c>
    </row>
    <row r="644" spans="1:28" ht="63" customHeight="1">
      <c r="A644" s="56">
        <f t="shared" si="1171"/>
        <v>641</v>
      </c>
      <c r="B644" s="56" t="str">
        <f>'ĐẤT PNN'!B644</f>
        <v>VT4</v>
      </c>
      <c r="C644" s="475" t="str">
        <f>'ĐẤT PNN'!C644</f>
        <v>Các tuyến đường giao thông đấu nối trực tiếp ra Đường Hà Huy Giáp đoạn từ Đường Hồ Thị Hương đến Đường Ngô Quyền đã được đầu tư mặt đường nhựa, bê tông xi măng:
- Có bề rộng từ ≥3m đến &lt;5m, cách đường giao thông &gt;600m.
- Có bề rộng &lt;3m, cách đường giao thông &gt;200m.</v>
      </c>
      <c r="D644" s="476"/>
      <c r="E644" s="477"/>
      <c r="F644" s="392">
        <f t="shared" si="1276"/>
        <v>260</v>
      </c>
      <c r="G644" s="392">
        <f t="shared" si="1277"/>
        <v>195</v>
      </c>
      <c r="H644" s="392">
        <f t="shared" si="1278"/>
        <v>360</v>
      </c>
      <c r="I644" s="392">
        <f t="shared" si="1279"/>
        <v>270</v>
      </c>
      <c r="J644" s="399">
        <f t="shared" si="1280"/>
        <v>1.3846153846153846</v>
      </c>
      <c r="K644" s="58">
        <f t="shared" si="1281"/>
        <v>370</v>
      </c>
      <c r="L644" s="58">
        <f t="shared" si="1282"/>
        <v>330</v>
      </c>
      <c r="M644" s="58">
        <f t="shared" si="1283"/>
        <v>290</v>
      </c>
      <c r="N644" s="58">
        <f t="shared" si="1284"/>
        <v>260</v>
      </c>
      <c r="O644" s="403">
        <f t="shared" si="1163"/>
        <v>930</v>
      </c>
      <c r="P644" s="403">
        <f t="shared" si="1164"/>
        <v>590</v>
      </c>
      <c r="Q644" s="403">
        <f t="shared" si="1165"/>
        <v>460</v>
      </c>
      <c r="R644" s="403">
        <f t="shared" si="1166"/>
        <v>360</v>
      </c>
      <c r="S644" s="32">
        <f>'ĐẤT PNN'!W644</f>
        <v>3</v>
      </c>
      <c r="T644" s="402">
        <f t="shared" si="1285"/>
        <v>250</v>
      </c>
      <c r="U644" s="402">
        <f t="shared" si="1286"/>
        <v>234</v>
      </c>
      <c r="V644" s="402">
        <f t="shared" si="1287"/>
        <v>215</v>
      </c>
      <c r="W644" s="402">
        <f t="shared" si="1288"/>
        <v>195</v>
      </c>
      <c r="X644" s="403">
        <f t="shared" si="1167"/>
        <v>630</v>
      </c>
      <c r="Y644" s="403">
        <f t="shared" si="1168"/>
        <v>420</v>
      </c>
      <c r="Z644" s="403">
        <f t="shared" si="1169"/>
        <v>340</v>
      </c>
      <c r="AA644" s="403">
        <f t="shared" si="1170"/>
        <v>270</v>
      </c>
      <c r="AB644" s="408">
        <f>'ĐẤT PNN'!K644-'ĐẤT NN'!H644</f>
        <v>230</v>
      </c>
    </row>
    <row r="645" spans="1:28" ht="110.25" customHeight="1">
      <c r="A645" s="56">
        <f t="shared" si="1171"/>
        <v>642</v>
      </c>
      <c r="B645" s="56" t="str">
        <f>'ĐẤT PNN'!B645</f>
        <v>VT2*0,8</v>
      </c>
      <c r="C645" s="475" t="str">
        <f>'ĐẤT PNN'!C645</f>
        <v>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≤600m.
- Có bề rộng từ ≥3m đến &lt;5m, cách đường giao thông ≤400m.</v>
      </c>
      <c r="D645" s="476"/>
      <c r="E645" s="477"/>
      <c r="F645" s="392">
        <f t="shared" si="1276"/>
        <v>330</v>
      </c>
      <c r="G645" s="392">
        <f t="shared" si="1277"/>
        <v>234</v>
      </c>
      <c r="H645" s="392">
        <f t="shared" si="1278"/>
        <v>590</v>
      </c>
      <c r="I645" s="392">
        <f t="shared" si="1279"/>
        <v>420</v>
      </c>
      <c r="J645" s="399">
        <f t="shared" si="1280"/>
        <v>1.7878787878787878</v>
      </c>
      <c r="K645" s="58">
        <f t="shared" si="1281"/>
        <v>370</v>
      </c>
      <c r="L645" s="58">
        <f t="shared" si="1282"/>
        <v>330</v>
      </c>
      <c r="M645" s="58">
        <f t="shared" si="1283"/>
        <v>290</v>
      </c>
      <c r="N645" s="58">
        <f t="shared" si="1284"/>
        <v>260</v>
      </c>
      <c r="O645" s="403">
        <f t="shared" ref="O645:O708" si="1289">ROUND(K645*2.5,-1)</f>
        <v>930</v>
      </c>
      <c r="P645" s="403">
        <f t="shared" ref="P645:P708" si="1290">ROUND(L645*1.8,-1)</f>
        <v>590</v>
      </c>
      <c r="Q645" s="403">
        <f t="shared" ref="Q645:Q708" si="1291">ROUND(M645*1.6,-1)</f>
        <v>460</v>
      </c>
      <c r="R645" s="403">
        <f t="shared" ref="R645:R708" si="1292">ROUND(N645*1.4,-1)</f>
        <v>360</v>
      </c>
      <c r="S645" s="32">
        <f>'ĐẤT PNN'!W645</f>
        <v>3</v>
      </c>
      <c r="T645" s="402">
        <f t="shared" si="1285"/>
        <v>250</v>
      </c>
      <c r="U645" s="402">
        <f t="shared" si="1286"/>
        <v>234</v>
      </c>
      <c r="V645" s="402">
        <f t="shared" si="1287"/>
        <v>215</v>
      </c>
      <c r="W645" s="402">
        <f t="shared" si="1288"/>
        <v>195</v>
      </c>
      <c r="X645" s="403">
        <f t="shared" ref="X645:X708" si="1293">ROUND(T645*2.5,-1)</f>
        <v>630</v>
      </c>
      <c r="Y645" s="403">
        <f t="shared" ref="Y645:Y708" si="1294">ROUND(U645*1.8,-1)</f>
        <v>420</v>
      </c>
      <c r="Z645" s="403">
        <f t="shared" ref="Z645:Z708" si="1295">ROUND(V645*1.6,-1)</f>
        <v>340</v>
      </c>
      <c r="AA645" s="403">
        <f t="shared" ref="AA645:AA708" si="1296">ROUND(W645*1.4,-1)</f>
        <v>270</v>
      </c>
      <c r="AB645" s="408">
        <f>'ĐẤT PNN'!K645-'ĐẤT NN'!H645</f>
        <v>250</v>
      </c>
    </row>
    <row r="646" spans="1:28" ht="126" customHeight="1">
      <c r="A646" s="56">
        <f t="shared" ref="A646:A709" si="1297">A645+1</f>
        <v>643</v>
      </c>
      <c r="B646" s="56" t="str">
        <f>'ĐẤT PNN'!B646</f>
        <v>VT3*0,8</v>
      </c>
      <c r="C646" s="475" t="str">
        <f>'ĐẤT PNN'!C646</f>
        <v>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46" s="476"/>
      <c r="E646" s="477"/>
      <c r="F646" s="392">
        <f t="shared" si="1276"/>
        <v>290</v>
      </c>
      <c r="G646" s="392">
        <f t="shared" si="1277"/>
        <v>215</v>
      </c>
      <c r="H646" s="392">
        <f t="shared" si="1278"/>
        <v>460</v>
      </c>
      <c r="I646" s="392">
        <f t="shared" si="1279"/>
        <v>340</v>
      </c>
      <c r="J646" s="399">
        <f t="shared" si="1280"/>
        <v>1.5862068965517242</v>
      </c>
      <c r="K646" s="58">
        <f t="shared" si="1281"/>
        <v>370</v>
      </c>
      <c r="L646" s="58">
        <f t="shared" si="1282"/>
        <v>330</v>
      </c>
      <c r="M646" s="58">
        <f t="shared" si="1283"/>
        <v>290</v>
      </c>
      <c r="N646" s="58">
        <f t="shared" si="1284"/>
        <v>260</v>
      </c>
      <c r="O646" s="403">
        <f t="shared" si="1289"/>
        <v>930</v>
      </c>
      <c r="P646" s="403">
        <f t="shared" si="1290"/>
        <v>590</v>
      </c>
      <c r="Q646" s="403">
        <f t="shared" si="1291"/>
        <v>460</v>
      </c>
      <c r="R646" s="403">
        <f t="shared" si="1292"/>
        <v>360</v>
      </c>
      <c r="S646" s="32">
        <f>'ĐẤT PNN'!W646</f>
        <v>3</v>
      </c>
      <c r="T646" s="402">
        <f t="shared" si="1285"/>
        <v>250</v>
      </c>
      <c r="U646" s="402">
        <f t="shared" si="1286"/>
        <v>234</v>
      </c>
      <c r="V646" s="402">
        <f t="shared" si="1287"/>
        <v>215</v>
      </c>
      <c r="W646" s="402">
        <f t="shared" si="1288"/>
        <v>195</v>
      </c>
      <c r="X646" s="403">
        <f t="shared" si="1293"/>
        <v>630</v>
      </c>
      <c r="Y646" s="403">
        <f t="shared" si="1294"/>
        <v>420</v>
      </c>
      <c r="Z646" s="403">
        <f t="shared" si="1295"/>
        <v>340</v>
      </c>
      <c r="AA646" s="403">
        <f t="shared" si="1296"/>
        <v>270</v>
      </c>
      <c r="AB646" s="408">
        <f>'ĐẤT PNN'!K646-'ĐẤT NN'!H646</f>
        <v>260</v>
      </c>
    </row>
    <row r="647" spans="1:28" ht="63" customHeight="1">
      <c r="A647" s="56">
        <f t="shared" si="1297"/>
        <v>644</v>
      </c>
      <c r="B647" s="56" t="str">
        <f>'ĐẤT PNN'!B647</f>
        <v>VT4*0,8</v>
      </c>
      <c r="C647" s="475" t="str">
        <f>'ĐẤT PNN'!C647</f>
        <v>Các tuyến đường giao thông không đấu nối trực tiếp và thông ra Đường Hà Huy Giáp đoạn từ Đường Hồ Thị Hương đến Đường Ngô Quyền đã được đầu tư mặt đường nhựa, bê tông xi măng:
- Có bề rộng từ ≥3m đến &lt;5m, cách đường giao thông &gt;600m.
- Có bề rộng &lt;3m, cách đường giao thông &gt; 200m.</v>
      </c>
      <c r="D647" s="476"/>
      <c r="E647" s="477"/>
      <c r="F647" s="392">
        <f t="shared" si="1276"/>
        <v>260</v>
      </c>
      <c r="G647" s="392">
        <f t="shared" si="1277"/>
        <v>195</v>
      </c>
      <c r="H647" s="392">
        <f t="shared" si="1278"/>
        <v>360</v>
      </c>
      <c r="I647" s="392">
        <f t="shared" si="1279"/>
        <v>270</v>
      </c>
      <c r="J647" s="399">
        <f t="shared" si="1280"/>
        <v>1.3846153846153846</v>
      </c>
      <c r="K647" s="58">
        <f t="shared" si="1281"/>
        <v>370</v>
      </c>
      <c r="L647" s="58">
        <f t="shared" si="1282"/>
        <v>330</v>
      </c>
      <c r="M647" s="58">
        <f t="shared" si="1283"/>
        <v>290</v>
      </c>
      <c r="N647" s="58">
        <f t="shared" si="1284"/>
        <v>260</v>
      </c>
      <c r="O647" s="403">
        <f t="shared" si="1289"/>
        <v>930</v>
      </c>
      <c r="P647" s="403">
        <f t="shared" si="1290"/>
        <v>590</v>
      </c>
      <c r="Q647" s="403">
        <f t="shared" si="1291"/>
        <v>460</v>
      </c>
      <c r="R647" s="403">
        <f t="shared" si="1292"/>
        <v>360</v>
      </c>
      <c r="S647" s="32">
        <f>'ĐẤT PNN'!W647</f>
        <v>3</v>
      </c>
      <c r="T647" s="402">
        <f t="shared" si="1285"/>
        <v>250</v>
      </c>
      <c r="U647" s="402">
        <f t="shared" si="1286"/>
        <v>234</v>
      </c>
      <c r="V647" s="402">
        <f t="shared" si="1287"/>
        <v>215</v>
      </c>
      <c r="W647" s="402">
        <f t="shared" si="1288"/>
        <v>195</v>
      </c>
      <c r="X647" s="403">
        <f t="shared" si="1293"/>
        <v>630</v>
      </c>
      <c r="Y647" s="403">
        <f t="shared" si="1294"/>
        <v>420</v>
      </c>
      <c r="Z647" s="403">
        <f t="shared" si="1295"/>
        <v>340</v>
      </c>
      <c r="AA647" s="403">
        <f t="shared" si="1296"/>
        <v>270</v>
      </c>
      <c r="AB647" s="408">
        <f>'ĐẤT PNN'!K647-'ĐẤT NN'!H647</f>
        <v>170</v>
      </c>
    </row>
    <row r="648" spans="1:28">
      <c r="A648" s="56">
        <f t="shared" si="1297"/>
        <v>645</v>
      </c>
      <c r="B648" s="56" t="str">
        <f>'ĐẤT PNN'!B648</f>
        <v>LK37DT</v>
      </c>
      <c r="C648" s="57" t="str">
        <f>'ĐẤT PNN'!C648</f>
        <v>Đường Lý Tự Trọng</v>
      </c>
      <c r="D648" s="57" t="str">
        <f>'ĐẤT PNN'!D648</f>
        <v>Đường Hồ Thị Hương</v>
      </c>
      <c r="E648" s="57" t="str">
        <f>'ĐẤT PNN'!E648</f>
        <v>Đường Ngô Quyền</v>
      </c>
      <c r="F648" s="395">
        <f>K648</f>
        <v>370</v>
      </c>
      <c r="G648" s="114">
        <f>T648</f>
        <v>250</v>
      </c>
      <c r="H648" s="390">
        <f>O648</f>
        <v>930</v>
      </c>
      <c r="I648" s="390">
        <f>X648</f>
        <v>630</v>
      </c>
      <c r="J648" s="391">
        <f>H648/F648</f>
        <v>2.5135135135135136</v>
      </c>
      <c r="K648" s="223">
        <v>370</v>
      </c>
      <c r="L648" s="223">
        <v>330</v>
      </c>
      <c r="M648" s="223">
        <v>290</v>
      </c>
      <c r="N648" s="223">
        <v>260</v>
      </c>
      <c r="O648" s="403">
        <f t="shared" si="1289"/>
        <v>930</v>
      </c>
      <c r="P648" s="403">
        <f t="shared" si="1290"/>
        <v>590</v>
      </c>
      <c r="Q648" s="403">
        <f t="shared" si="1291"/>
        <v>460</v>
      </c>
      <c r="R648" s="403">
        <f t="shared" si="1292"/>
        <v>360</v>
      </c>
      <c r="S648" s="32">
        <v>1</v>
      </c>
      <c r="T648" s="375">
        <v>250</v>
      </c>
      <c r="U648" s="375">
        <v>234</v>
      </c>
      <c r="V648" s="375">
        <v>215</v>
      </c>
      <c r="W648" s="375">
        <v>195</v>
      </c>
      <c r="X648" s="403">
        <f t="shared" si="1293"/>
        <v>630</v>
      </c>
      <c r="Y648" s="403">
        <f t="shared" si="1294"/>
        <v>420</v>
      </c>
      <c r="Z648" s="403">
        <f t="shared" si="1295"/>
        <v>340</v>
      </c>
      <c r="AA648" s="403">
        <f t="shared" si="1296"/>
        <v>270</v>
      </c>
      <c r="AB648" s="408">
        <f>'ĐẤT PNN'!K648-'ĐẤT NN'!H648</f>
        <v>970</v>
      </c>
    </row>
    <row r="649" spans="1:28" ht="110.25" customHeight="1">
      <c r="A649" s="56">
        <f t="shared" si="1297"/>
        <v>646</v>
      </c>
      <c r="B649" s="56" t="str">
        <f>'ĐẤT PNN'!B649</f>
        <v>VT2</v>
      </c>
      <c r="C649" s="475" t="str">
        <f>'ĐẤT PNN'!C649</f>
        <v>Các tuyến đường giao thông đấu nối trực tiếp ra Đường Lý Tự Trọng đoạn từ Đường Hồ Thị Hương đến Đường Ngô Quyền đã được đầu tư mặt đường nhựa, bê tông xi măng:
- Có bề rộng ≥5m, cách đường giao thông ≤600m.
- Có bề rộng từ ≥3m đến &lt;5m, cách đường giao thông ≤400m.</v>
      </c>
      <c r="D649" s="476"/>
      <c r="E649" s="477"/>
      <c r="F649" s="392">
        <f t="shared" ref="F649:F654" si="1298">IF(B649="VT2",L649,IF(B649="VT3",M649,IF(B649="VT2*0,8",L649,IF(B649="VT3*0,8",M649,N649))))</f>
        <v>330</v>
      </c>
      <c r="G649" s="392">
        <f t="shared" ref="G649:G654" si="1299">IF(B649="VT2",U649,IF(B649="VT3",V649,IF(B649="VT2*0,8",U649,IF(B649="VT3*0,8",V649,W649))))</f>
        <v>234</v>
      </c>
      <c r="H649" s="392">
        <f t="shared" ref="H649:H654" si="1300">IF(B649="VT2",P649,IF(B649="VT3",Q649,IF(B649="VT4",R649,IF(B649="VT2*0,8",P649,IF(B649="VT3*0,8",Q649,R649)))))</f>
        <v>590</v>
      </c>
      <c r="I649" s="392">
        <f t="shared" ref="I649:I654" si="1301">IF(B649="VT2",Y649,IF(B649="VT3",Z649,IF(B649="VT4",AA649,IF(B649="VT2*0,8",Y649,IF(B649="VT3*0,8",Z649,AA649)))))</f>
        <v>420</v>
      </c>
      <c r="J649" s="399">
        <f t="shared" ref="J649:J654" si="1302">H649/F649</f>
        <v>1.7878787878787878</v>
      </c>
      <c r="K649" s="58">
        <f t="shared" ref="K649:K654" si="1303">K648</f>
        <v>370</v>
      </c>
      <c r="L649" s="58">
        <f t="shared" ref="L649:L654" si="1304">L648</f>
        <v>330</v>
      </c>
      <c r="M649" s="58">
        <f t="shared" ref="M649:M654" si="1305">M648</f>
        <v>290</v>
      </c>
      <c r="N649" s="58">
        <f t="shared" ref="N649:N654" si="1306">N648</f>
        <v>260</v>
      </c>
      <c r="O649" s="403">
        <f t="shared" si="1289"/>
        <v>930</v>
      </c>
      <c r="P649" s="403">
        <f t="shared" si="1290"/>
        <v>590</v>
      </c>
      <c r="Q649" s="403">
        <f t="shared" si="1291"/>
        <v>460</v>
      </c>
      <c r="R649" s="403">
        <f t="shared" si="1292"/>
        <v>360</v>
      </c>
      <c r="S649" s="32">
        <f>'ĐẤT PNN'!W649</f>
        <v>3</v>
      </c>
      <c r="T649" s="402">
        <f t="shared" ref="T649:T654" si="1307">T648</f>
        <v>250</v>
      </c>
      <c r="U649" s="402">
        <f t="shared" ref="U649:U654" si="1308">U648</f>
        <v>234</v>
      </c>
      <c r="V649" s="402">
        <f t="shared" ref="V649:V654" si="1309">V648</f>
        <v>215</v>
      </c>
      <c r="W649" s="402">
        <f t="shared" ref="W649:W654" si="1310">W648</f>
        <v>195</v>
      </c>
      <c r="X649" s="403">
        <f t="shared" si="1293"/>
        <v>630</v>
      </c>
      <c r="Y649" s="403">
        <f t="shared" si="1294"/>
        <v>420</v>
      </c>
      <c r="Z649" s="403">
        <f t="shared" si="1295"/>
        <v>340</v>
      </c>
      <c r="AA649" s="403">
        <f t="shared" si="1296"/>
        <v>270</v>
      </c>
      <c r="AB649" s="408">
        <f>'ĐẤT PNN'!K649-'ĐẤT NN'!H649</f>
        <v>310</v>
      </c>
    </row>
    <row r="650" spans="1:28" ht="126" customHeight="1">
      <c r="A650" s="56">
        <f t="shared" si="1297"/>
        <v>647</v>
      </c>
      <c r="B650" s="56" t="str">
        <f>'ĐẤT PNN'!B650</f>
        <v>VT3</v>
      </c>
      <c r="C650" s="475" t="str">
        <f>'ĐẤT PNN'!C650</f>
        <v>Các tuyến đường giao thông đấu nối trực tiếp ra Đường Lý Tự Trọng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50" s="476"/>
      <c r="E650" s="477"/>
      <c r="F650" s="392">
        <f t="shared" si="1298"/>
        <v>290</v>
      </c>
      <c r="G650" s="392">
        <f t="shared" si="1299"/>
        <v>215</v>
      </c>
      <c r="H650" s="392">
        <f t="shared" si="1300"/>
        <v>460</v>
      </c>
      <c r="I650" s="392">
        <f t="shared" si="1301"/>
        <v>340</v>
      </c>
      <c r="J650" s="399">
        <f t="shared" si="1302"/>
        <v>1.5862068965517242</v>
      </c>
      <c r="K650" s="58">
        <f t="shared" si="1303"/>
        <v>370</v>
      </c>
      <c r="L650" s="58">
        <f t="shared" si="1304"/>
        <v>330</v>
      </c>
      <c r="M650" s="58">
        <f t="shared" si="1305"/>
        <v>290</v>
      </c>
      <c r="N650" s="58">
        <f t="shared" si="1306"/>
        <v>260</v>
      </c>
      <c r="O650" s="403">
        <f t="shared" si="1289"/>
        <v>930</v>
      </c>
      <c r="P650" s="403">
        <f t="shared" si="1290"/>
        <v>590</v>
      </c>
      <c r="Q650" s="403">
        <f t="shared" si="1291"/>
        <v>460</v>
      </c>
      <c r="R650" s="403">
        <f t="shared" si="1292"/>
        <v>360</v>
      </c>
      <c r="S650" s="32">
        <f>'ĐẤT PNN'!W650</f>
        <v>3</v>
      </c>
      <c r="T650" s="402">
        <f t="shared" si="1307"/>
        <v>250</v>
      </c>
      <c r="U650" s="402">
        <f t="shared" si="1308"/>
        <v>234</v>
      </c>
      <c r="V650" s="402">
        <f t="shared" si="1309"/>
        <v>215</v>
      </c>
      <c r="W650" s="402">
        <f t="shared" si="1310"/>
        <v>195</v>
      </c>
      <c r="X650" s="403">
        <f t="shared" si="1293"/>
        <v>630</v>
      </c>
      <c r="Y650" s="403">
        <f t="shared" si="1294"/>
        <v>420</v>
      </c>
      <c r="Z650" s="403">
        <f t="shared" si="1295"/>
        <v>340</v>
      </c>
      <c r="AA650" s="403">
        <f t="shared" si="1296"/>
        <v>270</v>
      </c>
      <c r="AB650" s="408">
        <f>'ĐẤT PNN'!K650-'ĐẤT NN'!H650</f>
        <v>320</v>
      </c>
    </row>
    <row r="651" spans="1:28" ht="63" customHeight="1">
      <c r="A651" s="56">
        <f t="shared" si="1297"/>
        <v>648</v>
      </c>
      <c r="B651" s="56" t="str">
        <f>'ĐẤT PNN'!B651</f>
        <v>VT4</v>
      </c>
      <c r="C651" s="475" t="str">
        <f>'ĐẤT PNN'!C651</f>
        <v>Các tuyến đường giao thông đấu nối trực tiếp ra Đường Lý Tự Trọng đoạn từ Đường Hồ Thị Hương đến Đường Ngô Quyền đã được đầu tư mặt đường nhựa, bê tông xi măng:
- Có bề rộng từ ≥3m đến &lt;5m, cách đường giao thông &gt;600m.
- Có bề rộng &lt;3m, cách đường giao thông &gt;200m.</v>
      </c>
      <c r="D651" s="476"/>
      <c r="E651" s="477"/>
      <c r="F651" s="392">
        <f t="shared" si="1298"/>
        <v>260</v>
      </c>
      <c r="G651" s="392">
        <f t="shared" si="1299"/>
        <v>195</v>
      </c>
      <c r="H651" s="392">
        <f t="shared" si="1300"/>
        <v>360</v>
      </c>
      <c r="I651" s="392">
        <f t="shared" si="1301"/>
        <v>270</v>
      </c>
      <c r="J651" s="399">
        <f t="shared" si="1302"/>
        <v>1.3846153846153846</v>
      </c>
      <c r="K651" s="58">
        <f t="shared" si="1303"/>
        <v>370</v>
      </c>
      <c r="L651" s="58">
        <f t="shared" si="1304"/>
        <v>330</v>
      </c>
      <c r="M651" s="58">
        <f t="shared" si="1305"/>
        <v>290</v>
      </c>
      <c r="N651" s="58">
        <f t="shared" si="1306"/>
        <v>260</v>
      </c>
      <c r="O651" s="403">
        <f t="shared" si="1289"/>
        <v>930</v>
      </c>
      <c r="P651" s="403">
        <f t="shared" si="1290"/>
        <v>590</v>
      </c>
      <c r="Q651" s="403">
        <f t="shared" si="1291"/>
        <v>460</v>
      </c>
      <c r="R651" s="403">
        <f t="shared" si="1292"/>
        <v>360</v>
      </c>
      <c r="S651" s="32">
        <f>'ĐẤT PNN'!W651</f>
        <v>3</v>
      </c>
      <c r="T651" s="402">
        <f t="shared" si="1307"/>
        <v>250</v>
      </c>
      <c r="U651" s="402">
        <f t="shared" si="1308"/>
        <v>234</v>
      </c>
      <c r="V651" s="402">
        <f t="shared" si="1309"/>
        <v>215</v>
      </c>
      <c r="W651" s="402">
        <f t="shared" si="1310"/>
        <v>195</v>
      </c>
      <c r="X651" s="403">
        <f t="shared" si="1293"/>
        <v>630</v>
      </c>
      <c r="Y651" s="403">
        <f t="shared" si="1294"/>
        <v>420</v>
      </c>
      <c r="Z651" s="403">
        <f t="shared" si="1295"/>
        <v>340</v>
      </c>
      <c r="AA651" s="403">
        <f t="shared" si="1296"/>
        <v>270</v>
      </c>
      <c r="AB651" s="408">
        <f>'ĐẤT PNN'!K651-'ĐẤT NN'!H651</f>
        <v>230</v>
      </c>
    </row>
    <row r="652" spans="1:28" ht="110.25" customHeight="1">
      <c r="A652" s="56">
        <f t="shared" si="1297"/>
        <v>649</v>
      </c>
      <c r="B652" s="56" t="str">
        <f>'ĐẤT PNN'!B652</f>
        <v>VT2*0,8</v>
      </c>
      <c r="C652" s="475" t="str">
        <f>'ĐẤT PNN'!C652</f>
        <v>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≤600m.
- Có bề rộng từ ≥3m đến &lt;5m, cách đường giao thông ≤400m.</v>
      </c>
      <c r="D652" s="476"/>
      <c r="E652" s="477"/>
      <c r="F652" s="392">
        <f t="shared" si="1298"/>
        <v>330</v>
      </c>
      <c r="G652" s="392">
        <f t="shared" si="1299"/>
        <v>234</v>
      </c>
      <c r="H652" s="392">
        <f t="shared" si="1300"/>
        <v>590</v>
      </c>
      <c r="I652" s="392">
        <f t="shared" si="1301"/>
        <v>420</v>
      </c>
      <c r="J652" s="399">
        <f t="shared" si="1302"/>
        <v>1.7878787878787878</v>
      </c>
      <c r="K652" s="58">
        <f t="shared" si="1303"/>
        <v>370</v>
      </c>
      <c r="L652" s="58">
        <f t="shared" si="1304"/>
        <v>330</v>
      </c>
      <c r="M652" s="58">
        <f t="shared" si="1305"/>
        <v>290</v>
      </c>
      <c r="N652" s="58">
        <f t="shared" si="1306"/>
        <v>260</v>
      </c>
      <c r="O652" s="403">
        <f t="shared" si="1289"/>
        <v>930</v>
      </c>
      <c r="P652" s="403">
        <f t="shared" si="1290"/>
        <v>590</v>
      </c>
      <c r="Q652" s="403">
        <f t="shared" si="1291"/>
        <v>460</v>
      </c>
      <c r="R652" s="403">
        <f t="shared" si="1292"/>
        <v>360</v>
      </c>
      <c r="S652" s="32">
        <f>'ĐẤT PNN'!W652</f>
        <v>3</v>
      </c>
      <c r="T652" s="402">
        <f t="shared" si="1307"/>
        <v>250</v>
      </c>
      <c r="U652" s="402">
        <f t="shared" si="1308"/>
        <v>234</v>
      </c>
      <c r="V652" s="402">
        <f t="shared" si="1309"/>
        <v>215</v>
      </c>
      <c r="W652" s="402">
        <f t="shared" si="1310"/>
        <v>195</v>
      </c>
      <c r="X652" s="403">
        <f t="shared" si="1293"/>
        <v>630</v>
      </c>
      <c r="Y652" s="403">
        <f t="shared" si="1294"/>
        <v>420</v>
      </c>
      <c r="Z652" s="403">
        <f t="shared" si="1295"/>
        <v>340</v>
      </c>
      <c r="AA652" s="403">
        <f t="shared" si="1296"/>
        <v>270</v>
      </c>
      <c r="AB652" s="408">
        <f>'ĐẤT PNN'!K652-'ĐẤT NN'!H652</f>
        <v>250</v>
      </c>
    </row>
    <row r="653" spans="1:28" ht="126" customHeight="1">
      <c r="A653" s="56">
        <f t="shared" si="1297"/>
        <v>650</v>
      </c>
      <c r="B653" s="56" t="str">
        <f>'ĐẤT PNN'!B653</f>
        <v>VT3*0,8</v>
      </c>
      <c r="C653" s="475" t="str">
        <f>'ĐẤT PNN'!C653</f>
        <v>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653" s="476"/>
      <c r="E653" s="477"/>
      <c r="F653" s="392">
        <f t="shared" si="1298"/>
        <v>290</v>
      </c>
      <c r="G653" s="392">
        <f t="shared" si="1299"/>
        <v>215</v>
      </c>
      <c r="H653" s="392">
        <f t="shared" si="1300"/>
        <v>460</v>
      </c>
      <c r="I653" s="392">
        <f t="shared" si="1301"/>
        <v>340</v>
      </c>
      <c r="J653" s="399">
        <f t="shared" si="1302"/>
        <v>1.5862068965517242</v>
      </c>
      <c r="K653" s="58">
        <f t="shared" si="1303"/>
        <v>370</v>
      </c>
      <c r="L653" s="58">
        <f t="shared" si="1304"/>
        <v>330</v>
      </c>
      <c r="M653" s="58">
        <f t="shared" si="1305"/>
        <v>290</v>
      </c>
      <c r="N653" s="58">
        <f t="shared" si="1306"/>
        <v>260</v>
      </c>
      <c r="O653" s="403">
        <f t="shared" si="1289"/>
        <v>930</v>
      </c>
      <c r="P653" s="403">
        <f t="shared" si="1290"/>
        <v>590</v>
      </c>
      <c r="Q653" s="403">
        <f t="shared" si="1291"/>
        <v>460</v>
      </c>
      <c r="R653" s="403">
        <f t="shared" si="1292"/>
        <v>360</v>
      </c>
      <c r="S653" s="32">
        <f>'ĐẤT PNN'!W653</f>
        <v>3</v>
      </c>
      <c r="T653" s="402">
        <f t="shared" si="1307"/>
        <v>250</v>
      </c>
      <c r="U653" s="402">
        <f t="shared" si="1308"/>
        <v>234</v>
      </c>
      <c r="V653" s="402">
        <f t="shared" si="1309"/>
        <v>215</v>
      </c>
      <c r="W653" s="402">
        <f t="shared" si="1310"/>
        <v>195</v>
      </c>
      <c r="X653" s="403">
        <f t="shared" si="1293"/>
        <v>630</v>
      </c>
      <c r="Y653" s="403">
        <f t="shared" si="1294"/>
        <v>420</v>
      </c>
      <c r="Z653" s="403">
        <f t="shared" si="1295"/>
        <v>340</v>
      </c>
      <c r="AA653" s="403">
        <f t="shared" si="1296"/>
        <v>270</v>
      </c>
      <c r="AB653" s="408">
        <f>'ĐẤT PNN'!K653-'ĐẤT NN'!H653</f>
        <v>260</v>
      </c>
    </row>
    <row r="654" spans="1:28" ht="63" customHeight="1">
      <c r="A654" s="56">
        <f t="shared" si="1297"/>
        <v>651</v>
      </c>
      <c r="B654" s="56" t="str">
        <f>'ĐẤT PNN'!B654</f>
        <v>VT4*0,8</v>
      </c>
      <c r="C654" s="475" t="str">
        <f>'ĐẤT PNN'!C654</f>
        <v>Các tuyến đường giao thông không đấu nối trực tiếp và thông ra Đường Lý Tự Trọng đoạn từ Đường Hồ Thị Hương đến Đường Ngô Quyền đã được đầu tư mặt đường nhựa, bê tông xi măng:
- Có bề rộng từ ≥3m đến &lt;5m, cách đường giao thông &gt;600m.
- Có bề rộng &lt;3m, cách đường giao thông &gt; 200m.</v>
      </c>
      <c r="D654" s="476"/>
      <c r="E654" s="477"/>
      <c r="F654" s="392">
        <f t="shared" si="1298"/>
        <v>260</v>
      </c>
      <c r="G654" s="392">
        <f t="shared" si="1299"/>
        <v>195</v>
      </c>
      <c r="H654" s="392">
        <f t="shared" si="1300"/>
        <v>360</v>
      </c>
      <c r="I654" s="392">
        <f t="shared" si="1301"/>
        <v>270</v>
      </c>
      <c r="J654" s="399">
        <f t="shared" si="1302"/>
        <v>1.3846153846153846</v>
      </c>
      <c r="K654" s="58">
        <f t="shared" si="1303"/>
        <v>370</v>
      </c>
      <c r="L654" s="58">
        <f t="shared" si="1304"/>
        <v>330</v>
      </c>
      <c r="M654" s="58">
        <f t="shared" si="1305"/>
        <v>290</v>
      </c>
      <c r="N654" s="58">
        <f t="shared" si="1306"/>
        <v>260</v>
      </c>
      <c r="O654" s="403">
        <f t="shared" si="1289"/>
        <v>930</v>
      </c>
      <c r="P654" s="403">
        <f t="shared" si="1290"/>
        <v>590</v>
      </c>
      <c r="Q654" s="403">
        <f t="shared" si="1291"/>
        <v>460</v>
      </c>
      <c r="R654" s="403">
        <f t="shared" si="1292"/>
        <v>360</v>
      </c>
      <c r="S654" s="32">
        <f>'ĐẤT PNN'!W654</f>
        <v>3</v>
      </c>
      <c r="T654" s="402">
        <f t="shared" si="1307"/>
        <v>250</v>
      </c>
      <c r="U654" s="402">
        <f t="shared" si="1308"/>
        <v>234</v>
      </c>
      <c r="V654" s="402">
        <f t="shared" si="1309"/>
        <v>215</v>
      </c>
      <c r="W654" s="402">
        <f t="shared" si="1310"/>
        <v>195</v>
      </c>
      <c r="X654" s="403">
        <f t="shared" si="1293"/>
        <v>630</v>
      </c>
      <c r="Y654" s="403">
        <f t="shared" si="1294"/>
        <v>420</v>
      </c>
      <c r="Z654" s="403">
        <f t="shared" si="1295"/>
        <v>340</v>
      </c>
      <c r="AA654" s="403">
        <f t="shared" si="1296"/>
        <v>270</v>
      </c>
      <c r="AB654" s="408">
        <f>'ĐẤT PNN'!K654-'ĐẤT NN'!H654</f>
        <v>170</v>
      </c>
    </row>
    <row r="655" spans="1:28">
      <c r="A655" s="56">
        <f t="shared" si="1297"/>
        <v>652</v>
      </c>
      <c r="B655" s="56" t="str">
        <f>'ĐẤT PNN'!B655</f>
        <v>LK61DT</v>
      </c>
      <c r="C655" s="57" t="str">
        <f>'ĐẤT PNN'!C655</f>
        <v>Đường Võ Duy Dương</v>
      </c>
      <c r="D655" s="57" t="str">
        <f>'ĐẤT PNN'!D655</f>
        <v>Đường Hồng Thập Tự</v>
      </c>
      <c r="E655" s="57" t="str">
        <f>'ĐẤT PNN'!E655</f>
        <v>Hết ranh phường Long Khánh</v>
      </c>
      <c r="F655" s="395">
        <f>K655</f>
        <v>370</v>
      </c>
      <c r="G655" s="114">
        <f>T655</f>
        <v>250</v>
      </c>
      <c r="H655" s="390">
        <f>O655</f>
        <v>930</v>
      </c>
      <c r="I655" s="390">
        <f>X655</f>
        <v>630</v>
      </c>
      <c r="J655" s="391">
        <f>H655/F655</f>
        <v>2.5135135135135136</v>
      </c>
      <c r="K655" s="223">
        <v>370</v>
      </c>
      <c r="L655" s="223">
        <v>330</v>
      </c>
      <c r="M655" s="223">
        <v>290</v>
      </c>
      <c r="N655" s="223">
        <v>260</v>
      </c>
      <c r="O655" s="403">
        <f t="shared" si="1289"/>
        <v>930</v>
      </c>
      <c r="P655" s="403">
        <f t="shared" si="1290"/>
        <v>590</v>
      </c>
      <c r="Q655" s="403">
        <f t="shared" si="1291"/>
        <v>460</v>
      </c>
      <c r="R655" s="403">
        <f t="shared" si="1292"/>
        <v>360</v>
      </c>
      <c r="S655" s="32">
        <v>1</v>
      </c>
      <c r="T655" s="375">
        <v>250</v>
      </c>
      <c r="U655" s="375">
        <v>234</v>
      </c>
      <c r="V655" s="375">
        <v>215</v>
      </c>
      <c r="W655" s="375">
        <v>195</v>
      </c>
      <c r="X655" s="403">
        <f t="shared" si="1293"/>
        <v>630</v>
      </c>
      <c r="Y655" s="403">
        <f t="shared" si="1294"/>
        <v>420</v>
      </c>
      <c r="Z655" s="403">
        <f t="shared" si="1295"/>
        <v>340</v>
      </c>
      <c r="AA655" s="403">
        <f t="shared" si="1296"/>
        <v>270</v>
      </c>
      <c r="AB655" s="408">
        <f>'ĐẤT PNN'!K655-'ĐẤT NN'!H655</f>
        <v>1470</v>
      </c>
    </row>
    <row r="656" spans="1:28" ht="110.25" customHeight="1">
      <c r="A656" s="56">
        <f t="shared" si="1297"/>
        <v>653</v>
      </c>
      <c r="B656" s="56" t="str">
        <f>'ĐẤT PNN'!B656</f>
        <v>VT2</v>
      </c>
      <c r="C656" s="475" t="str">
        <f>'ĐẤT PNN'!C656</f>
        <v>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56" s="476"/>
      <c r="E656" s="477"/>
      <c r="F656" s="392">
        <f t="shared" ref="F656:F661" si="1311">IF(B656="VT2",L656,IF(B656="VT3",M656,IF(B656="VT2*0,8",L656,IF(B656="VT3*0,8",M656,N656))))</f>
        <v>330</v>
      </c>
      <c r="G656" s="392">
        <f t="shared" ref="G656:G661" si="1312">IF(B656="VT2",U656,IF(B656="VT3",V656,IF(B656="VT2*0,8",U656,IF(B656="VT3*0,8",V656,W656))))</f>
        <v>234</v>
      </c>
      <c r="H656" s="392">
        <f t="shared" ref="H656:H661" si="1313">IF(B656="VT2",P656,IF(B656="VT3",Q656,IF(B656="VT4",R656,IF(B656="VT2*0,8",P656,IF(B656="VT3*0,8",Q656,R656)))))</f>
        <v>590</v>
      </c>
      <c r="I656" s="392">
        <f t="shared" ref="I656:I661" si="1314">IF(B656="VT2",Y656,IF(B656="VT3",Z656,IF(B656="VT4",AA656,IF(B656="VT2*0,8",Y656,IF(B656="VT3*0,8",Z656,AA656)))))</f>
        <v>420</v>
      </c>
      <c r="J656" s="399">
        <f t="shared" ref="J656:J661" si="1315">H656/F656</f>
        <v>1.7878787878787878</v>
      </c>
      <c r="K656" s="58">
        <f t="shared" ref="K656:K661" si="1316">K655</f>
        <v>370</v>
      </c>
      <c r="L656" s="58">
        <f t="shared" ref="L656:L661" si="1317">L655</f>
        <v>330</v>
      </c>
      <c r="M656" s="58">
        <f t="shared" ref="M656:M661" si="1318">M655</f>
        <v>290</v>
      </c>
      <c r="N656" s="58">
        <f t="shared" ref="N656:N661" si="1319">N655</f>
        <v>260</v>
      </c>
      <c r="O656" s="403">
        <f t="shared" si="1289"/>
        <v>930</v>
      </c>
      <c r="P656" s="403">
        <f t="shared" si="1290"/>
        <v>590</v>
      </c>
      <c r="Q656" s="403">
        <f t="shared" si="1291"/>
        <v>460</v>
      </c>
      <c r="R656" s="403">
        <f t="shared" si="1292"/>
        <v>360</v>
      </c>
      <c r="S656" s="32">
        <f>'ĐẤT PNN'!W656</f>
        <v>2</v>
      </c>
      <c r="T656" s="402">
        <f t="shared" ref="T656:T661" si="1320">T655</f>
        <v>250</v>
      </c>
      <c r="U656" s="402">
        <f t="shared" ref="U656:U661" si="1321">U655</f>
        <v>234</v>
      </c>
      <c r="V656" s="402">
        <f t="shared" ref="V656:V661" si="1322">V655</f>
        <v>215</v>
      </c>
      <c r="W656" s="402">
        <f t="shared" ref="W656:W661" si="1323">W655</f>
        <v>195</v>
      </c>
      <c r="X656" s="403">
        <f t="shared" si="1293"/>
        <v>630</v>
      </c>
      <c r="Y656" s="403">
        <f t="shared" si="1294"/>
        <v>420</v>
      </c>
      <c r="Z656" s="403">
        <f t="shared" si="1295"/>
        <v>340</v>
      </c>
      <c r="AA656" s="403">
        <f t="shared" si="1296"/>
        <v>270</v>
      </c>
      <c r="AB656" s="408">
        <f>'ĐẤT PNN'!K656-'ĐẤT NN'!H656</f>
        <v>710</v>
      </c>
    </row>
    <row r="657" spans="1:28" ht="126" customHeight="1">
      <c r="A657" s="56">
        <f t="shared" si="1297"/>
        <v>654</v>
      </c>
      <c r="B657" s="56" t="str">
        <f>'ĐẤT PNN'!B657</f>
        <v>VT3</v>
      </c>
      <c r="C657" s="475" t="str">
        <f>'ĐẤT PNN'!C657</f>
        <v>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57" s="476"/>
      <c r="E657" s="477"/>
      <c r="F657" s="392">
        <f t="shared" si="1311"/>
        <v>290</v>
      </c>
      <c r="G657" s="392">
        <f t="shared" si="1312"/>
        <v>215</v>
      </c>
      <c r="H657" s="392">
        <f t="shared" si="1313"/>
        <v>460</v>
      </c>
      <c r="I657" s="392">
        <f t="shared" si="1314"/>
        <v>340</v>
      </c>
      <c r="J657" s="399">
        <f t="shared" si="1315"/>
        <v>1.5862068965517242</v>
      </c>
      <c r="K657" s="58">
        <f t="shared" si="1316"/>
        <v>370</v>
      </c>
      <c r="L657" s="58">
        <f t="shared" si="1317"/>
        <v>330</v>
      </c>
      <c r="M657" s="58">
        <f t="shared" si="1318"/>
        <v>290</v>
      </c>
      <c r="N657" s="58">
        <f t="shared" si="1319"/>
        <v>260</v>
      </c>
      <c r="O657" s="403">
        <f t="shared" si="1289"/>
        <v>930</v>
      </c>
      <c r="P657" s="403">
        <f t="shared" si="1290"/>
        <v>590</v>
      </c>
      <c r="Q657" s="403">
        <f t="shared" si="1291"/>
        <v>460</v>
      </c>
      <c r="R657" s="403">
        <f t="shared" si="1292"/>
        <v>360</v>
      </c>
      <c r="S657" s="32">
        <f>'ĐẤT PNN'!W657</f>
        <v>2</v>
      </c>
      <c r="T657" s="402">
        <f t="shared" si="1320"/>
        <v>250</v>
      </c>
      <c r="U657" s="402">
        <f t="shared" si="1321"/>
        <v>234</v>
      </c>
      <c r="V657" s="402">
        <f t="shared" si="1322"/>
        <v>215</v>
      </c>
      <c r="W657" s="402">
        <f t="shared" si="1323"/>
        <v>195</v>
      </c>
      <c r="X657" s="403">
        <f t="shared" si="1293"/>
        <v>630</v>
      </c>
      <c r="Y657" s="403">
        <f t="shared" si="1294"/>
        <v>420</v>
      </c>
      <c r="Z657" s="403">
        <f t="shared" si="1295"/>
        <v>340</v>
      </c>
      <c r="AA657" s="403">
        <f t="shared" si="1296"/>
        <v>270</v>
      </c>
      <c r="AB657" s="408">
        <f>'ĐẤT PNN'!K657-'ĐẤT NN'!H657</f>
        <v>540</v>
      </c>
    </row>
    <row r="658" spans="1:28" ht="63" customHeight="1">
      <c r="A658" s="56">
        <f t="shared" si="1297"/>
        <v>655</v>
      </c>
      <c r="B658" s="56" t="str">
        <f>'ĐẤT PNN'!B658</f>
        <v>VT4</v>
      </c>
      <c r="C658" s="475" t="str">
        <f>'ĐẤT PNN'!C658</f>
        <v>Các tuyến đường giao thông đấu nối trực tiếp ra Đường Võ Duy Dương đoạn từ Đường Hồng Thập Tự đến Hết ranh phường Long Khánh đã được đầu tư mặt đường nhựa, bê tông xi măng:
- Có bề rộng từ ≥3m đến &lt;5m, cách đường giao thông &gt;600m.
- Có bề rộng &lt;3m, cách đường giao thông &gt;200m.</v>
      </c>
      <c r="D658" s="476"/>
      <c r="E658" s="477"/>
      <c r="F658" s="392">
        <f t="shared" si="1311"/>
        <v>260</v>
      </c>
      <c r="G658" s="392">
        <f t="shared" si="1312"/>
        <v>195</v>
      </c>
      <c r="H658" s="392">
        <f t="shared" si="1313"/>
        <v>360</v>
      </c>
      <c r="I658" s="392">
        <f t="shared" si="1314"/>
        <v>270</v>
      </c>
      <c r="J658" s="399">
        <f t="shared" si="1315"/>
        <v>1.3846153846153846</v>
      </c>
      <c r="K658" s="58">
        <f t="shared" si="1316"/>
        <v>370</v>
      </c>
      <c r="L658" s="58">
        <f t="shared" si="1317"/>
        <v>330</v>
      </c>
      <c r="M658" s="58">
        <f t="shared" si="1318"/>
        <v>290</v>
      </c>
      <c r="N658" s="58">
        <f t="shared" si="1319"/>
        <v>260</v>
      </c>
      <c r="O658" s="403">
        <f t="shared" si="1289"/>
        <v>930</v>
      </c>
      <c r="P658" s="403">
        <f t="shared" si="1290"/>
        <v>590</v>
      </c>
      <c r="Q658" s="403">
        <f t="shared" si="1291"/>
        <v>460</v>
      </c>
      <c r="R658" s="403">
        <f t="shared" si="1292"/>
        <v>360</v>
      </c>
      <c r="S658" s="32">
        <f>'ĐẤT PNN'!W658</f>
        <v>2</v>
      </c>
      <c r="T658" s="402">
        <f t="shared" si="1320"/>
        <v>250</v>
      </c>
      <c r="U658" s="402">
        <f t="shared" si="1321"/>
        <v>234</v>
      </c>
      <c r="V658" s="402">
        <f t="shared" si="1322"/>
        <v>215</v>
      </c>
      <c r="W658" s="402">
        <f t="shared" si="1323"/>
        <v>195</v>
      </c>
      <c r="X658" s="403">
        <f t="shared" si="1293"/>
        <v>630</v>
      </c>
      <c r="Y658" s="403">
        <f t="shared" si="1294"/>
        <v>420</v>
      </c>
      <c r="Z658" s="403">
        <f t="shared" si="1295"/>
        <v>340</v>
      </c>
      <c r="AA658" s="403">
        <f t="shared" si="1296"/>
        <v>270</v>
      </c>
      <c r="AB658" s="408">
        <f>'ĐẤT PNN'!K658-'ĐẤT NN'!H658</f>
        <v>240</v>
      </c>
    </row>
    <row r="659" spans="1:28" ht="110.25" customHeight="1">
      <c r="A659" s="56">
        <f t="shared" si="1297"/>
        <v>656</v>
      </c>
      <c r="B659" s="56" t="str">
        <f>'ĐẤT PNN'!B659</f>
        <v>VT2*0,8</v>
      </c>
      <c r="C659" s="475" t="str">
        <f>'ĐẤT PNN'!C659</f>
        <v>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59" s="476"/>
      <c r="E659" s="477"/>
      <c r="F659" s="392">
        <f t="shared" si="1311"/>
        <v>330</v>
      </c>
      <c r="G659" s="392">
        <f t="shared" si="1312"/>
        <v>234</v>
      </c>
      <c r="H659" s="392">
        <f t="shared" si="1313"/>
        <v>590</v>
      </c>
      <c r="I659" s="392">
        <f t="shared" si="1314"/>
        <v>420</v>
      </c>
      <c r="J659" s="399">
        <f t="shared" si="1315"/>
        <v>1.7878787878787878</v>
      </c>
      <c r="K659" s="58">
        <f t="shared" si="1316"/>
        <v>370</v>
      </c>
      <c r="L659" s="58">
        <f t="shared" si="1317"/>
        <v>330</v>
      </c>
      <c r="M659" s="58">
        <f t="shared" si="1318"/>
        <v>290</v>
      </c>
      <c r="N659" s="58">
        <f t="shared" si="1319"/>
        <v>260</v>
      </c>
      <c r="O659" s="403">
        <f t="shared" si="1289"/>
        <v>930</v>
      </c>
      <c r="P659" s="403">
        <f t="shared" si="1290"/>
        <v>590</v>
      </c>
      <c r="Q659" s="403">
        <f t="shared" si="1291"/>
        <v>460</v>
      </c>
      <c r="R659" s="403">
        <f t="shared" si="1292"/>
        <v>360</v>
      </c>
      <c r="S659" s="32">
        <f>'ĐẤT PNN'!W659</f>
        <v>2</v>
      </c>
      <c r="T659" s="402">
        <f t="shared" si="1320"/>
        <v>250</v>
      </c>
      <c r="U659" s="402">
        <f t="shared" si="1321"/>
        <v>234</v>
      </c>
      <c r="V659" s="402">
        <f t="shared" si="1322"/>
        <v>215</v>
      </c>
      <c r="W659" s="402">
        <f t="shared" si="1323"/>
        <v>195</v>
      </c>
      <c r="X659" s="403">
        <f t="shared" si="1293"/>
        <v>630</v>
      </c>
      <c r="Y659" s="403">
        <f t="shared" si="1294"/>
        <v>420</v>
      </c>
      <c r="Z659" s="403">
        <f t="shared" si="1295"/>
        <v>340</v>
      </c>
      <c r="AA659" s="403">
        <f t="shared" si="1296"/>
        <v>270</v>
      </c>
      <c r="AB659" s="408">
        <f>'ĐẤT PNN'!K659-'ĐẤT NN'!H659</f>
        <v>610</v>
      </c>
    </row>
    <row r="660" spans="1:28" ht="126" customHeight="1">
      <c r="A660" s="56">
        <f t="shared" si="1297"/>
        <v>657</v>
      </c>
      <c r="B660" s="56" t="str">
        <f>'ĐẤT PNN'!B660</f>
        <v>VT3*0,8</v>
      </c>
      <c r="C660" s="475" t="str">
        <f>'ĐẤT PNN'!C660</f>
        <v>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60" s="476"/>
      <c r="E660" s="477"/>
      <c r="F660" s="392">
        <f t="shared" si="1311"/>
        <v>290</v>
      </c>
      <c r="G660" s="392">
        <f t="shared" si="1312"/>
        <v>215</v>
      </c>
      <c r="H660" s="392">
        <f t="shared" si="1313"/>
        <v>460</v>
      </c>
      <c r="I660" s="392">
        <f t="shared" si="1314"/>
        <v>340</v>
      </c>
      <c r="J660" s="399">
        <f t="shared" si="1315"/>
        <v>1.5862068965517242</v>
      </c>
      <c r="K660" s="58">
        <f t="shared" si="1316"/>
        <v>370</v>
      </c>
      <c r="L660" s="58">
        <f t="shared" si="1317"/>
        <v>330</v>
      </c>
      <c r="M660" s="58">
        <f t="shared" si="1318"/>
        <v>290</v>
      </c>
      <c r="N660" s="58">
        <f t="shared" si="1319"/>
        <v>260</v>
      </c>
      <c r="O660" s="403">
        <f t="shared" si="1289"/>
        <v>930</v>
      </c>
      <c r="P660" s="403">
        <f t="shared" si="1290"/>
        <v>590</v>
      </c>
      <c r="Q660" s="403">
        <f t="shared" si="1291"/>
        <v>460</v>
      </c>
      <c r="R660" s="403">
        <f t="shared" si="1292"/>
        <v>360</v>
      </c>
      <c r="S660" s="32">
        <f>'ĐẤT PNN'!W660</f>
        <v>2</v>
      </c>
      <c r="T660" s="402">
        <f t="shared" si="1320"/>
        <v>250</v>
      </c>
      <c r="U660" s="402">
        <f t="shared" si="1321"/>
        <v>234</v>
      </c>
      <c r="V660" s="402">
        <f t="shared" si="1322"/>
        <v>215</v>
      </c>
      <c r="W660" s="402">
        <f t="shared" si="1323"/>
        <v>195</v>
      </c>
      <c r="X660" s="403">
        <f t="shared" si="1293"/>
        <v>630</v>
      </c>
      <c r="Y660" s="403">
        <f t="shared" si="1294"/>
        <v>420</v>
      </c>
      <c r="Z660" s="403">
        <f t="shared" si="1295"/>
        <v>340</v>
      </c>
      <c r="AA660" s="403">
        <f t="shared" si="1296"/>
        <v>270</v>
      </c>
      <c r="AB660" s="408">
        <f>'ĐẤT PNN'!K660-'ĐẤT NN'!H660</f>
        <v>440</v>
      </c>
    </row>
    <row r="661" spans="1:28" ht="78.75" customHeight="1">
      <c r="A661" s="56">
        <f t="shared" si="1297"/>
        <v>658</v>
      </c>
      <c r="B661" s="56" t="str">
        <f>'ĐẤT PNN'!B661</f>
        <v>VT4*0,8</v>
      </c>
      <c r="C661" s="475" t="str">
        <f>'ĐẤT PNN'!C661</f>
        <v>Các tuyến đường giao thông không đấu nối trực tiếp và thông ra Đường Võ Duy Dương đoạn từ Đường Hồng Thập Tự đến Hết ranh phường Long Khánh đã được đầu tư mặt đường nhựa, bê tông xi măng:
- Có bề rộng từ ≥3m đến &lt;5m, cách đường giao thông &gt;600m.
- Có bề rộng &lt;3m, cách đường giao thông &gt; 200m.</v>
      </c>
      <c r="D661" s="476"/>
      <c r="E661" s="477"/>
      <c r="F661" s="392">
        <f t="shared" si="1311"/>
        <v>260</v>
      </c>
      <c r="G661" s="392">
        <f t="shared" si="1312"/>
        <v>195</v>
      </c>
      <c r="H661" s="392">
        <f t="shared" si="1313"/>
        <v>360</v>
      </c>
      <c r="I661" s="392">
        <f t="shared" si="1314"/>
        <v>270</v>
      </c>
      <c r="J661" s="399">
        <f t="shared" si="1315"/>
        <v>1.3846153846153846</v>
      </c>
      <c r="K661" s="58">
        <f t="shared" si="1316"/>
        <v>370</v>
      </c>
      <c r="L661" s="58">
        <f t="shared" si="1317"/>
        <v>330</v>
      </c>
      <c r="M661" s="58">
        <f t="shared" si="1318"/>
        <v>290</v>
      </c>
      <c r="N661" s="58">
        <f t="shared" si="1319"/>
        <v>260</v>
      </c>
      <c r="O661" s="403">
        <f t="shared" si="1289"/>
        <v>930</v>
      </c>
      <c r="P661" s="403">
        <f t="shared" si="1290"/>
        <v>590</v>
      </c>
      <c r="Q661" s="403">
        <f t="shared" si="1291"/>
        <v>460</v>
      </c>
      <c r="R661" s="403">
        <f t="shared" si="1292"/>
        <v>360</v>
      </c>
      <c r="S661" s="32">
        <f>'ĐẤT PNN'!W661</f>
        <v>2</v>
      </c>
      <c r="T661" s="402">
        <f t="shared" si="1320"/>
        <v>250</v>
      </c>
      <c r="U661" s="402">
        <f t="shared" si="1321"/>
        <v>234</v>
      </c>
      <c r="V661" s="402">
        <f t="shared" si="1322"/>
        <v>215</v>
      </c>
      <c r="W661" s="402">
        <f t="shared" si="1323"/>
        <v>195</v>
      </c>
      <c r="X661" s="403">
        <f t="shared" si="1293"/>
        <v>630</v>
      </c>
      <c r="Y661" s="403">
        <f t="shared" si="1294"/>
        <v>420</v>
      </c>
      <c r="Z661" s="403">
        <f t="shared" si="1295"/>
        <v>340</v>
      </c>
      <c r="AA661" s="403">
        <f t="shared" si="1296"/>
        <v>270</v>
      </c>
      <c r="AB661" s="408">
        <f>'ĐẤT PNN'!K661-'ĐẤT NN'!H661</f>
        <v>180</v>
      </c>
    </row>
    <row r="662" spans="1:28">
      <c r="A662" s="56">
        <f t="shared" si="1297"/>
        <v>659</v>
      </c>
      <c r="B662" s="56" t="str">
        <f>'ĐẤT PNN'!B662</f>
        <v>LK62DT</v>
      </c>
      <c r="C662" s="57" t="str">
        <f>'ĐẤT PNN'!C662</f>
        <v>Đường Lương Đình Của</v>
      </c>
      <c r="D662" s="57" t="str">
        <f>'ĐẤT PNN'!D662</f>
        <v>Đường Hồng Thập Tự</v>
      </c>
      <c r="E662" s="57" t="str">
        <f>'ĐẤT PNN'!E662</f>
        <v>Hết ranh phường Long Khánh</v>
      </c>
      <c r="F662" s="395">
        <f>K662</f>
        <v>370</v>
      </c>
      <c r="G662" s="114">
        <f>T662</f>
        <v>250</v>
      </c>
      <c r="H662" s="390">
        <f>O662</f>
        <v>930</v>
      </c>
      <c r="I662" s="390">
        <f>X662</f>
        <v>630</v>
      </c>
      <c r="J662" s="391">
        <f>H662/F662</f>
        <v>2.5135135135135136</v>
      </c>
      <c r="K662" s="223">
        <v>370</v>
      </c>
      <c r="L662" s="223">
        <v>330</v>
      </c>
      <c r="M662" s="223">
        <v>290</v>
      </c>
      <c r="N662" s="223">
        <v>260</v>
      </c>
      <c r="O662" s="403">
        <f t="shared" si="1289"/>
        <v>930</v>
      </c>
      <c r="P662" s="403">
        <f t="shared" si="1290"/>
        <v>590</v>
      </c>
      <c r="Q662" s="403">
        <f t="shared" si="1291"/>
        <v>460</v>
      </c>
      <c r="R662" s="403">
        <f t="shared" si="1292"/>
        <v>360</v>
      </c>
      <c r="S662" s="32">
        <v>1</v>
      </c>
      <c r="T662" s="375">
        <v>250</v>
      </c>
      <c r="U662" s="375">
        <v>234</v>
      </c>
      <c r="V662" s="375">
        <v>215</v>
      </c>
      <c r="W662" s="375">
        <v>195</v>
      </c>
      <c r="X662" s="403">
        <f t="shared" si="1293"/>
        <v>630</v>
      </c>
      <c r="Y662" s="403">
        <f t="shared" si="1294"/>
        <v>420</v>
      </c>
      <c r="Z662" s="403">
        <f t="shared" si="1295"/>
        <v>340</v>
      </c>
      <c r="AA662" s="403">
        <f t="shared" si="1296"/>
        <v>270</v>
      </c>
      <c r="AB662" s="408">
        <f>'ĐẤT PNN'!K662-'ĐẤT NN'!H662</f>
        <v>1670</v>
      </c>
    </row>
    <row r="663" spans="1:28" ht="110.25" customHeight="1">
      <c r="A663" s="56">
        <f t="shared" si="1297"/>
        <v>660</v>
      </c>
      <c r="B663" s="56" t="str">
        <f>'ĐẤT PNN'!B663</f>
        <v>VT2</v>
      </c>
      <c r="C663" s="475" t="str">
        <f>'ĐẤT PNN'!C663</f>
        <v>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63" s="476"/>
      <c r="E663" s="477"/>
      <c r="F663" s="392">
        <f t="shared" ref="F663:F668" si="1324">IF(B663="VT2",L663,IF(B663="VT3",M663,IF(B663="VT2*0,8",L663,IF(B663="VT3*0,8",M663,N663))))</f>
        <v>330</v>
      </c>
      <c r="G663" s="392">
        <f t="shared" ref="G663:G668" si="1325">IF(B663="VT2",U663,IF(B663="VT3",V663,IF(B663="VT2*0,8",U663,IF(B663="VT3*0,8",V663,W663))))</f>
        <v>234</v>
      </c>
      <c r="H663" s="392">
        <f t="shared" ref="H663:H668" si="1326">IF(B663="VT2",P663,IF(B663="VT3",Q663,IF(B663="VT4",R663,IF(B663="VT2*0,8",P663,IF(B663="VT3*0,8",Q663,R663)))))</f>
        <v>590</v>
      </c>
      <c r="I663" s="392">
        <f t="shared" ref="I663:I668" si="1327">IF(B663="VT2",Y663,IF(B663="VT3",Z663,IF(B663="VT4",AA663,IF(B663="VT2*0,8",Y663,IF(B663="VT3*0,8",Z663,AA663)))))</f>
        <v>420</v>
      </c>
      <c r="J663" s="399">
        <f t="shared" ref="J663:J668" si="1328">H663/F663</f>
        <v>1.7878787878787878</v>
      </c>
      <c r="K663" s="58">
        <f t="shared" ref="K663:K668" si="1329">K662</f>
        <v>370</v>
      </c>
      <c r="L663" s="58">
        <f t="shared" ref="L663:L668" si="1330">L662</f>
        <v>330</v>
      </c>
      <c r="M663" s="58">
        <f t="shared" ref="M663:M668" si="1331">M662</f>
        <v>290</v>
      </c>
      <c r="N663" s="58">
        <f t="shared" ref="N663:N668" si="1332">N662</f>
        <v>260</v>
      </c>
      <c r="O663" s="403">
        <f t="shared" si="1289"/>
        <v>930</v>
      </c>
      <c r="P663" s="403">
        <f t="shared" si="1290"/>
        <v>590</v>
      </c>
      <c r="Q663" s="403">
        <f t="shared" si="1291"/>
        <v>460</v>
      </c>
      <c r="R663" s="403">
        <f t="shared" si="1292"/>
        <v>360</v>
      </c>
      <c r="S663" s="32">
        <f>'ĐẤT PNN'!W663</f>
        <v>2</v>
      </c>
      <c r="T663" s="402">
        <f t="shared" ref="T663:T668" si="1333">T662</f>
        <v>250</v>
      </c>
      <c r="U663" s="402">
        <f t="shared" ref="U663:U668" si="1334">U662</f>
        <v>234</v>
      </c>
      <c r="V663" s="402">
        <f t="shared" ref="V663:V668" si="1335">V662</f>
        <v>215</v>
      </c>
      <c r="W663" s="402">
        <f t="shared" ref="W663:W668" si="1336">W662</f>
        <v>195</v>
      </c>
      <c r="X663" s="403">
        <f t="shared" si="1293"/>
        <v>630</v>
      </c>
      <c r="Y663" s="403">
        <f t="shared" si="1294"/>
        <v>420</v>
      </c>
      <c r="Z663" s="403">
        <f t="shared" si="1295"/>
        <v>340</v>
      </c>
      <c r="AA663" s="403">
        <f t="shared" si="1296"/>
        <v>270</v>
      </c>
      <c r="AB663" s="408">
        <f>'ĐẤT PNN'!K663-'ĐẤT NN'!H663</f>
        <v>710</v>
      </c>
    </row>
    <row r="664" spans="1:28" ht="126" customHeight="1">
      <c r="A664" s="56">
        <f t="shared" si="1297"/>
        <v>661</v>
      </c>
      <c r="B664" s="56" t="str">
        <f>'ĐẤT PNN'!B664</f>
        <v>VT3</v>
      </c>
      <c r="C664" s="475" t="str">
        <f>'ĐẤT PNN'!C664</f>
        <v>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64" s="476"/>
      <c r="E664" s="477"/>
      <c r="F664" s="392">
        <f t="shared" si="1324"/>
        <v>290</v>
      </c>
      <c r="G664" s="392">
        <f t="shared" si="1325"/>
        <v>215</v>
      </c>
      <c r="H664" s="392">
        <f t="shared" si="1326"/>
        <v>460</v>
      </c>
      <c r="I664" s="392">
        <f t="shared" si="1327"/>
        <v>340</v>
      </c>
      <c r="J664" s="399">
        <f t="shared" si="1328"/>
        <v>1.5862068965517242</v>
      </c>
      <c r="K664" s="58">
        <f t="shared" si="1329"/>
        <v>370</v>
      </c>
      <c r="L664" s="58">
        <f t="shared" si="1330"/>
        <v>330</v>
      </c>
      <c r="M664" s="58">
        <f t="shared" si="1331"/>
        <v>290</v>
      </c>
      <c r="N664" s="58">
        <f t="shared" si="1332"/>
        <v>260</v>
      </c>
      <c r="O664" s="403">
        <f t="shared" si="1289"/>
        <v>930</v>
      </c>
      <c r="P664" s="403">
        <f t="shared" si="1290"/>
        <v>590</v>
      </c>
      <c r="Q664" s="403">
        <f t="shared" si="1291"/>
        <v>460</v>
      </c>
      <c r="R664" s="403">
        <f t="shared" si="1292"/>
        <v>360</v>
      </c>
      <c r="S664" s="32">
        <f>'ĐẤT PNN'!W664</f>
        <v>2</v>
      </c>
      <c r="T664" s="402">
        <f t="shared" si="1333"/>
        <v>250</v>
      </c>
      <c r="U664" s="402">
        <f t="shared" si="1334"/>
        <v>234</v>
      </c>
      <c r="V664" s="402">
        <f t="shared" si="1335"/>
        <v>215</v>
      </c>
      <c r="W664" s="402">
        <f t="shared" si="1336"/>
        <v>195</v>
      </c>
      <c r="X664" s="403">
        <f t="shared" si="1293"/>
        <v>630</v>
      </c>
      <c r="Y664" s="403">
        <f t="shared" si="1294"/>
        <v>420</v>
      </c>
      <c r="Z664" s="403">
        <f t="shared" si="1295"/>
        <v>340</v>
      </c>
      <c r="AA664" s="403">
        <f t="shared" si="1296"/>
        <v>270</v>
      </c>
      <c r="AB664" s="408">
        <f>'ĐẤT PNN'!K664-'ĐẤT NN'!H664</f>
        <v>540</v>
      </c>
    </row>
    <row r="665" spans="1:28" ht="63" customHeight="1">
      <c r="A665" s="56">
        <f t="shared" si="1297"/>
        <v>662</v>
      </c>
      <c r="B665" s="56" t="str">
        <f>'ĐẤT PNN'!B665</f>
        <v>VT4</v>
      </c>
      <c r="C665" s="475" t="str">
        <f>'ĐẤT PNN'!C665</f>
        <v>Các tuyến đường giao thông đấu nối trực tiếp ra Đường Lương Đình Của đoạn từ Đường Hồng Thập Tự đến Hết ranh phường Long Khánh đã được đầu tư mặt đường nhựa, bê tông xi măng:
- Có bề rộng từ ≥3m đến &lt;5m, cách đường giao thông &gt;600m.
- Có bề rộng &lt;3m, cách đường giao thông &gt;200m.</v>
      </c>
      <c r="D665" s="476"/>
      <c r="E665" s="477"/>
      <c r="F665" s="392">
        <f t="shared" si="1324"/>
        <v>260</v>
      </c>
      <c r="G665" s="392">
        <f t="shared" si="1325"/>
        <v>195</v>
      </c>
      <c r="H665" s="392">
        <f t="shared" si="1326"/>
        <v>360</v>
      </c>
      <c r="I665" s="392">
        <f t="shared" si="1327"/>
        <v>270</v>
      </c>
      <c r="J665" s="399">
        <f t="shared" si="1328"/>
        <v>1.3846153846153846</v>
      </c>
      <c r="K665" s="58">
        <f t="shared" si="1329"/>
        <v>370</v>
      </c>
      <c r="L665" s="58">
        <f t="shared" si="1330"/>
        <v>330</v>
      </c>
      <c r="M665" s="58">
        <f t="shared" si="1331"/>
        <v>290</v>
      </c>
      <c r="N665" s="58">
        <f t="shared" si="1332"/>
        <v>260</v>
      </c>
      <c r="O665" s="403">
        <f t="shared" si="1289"/>
        <v>930</v>
      </c>
      <c r="P665" s="403">
        <f t="shared" si="1290"/>
        <v>590</v>
      </c>
      <c r="Q665" s="403">
        <f t="shared" si="1291"/>
        <v>460</v>
      </c>
      <c r="R665" s="403">
        <f t="shared" si="1292"/>
        <v>360</v>
      </c>
      <c r="S665" s="32">
        <f>'ĐẤT PNN'!W665</f>
        <v>2</v>
      </c>
      <c r="T665" s="402">
        <f t="shared" si="1333"/>
        <v>250</v>
      </c>
      <c r="U665" s="402">
        <f t="shared" si="1334"/>
        <v>234</v>
      </c>
      <c r="V665" s="402">
        <f t="shared" si="1335"/>
        <v>215</v>
      </c>
      <c r="W665" s="402">
        <f t="shared" si="1336"/>
        <v>195</v>
      </c>
      <c r="X665" s="403">
        <f t="shared" si="1293"/>
        <v>630</v>
      </c>
      <c r="Y665" s="403">
        <f t="shared" si="1294"/>
        <v>420</v>
      </c>
      <c r="Z665" s="403">
        <f t="shared" si="1295"/>
        <v>340</v>
      </c>
      <c r="AA665" s="403">
        <f t="shared" si="1296"/>
        <v>270</v>
      </c>
      <c r="AB665" s="408">
        <f>'ĐẤT PNN'!K665-'ĐẤT NN'!H665</f>
        <v>240</v>
      </c>
    </row>
    <row r="666" spans="1:28" ht="110.25" customHeight="1">
      <c r="A666" s="56">
        <f t="shared" si="1297"/>
        <v>663</v>
      </c>
      <c r="B666" s="56" t="str">
        <f>'ĐẤT PNN'!B666</f>
        <v>VT2*0,8</v>
      </c>
      <c r="C666" s="475" t="str">
        <f>'ĐẤT PNN'!C666</f>
        <v>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≤600m.
- Có bề rộng từ ≥3m đến &lt;5m, cách đường giao thông ≤400m.</v>
      </c>
      <c r="D666" s="476"/>
      <c r="E666" s="477"/>
      <c r="F666" s="392">
        <f t="shared" si="1324"/>
        <v>330</v>
      </c>
      <c r="G666" s="392">
        <f t="shared" si="1325"/>
        <v>234</v>
      </c>
      <c r="H666" s="392">
        <f t="shared" si="1326"/>
        <v>590</v>
      </c>
      <c r="I666" s="392">
        <f t="shared" si="1327"/>
        <v>420</v>
      </c>
      <c r="J666" s="399">
        <f t="shared" si="1328"/>
        <v>1.7878787878787878</v>
      </c>
      <c r="K666" s="58">
        <f t="shared" si="1329"/>
        <v>370</v>
      </c>
      <c r="L666" s="58">
        <f t="shared" si="1330"/>
        <v>330</v>
      </c>
      <c r="M666" s="58">
        <f t="shared" si="1331"/>
        <v>290</v>
      </c>
      <c r="N666" s="58">
        <f t="shared" si="1332"/>
        <v>260</v>
      </c>
      <c r="O666" s="403">
        <f t="shared" si="1289"/>
        <v>930</v>
      </c>
      <c r="P666" s="403">
        <f t="shared" si="1290"/>
        <v>590</v>
      </c>
      <c r="Q666" s="403">
        <f t="shared" si="1291"/>
        <v>460</v>
      </c>
      <c r="R666" s="403">
        <f t="shared" si="1292"/>
        <v>360</v>
      </c>
      <c r="S666" s="32">
        <f>'ĐẤT PNN'!W666</f>
        <v>2</v>
      </c>
      <c r="T666" s="402">
        <f t="shared" si="1333"/>
        <v>250</v>
      </c>
      <c r="U666" s="402">
        <f t="shared" si="1334"/>
        <v>234</v>
      </c>
      <c r="V666" s="402">
        <f t="shared" si="1335"/>
        <v>215</v>
      </c>
      <c r="W666" s="402">
        <f t="shared" si="1336"/>
        <v>195</v>
      </c>
      <c r="X666" s="403">
        <f t="shared" si="1293"/>
        <v>630</v>
      </c>
      <c r="Y666" s="403">
        <f t="shared" si="1294"/>
        <v>420</v>
      </c>
      <c r="Z666" s="403">
        <f t="shared" si="1295"/>
        <v>340</v>
      </c>
      <c r="AA666" s="403">
        <f t="shared" si="1296"/>
        <v>270</v>
      </c>
      <c r="AB666" s="408">
        <f>'ĐẤT PNN'!K666-'ĐẤT NN'!H666</f>
        <v>610</v>
      </c>
    </row>
    <row r="667" spans="1:28" ht="126" customHeight="1">
      <c r="A667" s="56">
        <f t="shared" si="1297"/>
        <v>664</v>
      </c>
      <c r="B667" s="56" t="str">
        <f>'ĐẤT PNN'!B667</f>
        <v>VT3*0,8</v>
      </c>
      <c r="C667" s="475" t="str">
        <f>'ĐẤT PNN'!C667</f>
        <v>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67" s="476"/>
      <c r="E667" s="477"/>
      <c r="F667" s="392">
        <f t="shared" si="1324"/>
        <v>290</v>
      </c>
      <c r="G667" s="392">
        <f t="shared" si="1325"/>
        <v>215</v>
      </c>
      <c r="H667" s="392">
        <f t="shared" si="1326"/>
        <v>460</v>
      </c>
      <c r="I667" s="392">
        <f t="shared" si="1327"/>
        <v>340</v>
      </c>
      <c r="J667" s="399">
        <f t="shared" si="1328"/>
        <v>1.5862068965517242</v>
      </c>
      <c r="K667" s="58">
        <f t="shared" si="1329"/>
        <v>370</v>
      </c>
      <c r="L667" s="58">
        <f t="shared" si="1330"/>
        <v>330</v>
      </c>
      <c r="M667" s="58">
        <f t="shared" si="1331"/>
        <v>290</v>
      </c>
      <c r="N667" s="58">
        <f t="shared" si="1332"/>
        <v>260</v>
      </c>
      <c r="O667" s="403">
        <f t="shared" si="1289"/>
        <v>930</v>
      </c>
      <c r="P667" s="403">
        <f t="shared" si="1290"/>
        <v>590</v>
      </c>
      <c r="Q667" s="403">
        <f t="shared" si="1291"/>
        <v>460</v>
      </c>
      <c r="R667" s="403">
        <f t="shared" si="1292"/>
        <v>360</v>
      </c>
      <c r="S667" s="32">
        <f>'ĐẤT PNN'!W667</f>
        <v>2</v>
      </c>
      <c r="T667" s="402">
        <f t="shared" si="1333"/>
        <v>250</v>
      </c>
      <c r="U667" s="402">
        <f t="shared" si="1334"/>
        <v>234</v>
      </c>
      <c r="V667" s="402">
        <f t="shared" si="1335"/>
        <v>215</v>
      </c>
      <c r="W667" s="402">
        <f t="shared" si="1336"/>
        <v>195</v>
      </c>
      <c r="X667" s="403">
        <f t="shared" si="1293"/>
        <v>630</v>
      </c>
      <c r="Y667" s="403">
        <f t="shared" si="1294"/>
        <v>420</v>
      </c>
      <c r="Z667" s="403">
        <f t="shared" si="1295"/>
        <v>340</v>
      </c>
      <c r="AA667" s="403">
        <f t="shared" si="1296"/>
        <v>270</v>
      </c>
      <c r="AB667" s="408">
        <f>'ĐẤT PNN'!K667-'ĐẤT NN'!H667</f>
        <v>440</v>
      </c>
    </row>
    <row r="668" spans="1:28" ht="78.75" customHeight="1">
      <c r="A668" s="56">
        <f t="shared" si="1297"/>
        <v>665</v>
      </c>
      <c r="B668" s="56" t="str">
        <f>'ĐẤT PNN'!B668</f>
        <v>VT4*0,8</v>
      </c>
      <c r="C668" s="475" t="str">
        <f>'ĐẤT PNN'!C668</f>
        <v>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từ ≥3m đến &lt;5m, cách đường giao thông &gt;600m.
- Có bề rộng &lt;3m, cách đường giao thông &gt; 200m.</v>
      </c>
      <c r="D668" s="476"/>
      <c r="E668" s="477"/>
      <c r="F668" s="392">
        <f t="shared" si="1324"/>
        <v>260</v>
      </c>
      <c r="G668" s="392">
        <f t="shared" si="1325"/>
        <v>195</v>
      </c>
      <c r="H668" s="392">
        <f t="shared" si="1326"/>
        <v>360</v>
      </c>
      <c r="I668" s="392">
        <f t="shared" si="1327"/>
        <v>270</v>
      </c>
      <c r="J668" s="399">
        <f t="shared" si="1328"/>
        <v>1.3846153846153846</v>
      </c>
      <c r="K668" s="58">
        <f t="shared" si="1329"/>
        <v>370</v>
      </c>
      <c r="L668" s="58">
        <f t="shared" si="1330"/>
        <v>330</v>
      </c>
      <c r="M668" s="58">
        <f t="shared" si="1331"/>
        <v>290</v>
      </c>
      <c r="N668" s="58">
        <f t="shared" si="1332"/>
        <v>260</v>
      </c>
      <c r="O668" s="403">
        <f t="shared" si="1289"/>
        <v>930</v>
      </c>
      <c r="P668" s="403">
        <f t="shared" si="1290"/>
        <v>590</v>
      </c>
      <c r="Q668" s="403">
        <f t="shared" si="1291"/>
        <v>460</v>
      </c>
      <c r="R668" s="403">
        <f t="shared" si="1292"/>
        <v>360</v>
      </c>
      <c r="S668" s="32">
        <f>'ĐẤT PNN'!W668</f>
        <v>2</v>
      </c>
      <c r="T668" s="402">
        <f t="shared" si="1333"/>
        <v>250</v>
      </c>
      <c r="U668" s="402">
        <f t="shared" si="1334"/>
        <v>234</v>
      </c>
      <c r="V668" s="402">
        <f t="shared" si="1335"/>
        <v>215</v>
      </c>
      <c r="W668" s="402">
        <f t="shared" si="1336"/>
        <v>195</v>
      </c>
      <c r="X668" s="403">
        <f t="shared" si="1293"/>
        <v>630</v>
      </c>
      <c r="Y668" s="403">
        <f t="shared" si="1294"/>
        <v>420</v>
      </c>
      <c r="Z668" s="403">
        <f t="shared" si="1295"/>
        <v>340</v>
      </c>
      <c r="AA668" s="403">
        <f t="shared" si="1296"/>
        <v>270</v>
      </c>
      <c r="AB668" s="408">
        <f>'ĐẤT PNN'!K668-'ĐẤT NN'!H668</f>
        <v>180</v>
      </c>
    </row>
    <row r="669" spans="1:28">
      <c r="A669" s="56">
        <f t="shared" si="1297"/>
        <v>666</v>
      </c>
      <c r="B669" s="56" t="str">
        <f>'ĐẤT PNN'!B669</f>
        <v>LK46DT</v>
      </c>
      <c r="C669" s="57" t="str">
        <f>'ĐẤT PNN'!C669</f>
        <v>Đường Trần Thượng Xuyên</v>
      </c>
      <c r="D669" s="57" t="str">
        <f>'ĐẤT PNN'!D669</f>
        <v>Đường Hùng Vương</v>
      </c>
      <c r="E669" s="57" t="str">
        <f>'ĐẤT PNN'!E669</f>
        <v>Đường Hồ Thị Hương</v>
      </c>
      <c r="F669" s="395">
        <f>K669</f>
        <v>370</v>
      </c>
      <c r="G669" s="114">
        <f>T669</f>
        <v>250</v>
      </c>
      <c r="H669" s="390">
        <f>O669</f>
        <v>930</v>
      </c>
      <c r="I669" s="390">
        <f>X669</f>
        <v>630</v>
      </c>
      <c r="J669" s="391">
        <f>H669/F669</f>
        <v>2.5135135135135136</v>
      </c>
      <c r="K669" s="223">
        <v>370</v>
      </c>
      <c r="L669" s="223">
        <v>330</v>
      </c>
      <c r="M669" s="223">
        <v>290</v>
      </c>
      <c r="N669" s="223">
        <v>260</v>
      </c>
      <c r="O669" s="403">
        <f t="shared" si="1289"/>
        <v>930</v>
      </c>
      <c r="P669" s="403">
        <f t="shared" si="1290"/>
        <v>590</v>
      </c>
      <c r="Q669" s="403">
        <f t="shared" si="1291"/>
        <v>460</v>
      </c>
      <c r="R669" s="403">
        <f t="shared" si="1292"/>
        <v>360</v>
      </c>
      <c r="S669" s="32">
        <v>1</v>
      </c>
      <c r="T669" s="375">
        <v>250</v>
      </c>
      <c r="U669" s="375">
        <v>234</v>
      </c>
      <c r="V669" s="375">
        <v>215</v>
      </c>
      <c r="W669" s="375">
        <v>195</v>
      </c>
      <c r="X669" s="403">
        <f t="shared" si="1293"/>
        <v>630</v>
      </c>
      <c r="Y669" s="403">
        <f t="shared" si="1294"/>
        <v>420</v>
      </c>
      <c r="Z669" s="403">
        <f t="shared" si="1295"/>
        <v>340</v>
      </c>
      <c r="AA669" s="403">
        <f t="shared" si="1296"/>
        <v>270</v>
      </c>
      <c r="AB669" s="408">
        <f>'ĐẤT PNN'!K669-'ĐẤT NN'!H669</f>
        <v>4070</v>
      </c>
    </row>
    <row r="670" spans="1:28" ht="110.25" customHeight="1">
      <c r="A670" s="56">
        <f t="shared" si="1297"/>
        <v>667</v>
      </c>
      <c r="B670" s="56" t="str">
        <f>'ĐẤT PNN'!B670</f>
        <v>VT2</v>
      </c>
      <c r="C670" s="475" t="str">
        <f>'ĐẤT PNN'!C670</f>
        <v>Các tuyến đường giao thông đấu nối trực tiếp ra Đường Trần Thượng Xuyên đoạn từ Đường Hùng Vương đến Đường Hồ Thị Hương đã được đầu tư mặt đường nhựa, bê tông xi măng:
- Có bề rộng ≥5m, cách đường giao thông ≤600m.
- Có bề rộng từ ≥3m đến &lt;5m, cách đường giao thông ≤400m.</v>
      </c>
      <c r="D670" s="476"/>
      <c r="E670" s="477"/>
      <c r="F670" s="392">
        <f t="shared" ref="F670:F675" si="1337">IF(B670="VT2",L670,IF(B670="VT3",M670,IF(B670="VT2*0,8",L670,IF(B670="VT3*0,8",M670,N670))))</f>
        <v>330</v>
      </c>
      <c r="G670" s="392">
        <f t="shared" ref="G670:G675" si="1338">IF(B670="VT2",U670,IF(B670="VT3",V670,IF(B670="VT2*0,8",U670,IF(B670="VT3*0,8",V670,W670))))</f>
        <v>234</v>
      </c>
      <c r="H670" s="392">
        <f t="shared" ref="H670:H675" si="1339">IF(B670="VT2",P670,IF(B670="VT3",Q670,IF(B670="VT4",R670,IF(B670="VT2*0,8",P670,IF(B670="VT3*0,8",Q670,R670)))))</f>
        <v>590</v>
      </c>
      <c r="I670" s="392">
        <f t="shared" ref="I670:I675" si="1340">IF(B670="VT2",Y670,IF(B670="VT3",Z670,IF(B670="VT4",AA670,IF(B670="VT2*0,8",Y670,IF(B670="VT3*0,8",Z670,AA670)))))</f>
        <v>420</v>
      </c>
      <c r="J670" s="399">
        <f t="shared" ref="J670:J675" si="1341">H670/F670</f>
        <v>1.7878787878787878</v>
      </c>
      <c r="K670" s="58">
        <f t="shared" ref="K670:N675" si="1342">K669</f>
        <v>370</v>
      </c>
      <c r="L670" s="58">
        <f t="shared" si="1342"/>
        <v>330</v>
      </c>
      <c r="M670" s="58">
        <f t="shared" si="1342"/>
        <v>290</v>
      </c>
      <c r="N670" s="58">
        <f t="shared" si="1342"/>
        <v>260</v>
      </c>
      <c r="O670" s="403">
        <f t="shared" si="1289"/>
        <v>930</v>
      </c>
      <c r="P670" s="403">
        <f t="shared" si="1290"/>
        <v>590</v>
      </c>
      <c r="Q670" s="403">
        <f t="shared" si="1291"/>
        <v>460</v>
      </c>
      <c r="R670" s="403">
        <f t="shared" si="1292"/>
        <v>360</v>
      </c>
      <c r="S670" s="32">
        <f>'ĐẤT PNN'!W670</f>
        <v>2</v>
      </c>
      <c r="T670" s="402">
        <f t="shared" ref="T670:W675" si="1343">T669</f>
        <v>250</v>
      </c>
      <c r="U670" s="402">
        <f t="shared" si="1343"/>
        <v>234</v>
      </c>
      <c r="V670" s="402">
        <f t="shared" si="1343"/>
        <v>215</v>
      </c>
      <c r="W670" s="402">
        <f t="shared" si="1343"/>
        <v>195</v>
      </c>
      <c r="X670" s="403">
        <f t="shared" si="1293"/>
        <v>630</v>
      </c>
      <c r="Y670" s="403">
        <f t="shared" si="1294"/>
        <v>420</v>
      </c>
      <c r="Z670" s="403">
        <f t="shared" si="1295"/>
        <v>340</v>
      </c>
      <c r="AA670" s="403">
        <f t="shared" si="1296"/>
        <v>270</v>
      </c>
      <c r="AB670" s="408">
        <f>'ĐẤT PNN'!K670-'ĐẤT NN'!H670</f>
        <v>1910</v>
      </c>
    </row>
    <row r="671" spans="1:28" ht="126" customHeight="1">
      <c r="A671" s="56">
        <f t="shared" si="1297"/>
        <v>668</v>
      </c>
      <c r="B671" s="56" t="str">
        <f>'ĐẤT PNN'!B671</f>
        <v>VT3</v>
      </c>
      <c r="C671" s="475" t="str">
        <f>'ĐẤT PNN'!C671</f>
        <v>Các tuyến đường giao thông đấu nối trực tiếp ra Đường Trần Thượng Xuyên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71" s="476"/>
      <c r="E671" s="477"/>
      <c r="F671" s="392">
        <f t="shared" si="1337"/>
        <v>290</v>
      </c>
      <c r="G671" s="392">
        <f t="shared" si="1338"/>
        <v>215</v>
      </c>
      <c r="H671" s="392">
        <f t="shared" si="1339"/>
        <v>460</v>
      </c>
      <c r="I671" s="392">
        <f t="shared" si="1340"/>
        <v>340</v>
      </c>
      <c r="J671" s="399">
        <f t="shared" si="1341"/>
        <v>1.5862068965517242</v>
      </c>
      <c r="K671" s="58">
        <f t="shared" si="1342"/>
        <v>370</v>
      </c>
      <c r="L671" s="58">
        <f t="shared" si="1342"/>
        <v>330</v>
      </c>
      <c r="M671" s="58">
        <f t="shared" si="1342"/>
        <v>290</v>
      </c>
      <c r="N671" s="58">
        <f t="shared" si="1342"/>
        <v>260</v>
      </c>
      <c r="O671" s="403">
        <f t="shared" si="1289"/>
        <v>930</v>
      </c>
      <c r="P671" s="403">
        <f t="shared" si="1290"/>
        <v>590</v>
      </c>
      <c r="Q671" s="403">
        <f t="shared" si="1291"/>
        <v>460</v>
      </c>
      <c r="R671" s="403">
        <f t="shared" si="1292"/>
        <v>360</v>
      </c>
      <c r="S671" s="32">
        <f>'ĐẤT PNN'!W671</f>
        <v>2</v>
      </c>
      <c r="T671" s="402">
        <f t="shared" si="1343"/>
        <v>250</v>
      </c>
      <c r="U671" s="402">
        <f t="shared" si="1343"/>
        <v>234</v>
      </c>
      <c r="V671" s="402">
        <f t="shared" si="1343"/>
        <v>215</v>
      </c>
      <c r="W671" s="402">
        <f t="shared" si="1343"/>
        <v>195</v>
      </c>
      <c r="X671" s="403">
        <f t="shared" si="1293"/>
        <v>630</v>
      </c>
      <c r="Y671" s="403">
        <f t="shared" si="1294"/>
        <v>420</v>
      </c>
      <c r="Z671" s="403">
        <f t="shared" si="1295"/>
        <v>340</v>
      </c>
      <c r="AA671" s="403">
        <f t="shared" si="1296"/>
        <v>270</v>
      </c>
      <c r="AB671" s="408">
        <f>'ĐẤT PNN'!K671-'ĐẤT NN'!H671</f>
        <v>1240</v>
      </c>
    </row>
    <row r="672" spans="1:28" ht="63" customHeight="1">
      <c r="A672" s="56">
        <f t="shared" si="1297"/>
        <v>669</v>
      </c>
      <c r="B672" s="56" t="str">
        <f>'ĐẤT PNN'!B672</f>
        <v>VT4</v>
      </c>
      <c r="C672" s="475" t="str">
        <f>'ĐẤT PNN'!C672</f>
        <v>Các tuyến đường giao thông đấu nối trực tiếp ra Đường Trần Thượng Xuyên đoạn từ Đường Hùng Vương đến Đường Hồ Thị Hương đã được đầu tư mặt đường nhựa, bê tông xi măng:
- Có bề rộng từ ≥3m đến &lt;5m, cách đường giao thông &gt;600m.
- Có bề rộng &lt;3m, cách đường giao thông &gt;200m.</v>
      </c>
      <c r="D672" s="476"/>
      <c r="E672" s="477"/>
      <c r="F672" s="392">
        <f t="shared" si="1337"/>
        <v>260</v>
      </c>
      <c r="G672" s="392">
        <f t="shared" si="1338"/>
        <v>195</v>
      </c>
      <c r="H672" s="392">
        <f t="shared" si="1339"/>
        <v>360</v>
      </c>
      <c r="I672" s="392">
        <f t="shared" si="1340"/>
        <v>270</v>
      </c>
      <c r="J672" s="399">
        <f t="shared" si="1341"/>
        <v>1.3846153846153846</v>
      </c>
      <c r="K672" s="58">
        <f t="shared" si="1342"/>
        <v>370</v>
      </c>
      <c r="L672" s="58">
        <f t="shared" si="1342"/>
        <v>330</v>
      </c>
      <c r="M672" s="58">
        <f t="shared" si="1342"/>
        <v>290</v>
      </c>
      <c r="N672" s="58">
        <f t="shared" si="1342"/>
        <v>260</v>
      </c>
      <c r="O672" s="403">
        <f t="shared" si="1289"/>
        <v>930</v>
      </c>
      <c r="P672" s="403">
        <f t="shared" si="1290"/>
        <v>590</v>
      </c>
      <c r="Q672" s="403">
        <f t="shared" si="1291"/>
        <v>460</v>
      </c>
      <c r="R672" s="403">
        <f t="shared" si="1292"/>
        <v>360</v>
      </c>
      <c r="S672" s="32">
        <f>'ĐẤT PNN'!W672</f>
        <v>2</v>
      </c>
      <c r="T672" s="402">
        <f t="shared" si="1343"/>
        <v>250</v>
      </c>
      <c r="U672" s="402">
        <f t="shared" si="1343"/>
        <v>234</v>
      </c>
      <c r="V672" s="402">
        <f t="shared" si="1343"/>
        <v>215</v>
      </c>
      <c r="W672" s="402">
        <f t="shared" si="1343"/>
        <v>195</v>
      </c>
      <c r="X672" s="403">
        <f t="shared" si="1293"/>
        <v>630</v>
      </c>
      <c r="Y672" s="403">
        <f t="shared" si="1294"/>
        <v>420</v>
      </c>
      <c r="Z672" s="403">
        <f t="shared" si="1295"/>
        <v>340</v>
      </c>
      <c r="AA672" s="403">
        <f t="shared" si="1296"/>
        <v>270</v>
      </c>
      <c r="AB672" s="408">
        <f>'ĐẤT PNN'!K672-'ĐẤT NN'!H672</f>
        <v>640</v>
      </c>
    </row>
    <row r="673" spans="1:28" ht="110.25" customHeight="1">
      <c r="A673" s="56">
        <f t="shared" si="1297"/>
        <v>670</v>
      </c>
      <c r="B673" s="56" t="str">
        <f>'ĐẤT PNN'!B673</f>
        <v>VT2*0,8</v>
      </c>
      <c r="C673" s="475" t="str">
        <f>'ĐẤT PNN'!C673</f>
        <v>Các tuyến đường giao thông không đấu nối trực tiếp và thông ra Đường Trần Thượng Xuyên đoạn từ Đường Hùng Vương đến Đường Hồ Thị Hương đã được đầu tư mặt đường nhựa, bê tông xi măng:
- Có bề rộng ≥5m, cách đường giao thông ≤600m.
- Có bề rộng từ ≥3m đến &lt;5m, cách đường giao thông ≤400m.</v>
      </c>
      <c r="D673" s="476"/>
      <c r="E673" s="477"/>
      <c r="F673" s="392">
        <f t="shared" si="1337"/>
        <v>330</v>
      </c>
      <c r="G673" s="392">
        <f t="shared" si="1338"/>
        <v>234</v>
      </c>
      <c r="H673" s="392">
        <f t="shared" si="1339"/>
        <v>590</v>
      </c>
      <c r="I673" s="392">
        <f t="shared" si="1340"/>
        <v>420</v>
      </c>
      <c r="J673" s="399">
        <f t="shared" si="1341"/>
        <v>1.7878787878787878</v>
      </c>
      <c r="K673" s="58">
        <f t="shared" si="1342"/>
        <v>370</v>
      </c>
      <c r="L673" s="58">
        <f t="shared" si="1342"/>
        <v>330</v>
      </c>
      <c r="M673" s="58">
        <f t="shared" si="1342"/>
        <v>290</v>
      </c>
      <c r="N673" s="58">
        <f t="shared" si="1342"/>
        <v>260</v>
      </c>
      <c r="O673" s="403">
        <f t="shared" si="1289"/>
        <v>930</v>
      </c>
      <c r="P673" s="403">
        <f t="shared" si="1290"/>
        <v>590</v>
      </c>
      <c r="Q673" s="403">
        <f t="shared" si="1291"/>
        <v>460</v>
      </c>
      <c r="R673" s="403">
        <f t="shared" si="1292"/>
        <v>360</v>
      </c>
      <c r="S673" s="32">
        <f>'ĐẤT PNN'!W673</f>
        <v>2</v>
      </c>
      <c r="T673" s="402">
        <f t="shared" si="1343"/>
        <v>250</v>
      </c>
      <c r="U673" s="402">
        <f t="shared" si="1343"/>
        <v>234</v>
      </c>
      <c r="V673" s="402">
        <f t="shared" si="1343"/>
        <v>215</v>
      </c>
      <c r="W673" s="402">
        <f t="shared" si="1343"/>
        <v>195</v>
      </c>
      <c r="X673" s="403">
        <f t="shared" si="1293"/>
        <v>630</v>
      </c>
      <c r="Y673" s="403">
        <f t="shared" si="1294"/>
        <v>420</v>
      </c>
      <c r="Z673" s="403">
        <f t="shared" si="1295"/>
        <v>340</v>
      </c>
      <c r="AA673" s="403">
        <f t="shared" si="1296"/>
        <v>270</v>
      </c>
      <c r="AB673" s="408">
        <f>'ĐẤT PNN'!K673-'ĐẤT NN'!H673</f>
        <v>1710</v>
      </c>
    </row>
    <row r="674" spans="1:28" ht="126" customHeight="1">
      <c r="A674" s="56">
        <f t="shared" si="1297"/>
        <v>671</v>
      </c>
      <c r="B674" s="56" t="str">
        <f>'ĐẤT PNN'!B674</f>
        <v>VT3*0,8</v>
      </c>
      <c r="C674" s="475" t="str">
        <f>'ĐẤT PNN'!C674</f>
        <v>Các tuyến đường giao thông không đấu nối trực tiếp và thông ra Đường Trần Thượng Xuyên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74" s="476"/>
      <c r="E674" s="477"/>
      <c r="F674" s="392">
        <f t="shared" si="1337"/>
        <v>290</v>
      </c>
      <c r="G674" s="392">
        <f t="shared" si="1338"/>
        <v>215</v>
      </c>
      <c r="H674" s="392">
        <f t="shared" si="1339"/>
        <v>460</v>
      </c>
      <c r="I674" s="392">
        <f t="shared" si="1340"/>
        <v>340</v>
      </c>
      <c r="J674" s="399">
        <f t="shared" si="1341"/>
        <v>1.5862068965517242</v>
      </c>
      <c r="K674" s="58">
        <f t="shared" si="1342"/>
        <v>370</v>
      </c>
      <c r="L674" s="58">
        <f t="shared" si="1342"/>
        <v>330</v>
      </c>
      <c r="M674" s="58">
        <f t="shared" si="1342"/>
        <v>290</v>
      </c>
      <c r="N674" s="58">
        <f t="shared" si="1342"/>
        <v>260</v>
      </c>
      <c r="O674" s="403">
        <f t="shared" si="1289"/>
        <v>930</v>
      </c>
      <c r="P674" s="403">
        <f t="shared" si="1290"/>
        <v>590</v>
      </c>
      <c r="Q674" s="403">
        <f t="shared" si="1291"/>
        <v>460</v>
      </c>
      <c r="R674" s="403">
        <f t="shared" si="1292"/>
        <v>360</v>
      </c>
      <c r="S674" s="32">
        <f>'ĐẤT PNN'!W674</f>
        <v>2</v>
      </c>
      <c r="T674" s="402">
        <f t="shared" si="1343"/>
        <v>250</v>
      </c>
      <c r="U674" s="402">
        <f t="shared" si="1343"/>
        <v>234</v>
      </c>
      <c r="V674" s="402">
        <f t="shared" si="1343"/>
        <v>215</v>
      </c>
      <c r="W674" s="402">
        <f t="shared" si="1343"/>
        <v>195</v>
      </c>
      <c r="X674" s="403">
        <f t="shared" si="1293"/>
        <v>630</v>
      </c>
      <c r="Y674" s="403">
        <f t="shared" si="1294"/>
        <v>420</v>
      </c>
      <c r="Z674" s="403">
        <f t="shared" si="1295"/>
        <v>340</v>
      </c>
      <c r="AA674" s="403">
        <f t="shared" si="1296"/>
        <v>270</v>
      </c>
      <c r="AB674" s="408">
        <f>'ĐẤT PNN'!K674-'ĐẤT NN'!H674</f>
        <v>1040</v>
      </c>
    </row>
    <row r="675" spans="1:28" ht="63" customHeight="1">
      <c r="A675" s="56">
        <f t="shared" si="1297"/>
        <v>672</v>
      </c>
      <c r="B675" s="56" t="str">
        <f>'ĐẤT PNN'!B675</f>
        <v>VT4*0,8</v>
      </c>
      <c r="C675" s="475" t="str">
        <f>'ĐẤT PNN'!C675</f>
        <v>Các tuyến đường giao thông không đấu nối trực tiếp và thông ra Đường Trần Thượng Xuyên đoạn từ Đường Hùng Vương đến Đường Hồ Thị Hương đã được đầu tư mặt đường nhựa, bê tông xi măng:
- Có bề rộng từ ≥3m đến &lt;5m, cách đường giao thông &gt;600m.
- Có bề rộng &lt;3m, cách đường giao thông &gt; 200m.</v>
      </c>
      <c r="D675" s="476"/>
      <c r="E675" s="477"/>
      <c r="F675" s="392">
        <f t="shared" si="1337"/>
        <v>260</v>
      </c>
      <c r="G675" s="392">
        <f t="shared" si="1338"/>
        <v>195</v>
      </c>
      <c r="H675" s="392">
        <f t="shared" si="1339"/>
        <v>360</v>
      </c>
      <c r="I675" s="392">
        <f t="shared" si="1340"/>
        <v>270</v>
      </c>
      <c r="J675" s="399">
        <f t="shared" si="1341"/>
        <v>1.3846153846153846</v>
      </c>
      <c r="K675" s="58">
        <f t="shared" si="1342"/>
        <v>370</v>
      </c>
      <c r="L675" s="58">
        <f t="shared" si="1342"/>
        <v>330</v>
      </c>
      <c r="M675" s="58">
        <f t="shared" si="1342"/>
        <v>290</v>
      </c>
      <c r="N675" s="58">
        <f t="shared" si="1342"/>
        <v>260</v>
      </c>
      <c r="O675" s="403">
        <f t="shared" si="1289"/>
        <v>930</v>
      </c>
      <c r="P675" s="403">
        <f t="shared" si="1290"/>
        <v>590</v>
      </c>
      <c r="Q675" s="403">
        <f t="shared" si="1291"/>
        <v>460</v>
      </c>
      <c r="R675" s="403">
        <f t="shared" si="1292"/>
        <v>360</v>
      </c>
      <c r="S675" s="32">
        <f>'ĐẤT PNN'!W675</f>
        <v>2</v>
      </c>
      <c r="T675" s="402">
        <f t="shared" si="1343"/>
        <v>250</v>
      </c>
      <c r="U675" s="402">
        <f t="shared" si="1343"/>
        <v>234</v>
      </c>
      <c r="V675" s="402">
        <f t="shared" si="1343"/>
        <v>215</v>
      </c>
      <c r="W675" s="402">
        <f t="shared" si="1343"/>
        <v>195</v>
      </c>
      <c r="X675" s="403">
        <f t="shared" si="1293"/>
        <v>630</v>
      </c>
      <c r="Y675" s="403">
        <f t="shared" si="1294"/>
        <v>420</v>
      </c>
      <c r="Z675" s="403">
        <f t="shared" si="1295"/>
        <v>340</v>
      </c>
      <c r="AA675" s="403">
        <f t="shared" si="1296"/>
        <v>270</v>
      </c>
      <c r="AB675" s="408">
        <f>'ĐẤT PNN'!K675-'ĐẤT NN'!H675</f>
        <v>540</v>
      </c>
    </row>
    <row r="676" spans="1:28">
      <c r="A676" s="56">
        <f t="shared" si="1297"/>
        <v>673</v>
      </c>
      <c r="B676" s="56" t="str">
        <f>'ĐẤT PNN'!B676</f>
        <v>LK53DT</v>
      </c>
      <c r="C676" s="57" t="str">
        <f>'ĐẤT PNN'!C676</f>
        <v>Đường Phạm Ngũ Lão</v>
      </c>
      <c r="D676" s="57" t="str">
        <f>'ĐẤT PNN'!D676</f>
        <v>Đường Lương Định Của</v>
      </c>
      <c r="E676" s="57" t="str">
        <f>'ĐẤT PNN'!E676</f>
        <v>Đường 21/4</v>
      </c>
      <c r="F676" s="395">
        <f>K676</f>
        <v>370</v>
      </c>
      <c r="G676" s="114">
        <f>T676</f>
        <v>250</v>
      </c>
      <c r="H676" s="390">
        <f>O676</f>
        <v>930</v>
      </c>
      <c r="I676" s="390">
        <f>X676</f>
        <v>630</v>
      </c>
      <c r="J676" s="391">
        <f>H676/F676</f>
        <v>2.5135135135135136</v>
      </c>
      <c r="K676" s="223">
        <v>370</v>
      </c>
      <c r="L676" s="223">
        <v>330</v>
      </c>
      <c r="M676" s="223">
        <v>290</v>
      </c>
      <c r="N676" s="223">
        <v>260</v>
      </c>
      <c r="O676" s="403">
        <f t="shared" si="1289"/>
        <v>930</v>
      </c>
      <c r="P676" s="403">
        <f t="shared" si="1290"/>
        <v>590</v>
      </c>
      <c r="Q676" s="403">
        <f t="shared" si="1291"/>
        <v>460</v>
      </c>
      <c r="R676" s="403">
        <f t="shared" si="1292"/>
        <v>360</v>
      </c>
      <c r="S676" s="32">
        <v>1</v>
      </c>
      <c r="T676" s="375">
        <v>250</v>
      </c>
      <c r="U676" s="375">
        <v>234</v>
      </c>
      <c r="V676" s="375">
        <v>215</v>
      </c>
      <c r="W676" s="375">
        <v>195</v>
      </c>
      <c r="X676" s="403">
        <f t="shared" si="1293"/>
        <v>630</v>
      </c>
      <c r="Y676" s="403">
        <f t="shared" si="1294"/>
        <v>420</v>
      </c>
      <c r="Z676" s="403">
        <f t="shared" si="1295"/>
        <v>340</v>
      </c>
      <c r="AA676" s="403">
        <f t="shared" si="1296"/>
        <v>270</v>
      </c>
      <c r="AB676" s="408">
        <f>'ĐẤT PNN'!K676-'ĐẤT NN'!H676</f>
        <v>2470</v>
      </c>
    </row>
    <row r="677" spans="1:28" ht="110.25" customHeight="1">
      <c r="A677" s="56">
        <f t="shared" si="1297"/>
        <v>674</v>
      </c>
      <c r="B677" s="56" t="str">
        <f>'ĐẤT PNN'!B677</f>
        <v>VT2</v>
      </c>
      <c r="C677" s="475" t="str">
        <f>'ĐẤT PNN'!C677</f>
        <v>Các tuyến đường giao thông đấu nối trực tiếp ra Đường Phạm Ngũ Lão đoạn từ Đường Lương Định Của đến Đường 21/4 đã được đầu tư mặt đường nhựa, bê tông xi măng:
- Có bề rộng ≥5m, cách đường giao thông ≤600m.
- Có bề rộng từ ≥3m đến &lt;5m, cách đường giao thông ≤400m.</v>
      </c>
      <c r="D677" s="476"/>
      <c r="E677" s="477"/>
      <c r="F677" s="392">
        <f t="shared" ref="F677:F682" si="1344">IF(B677="VT2",L677,IF(B677="VT3",M677,IF(B677="VT2*0,8",L677,IF(B677="VT3*0,8",M677,N677))))</f>
        <v>330</v>
      </c>
      <c r="G677" s="392">
        <f t="shared" ref="G677:G682" si="1345">IF(B677="VT2",U677,IF(B677="VT3",V677,IF(B677="VT2*0,8",U677,IF(B677="VT3*0,8",V677,W677))))</f>
        <v>234</v>
      </c>
      <c r="H677" s="392">
        <f t="shared" ref="H677:H682" si="1346">IF(B677="VT2",P677,IF(B677="VT3",Q677,IF(B677="VT4",R677,IF(B677="VT2*0,8",P677,IF(B677="VT3*0,8",Q677,R677)))))</f>
        <v>590</v>
      </c>
      <c r="I677" s="392">
        <f t="shared" ref="I677:I682" si="1347">IF(B677="VT2",Y677,IF(B677="VT3",Z677,IF(B677="VT4",AA677,IF(B677="VT2*0,8",Y677,IF(B677="VT3*0,8",Z677,AA677)))))</f>
        <v>420</v>
      </c>
      <c r="J677" s="399">
        <f t="shared" ref="J677:J682" si="1348">H677/F677</f>
        <v>1.7878787878787878</v>
      </c>
      <c r="K677" s="58">
        <f t="shared" ref="K677:N682" si="1349">K676</f>
        <v>370</v>
      </c>
      <c r="L677" s="58">
        <f t="shared" si="1349"/>
        <v>330</v>
      </c>
      <c r="M677" s="58">
        <f t="shared" si="1349"/>
        <v>290</v>
      </c>
      <c r="N677" s="58">
        <f t="shared" si="1349"/>
        <v>260</v>
      </c>
      <c r="O677" s="403">
        <f t="shared" si="1289"/>
        <v>930</v>
      </c>
      <c r="P677" s="403">
        <f t="shared" si="1290"/>
        <v>590</v>
      </c>
      <c r="Q677" s="403">
        <f t="shared" si="1291"/>
        <v>460</v>
      </c>
      <c r="R677" s="403">
        <f t="shared" si="1292"/>
        <v>360</v>
      </c>
      <c r="S677" s="32">
        <f>'ĐẤT PNN'!W677</f>
        <v>2</v>
      </c>
      <c r="T677" s="402">
        <f t="shared" ref="T677:W682" si="1350">T676</f>
        <v>250</v>
      </c>
      <c r="U677" s="402">
        <f t="shared" si="1350"/>
        <v>234</v>
      </c>
      <c r="V677" s="402">
        <f t="shared" si="1350"/>
        <v>215</v>
      </c>
      <c r="W677" s="402">
        <f t="shared" si="1350"/>
        <v>195</v>
      </c>
      <c r="X677" s="403">
        <f t="shared" si="1293"/>
        <v>630</v>
      </c>
      <c r="Y677" s="403">
        <f t="shared" si="1294"/>
        <v>420</v>
      </c>
      <c r="Z677" s="403">
        <f t="shared" si="1295"/>
        <v>340</v>
      </c>
      <c r="AA677" s="403">
        <f t="shared" si="1296"/>
        <v>270</v>
      </c>
      <c r="AB677" s="408">
        <f>'ĐẤT PNN'!K677-'ĐẤT NN'!H677</f>
        <v>1110</v>
      </c>
    </row>
    <row r="678" spans="1:28" ht="126" customHeight="1">
      <c r="A678" s="56">
        <f t="shared" si="1297"/>
        <v>675</v>
      </c>
      <c r="B678" s="56" t="str">
        <f>'ĐẤT PNN'!B678</f>
        <v>VT3</v>
      </c>
      <c r="C678" s="475" t="str">
        <f>'ĐẤT PNN'!C678</f>
        <v>Các tuyến đường giao thông đấu nối trực tiếp ra Đường Phạm Ngũ Lão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78" s="476"/>
      <c r="E678" s="477"/>
      <c r="F678" s="392">
        <f t="shared" si="1344"/>
        <v>290</v>
      </c>
      <c r="G678" s="392">
        <f t="shared" si="1345"/>
        <v>215</v>
      </c>
      <c r="H678" s="392">
        <f t="shared" si="1346"/>
        <v>460</v>
      </c>
      <c r="I678" s="392">
        <f t="shared" si="1347"/>
        <v>340</v>
      </c>
      <c r="J678" s="399">
        <f t="shared" si="1348"/>
        <v>1.5862068965517242</v>
      </c>
      <c r="K678" s="58">
        <f t="shared" si="1349"/>
        <v>370</v>
      </c>
      <c r="L678" s="58">
        <f t="shared" si="1349"/>
        <v>330</v>
      </c>
      <c r="M678" s="58">
        <f t="shared" si="1349"/>
        <v>290</v>
      </c>
      <c r="N678" s="58">
        <f t="shared" si="1349"/>
        <v>260</v>
      </c>
      <c r="O678" s="403">
        <f t="shared" si="1289"/>
        <v>930</v>
      </c>
      <c r="P678" s="403">
        <f t="shared" si="1290"/>
        <v>590</v>
      </c>
      <c r="Q678" s="403">
        <f t="shared" si="1291"/>
        <v>460</v>
      </c>
      <c r="R678" s="403">
        <f t="shared" si="1292"/>
        <v>360</v>
      </c>
      <c r="S678" s="32">
        <f>'ĐẤT PNN'!W678</f>
        <v>2</v>
      </c>
      <c r="T678" s="402">
        <f t="shared" si="1350"/>
        <v>250</v>
      </c>
      <c r="U678" s="402">
        <f t="shared" si="1350"/>
        <v>234</v>
      </c>
      <c r="V678" s="402">
        <f t="shared" si="1350"/>
        <v>215</v>
      </c>
      <c r="W678" s="402">
        <f t="shared" si="1350"/>
        <v>195</v>
      </c>
      <c r="X678" s="403">
        <f t="shared" si="1293"/>
        <v>630</v>
      </c>
      <c r="Y678" s="403">
        <f t="shared" si="1294"/>
        <v>420</v>
      </c>
      <c r="Z678" s="403">
        <f t="shared" si="1295"/>
        <v>340</v>
      </c>
      <c r="AA678" s="403">
        <f t="shared" si="1296"/>
        <v>270</v>
      </c>
      <c r="AB678" s="408">
        <f>'ĐẤT PNN'!K678-'ĐẤT NN'!H678</f>
        <v>840</v>
      </c>
    </row>
    <row r="679" spans="1:28" ht="63" customHeight="1">
      <c r="A679" s="56">
        <f t="shared" si="1297"/>
        <v>676</v>
      </c>
      <c r="B679" s="56" t="str">
        <f>'ĐẤT PNN'!B679</f>
        <v>VT4</v>
      </c>
      <c r="C679" s="475" t="str">
        <f>'ĐẤT PNN'!C679</f>
        <v>Các tuyến đường giao thông đấu nối trực tiếp ra Đường Phạm Ngũ Lão đoạn từ Đường Lương Định Của đến Đường 21/4 đã được đầu tư mặt đường nhựa, bê tông xi măng:
- Có bề rộng từ ≥3m đến &lt;5m, cách đường giao thông &gt;600m.
- Có bề rộng &lt;3m, cách đường giao thông &gt;200m.</v>
      </c>
      <c r="D679" s="476"/>
      <c r="E679" s="477"/>
      <c r="F679" s="392">
        <f t="shared" si="1344"/>
        <v>260</v>
      </c>
      <c r="G679" s="392">
        <f t="shared" si="1345"/>
        <v>195</v>
      </c>
      <c r="H679" s="392">
        <f t="shared" si="1346"/>
        <v>360</v>
      </c>
      <c r="I679" s="392">
        <f t="shared" si="1347"/>
        <v>270</v>
      </c>
      <c r="J679" s="399">
        <f t="shared" si="1348"/>
        <v>1.3846153846153846</v>
      </c>
      <c r="K679" s="58">
        <f t="shared" si="1349"/>
        <v>370</v>
      </c>
      <c r="L679" s="58">
        <f t="shared" si="1349"/>
        <v>330</v>
      </c>
      <c r="M679" s="58">
        <f t="shared" si="1349"/>
        <v>290</v>
      </c>
      <c r="N679" s="58">
        <f t="shared" si="1349"/>
        <v>260</v>
      </c>
      <c r="O679" s="403">
        <f t="shared" si="1289"/>
        <v>930</v>
      </c>
      <c r="P679" s="403">
        <f t="shared" si="1290"/>
        <v>590</v>
      </c>
      <c r="Q679" s="403">
        <f t="shared" si="1291"/>
        <v>460</v>
      </c>
      <c r="R679" s="403">
        <f t="shared" si="1292"/>
        <v>360</v>
      </c>
      <c r="S679" s="32">
        <f>'ĐẤT PNN'!W679</f>
        <v>2</v>
      </c>
      <c r="T679" s="402">
        <f t="shared" si="1350"/>
        <v>250</v>
      </c>
      <c r="U679" s="402">
        <f t="shared" si="1350"/>
        <v>234</v>
      </c>
      <c r="V679" s="402">
        <f t="shared" si="1350"/>
        <v>215</v>
      </c>
      <c r="W679" s="402">
        <f t="shared" si="1350"/>
        <v>195</v>
      </c>
      <c r="X679" s="403">
        <f t="shared" si="1293"/>
        <v>630</v>
      </c>
      <c r="Y679" s="403">
        <f t="shared" si="1294"/>
        <v>420</v>
      </c>
      <c r="Z679" s="403">
        <f t="shared" si="1295"/>
        <v>340</v>
      </c>
      <c r="AA679" s="403">
        <f t="shared" si="1296"/>
        <v>270</v>
      </c>
      <c r="AB679" s="408">
        <f>'ĐẤT PNN'!K679-'ĐẤT NN'!H679</f>
        <v>420</v>
      </c>
    </row>
    <row r="680" spans="1:28" ht="110.25" customHeight="1">
      <c r="A680" s="56">
        <f t="shared" si="1297"/>
        <v>677</v>
      </c>
      <c r="B680" s="56" t="str">
        <f>'ĐẤT PNN'!B680</f>
        <v>VT2*0,8</v>
      </c>
      <c r="C680" s="475" t="str">
        <f>'ĐẤT PNN'!C680</f>
        <v>Các tuyến đường giao thông không đấu nối trực tiếp và thông ra Đường Phạm Ngũ Lão đoạn từ Đường Lương Định Của đến Đường 21/4 đã được đầu tư mặt đường nhựa, bê tông xi măng:
- Có bề rộng ≥5m, cách đường giao thông ≤600m.
- Có bề rộng từ ≥3m đến &lt;5m, cách đường giao thông ≤400m.</v>
      </c>
      <c r="D680" s="476"/>
      <c r="E680" s="477"/>
      <c r="F680" s="392">
        <f t="shared" si="1344"/>
        <v>330</v>
      </c>
      <c r="G680" s="392">
        <f t="shared" si="1345"/>
        <v>234</v>
      </c>
      <c r="H680" s="392">
        <f t="shared" si="1346"/>
        <v>590</v>
      </c>
      <c r="I680" s="392">
        <f t="shared" si="1347"/>
        <v>420</v>
      </c>
      <c r="J680" s="399">
        <f t="shared" si="1348"/>
        <v>1.7878787878787878</v>
      </c>
      <c r="K680" s="58">
        <f t="shared" si="1349"/>
        <v>370</v>
      </c>
      <c r="L680" s="58">
        <f t="shared" si="1349"/>
        <v>330</v>
      </c>
      <c r="M680" s="58">
        <f t="shared" si="1349"/>
        <v>290</v>
      </c>
      <c r="N680" s="58">
        <f t="shared" si="1349"/>
        <v>260</v>
      </c>
      <c r="O680" s="403">
        <f t="shared" si="1289"/>
        <v>930</v>
      </c>
      <c r="P680" s="403">
        <f t="shared" si="1290"/>
        <v>590</v>
      </c>
      <c r="Q680" s="403">
        <f t="shared" si="1291"/>
        <v>460</v>
      </c>
      <c r="R680" s="403">
        <f t="shared" si="1292"/>
        <v>360</v>
      </c>
      <c r="S680" s="32">
        <f>'ĐẤT PNN'!W680</f>
        <v>2</v>
      </c>
      <c r="T680" s="402">
        <f t="shared" si="1350"/>
        <v>250</v>
      </c>
      <c r="U680" s="402">
        <f t="shared" si="1350"/>
        <v>234</v>
      </c>
      <c r="V680" s="402">
        <f t="shared" si="1350"/>
        <v>215</v>
      </c>
      <c r="W680" s="402">
        <f t="shared" si="1350"/>
        <v>195</v>
      </c>
      <c r="X680" s="403">
        <f t="shared" si="1293"/>
        <v>630</v>
      </c>
      <c r="Y680" s="403">
        <f t="shared" si="1294"/>
        <v>420</v>
      </c>
      <c r="Z680" s="403">
        <f t="shared" si="1295"/>
        <v>340</v>
      </c>
      <c r="AA680" s="403">
        <f t="shared" si="1296"/>
        <v>270</v>
      </c>
      <c r="AB680" s="408">
        <f>'ĐẤT PNN'!K680-'ĐẤT NN'!H680</f>
        <v>910</v>
      </c>
    </row>
    <row r="681" spans="1:28" ht="126" customHeight="1">
      <c r="A681" s="56">
        <f t="shared" si="1297"/>
        <v>678</v>
      </c>
      <c r="B681" s="56" t="str">
        <f>'ĐẤT PNN'!B681</f>
        <v>VT3*0,8</v>
      </c>
      <c r="C681" s="475" t="str">
        <f>'ĐẤT PNN'!C681</f>
        <v>Các tuyến đường giao thông không đấu nối trực tiếp và thông ra Đường Phạm Ngũ Lão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681" s="476"/>
      <c r="E681" s="477"/>
      <c r="F681" s="392">
        <f t="shared" si="1344"/>
        <v>290</v>
      </c>
      <c r="G681" s="392">
        <f t="shared" si="1345"/>
        <v>215</v>
      </c>
      <c r="H681" s="392">
        <f t="shared" si="1346"/>
        <v>460</v>
      </c>
      <c r="I681" s="392">
        <f t="shared" si="1347"/>
        <v>340</v>
      </c>
      <c r="J681" s="399">
        <f t="shared" si="1348"/>
        <v>1.5862068965517242</v>
      </c>
      <c r="K681" s="58">
        <f t="shared" si="1349"/>
        <v>370</v>
      </c>
      <c r="L681" s="58">
        <f t="shared" si="1349"/>
        <v>330</v>
      </c>
      <c r="M681" s="58">
        <f t="shared" si="1349"/>
        <v>290</v>
      </c>
      <c r="N681" s="58">
        <f t="shared" si="1349"/>
        <v>260</v>
      </c>
      <c r="O681" s="403">
        <f t="shared" si="1289"/>
        <v>930</v>
      </c>
      <c r="P681" s="403">
        <f t="shared" si="1290"/>
        <v>590</v>
      </c>
      <c r="Q681" s="403">
        <f t="shared" si="1291"/>
        <v>460</v>
      </c>
      <c r="R681" s="403">
        <f t="shared" si="1292"/>
        <v>360</v>
      </c>
      <c r="S681" s="32">
        <f>'ĐẤT PNN'!W681</f>
        <v>2</v>
      </c>
      <c r="T681" s="402">
        <f t="shared" si="1350"/>
        <v>250</v>
      </c>
      <c r="U681" s="402">
        <f t="shared" si="1350"/>
        <v>234</v>
      </c>
      <c r="V681" s="402">
        <f t="shared" si="1350"/>
        <v>215</v>
      </c>
      <c r="W681" s="402">
        <f t="shared" si="1350"/>
        <v>195</v>
      </c>
      <c r="X681" s="403">
        <f t="shared" si="1293"/>
        <v>630</v>
      </c>
      <c r="Y681" s="403">
        <f t="shared" si="1294"/>
        <v>420</v>
      </c>
      <c r="Z681" s="403">
        <f t="shared" si="1295"/>
        <v>340</v>
      </c>
      <c r="AA681" s="403">
        <f t="shared" si="1296"/>
        <v>270</v>
      </c>
      <c r="AB681" s="408">
        <f>'ĐẤT PNN'!K681-'ĐẤT NN'!H681</f>
        <v>640</v>
      </c>
    </row>
    <row r="682" spans="1:28" ht="63" customHeight="1">
      <c r="A682" s="56">
        <f t="shared" si="1297"/>
        <v>679</v>
      </c>
      <c r="B682" s="56" t="str">
        <f>'ĐẤT PNN'!B682</f>
        <v>VT4*0,8</v>
      </c>
      <c r="C682" s="475" t="str">
        <f>'ĐẤT PNN'!C682</f>
        <v>Các tuyến đường giao thông không đấu nối trực tiếp và thông ra Đường Phạm Ngũ Lão đoạn từ Đường Lương Định Của đến Đường 21/4 đã được đầu tư mặt đường nhựa, bê tông xi măng:
- Có bề rộng từ ≥3m đến &lt;5m, cách đường giao thông &gt;600m.
- Có bề rộng &lt;3m, cách đường giao thông &gt; 200m.</v>
      </c>
      <c r="D682" s="476"/>
      <c r="E682" s="477"/>
      <c r="F682" s="392">
        <f t="shared" si="1344"/>
        <v>260</v>
      </c>
      <c r="G682" s="392">
        <f t="shared" si="1345"/>
        <v>195</v>
      </c>
      <c r="H682" s="392">
        <f t="shared" si="1346"/>
        <v>360</v>
      </c>
      <c r="I682" s="392">
        <f t="shared" si="1347"/>
        <v>270</v>
      </c>
      <c r="J682" s="399">
        <f t="shared" si="1348"/>
        <v>1.3846153846153846</v>
      </c>
      <c r="K682" s="58">
        <f t="shared" si="1349"/>
        <v>370</v>
      </c>
      <c r="L682" s="58">
        <f t="shared" si="1349"/>
        <v>330</v>
      </c>
      <c r="M682" s="58">
        <f t="shared" si="1349"/>
        <v>290</v>
      </c>
      <c r="N682" s="58">
        <f t="shared" si="1349"/>
        <v>260</v>
      </c>
      <c r="O682" s="403">
        <f t="shared" si="1289"/>
        <v>930</v>
      </c>
      <c r="P682" s="403">
        <f t="shared" si="1290"/>
        <v>590</v>
      </c>
      <c r="Q682" s="403">
        <f t="shared" si="1291"/>
        <v>460</v>
      </c>
      <c r="R682" s="403">
        <f t="shared" si="1292"/>
        <v>360</v>
      </c>
      <c r="S682" s="32">
        <f>'ĐẤT PNN'!W682</f>
        <v>2</v>
      </c>
      <c r="T682" s="402">
        <f t="shared" si="1350"/>
        <v>250</v>
      </c>
      <c r="U682" s="402">
        <f t="shared" si="1350"/>
        <v>234</v>
      </c>
      <c r="V682" s="402">
        <f t="shared" si="1350"/>
        <v>215</v>
      </c>
      <c r="W682" s="402">
        <f t="shared" si="1350"/>
        <v>195</v>
      </c>
      <c r="X682" s="403">
        <f t="shared" si="1293"/>
        <v>630</v>
      </c>
      <c r="Y682" s="403">
        <f t="shared" si="1294"/>
        <v>420</v>
      </c>
      <c r="Z682" s="403">
        <f t="shared" si="1295"/>
        <v>340</v>
      </c>
      <c r="AA682" s="403">
        <f t="shared" si="1296"/>
        <v>270</v>
      </c>
      <c r="AB682" s="408">
        <f>'ĐẤT PNN'!K682-'ĐẤT NN'!H682</f>
        <v>360</v>
      </c>
    </row>
    <row r="683" spans="1:28">
      <c r="A683" s="56">
        <f t="shared" si="1297"/>
        <v>680</v>
      </c>
      <c r="B683" s="56" t="str">
        <f>'ĐẤT PNN'!B683</f>
        <v>LK54DT</v>
      </c>
      <c r="C683" s="57" t="str">
        <f>'ĐẤT PNN'!C683</f>
        <v>Đường Trần Huy Liệu</v>
      </c>
      <c r="D683" s="57" t="str">
        <f>'ĐẤT PNN'!D683</f>
        <v>Đường Cách Mạng Tháng Tám</v>
      </c>
      <c r="E683" s="57" t="str">
        <f>'ĐẤT PNN'!E683</f>
        <v>Đường Quang Trung</v>
      </c>
      <c r="F683" s="395">
        <f>K683</f>
        <v>370</v>
      </c>
      <c r="G683" s="114">
        <f>T683</f>
        <v>250</v>
      </c>
      <c r="H683" s="390">
        <f>O683</f>
        <v>930</v>
      </c>
      <c r="I683" s="390">
        <f>X683</f>
        <v>630</v>
      </c>
      <c r="J683" s="391">
        <f>H683/F683</f>
        <v>2.5135135135135136</v>
      </c>
      <c r="K683" s="223">
        <v>370</v>
      </c>
      <c r="L683" s="223">
        <v>330</v>
      </c>
      <c r="M683" s="223">
        <v>290</v>
      </c>
      <c r="N683" s="223">
        <v>260</v>
      </c>
      <c r="O683" s="403">
        <f t="shared" si="1289"/>
        <v>930</v>
      </c>
      <c r="P683" s="403">
        <f t="shared" si="1290"/>
        <v>590</v>
      </c>
      <c r="Q683" s="403">
        <f t="shared" si="1291"/>
        <v>460</v>
      </c>
      <c r="R683" s="403">
        <f t="shared" si="1292"/>
        <v>360</v>
      </c>
      <c r="S683" s="32">
        <v>1</v>
      </c>
      <c r="T683" s="375">
        <v>250</v>
      </c>
      <c r="U683" s="375">
        <v>234</v>
      </c>
      <c r="V683" s="375">
        <v>215</v>
      </c>
      <c r="W683" s="375">
        <v>195</v>
      </c>
      <c r="X683" s="403">
        <f t="shared" si="1293"/>
        <v>630</v>
      </c>
      <c r="Y683" s="403">
        <f t="shared" si="1294"/>
        <v>420</v>
      </c>
      <c r="Z683" s="403">
        <f t="shared" si="1295"/>
        <v>340</v>
      </c>
      <c r="AA683" s="403">
        <f t="shared" si="1296"/>
        <v>270</v>
      </c>
      <c r="AB683" s="408">
        <f>'ĐẤT PNN'!K683-'ĐẤT NN'!H683</f>
        <v>2370</v>
      </c>
    </row>
    <row r="684" spans="1:28" ht="110.25" customHeight="1">
      <c r="A684" s="56">
        <f t="shared" si="1297"/>
        <v>681</v>
      </c>
      <c r="B684" s="56" t="str">
        <f>'ĐẤT PNN'!B684</f>
        <v>VT2</v>
      </c>
      <c r="C684" s="475" t="str">
        <f>'ĐẤT PNN'!C684</f>
        <v>Các tuyến đường giao thông đấu nối trực tiếp ra Đường Trần Huy Liệu đoạn từ Đường Cách Mạng Tháng Tám đến Đường Quang Trung đã được đầu tư mặt đường nhựa, bê tông xi măng:
- Có bề rộng ≥5m, cách đường giao thông ≤600m.
- Có bề rộng từ ≥3m đến &lt;5m, cách đường giao thông ≤400m.</v>
      </c>
      <c r="D684" s="476"/>
      <c r="E684" s="477"/>
      <c r="F684" s="392">
        <f t="shared" ref="F684:F689" si="1351">IF(B684="VT2",L684,IF(B684="VT3",M684,IF(B684="VT2*0,8",L684,IF(B684="VT3*0,8",M684,N684))))</f>
        <v>330</v>
      </c>
      <c r="G684" s="392">
        <f t="shared" ref="G684:G689" si="1352">IF(B684="VT2",U684,IF(B684="VT3",V684,IF(B684="VT2*0,8",U684,IF(B684="VT3*0,8",V684,W684))))</f>
        <v>234</v>
      </c>
      <c r="H684" s="392">
        <f t="shared" ref="H684:H689" si="1353">IF(B684="VT2",P684,IF(B684="VT3",Q684,IF(B684="VT4",R684,IF(B684="VT2*0,8",P684,IF(B684="VT3*0,8",Q684,R684)))))</f>
        <v>590</v>
      </c>
      <c r="I684" s="392">
        <f t="shared" ref="I684:I689" si="1354">IF(B684="VT2",Y684,IF(B684="VT3",Z684,IF(B684="VT4",AA684,IF(B684="VT2*0,8",Y684,IF(B684="VT3*0,8",Z684,AA684)))))</f>
        <v>420</v>
      </c>
      <c r="J684" s="399">
        <f t="shared" ref="J684:J689" si="1355">H684/F684</f>
        <v>1.7878787878787878</v>
      </c>
      <c r="K684" s="58">
        <f t="shared" ref="K684:N689" si="1356">K683</f>
        <v>370</v>
      </c>
      <c r="L684" s="58">
        <f t="shared" si="1356"/>
        <v>330</v>
      </c>
      <c r="M684" s="58">
        <f t="shared" si="1356"/>
        <v>290</v>
      </c>
      <c r="N684" s="58">
        <f t="shared" si="1356"/>
        <v>260</v>
      </c>
      <c r="O684" s="403">
        <f t="shared" si="1289"/>
        <v>930</v>
      </c>
      <c r="P684" s="403">
        <f t="shared" si="1290"/>
        <v>590</v>
      </c>
      <c r="Q684" s="403">
        <f t="shared" si="1291"/>
        <v>460</v>
      </c>
      <c r="R684" s="403">
        <f t="shared" si="1292"/>
        <v>360</v>
      </c>
      <c r="S684" s="32">
        <f>'ĐẤT PNN'!W684</f>
        <v>2</v>
      </c>
      <c r="T684" s="402">
        <f t="shared" ref="T684:W689" si="1357">T683</f>
        <v>250</v>
      </c>
      <c r="U684" s="402">
        <f t="shared" si="1357"/>
        <v>234</v>
      </c>
      <c r="V684" s="402">
        <f t="shared" si="1357"/>
        <v>215</v>
      </c>
      <c r="W684" s="402">
        <f t="shared" si="1357"/>
        <v>195</v>
      </c>
      <c r="X684" s="403">
        <f t="shared" si="1293"/>
        <v>630</v>
      </c>
      <c r="Y684" s="403">
        <f t="shared" si="1294"/>
        <v>420</v>
      </c>
      <c r="Z684" s="403">
        <f t="shared" si="1295"/>
        <v>340</v>
      </c>
      <c r="AA684" s="403">
        <f t="shared" si="1296"/>
        <v>270</v>
      </c>
      <c r="AB684" s="408">
        <f>'ĐẤT PNN'!K684-'ĐẤT NN'!H684</f>
        <v>1010</v>
      </c>
    </row>
    <row r="685" spans="1:28" ht="126" customHeight="1">
      <c r="A685" s="56">
        <f t="shared" si="1297"/>
        <v>682</v>
      </c>
      <c r="B685" s="56" t="str">
        <f>'ĐẤT PNN'!B685</f>
        <v>VT3</v>
      </c>
      <c r="C685" s="475" t="str">
        <f>'ĐẤT PNN'!C685</f>
        <v>Các tuyến đường giao thông đấu nối trực tiếp ra Đường Trần Huy Liệu đoạn từ Đường Cách Mạng Tháng Tám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85" s="476"/>
      <c r="E685" s="477"/>
      <c r="F685" s="392">
        <f t="shared" si="1351"/>
        <v>290</v>
      </c>
      <c r="G685" s="392">
        <f t="shared" si="1352"/>
        <v>215</v>
      </c>
      <c r="H685" s="392">
        <f t="shared" si="1353"/>
        <v>460</v>
      </c>
      <c r="I685" s="392">
        <f t="shared" si="1354"/>
        <v>340</v>
      </c>
      <c r="J685" s="399">
        <f t="shared" si="1355"/>
        <v>1.5862068965517242</v>
      </c>
      <c r="K685" s="58">
        <f t="shared" si="1356"/>
        <v>370</v>
      </c>
      <c r="L685" s="58">
        <f t="shared" si="1356"/>
        <v>330</v>
      </c>
      <c r="M685" s="58">
        <f t="shared" si="1356"/>
        <v>290</v>
      </c>
      <c r="N685" s="58">
        <f t="shared" si="1356"/>
        <v>260</v>
      </c>
      <c r="O685" s="403">
        <f t="shared" si="1289"/>
        <v>930</v>
      </c>
      <c r="P685" s="403">
        <f t="shared" si="1290"/>
        <v>590</v>
      </c>
      <c r="Q685" s="403">
        <f t="shared" si="1291"/>
        <v>460</v>
      </c>
      <c r="R685" s="403">
        <f t="shared" si="1292"/>
        <v>360</v>
      </c>
      <c r="S685" s="32">
        <f>'ĐẤT PNN'!W685</f>
        <v>2</v>
      </c>
      <c r="T685" s="402">
        <f t="shared" si="1357"/>
        <v>250</v>
      </c>
      <c r="U685" s="402">
        <f t="shared" si="1357"/>
        <v>234</v>
      </c>
      <c r="V685" s="402">
        <f t="shared" si="1357"/>
        <v>215</v>
      </c>
      <c r="W685" s="402">
        <f t="shared" si="1357"/>
        <v>195</v>
      </c>
      <c r="X685" s="403">
        <f t="shared" si="1293"/>
        <v>630</v>
      </c>
      <c r="Y685" s="403">
        <f t="shared" si="1294"/>
        <v>420</v>
      </c>
      <c r="Z685" s="403">
        <f t="shared" si="1295"/>
        <v>340</v>
      </c>
      <c r="AA685" s="403">
        <f t="shared" si="1296"/>
        <v>270</v>
      </c>
      <c r="AB685" s="408">
        <f>'ĐẤT PNN'!K685-'ĐẤT NN'!H685</f>
        <v>740</v>
      </c>
    </row>
    <row r="686" spans="1:28" ht="63" customHeight="1">
      <c r="A686" s="56">
        <f t="shared" si="1297"/>
        <v>683</v>
      </c>
      <c r="B686" s="56" t="str">
        <f>'ĐẤT PNN'!B686</f>
        <v>VT4</v>
      </c>
      <c r="C686" s="475" t="str">
        <f>'ĐẤT PNN'!C686</f>
        <v>Các tuyến đường giao thông đấu nối trực tiếp ra Đường Trần Huy Liệu đoạn từ Đường Cách Mạng Tháng Tám đến Đường Quang Trung đã được đầu tư mặt đường nhựa, bê tông xi măng:
- Có bề rộng từ ≥3m đến &lt;5m, cách đường giao thông &gt;600m.
- Có bề rộng &lt;3m, cách đường giao thông &gt;200m.</v>
      </c>
      <c r="D686" s="476"/>
      <c r="E686" s="477"/>
      <c r="F686" s="392">
        <f t="shared" si="1351"/>
        <v>260</v>
      </c>
      <c r="G686" s="392">
        <f t="shared" si="1352"/>
        <v>195</v>
      </c>
      <c r="H686" s="392">
        <f t="shared" si="1353"/>
        <v>360</v>
      </c>
      <c r="I686" s="392">
        <f t="shared" si="1354"/>
        <v>270</v>
      </c>
      <c r="J686" s="399">
        <f t="shared" si="1355"/>
        <v>1.3846153846153846</v>
      </c>
      <c r="K686" s="58">
        <f t="shared" si="1356"/>
        <v>370</v>
      </c>
      <c r="L686" s="58">
        <f t="shared" si="1356"/>
        <v>330</v>
      </c>
      <c r="M686" s="58">
        <f t="shared" si="1356"/>
        <v>290</v>
      </c>
      <c r="N686" s="58">
        <f t="shared" si="1356"/>
        <v>260</v>
      </c>
      <c r="O686" s="403">
        <f t="shared" si="1289"/>
        <v>930</v>
      </c>
      <c r="P686" s="403">
        <f t="shared" si="1290"/>
        <v>590</v>
      </c>
      <c r="Q686" s="403">
        <f t="shared" si="1291"/>
        <v>460</v>
      </c>
      <c r="R686" s="403">
        <f t="shared" si="1292"/>
        <v>360</v>
      </c>
      <c r="S686" s="32">
        <f>'ĐẤT PNN'!W686</f>
        <v>2</v>
      </c>
      <c r="T686" s="402">
        <f t="shared" si="1357"/>
        <v>250</v>
      </c>
      <c r="U686" s="402">
        <f t="shared" si="1357"/>
        <v>234</v>
      </c>
      <c r="V686" s="402">
        <f t="shared" si="1357"/>
        <v>215</v>
      </c>
      <c r="W686" s="402">
        <f t="shared" si="1357"/>
        <v>195</v>
      </c>
      <c r="X686" s="403">
        <f t="shared" si="1293"/>
        <v>630</v>
      </c>
      <c r="Y686" s="403">
        <f t="shared" si="1294"/>
        <v>420</v>
      </c>
      <c r="Z686" s="403">
        <f t="shared" si="1295"/>
        <v>340</v>
      </c>
      <c r="AA686" s="403">
        <f t="shared" si="1296"/>
        <v>270</v>
      </c>
      <c r="AB686" s="408">
        <f>'ĐẤT PNN'!K686-'ĐẤT NN'!H686</f>
        <v>360</v>
      </c>
    </row>
    <row r="687" spans="1:28" ht="110.25" customHeight="1">
      <c r="A687" s="56">
        <f t="shared" si="1297"/>
        <v>684</v>
      </c>
      <c r="B687" s="56" t="str">
        <f>'ĐẤT PNN'!B687</f>
        <v>VT2*0,8</v>
      </c>
      <c r="C687" s="475" t="str">
        <f>'ĐẤT PNN'!C687</f>
        <v>Các tuyến đường giao thông không đấu nối trực tiếp và thông ra Đường Trần Huy Liệu đoạn từ Đường Cách Mạng Tháng Tám đến Đường Quang Trung đã được đầu tư mặt đường nhựa, bê tông xi măng:
- Có bề rộng ≥5m, cách đường giao thông ≤600m.
- Có bề rộng từ ≥3m đến &lt;5m, cách đường giao thông ≤400m.</v>
      </c>
      <c r="D687" s="476"/>
      <c r="E687" s="477"/>
      <c r="F687" s="392">
        <f t="shared" si="1351"/>
        <v>330</v>
      </c>
      <c r="G687" s="392">
        <f t="shared" si="1352"/>
        <v>234</v>
      </c>
      <c r="H687" s="392">
        <f t="shared" si="1353"/>
        <v>590</v>
      </c>
      <c r="I687" s="392">
        <f t="shared" si="1354"/>
        <v>420</v>
      </c>
      <c r="J687" s="399">
        <f t="shared" si="1355"/>
        <v>1.7878787878787878</v>
      </c>
      <c r="K687" s="58">
        <f t="shared" si="1356"/>
        <v>370</v>
      </c>
      <c r="L687" s="58">
        <f t="shared" si="1356"/>
        <v>330</v>
      </c>
      <c r="M687" s="58">
        <f t="shared" si="1356"/>
        <v>290</v>
      </c>
      <c r="N687" s="58">
        <f t="shared" si="1356"/>
        <v>260</v>
      </c>
      <c r="O687" s="403">
        <f t="shared" si="1289"/>
        <v>930</v>
      </c>
      <c r="P687" s="403">
        <f t="shared" si="1290"/>
        <v>590</v>
      </c>
      <c r="Q687" s="403">
        <f t="shared" si="1291"/>
        <v>460</v>
      </c>
      <c r="R687" s="403">
        <f t="shared" si="1292"/>
        <v>360</v>
      </c>
      <c r="S687" s="32">
        <f>'ĐẤT PNN'!W687</f>
        <v>2</v>
      </c>
      <c r="T687" s="402">
        <f t="shared" si="1357"/>
        <v>250</v>
      </c>
      <c r="U687" s="402">
        <f t="shared" si="1357"/>
        <v>234</v>
      </c>
      <c r="V687" s="402">
        <f t="shared" si="1357"/>
        <v>215</v>
      </c>
      <c r="W687" s="402">
        <f t="shared" si="1357"/>
        <v>195</v>
      </c>
      <c r="X687" s="403">
        <f t="shared" si="1293"/>
        <v>630</v>
      </c>
      <c r="Y687" s="403">
        <f t="shared" si="1294"/>
        <v>420</v>
      </c>
      <c r="Z687" s="403">
        <f t="shared" si="1295"/>
        <v>340</v>
      </c>
      <c r="AA687" s="403">
        <f t="shared" si="1296"/>
        <v>270</v>
      </c>
      <c r="AB687" s="408">
        <f>'ĐẤT PNN'!K687-'ĐẤT NN'!H687</f>
        <v>810</v>
      </c>
    </row>
    <row r="688" spans="1:28" ht="126" customHeight="1">
      <c r="A688" s="56">
        <f t="shared" si="1297"/>
        <v>685</v>
      </c>
      <c r="B688" s="56" t="str">
        <f>'ĐẤT PNN'!B688</f>
        <v>VT3*0,8</v>
      </c>
      <c r="C688" s="475" t="str">
        <f>'ĐẤT PNN'!C688</f>
        <v>Các tuyến đường giao thông không đấu nối trực tiếp và thông ra Đường Trần Huy Liệu đoạn từ Đường Cách Mạng Tháng Tám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88" s="476"/>
      <c r="E688" s="477"/>
      <c r="F688" s="392">
        <f t="shared" si="1351"/>
        <v>290</v>
      </c>
      <c r="G688" s="392">
        <f t="shared" si="1352"/>
        <v>215</v>
      </c>
      <c r="H688" s="392">
        <f t="shared" si="1353"/>
        <v>460</v>
      </c>
      <c r="I688" s="392">
        <f t="shared" si="1354"/>
        <v>340</v>
      </c>
      <c r="J688" s="399">
        <f t="shared" si="1355"/>
        <v>1.5862068965517242</v>
      </c>
      <c r="K688" s="58">
        <f t="shared" si="1356"/>
        <v>370</v>
      </c>
      <c r="L688" s="58">
        <f t="shared" si="1356"/>
        <v>330</v>
      </c>
      <c r="M688" s="58">
        <f t="shared" si="1356"/>
        <v>290</v>
      </c>
      <c r="N688" s="58">
        <f t="shared" si="1356"/>
        <v>260</v>
      </c>
      <c r="O688" s="403">
        <f t="shared" si="1289"/>
        <v>930</v>
      </c>
      <c r="P688" s="403">
        <f t="shared" si="1290"/>
        <v>590</v>
      </c>
      <c r="Q688" s="403">
        <f t="shared" si="1291"/>
        <v>460</v>
      </c>
      <c r="R688" s="403">
        <f t="shared" si="1292"/>
        <v>360</v>
      </c>
      <c r="S688" s="32">
        <f>'ĐẤT PNN'!W688</f>
        <v>2</v>
      </c>
      <c r="T688" s="402">
        <f t="shared" si="1357"/>
        <v>250</v>
      </c>
      <c r="U688" s="402">
        <f t="shared" si="1357"/>
        <v>234</v>
      </c>
      <c r="V688" s="402">
        <f t="shared" si="1357"/>
        <v>215</v>
      </c>
      <c r="W688" s="402">
        <f t="shared" si="1357"/>
        <v>195</v>
      </c>
      <c r="X688" s="403">
        <f t="shared" si="1293"/>
        <v>630</v>
      </c>
      <c r="Y688" s="403">
        <f t="shared" si="1294"/>
        <v>420</v>
      </c>
      <c r="Z688" s="403">
        <f t="shared" si="1295"/>
        <v>340</v>
      </c>
      <c r="AA688" s="403">
        <f t="shared" si="1296"/>
        <v>270</v>
      </c>
      <c r="AB688" s="408">
        <f>'ĐẤT PNN'!K688-'ĐẤT NN'!H688</f>
        <v>640</v>
      </c>
    </row>
    <row r="689" spans="1:28" ht="78.75" customHeight="1">
      <c r="A689" s="56">
        <f t="shared" si="1297"/>
        <v>686</v>
      </c>
      <c r="B689" s="56" t="str">
        <f>'ĐẤT PNN'!B689</f>
        <v>VT4*0,8</v>
      </c>
      <c r="C689" s="475" t="str">
        <f>'ĐẤT PNN'!C689</f>
        <v>Các tuyến đường giao thông không đấu nối trực tiếp và thông ra Đường Trần Huy Liệu đoạn từ Đường Cách Mạng Tháng Tám đến Đường Quang Trung đã được đầu tư mặt đường nhựa, bê tông xi măng:
- Có bề rộng từ ≥3m đến &lt;5m, cách đường giao thông &gt;600m.
- Có bề rộng &lt;3m, cách đường giao thông &gt; 200m.</v>
      </c>
      <c r="D689" s="476"/>
      <c r="E689" s="477"/>
      <c r="F689" s="392">
        <f t="shared" si="1351"/>
        <v>260</v>
      </c>
      <c r="G689" s="392">
        <f t="shared" si="1352"/>
        <v>195</v>
      </c>
      <c r="H689" s="392">
        <f t="shared" si="1353"/>
        <v>360</v>
      </c>
      <c r="I689" s="392">
        <f t="shared" si="1354"/>
        <v>270</v>
      </c>
      <c r="J689" s="399">
        <f t="shared" si="1355"/>
        <v>1.3846153846153846</v>
      </c>
      <c r="K689" s="58">
        <f t="shared" si="1356"/>
        <v>370</v>
      </c>
      <c r="L689" s="58">
        <f t="shared" si="1356"/>
        <v>330</v>
      </c>
      <c r="M689" s="58">
        <f t="shared" si="1356"/>
        <v>290</v>
      </c>
      <c r="N689" s="58">
        <f t="shared" si="1356"/>
        <v>260</v>
      </c>
      <c r="O689" s="403">
        <f t="shared" si="1289"/>
        <v>930</v>
      </c>
      <c r="P689" s="403">
        <f t="shared" si="1290"/>
        <v>590</v>
      </c>
      <c r="Q689" s="403">
        <f t="shared" si="1291"/>
        <v>460</v>
      </c>
      <c r="R689" s="403">
        <f t="shared" si="1292"/>
        <v>360</v>
      </c>
      <c r="S689" s="32">
        <f>'ĐẤT PNN'!W689</f>
        <v>2</v>
      </c>
      <c r="T689" s="402">
        <f t="shared" si="1357"/>
        <v>250</v>
      </c>
      <c r="U689" s="402">
        <f t="shared" si="1357"/>
        <v>234</v>
      </c>
      <c r="V689" s="402">
        <f t="shared" si="1357"/>
        <v>215</v>
      </c>
      <c r="W689" s="402">
        <f t="shared" si="1357"/>
        <v>195</v>
      </c>
      <c r="X689" s="403">
        <f t="shared" si="1293"/>
        <v>630</v>
      </c>
      <c r="Y689" s="403">
        <f t="shared" si="1294"/>
        <v>420</v>
      </c>
      <c r="Z689" s="403">
        <f t="shared" si="1295"/>
        <v>340</v>
      </c>
      <c r="AA689" s="403">
        <f t="shared" si="1296"/>
        <v>270</v>
      </c>
      <c r="AB689" s="408">
        <f>'ĐẤT PNN'!K689-'ĐẤT NN'!H689</f>
        <v>300</v>
      </c>
    </row>
    <row r="690" spans="1:28">
      <c r="A690" s="56">
        <f t="shared" si="1297"/>
        <v>687</v>
      </c>
      <c r="B690" s="56" t="str">
        <f>'ĐẤT PNN'!B690</f>
        <v>LK64DT</v>
      </c>
      <c r="C690" s="57" t="str">
        <f>'ĐẤT PNN'!C690</f>
        <v>Đường Trương Định</v>
      </c>
      <c r="D690" s="57" t="str">
        <f>'ĐẤT PNN'!D690</f>
        <v>Đường Hồng Thập Tự</v>
      </c>
      <c r="E690" s="57" t="str">
        <f>'ĐẤT PNN'!E690</f>
        <v>Đường Hồ Thị Hương</v>
      </c>
      <c r="F690" s="395">
        <f>K690</f>
        <v>370</v>
      </c>
      <c r="G690" s="114">
        <f>T690</f>
        <v>250</v>
      </c>
      <c r="H690" s="390">
        <f>O690</f>
        <v>930</v>
      </c>
      <c r="I690" s="390">
        <f>X690</f>
        <v>630</v>
      </c>
      <c r="J690" s="391">
        <f>H690/F690</f>
        <v>2.5135135135135136</v>
      </c>
      <c r="K690" s="223">
        <v>370</v>
      </c>
      <c r="L690" s="223">
        <v>330</v>
      </c>
      <c r="M690" s="223">
        <v>290</v>
      </c>
      <c r="N690" s="223">
        <v>260</v>
      </c>
      <c r="O690" s="403">
        <f t="shared" si="1289"/>
        <v>930</v>
      </c>
      <c r="P690" s="403">
        <f t="shared" si="1290"/>
        <v>590</v>
      </c>
      <c r="Q690" s="403">
        <f t="shared" si="1291"/>
        <v>460</v>
      </c>
      <c r="R690" s="403">
        <f t="shared" si="1292"/>
        <v>360</v>
      </c>
      <c r="S690" s="32">
        <v>1</v>
      </c>
      <c r="T690" s="375">
        <v>250</v>
      </c>
      <c r="U690" s="375">
        <v>234</v>
      </c>
      <c r="V690" s="375">
        <v>215</v>
      </c>
      <c r="W690" s="375">
        <v>195</v>
      </c>
      <c r="X690" s="403">
        <f t="shared" si="1293"/>
        <v>630</v>
      </c>
      <c r="Y690" s="403">
        <f t="shared" si="1294"/>
        <v>420</v>
      </c>
      <c r="Z690" s="403">
        <f t="shared" si="1295"/>
        <v>340</v>
      </c>
      <c r="AA690" s="403">
        <f t="shared" si="1296"/>
        <v>270</v>
      </c>
      <c r="AB690" s="408">
        <f>'ĐẤT PNN'!K690-'ĐẤT NN'!H690</f>
        <v>2570</v>
      </c>
    </row>
    <row r="691" spans="1:28" ht="110.25" customHeight="1">
      <c r="A691" s="56">
        <f t="shared" si="1297"/>
        <v>688</v>
      </c>
      <c r="B691" s="56" t="str">
        <f>'ĐẤT PNN'!B691</f>
        <v>VT2</v>
      </c>
      <c r="C691" s="475" t="str">
        <f>'ĐẤT PNN'!C691</f>
        <v>Các tuyến đường giao thông đấu nối trực tiếp ra Đường Trương Định đoạn từ Đường Hồng Thập Tự đến Đường Hồ Thị Hương đã được đầu tư mặt đường nhựa, bê tông xi măng:
- Có bề rộng ≥5m, cách đường giao thông ≤600m.
- Có bề rộng từ ≥3m đến &lt;5m, cách đường giao thông ≤400m.</v>
      </c>
      <c r="D691" s="476"/>
      <c r="E691" s="477"/>
      <c r="F691" s="392">
        <f t="shared" ref="F691:F696" si="1358">IF(B691="VT2",L691,IF(B691="VT3",M691,IF(B691="VT2*0,8",L691,IF(B691="VT3*0,8",M691,N691))))</f>
        <v>330</v>
      </c>
      <c r="G691" s="392">
        <f t="shared" ref="G691:G696" si="1359">IF(B691="VT2",U691,IF(B691="VT3",V691,IF(B691="VT2*0,8",U691,IF(B691="VT3*0,8",V691,W691))))</f>
        <v>234</v>
      </c>
      <c r="H691" s="392">
        <f t="shared" ref="H691:H696" si="1360">IF(B691="VT2",P691,IF(B691="VT3",Q691,IF(B691="VT4",R691,IF(B691="VT2*0,8",P691,IF(B691="VT3*0,8",Q691,R691)))))</f>
        <v>590</v>
      </c>
      <c r="I691" s="392">
        <f t="shared" ref="I691:I696" si="1361">IF(B691="VT2",Y691,IF(B691="VT3",Z691,IF(B691="VT4",AA691,IF(B691="VT2*0,8",Y691,IF(B691="VT3*0,8",Z691,AA691)))))</f>
        <v>420</v>
      </c>
      <c r="J691" s="399">
        <f t="shared" ref="J691:J696" si="1362">H691/F691</f>
        <v>1.7878787878787878</v>
      </c>
      <c r="K691" s="58">
        <f t="shared" ref="K691:N696" si="1363">K690</f>
        <v>370</v>
      </c>
      <c r="L691" s="58">
        <f t="shared" si="1363"/>
        <v>330</v>
      </c>
      <c r="M691" s="58">
        <f t="shared" si="1363"/>
        <v>290</v>
      </c>
      <c r="N691" s="58">
        <f t="shared" si="1363"/>
        <v>260</v>
      </c>
      <c r="O691" s="403">
        <f t="shared" si="1289"/>
        <v>930</v>
      </c>
      <c r="P691" s="403">
        <f t="shared" si="1290"/>
        <v>590</v>
      </c>
      <c r="Q691" s="403">
        <f t="shared" si="1291"/>
        <v>460</v>
      </c>
      <c r="R691" s="403">
        <f t="shared" si="1292"/>
        <v>360</v>
      </c>
      <c r="S691" s="32">
        <f>'ĐẤT PNN'!W691</f>
        <v>2</v>
      </c>
      <c r="T691" s="402">
        <f t="shared" ref="T691:W696" si="1364">T690</f>
        <v>250</v>
      </c>
      <c r="U691" s="402">
        <f t="shared" si="1364"/>
        <v>234</v>
      </c>
      <c r="V691" s="402">
        <f t="shared" si="1364"/>
        <v>215</v>
      </c>
      <c r="W691" s="402">
        <f t="shared" si="1364"/>
        <v>195</v>
      </c>
      <c r="X691" s="403">
        <f t="shared" si="1293"/>
        <v>630</v>
      </c>
      <c r="Y691" s="403">
        <f t="shared" si="1294"/>
        <v>420</v>
      </c>
      <c r="Z691" s="403">
        <f t="shared" si="1295"/>
        <v>340</v>
      </c>
      <c r="AA691" s="403">
        <f t="shared" si="1296"/>
        <v>270</v>
      </c>
      <c r="AB691" s="408">
        <f>'ĐẤT PNN'!K691-'ĐẤT NN'!H691</f>
        <v>1110</v>
      </c>
    </row>
    <row r="692" spans="1:28" ht="126" customHeight="1">
      <c r="A692" s="56">
        <f t="shared" si="1297"/>
        <v>689</v>
      </c>
      <c r="B692" s="56" t="str">
        <f>'ĐẤT PNN'!B692</f>
        <v>VT3</v>
      </c>
      <c r="C692" s="475" t="str">
        <f>'ĐẤT PNN'!C692</f>
        <v>Các tuyến đường giao thông đấu nối trực tiếp ra Đường Trương Định đoạn từ Đường Hồng Thập Tự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92" s="476"/>
      <c r="E692" s="477"/>
      <c r="F692" s="392">
        <f t="shared" si="1358"/>
        <v>290</v>
      </c>
      <c r="G692" s="392">
        <f t="shared" si="1359"/>
        <v>215</v>
      </c>
      <c r="H692" s="392">
        <f t="shared" si="1360"/>
        <v>460</v>
      </c>
      <c r="I692" s="392">
        <f t="shared" si="1361"/>
        <v>340</v>
      </c>
      <c r="J692" s="399">
        <f t="shared" si="1362"/>
        <v>1.5862068965517242</v>
      </c>
      <c r="K692" s="58">
        <f t="shared" si="1363"/>
        <v>370</v>
      </c>
      <c r="L692" s="58">
        <f t="shared" si="1363"/>
        <v>330</v>
      </c>
      <c r="M692" s="58">
        <f t="shared" si="1363"/>
        <v>290</v>
      </c>
      <c r="N692" s="58">
        <f t="shared" si="1363"/>
        <v>260</v>
      </c>
      <c r="O692" s="403">
        <f t="shared" si="1289"/>
        <v>930</v>
      </c>
      <c r="P692" s="403">
        <f t="shared" si="1290"/>
        <v>590</v>
      </c>
      <c r="Q692" s="403">
        <f t="shared" si="1291"/>
        <v>460</v>
      </c>
      <c r="R692" s="403">
        <f t="shared" si="1292"/>
        <v>360</v>
      </c>
      <c r="S692" s="32">
        <f>'ĐẤT PNN'!W692</f>
        <v>2</v>
      </c>
      <c r="T692" s="402">
        <f t="shared" si="1364"/>
        <v>250</v>
      </c>
      <c r="U692" s="402">
        <f t="shared" si="1364"/>
        <v>234</v>
      </c>
      <c r="V692" s="402">
        <f t="shared" si="1364"/>
        <v>215</v>
      </c>
      <c r="W692" s="402">
        <f t="shared" si="1364"/>
        <v>195</v>
      </c>
      <c r="X692" s="403">
        <f t="shared" si="1293"/>
        <v>630</v>
      </c>
      <c r="Y692" s="403">
        <f t="shared" si="1294"/>
        <v>420</v>
      </c>
      <c r="Z692" s="403">
        <f t="shared" si="1295"/>
        <v>340</v>
      </c>
      <c r="AA692" s="403">
        <f t="shared" si="1296"/>
        <v>270</v>
      </c>
      <c r="AB692" s="408">
        <f>'ĐẤT PNN'!K692-'ĐẤT NN'!H692</f>
        <v>940</v>
      </c>
    </row>
    <row r="693" spans="1:28" ht="63" customHeight="1">
      <c r="A693" s="56">
        <f t="shared" si="1297"/>
        <v>690</v>
      </c>
      <c r="B693" s="56" t="str">
        <f>'ĐẤT PNN'!B693</f>
        <v>VT4</v>
      </c>
      <c r="C693" s="475" t="str">
        <f>'ĐẤT PNN'!C693</f>
        <v>Các tuyến đường giao thông đấu nối trực tiếp ra Đường Trương Định đoạn từ Đường Hồng Thập Tự đến Đường Hồ Thị Hương đã được đầu tư mặt đường nhựa, bê tông xi măng:
- Có bề rộng từ ≥3m đến &lt;5m, cách đường giao thông &gt;600m.
- Có bề rộng &lt;3m, cách đường giao thông &gt;200m.</v>
      </c>
      <c r="D693" s="476"/>
      <c r="E693" s="477"/>
      <c r="F693" s="392">
        <f t="shared" si="1358"/>
        <v>260</v>
      </c>
      <c r="G693" s="392">
        <f t="shared" si="1359"/>
        <v>195</v>
      </c>
      <c r="H693" s="392">
        <f t="shared" si="1360"/>
        <v>360</v>
      </c>
      <c r="I693" s="392">
        <f t="shared" si="1361"/>
        <v>270</v>
      </c>
      <c r="J693" s="399">
        <f t="shared" si="1362"/>
        <v>1.3846153846153846</v>
      </c>
      <c r="K693" s="58">
        <f t="shared" si="1363"/>
        <v>370</v>
      </c>
      <c r="L693" s="58">
        <f t="shared" si="1363"/>
        <v>330</v>
      </c>
      <c r="M693" s="58">
        <f t="shared" si="1363"/>
        <v>290</v>
      </c>
      <c r="N693" s="58">
        <f t="shared" si="1363"/>
        <v>260</v>
      </c>
      <c r="O693" s="403">
        <f t="shared" si="1289"/>
        <v>930</v>
      </c>
      <c r="P693" s="403">
        <f t="shared" si="1290"/>
        <v>590</v>
      </c>
      <c r="Q693" s="403">
        <f t="shared" si="1291"/>
        <v>460</v>
      </c>
      <c r="R693" s="403">
        <f t="shared" si="1292"/>
        <v>360</v>
      </c>
      <c r="S693" s="32">
        <f>'ĐẤT PNN'!W693</f>
        <v>2</v>
      </c>
      <c r="T693" s="402">
        <f t="shared" si="1364"/>
        <v>250</v>
      </c>
      <c r="U693" s="402">
        <f t="shared" si="1364"/>
        <v>234</v>
      </c>
      <c r="V693" s="402">
        <f t="shared" si="1364"/>
        <v>215</v>
      </c>
      <c r="W693" s="402">
        <f t="shared" si="1364"/>
        <v>195</v>
      </c>
      <c r="X693" s="403">
        <f t="shared" si="1293"/>
        <v>630</v>
      </c>
      <c r="Y693" s="403">
        <f t="shared" si="1294"/>
        <v>420</v>
      </c>
      <c r="Z693" s="403">
        <f t="shared" si="1295"/>
        <v>340</v>
      </c>
      <c r="AA693" s="403">
        <f t="shared" si="1296"/>
        <v>270</v>
      </c>
      <c r="AB693" s="408">
        <f>'ĐẤT PNN'!K693-'ĐẤT NN'!H693</f>
        <v>640</v>
      </c>
    </row>
    <row r="694" spans="1:28" ht="110.25" customHeight="1">
      <c r="A694" s="56">
        <f t="shared" si="1297"/>
        <v>691</v>
      </c>
      <c r="B694" s="56" t="str">
        <f>'ĐẤT PNN'!B694</f>
        <v>VT2*0,8</v>
      </c>
      <c r="C694" s="475" t="str">
        <f>'ĐẤT PNN'!C694</f>
        <v>Các tuyến đường giao thông không đấu nối trực tiếp và thông ra Đường Trương Định đoạn từ Đường Hồng Thập Tự đến Đường Hồ Thị Hương đã được đầu tư mặt đường nhựa, bê tông xi măng:
- Có bề rộng ≥5m, cách đường giao thông ≤600m.
- Có bề rộng từ ≥3m đến &lt;5m, cách đường giao thông ≤400m.</v>
      </c>
      <c r="D694" s="476"/>
      <c r="E694" s="477"/>
      <c r="F694" s="392">
        <f t="shared" si="1358"/>
        <v>330</v>
      </c>
      <c r="G694" s="392">
        <f t="shared" si="1359"/>
        <v>234</v>
      </c>
      <c r="H694" s="392">
        <f t="shared" si="1360"/>
        <v>590</v>
      </c>
      <c r="I694" s="392">
        <f t="shared" si="1361"/>
        <v>420</v>
      </c>
      <c r="J694" s="399">
        <f t="shared" si="1362"/>
        <v>1.7878787878787878</v>
      </c>
      <c r="K694" s="58">
        <f t="shared" si="1363"/>
        <v>370</v>
      </c>
      <c r="L694" s="58">
        <f t="shared" si="1363"/>
        <v>330</v>
      </c>
      <c r="M694" s="58">
        <f t="shared" si="1363"/>
        <v>290</v>
      </c>
      <c r="N694" s="58">
        <f t="shared" si="1363"/>
        <v>260</v>
      </c>
      <c r="O694" s="403">
        <f t="shared" si="1289"/>
        <v>930</v>
      </c>
      <c r="P694" s="403">
        <f t="shared" si="1290"/>
        <v>590</v>
      </c>
      <c r="Q694" s="403">
        <f t="shared" si="1291"/>
        <v>460</v>
      </c>
      <c r="R694" s="403">
        <f t="shared" si="1292"/>
        <v>360</v>
      </c>
      <c r="S694" s="32">
        <f>'ĐẤT PNN'!W694</f>
        <v>2</v>
      </c>
      <c r="T694" s="402">
        <f t="shared" si="1364"/>
        <v>250</v>
      </c>
      <c r="U694" s="402">
        <f t="shared" si="1364"/>
        <v>234</v>
      </c>
      <c r="V694" s="402">
        <f t="shared" si="1364"/>
        <v>215</v>
      </c>
      <c r="W694" s="402">
        <f t="shared" si="1364"/>
        <v>195</v>
      </c>
      <c r="X694" s="403">
        <f t="shared" si="1293"/>
        <v>630</v>
      </c>
      <c r="Y694" s="403">
        <f t="shared" si="1294"/>
        <v>420</v>
      </c>
      <c r="Z694" s="403">
        <f t="shared" si="1295"/>
        <v>340</v>
      </c>
      <c r="AA694" s="403">
        <f t="shared" si="1296"/>
        <v>270</v>
      </c>
      <c r="AB694" s="408">
        <f>'ĐẤT PNN'!K694-'ĐẤT NN'!H694</f>
        <v>1010</v>
      </c>
    </row>
    <row r="695" spans="1:28" ht="126" customHeight="1">
      <c r="A695" s="56">
        <f t="shared" si="1297"/>
        <v>692</v>
      </c>
      <c r="B695" s="56" t="str">
        <f>'ĐẤT PNN'!B695</f>
        <v>VT3*0,8</v>
      </c>
      <c r="C695" s="475" t="str">
        <f>'ĐẤT PNN'!C695</f>
        <v>Các tuyến đường giao thông không đấu nối trực tiếp và thông ra Đường Trương Định đoạn từ Đường Hồng Thập Tự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695" s="476"/>
      <c r="E695" s="477"/>
      <c r="F695" s="392">
        <f t="shared" si="1358"/>
        <v>290</v>
      </c>
      <c r="G695" s="392">
        <f t="shared" si="1359"/>
        <v>215</v>
      </c>
      <c r="H695" s="392">
        <f t="shared" si="1360"/>
        <v>460</v>
      </c>
      <c r="I695" s="392">
        <f t="shared" si="1361"/>
        <v>340</v>
      </c>
      <c r="J695" s="399">
        <f t="shared" si="1362"/>
        <v>1.5862068965517242</v>
      </c>
      <c r="K695" s="58">
        <f t="shared" si="1363"/>
        <v>370</v>
      </c>
      <c r="L695" s="58">
        <f t="shared" si="1363"/>
        <v>330</v>
      </c>
      <c r="M695" s="58">
        <f t="shared" si="1363"/>
        <v>290</v>
      </c>
      <c r="N695" s="58">
        <f t="shared" si="1363"/>
        <v>260</v>
      </c>
      <c r="O695" s="403">
        <f t="shared" si="1289"/>
        <v>930</v>
      </c>
      <c r="P695" s="403">
        <f t="shared" si="1290"/>
        <v>590</v>
      </c>
      <c r="Q695" s="403">
        <f t="shared" si="1291"/>
        <v>460</v>
      </c>
      <c r="R695" s="403">
        <f t="shared" si="1292"/>
        <v>360</v>
      </c>
      <c r="S695" s="32">
        <f>'ĐẤT PNN'!W695</f>
        <v>2</v>
      </c>
      <c r="T695" s="402">
        <f t="shared" si="1364"/>
        <v>250</v>
      </c>
      <c r="U695" s="402">
        <f t="shared" si="1364"/>
        <v>234</v>
      </c>
      <c r="V695" s="402">
        <f t="shared" si="1364"/>
        <v>215</v>
      </c>
      <c r="W695" s="402">
        <f t="shared" si="1364"/>
        <v>195</v>
      </c>
      <c r="X695" s="403">
        <f t="shared" si="1293"/>
        <v>630</v>
      </c>
      <c r="Y695" s="403">
        <f t="shared" si="1294"/>
        <v>420</v>
      </c>
      <c r="Z695" s="403">
        <f t="shared" si="1295"/>
        <v>340</v>
      </c>
      <c r="AA695" s="403">
        <f t="shared" si="1296"/>
        <v>270</v>
      </c>
      <c r="AB695" s="408">
        <f>'ĐẤT PNN'!K695-'ĐẤT NN'!H695</f>
        <v>840</v>
      </c>
    </row>
    <row r="696" spans="1:28" ht="78.75" customHeight="1">
      <c r="A696" s="56">
        <f t="shared" si="1297"/>
        <v>693</v>
      </c>
      <c r="B696" s="56" t="str">
        <f>'ĐẤT PNN'!B696</f>
        <v>VT4*0,8</v>
      </c>
      <c r="C696" s="475" t="str">
        <f>'ĐẤT PNN'!C696</f>
        <v>Các tuyến đường giao thông không đấu nối trực tiếp và thông ra Đường Trương Định đoạn từ Đường Hồng Thập Tự đến Đường Hồ Thị Hương đã được đầu tư mặt đường nhựa, bê tông xi măng:
- Có bề rộng từ ≥3m đến &lt;5m, cách đường giao thông &gt;600m.
- Có bề rộng &lt;3m, cách đường giao thông &gt; 200m.</v>
      </c>
      <c r="D696" s="476"/>
      <c r="E696" s="477"/>
      <c r="F696" s="392">
        <f t="shared" si="1358"/>
        <v>260</v>
      </c>
      <c r="G696" s="392">
        <f t="shared" si="1359"/>
        <v>195</v>
      </c>
      <c r="H696" s="392">
        <f t="shared" si="1360"/>
        <v>360</v>
      </c>
      <c r="I696" s="392">
        <f t="shared" si="1361"/>
        <v>270</v>
      </c>
      <c r="J696" s="399">
        <f t="shared" si="1362"/>
        <v>1.3846153846153846</v>
      </c>
      <c r="K696" s="58">
        <f t="shared" si="1363"/>
        <v>370</v>
      </c>
      <c r="L696" s="58">
        <f t="shared" si="1363"/>
        <v>330</v>
      </c>
      <c r="M696" s="58">
        <f t="shared" si="1363"/>
        <v>290</v>
      </c>
      <c r="N696" s="58">
        <f t="shared" si="1363"/>
        <v>260</v>
      </c>
      <c r="O696" s="403">
        <f t="shared" si="1289"/>
        <v>930</v>
      </c>
      <c r="P696" s="403">
        <f t="shared" si="1290"/>
        <v>590</v>
      </c>
      <c r="Q696" s="403">
        <f t="shared" si="1291"/>
        <v>460</v>
      </c>
      <c r="R696" s="403">
        <f t="shared" si="1292"/>
        <v>360</v>
      </c>
      <c r="S696" s="32">
        <f>'ĐẤT PNN'!W696</f>
        <v>2</v>
      </c>
      <c r="T696" s="402">
        <f t="shared" si="1364"/>
        <v>250</v>
      </c>
      <c r="U696" s="402">
        <f t="shared" si="1364"/>
        <v>234</v>
      </c>
      <c r="V696" s="402">
        <f t="shared" si="1364"/>
        <v>215</v>
      </c>
      <c r="W696" s="402">
        <f t="shared" si="1364"/>
        <v>195</v>
      </c>
      <c r="X696" s="403">
        <f t="shared" si="1293"/>
        <v>630</v>
      </c>
      <c r="Y696" s="403">
        <f t="shared" si="1294"/>
        <v>420</v>
      </c>
      <c r="Z696" s="403">
        <f t="shared" si="1295"/>
        <v>340</v>
      </c>
      <c r="AA696" s="403">
        <f t="shared" si="1296"/>
        <v>270</v>
      </c>
      <c r="AB696" s="408">
        <f>'ĐẤT PNN'!K696-'ĐẤT NN'!H696</f>
        <v>540</v>
      </c>
    </row>
    <row r="697" spans="1:28">
      <c r="A697" s="56">
        <f t="shared" si="1297"/>
        <v>694</v>
      </c>
      <c r="B697" s="56" t="str">
        <f>'ĐẤT PNN'!B697</f>
        <v>bs</v>
      </c>
      <c r="C697" s="57" t="str">
        <f>'ĐẤT PNN'!C697</f>
        <v>Đường Hoa Sen - Ruộng Dầu</v>
      </c>
      <c r="D697" s="57" t="str">
        <f>'ĐẤT PNN'!D697</f>
        <v>Đường Hồ Thị Hương</v>
      </c>
      <c r="E697" s="57" t="str">
        <f>'ĐẤT PNN'!E697</f>
        <v>Đường Hoa Sen - Ruộng Dầu</v>
      </c>
      <c r="F697" s="395">
        <f>K697</f>
        <v>160</v>
      </c>
      <c r="G697" s="114">
        <f>T697</f>
        <v>135</v>
      </c>
      <c r="H697" s="390">
        <f>O697</f>
        <v>400</v>
      </c>
      <c r="I697" s="390">
        <f>X697</f>
        <v>340</v>
      </c>
      <c r="J697" s="391">
        <f>H697/F697</f>
        <v>2.5</v>
      </c>
      <c r="K697" s="223">
        <v>160</v>
      </c>
      <c r="L697" s="223">
        <v>140</v>
      </c>
      <c r="M697" s="223">
        <v>120</v>
      </c>
      <c r="N697" s="223">
        <v>100</v>
      </c>
      <c r="O697" s="403">
        <f t="shared" si="1289"/>
        <v>400</v>
      </c>
      <c r="P697" s="403">
        <f t="shared" si="1290"/>
        <v>250</v>
      </c>
      <c r="Q697" s="403">
        <f t="shared" si="1291"/>
        <v>190</v>
      </c>
      <c r="R697" s="403">
        <f t="shared" si="1292"/>
        <v>140</v>
      </c>
      <c r="S697" s="32">
        <v>1</v>
      </c>
      <c r="T697" s="375">
        <v>135</v>
      </c>
      <c r="U697" s="375">
        <v>125</v>
      </c>
      <c r="V697" s="375">
        <v>110</v>
      </c>
      <c r="W697" s="375">
        <v>90</v>
      </c>
      <c r="X697" s="403">
        <f t="shared" si="1293"/>
        <v>340</v>
      </c>
      <c r="Y697" s="403">
        <f t="shared" si="1294"/>
        <v>230</v>
      </c>
      <c r="Z697" s="403">
        <f t="shared" si="1295"/>
        <v>180</v>
      </c>
      <c r="AA697" s="403">
        <f t="shared" si="1296"/>
        <v>130</v>
      </c>
      <c r="AB697" s="408">
        <f>'ĐẤT PNN'!K697-'ĐẤT NN'!H697</f>
        <v>600</v>
      </c>
    </row>
    <row r="698" spans="1:28" ht="110.25" customHeight="1">
      <c r="A698" s="56">
        <f t="shared" si="1297"/>
        <v>695</v>
      </c>
      <c r="B698" s="56" t="str">
        <f>'ĐẤT PNN'!B698</f>
        <v>VT2</v>
      </c>
      <c r="C698" s="475" t="str">
        <f>'ĐẤT PNN'!C698</f>
        <v>Các tuyến đường giao thông đấu nối trực tiếp ra Đường Hoa Sen - Ruộng Dầu đoạn từ Đường Hồ Thị Hương đến Đường Hoa Sen - Ruộng Dầu đã được đầu tư mặt đường nhựa, bê tông xi măng:
- Có bề rộng ≥5m, cách đường giao thông ≤1.000m.
- Có bề rộng từ ≥3m đến &lt;5m, cách đường giao thông ≤500m.</v>
      </c>
      <c r="D698" s="476"/>
      <c r="E698" s="477"/>
      <c r="F698" s="392">
        <f t="shared" ref="F698:F703" si="1365">IF(B698="VT2",L698,IF(B698="VT3",M698,IF(B698="VT2*0,8",L698,IF(B698="VT3*0,8",M698,N698))))</f>
        <v>140</v>
      </c>
      <c r="G698" s="392">
        <f t="shared" ref="G698:G703" si="1366">IF(B698="VT2",U698,IF(B698="VT3",V698,IF(B698="VT2*0,8",U698,IF(B698="VT3*0,8",V698,W698))))</f>
        <v>125</v>
      </c>
      <c r="H698" s="392">
        <f t="shared" ref="H698:H703" si="1367">IF(B698="VT2",P698,IF(B698="VT3",Q698,IF(B698="VT4",R698,IF(B698="VT2*0,8",P698,IF(B698="VT3*0,8",Q698,R698)))))</f>
        <v>250</v>
      </c>
      <c r="I698" s="392">
        <f t="shared" ref="I698:I703" si="1368">IF(B698="VT2",Y698,IF(B698="VT3",Z698,IF(B698="VT4",AA698,IF(B698="VT2*0,8",Y698,IF(B698="VT3*0,8",Z698,AA698)))))</f>
        <v>230</v>
      </c>
      <c r="J698" s="399">
        <f t="shared" ref="J698:J703" si="1369">H698/F698</f>
        <v>1.7857142857142858</v>
      </c>
      <c r="K698" s="58">
        <f t="shared" ref="K698:N698" si="1370">K697</f>
        <v>160</v>
      </c>
      <c r="L698" s="58">
        <f t="shared" si="1370"/>
        <v>140</v>
      </c>
      <c r="M698" s="58">
        <f t="shared" si="1370"/>
        <v>120</v>
      </c>
      <c r="N698" s="58">
        <f t="shared" si="1370"/>
        <v>100</v>
      </c>
      <c r="O698" s="403">
        <f t="shared" si="1289"/>
        <v>400</v>
      </c>
      <c r="P698" s="403">
        <f t="shared" si="1290"/>
        <v>250</v>
      </c>
      <c r="Q698" s="403">
        <f t="shared" si="1291"/>
        <v>190</v>
      </c>
      <c r="R698" s="403">
        <f t="shared" si="1292"/>
        <v>140</v>
      </c>
      <c r="S698" s="32">
        <f>'ĐẤT PNN'!W698</f>
        <v>2</v>
      </c>
      <c r="T698" s="402">
        <f t="shared" ref="T698:W698" si="1371">T697</f>
        <v>135</v>
      </c>
      <c r="U698" s="402">
        <f t="shared" si="1371"/>
        <v>125</v>
      </c>
      <c r="V698" s="402">
        <f t="shared" si="1371"/>
        <v>110</v>
      </c>
      <c r="W698" s="402">
        <f t="shared" si="1371"/>
        <v>90</v>
      </c>
      <c r="X698" s="403">
        <f t="shared" si="1293"/>
        <v>340</v>
      </c>
      <c r="Y698" s="403">
        <f t="shared" si="1294"/>
        <v>230</v>
      </c>
      <c r="Z698" s="403">
        <f t="shared" si="1295"/>
        <v>180</v>
      </c>
      <c r="AA698" s="403">
        <f t="shared" si="1296"/>
        <v>130</v>
      </c>
      <c r="AB698" s="408">
        <f>'ĐẤT PNN'!K698-'ĐẤT NN'!H698</f>
        <v>240</v>
      </c>
    </row>
    <row r="699" spans="1:28" ht="126" customHeight="1">
      <c r="A699" s="56">
        <f t="shared" si="1297"/>
        <v>696</v>
      </c>
      <c r="B699" s="56" t="str">
        <f>'ĐẤT PNN'!B699</f>
        <v>VT3</v>
      </c>
      <c r="C699" s="475" t="str">
        <f>'ĐẤT PNN'!C699</f>
        <v>Các tuyến đường giao thông đấu nối trực tiếp ra Đường Hoa Sen - Ruộng Dầu đoạn từ Đường Hồ Thị Hương đến Đường Hoa Sen - Ruộng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699" s="476"/>
      <c r="E699" s="477"/>
      <c r="F699" s="392">
        <f t="shared" si="1365"/>
        <v>120</v>
      </c>
      <c r="G699" s="392">
        <f t="shared" si="1366"/>
        <v>110</v>
      </c>
      <c r="H699" s="392">
        <f t="shared" si="1367"/>
        <v>190</v>
      </c>
      <c r="I699" s="392">
        <f t="shared" si="1368"/>
        <v>180</v>
      </c>
      <c r="J699" s="399">
        <f t="shared" si="1369"/>
        <v>1.5833333333333333</v>
      </c>
      <c r="K699" s="58">
        <f t="shared" ref="K699:N699" si="1372">K698</f>
        <v>160</v>
      </c>
      <c r="L699" s="58">
        <f t="shared" si="1372"/>
        <v>140</v>
      </c>
      <c r="M699" s="58">
        <f t="shared" si="1372"/>
        <v>120</v>
      </c>
      <c r="N699" s="58">
        <f t="shared" si="1372"/>
        <v>100</v>
      </c>
      <c r="O699" s="403">
        <f t="shared" si="1289"/>
        <v>400</v>
      </c>
      <c r="P699" s="403">
        <f t="shared" si="1290"/>
        <v>250</v>
      </c>
      <c r="Q699" s="403">
        <f t="shared" si="1291"/>
        <v>190</v>
      </c>
      <c r="R699" s="403">
        <f t="shared" si="1292"/>
        <v>140</v>
      </c>
      <c r="S699" s="32">
        <f>'ĐẤT PNN'!W699</f>
        <v>2</v>
      </c>
      <c r="T699" s="402">
        <f t="shared" ref="T699:W699" si="1373">T698</f>
        <v>135</v>
      </c>
      <c r="U699" s="402">
        <f t="shared" si="1373"/>
        <v>125</v>
      </c>
      <c r="V699" s="402">
        <f t="shared" si="1373"/>
        <v>110</v>
      </c>
      <c r="W699" s="402">
        <f t="shared" si="1373"/>
        <v>90</v>
      </c>
      <c r="X699" s="403">
        <f t="shared" si="1293"/>
        <v>340</v>
      </c>
      <c r="Y699" s="403">
        <f t="shared" si="1294"/>
        <v>230</v>
      </c>
      <c r="Z699" s="403">
        <f t="shared" si="1295"/>
        <v>180</v>
      </c>
      <c r="AA699" s="403">
        <f t="shared" si="1296"/>
        <v>130</v>
      </c>
      <c r="AB699" s="408">
        <f>'ĐẤT PNN'!K699-'ĐẤT NN'!H699</f>
        <v>210</v>
      </c>
    </row>
    <row r="700" spans="1:28" ht="63" customHeight="1">
      <c r="A700" s="56">
        <f t="shared" si="1297"/>
        <v>697</v>
      </c>
      <c r="B700" s="56" t="str">
        <f>'ĐẤT PNN'!B700</f>
        <v>VT4</v>
      </c>
      <c r="C700" s="475" t="str">
        <f>'ĐẤT PNN'!C700</f>
        <v>Các tuyến đường giao thông đấu nối trực tiếp ra Đường Hoa Sen - Ruộng Dầu đoạn từ Đường Hồ Thị Hương đến Đường Hoa Sen - Ruộng Dầu đã được đầu tư mặt đường nhựa, bê tông xi măng:
- Có bề rộng từ ≥3m đến &lt;5m, cách đường giao thông &gt;1.000m.
- Có bề rộng &lt;3m, cách đường giao thông &gt;200m.</v>
      </c>
      <c r="D700" s="476"/>
      <c r="E700" s="477"/>
      <c r="F700" s="392">
        <f t="shared" si="1365"/>
        <v>100</v>
      </c>
      <c r="G700" s="392">
        <f t="shared" si="1366"/>
        <v>90</v>
      </c>
      <c r="H700" s="392">
        <f t="shared" si="1367"/>
        <v>140</v>
      </c>
      <c r="I700" s="392">
        <f t="shared" si="1368"/>
        <v>130</v>
      </c>
      <c r="J700" s="399">
        <f t="shared" si="1369"/>
        <v>1.4</v>
      </c>
      <c r="K700" s="58">
        <f t="shared" ref="K700:N700" si="1374">K699</f>
        <v>160</v>
      </c>
      <c r="L700" s="58">
        <f t="shared" si="1374"/>
        <v>140</v>
      </c>
      <c r="M700" s="58">
        <f t="shared" si="1374"/>
        <v>120</v>
      </c>
      <c r="N700" s="58">
        <f t="shared" si="1374"/>
        <v>100</v>
      </c>
      <c r="O700" s="403">
        <f t="shared" si="1289"/>
        <v>400</v>
      </c>
      <c r="P700" s="403">
        <f t="shared" si="1290"/>
        <v>250</v>
      </c>
      <c r="Q700" s="403">
        <f t="shared" si="1291"/>
        <v>190</v>
      </c>
      <c r="R700" s="403">
        <f t="shared" si="1292"/>
        <v>140</v>
      </c>
      <c r="S700" s="32">
        <f>'ĐẤT PNN'!W700</f>
        <v>2</v>
      </c>
      <c r="T700" s="402">
        <f t="shared" ref="T700:W700" si="1375">T699</f>
        <v>135</v>
      </c>
      <c r="U700" s="402">
        <f t="shared" si="1375"/>
        <v>125</v>
      </c>
      <c r="V700" s="402">
        <f t="shared" si="1375"/>
        <v>110</v>
      </c>
      <c r="W700" s="402">
        <f t="shared" si="1375"/>
        <v>90</v>
      </c>
      <c r="X700" s="403">
        <f t="shared" si="1293"/>
        <v>340</v>
      </c>
      <c r="Y700" s="403">
        <f t="shared" si="1294"/>
        <v>230</v>
      </c>
      <c r="Z700" s="403">
        <f t="shared" si="1295"/>
        <v>180</v>
      </c>
      <c r="AA700" s="403">
        <f t="shared" si="1296"/>
        <v>130</v>
      </c>
      <c r="AB700" s="408">
        <f>'ĐẤT PNN'!K700-'ĐẤT NN'!H700</f>
        <v>130</v>
      </c>
    </row>
    <row r="701" spans="1:28" ht="110.25" customHeight="1">
      <c r="A701" s="56">
        <f t="shared" si="1297"/>
        <v>698</v>
      </c>
      <c r="B701" s="56" t="str">
        <f>'ĐẤT PNN'!B701</f>
        <v>VT2*0,8</v>
      </c>
      <c r="C701" s="475" t="str">
        <f>'ĐẤT PNN'!C701</f>
        <v>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≥5m, cách đường giao thông ≤1.000m.
- Có bề rộng từ ≥3m đến &lt;5m, cách đường giao thông ≤500m.</v>
      </c>
      <c r="D701" s="476"/>
      <c r="E701" s="477"/>
      <c r="F701" s="392">
        <f t="shared" si="1365"/>
        <v>140</v>
      </c>
      <c r="G701" s="392">
        <f t="shared" si="1366"/>
        <v>125</v>
      </c>
      <c r="H701" s="392">
        <f t="shared" si="1367"/>
        <v>250</v>
      </c>
      <c r="I701" s="392">
        <f t="shared" si="1368"/>
        <v>230</v>
      </c>
      <c r="J701" s="399">
        <f t="shared" si="1369"/>
        <v>1.7857142857142858</v>
      </c>
      <c r="K701" s="58">
        <f t="shared" ref="K701:N701" si="1376">K700</f>
        <v>160</v>
      </c>
      <c r="L701" s="58">
        <f t="shared" si="1376"/>
        <v>140</v>
      </c>
      <c r="M701" s="58">
        <f t="shared" si="1376"/>
        <v>120</v>
      </c>
      <c r="N701" s="58">
        <f t="shared" si="1376"/>
        <v>100</v>
      </c>
      <c r="O701" s="403">
        <f t="shared" si="1289"/>
        <v>400</v>
      </c>
      <c r="P701" s="403">
        <f t="shared" si="1290"/>
        <v>250</v>
      </c>
      <c r="Q701" s="403">
        <f t="shared" si="1291"/>
        <v>190</v>
      </c>
      <c r="R701" s="403">
        <f t="shared" si="1292"/>
        <v>140</v>
      </c>
      <c r="S701" s="32">
        <f>'ĐẤT PNN'!W701</f>
        <v>2</v>
      </c>
      <c r="T701" s="402">
        <f t="shared" ref="T701:W701" si="1377">T700</f>
        <v>135</v>
      </c>
      <c r="U701" s="402">
        <f t="shared" si="1377"/>
        <v>125</v>
      </c>
      <c r="V701" s="402">
        <f t="shared" si="1377"/>
        <v>110</v>
      </c>
      <c r="W701" s="402">
        <f t="shared" si="1377"/>
        <v>90</v>
      </c>
      <c r="X701" s="403">
        <f t="shared" si="1293"/>
        <v>340</v>
      </c>
      <c r="Y701" s="403">
        <f t="shared" si="1294"/>
        <v>230</v>
      </c>
      <c r="Z701" s="403">
        <f t="shared" si="1295"/>
        <v>180</v>
      </c>
      <c r="AA701" s="403">
        <f t="shared" si="1296"/>
        <v>130</v>
      </c>
      <c r="AB701" s="408">
        <f>'ĐẤT PNN'!K701-'ĐẤT NN'!H701</f>
        <v>190</v>
      </c>
    </row>
    <row r="702" spans="1:28" ht="126" customHeight="1">
      <c r="A702" s="56">
        <f t="shared" si="1297"/>
        <v>699</v>
      </c>
      <c r="B702" s="56" t="str">
        <f>'ĐẤT PNN'!B702</f>
        <v>VT3*0,8</v>
      </c>
      <c r="C702" s="475" t="str">
        <f>'ĐẤT PNN'!C702</f>
        <v>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≥5m, cách đường giao thông &gt;1.000m.
- Có bề rộng từ ≥3m đến &lt;5m, cách đường giao thông từ &gt;500m đến ≤1.000m.
- Có bề rộng &lt;3m, cách đường giao thông ≤200m.</v>
      </c>
      <c r="D702" s="476"/>
      <c r="E702" s="477"/>
      <c r="F702" s="392">
        <f t="shared" si="1365"/>
        <v>120</v>
      </c>
      <c r="G702" s="392">
        <f t="shared" si="1366"/>
        <v>110</v>
      </c>
      <c r="H702" s="392">
        <f t="shared" si="1367"/>
        <v>190</v>
      </c>
      <c r="I702" s="392">
        <f t="shared" si="1368"/>
        <v>180</v>
      </c>
      <c r="J702" s="399">
        <f t="shared" si="1369"/>
        <v>1.5833333333333333</v>
      </c>
      <c r="K702" s="58">
        <f t="shared" ref="K702:N702" si="1378">K701</f>
        <v>160</v>
      </c>
      <c r="L702" s="58">
        <f t="shared" si="1378"/>
        <v>140</v>
      </c>
      <c r="M702" s="58">
        <f t="shared" si="1378"/>
        <v>120</v>
      </c>
      <c r="N702" s="58">
        <f t="shared" si="1378"/>
        <v>100</v>
      </c>
      <c r="O702" s="403">
        <f t="shared" si="1289"/>
        <v>400</v>
      </c>
      <c r="P702" s="403">
        <f t="shared" si="1290"/>
        <v>250</v>
      </c>
      <c r="Q702" s="403">
        <f t="shared" si="1291"/>
        <v>190</v>
      </c>
      <c r="R702" s="403">
        <f t="shared" si="1292"/>
        <v>140</v>
      </c>
      <c r="S702" s="32">
        <f>'ĐẤT PNN'!W702</f>
        <v>2</v>
      </c>
      <c r="T702" s="402">
        <f t="shared" ref="T702:W702" si="1379">T701</f>
        <v>135</v>
      </c>
      <c r="U702" s="402">
        <f t="shared" si="1379"/>
        <v>125</v>
      </c>
      <c r="V702" s="402">
        <f t="shared" si="1379"/>
        <v>110</v>
      </c>
      <c r="W702" s="402">
        <f t="shared" si="1379"/>
        <v>90</v>
      </c>
      <c r="X702" s="403">
        <f t="shared" si="1293"/>
        <v>340</v>
      </c>
      <c r="Y702" s="403">
        <f t="shared" si="1294"/>
        <v>230</v>
      </c>
      <c r="Z702" s="403">
        <f t="shared" si="1295"/>
        <v>180</v>
      </c>
      <c r="AA702" s="403">
        <f t="shared" si="1296"/>
        <v>130</v>
      </c>
      <c r="AB702" s="408">
        <f>'ĐẤT PNN'!K702-'ĐẤT NN'!H702</f>
        <v>160</v>
      </c>
    </row>
    <row r="703" spans="1:28" ht="78.75" customHeight="1">
      <c r="A703" s="56">
        <f t="shared" si="1297"/>
        <v>700</v>
      </c>
      <c r="B703" s="56" t="str">
        <f>'ĐẤT PNN'!B703</f>
        <v>VT4*0,8</v>
      </c>
      <c r="C703" s="475" t="str">
        <f>'ĐẤT PNN'!C703</f>
        <v>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từ ≥3m đến &lt;5m, cách đường giao thông &gt;1.000m.
- Có bề rộng &lt;3m, cách đường giao thông &gt;200m.</v>
      </c>
      <c r="D703" s="476"/>
      <c r="E703" s="477"/>
      <c r="F703" s="392">
        <f t="shared" si="1365"/>
        <v>100</v>
      </c>
      <c r="G703" s="392">
        <f t="shared" si="1366"/>
        <v>90</v>
      </c>
      <c r="H703" s="392">
        <f t="shared" si="1367"/>
        <v>140</v>
      </c>
      <c r="I703" s="392">
        <f t="shared" si="1368"/>
        <v>130</v>
      </c>
      <c r="J703" s="399">
        <f t="shared" si="1369"/>
        <v>1.4</v>
      </c>
      <c r="K703" s="58">
        <f t="shared" ref="K703:N703" si="1380">K702</f>
        <v>160</v>
      </c>
      <c r="L703" s="58">
        <f t="shared" si="1380"/>
        <v>140</v>
      </c>
      <c r="M703" s="58">
        <f t="shared" si="1380"/>
        <v>120</v>
      </c>
      <c r="N703" s="58">
        <f t="shared" si="1380"/>
        <v>100</v>
      </c>
      <c r="O703" s="403">
        <f t="shared" si="1289"/>
        <v>400</v>
      </c>
      <c r="P703" s="403">
        <f t="shared" si="1290"/>
        <v>250</v>
      </c>
      <c r="Q703" s="403">
        <f t="shared" si="1291"/>
        <v>190</v>
      </c>
      <c r="R703" s="403">
        <f t="shared" si="1292"/>
        <v>140</v>
      </c>
      <c r="S703" s="32">
        <f>'ĐẤT PNN'!W703</f>
        <v>2</v>
      </c>
      <c r="T703" s="402">
        <f t="shared" ref="T703:W703" si="1381">T702</f>
        <v>135</v>
      </c>
      <c r="U703" s="402">
        <f t="shared" si="1381"/>
        <v>125</v>
      </c>
      <c r="V703" s="402">
        <f t="shared" si="1381"/>
        <v>110</v>
      </c>
      <c r="W703" s="402">
        <f t="shared" si="1381"/>
        <v>90</v>
      </c>
      <c r="X703" s="403">
        <f t="shared" si="1293"/>
        <v>340</v>
      </c>
      <c r="Y703" s="403">
        <f t="shared" si="1294"/>
        <v>230</v>
      </c>
      <c r="Z703" s="403">
        <f t="shared" si="1295"/>
        <v>180</v>
      </c>
      <c r="AA703" s="403">
        <f t="shared" si="1296"/>
        <v>130</v>
      </c>
      <c r="AB703" s="408">
        <f>'ĐẤT PNN'!K703-'ĐẤT NN'!H703</f>
        <v>110</v>
      </c>
    </row>
    <row r="704" spans="1:28">
      <c r="A704" s="56">
        <f t="shared" si="1297"/>
        <v>701</v>
      </c>
      <c r="B704" s="56" t="str">
        <f>'ĐẤT PNN'!B704</f>
        <v>bs</v>
      </c>
      <c r="C704" s="57" t="str">
        <f>'ĐẤT PNN'!C704</f>
        <v>Đường Thổ Lùn</v>
      </c>
      <c r="D704" s="57" t="str">
        <f>'ĐẤT PNN'!D704</f>
        <v>Đường Điểu Xiển</v>
      </c>
      <c r="E704" s="57" t="str">
        <f>'ĐẤT PNN'!E704</f>
        <v>Hết đường nhựa</v>
      </c>
      <c r="F704" s="395">
        <f>K704</f>
        <v>160</v>
      </c>
      <c r="G704" s="114">
        <f>T704</f>
        <v>135</v>
      </c>
      <c r="H704" s="390">
        <f>O704</f>
        <v>400</v>
      </c>
      <c r="I704" s="390">
        <f>X704</f>
        <v>340</v>
      </c>
      <c r="J704" s="391">
        <f>H704/F704</f>
        <v>2.5</v>
      </c>
      <c r="K704" s="223">
        <v>160</v>
      </c>
      <c r="L704" s="223">
        <v>140</v>
      </c>
      <c r="M704" s="223">
        <v>120</v>
      </c>
      <c r="N704" s="223">
        <v>100</v>
      </c>
      <c r="O704" s="403">
        <f t="shared" si="1289"/>
        <v>400</v>
      </c>
      <c r="P704" s="403">
        <f t="shared" si="1290"/>
        <v>250</v>
      </c>
      <c r="Q704" s="403">
        <f t="shared" si="1291"/>
        <v>190</v>
      </c>
      <c r="R704" s="403">
        <f t="shared" si="1292"/>
        <v>140</v>
      </c>
      <c r="S704" s="32">
        <v>1</v>
      </c>
      <c r="T704" s="375">
        <v>135</v>
      </c>
      <c r="U704" s="375">
        <v>125</v>
      </c>
      <c r="V704" s="375">
        <v>110</v>
      </c>
      <c r="W704" s="375">
        <v>90</v>
      </c>
      <c r="X704" s="403">
        <f t="shared" si="1293"/>
        <v>340</v>
      </c>
      <c r="Y704" s="403">
        <f t="shared" si="1294"/>
        <v>230</v>
      </c>
      <c r="Z704" s="403">
        <f t="shared" si="1295"/>
        <v>180</v>
      </c>
      <c r="AA704" s="403">
        <f t="shared" si="1296"/>
        <v>130</v>
      </c>
      <c r="AB704" s="408">
        <f>'ĐẤT PNN'!K704-'ĐẤT NN'!H704</f>
        <v>560</v>
      </c>
    </row>
    <row r="705" spans="1:28" ht="110.25" customHeight="1">
      <c r="A705" s="56">
        <f t="shared" si="1297"/>
        <v>702</v>
      </c>
      <c r="B705" s="56" t="str">
        <f>'ĐẤT PNN'!B705</f>
        <v>VT2</v>
      </c>
      <c r="C705" s="475" t="str">
        <f>'ĐẤT PNN'!C705</f>
        <v>Các tuyến đường giao thông đấu nối trực tiếp ra Đường Thổ Lùn đoạn từ Đường Điểu Xiển đến Hết đường nhựa đã được đầu tư mặt đường nhựa, bê tông xi măng:
- Có bề rộng ≥5m, cách đường giao thông ≤1.000m.
- Có bề rộng từ ≥3m đến &lt;5m, cách đường giao thông ≤500m.</v>
      </c>
      <c r="D705" s="476"/>
      <c r="E705" s="477"/>
      <c r="F705" s="392">
        <f t="shared" ref="F705:F710" si="1382">IF(B705="VT2",L705,IF(B705="VT3",M705,IF(B705="VT2*0,8",L705,IF(B705="VT3*0,8",M705,N705))))</f>
        <v>140</v>
      </c>
      <c r="G705" s="392">
        <f t="shared" ref="G705:G710" si="1383">IF(B705="VT2",U705,IF(B705="VT3",V705,IF(B705="VT2*0,8",U705,IF(B705="VT3*0,8",V705,W705))))</f>
        <v>125</v>
      </c>
      <c r="H705" s="392">
        <f t="shared" ref="H705:H710" si="1384">IF(B705="VT2",P705,IF(B705="VT3",Q705,IF(B705="VT4",R705,IF(B705="VT2*0,8",P705,IF(B705="VT3*0,8",Q705,R705)))))</f>
        <v>250</v>
      </c>
      <c r="I705" s="392">
        <f t="shared" ref="I705:I710" si="1385">IF(B705="VT2",Y705,IF(B705="VT3",Z705,IF(B705="VT4",AA705,IF(B705="VT2*0,8",Y705,IF(B705="VT3*0,8",Z705,AA705)))))</f>
        <v>230</v>
      </c>
      <c r="J705" s="399">
        <f t="shared" ref="J705:J710" si="1386">H705/F705</f>
        <v>1.7857142857142858</v>
      </c>
      <c r="K705" s="58">
        <f t="shared" ref="K705:N705" si="1387">K704</f>
        <v>160</v>
      </c>
      <c r="L705" s="58">
        <f t="shared" si="1387"/>
        <v>140</v>
      </c>
      <c r="M705" s="58">
        <f t="shared" si="1387"/>
        <v>120</v>
      </c>
      <c r="N705" s="58">
        <f t="shared" si="1387"/>
        <v>100</v>
      </c>
      <c r="O705" s="403">
        <f t="shared" si="1289"/>
        <v>400</v>
      </c>
      <c r="P705" s="403">
        <f t="shared" si="1290"/>
        <v>250</v>
      </c>
      <c r="Q705" s="403">
        <f t="shared" si="1291"/>
        <v>190</v>
      </c>
      <c r="R705" s="403">
        <f t="shared" si="1292"/>
        <v>140</v>
      </c>
      <c r="S705" s="32">
        <f>'ĐẤT PNN'!W705</f>
        <v>2</v>
      </c>
      <c r="T705" s="402">
        <f t="shared" ref="T705:W705" si="1388">T704</f>
        <v>135</v>
      </c>
      <c r="U705" s="402">
        <f t="shared" si="1388"/>
        <v>125</v>
      </c>
      <c r="V705" s="402">
        <f t="shared" si="1388"/>
        <v>110</v>
      </c>
      <c r="W705" s="402">
        <f t="shared" si="1388"/>
        <v>90</v>
      </c>
      <c r="X705" s="403">
        <f t="shared" si="1293"/>
        <v>340</v>
      </c>
      <c r="Y705" s="403">
        <f t="shared" si="1294"/>
        <v>230</v>
      </c>
      <c r="Z705" s="403">
        <f t="shared" si="1295"/>
        <v>180</v>
      </c>
      <c r="AA705" s="403">
        <f t="shared" si="1296"/>
        <v>130</v>
      </c>
      <c r="AB705" s="408">
        <f>'ĐẤT PNN'!K705-'ĐẤT NN'!H705</f>
        <v>240</v>
      </c>
    </row>
    <row r="706" spans="1:28" ht="126" customHeight="1">
      <c r="A706" s="56">
        <f t="shared" si="1297"/>
        <v>703</v>
      </c>
      <c r="B706" s="56" t="str">
        <f>'ĐẤT PNN'!B706</f>
        <v>VT3</v>
      </c>
      <c r="C706" s="475" t="str">
        <f>'ĐẤT PNN'!C706</f>
        <v>Các tuyến đường giao thông đấu nối trực tiếp ra Đường Thổ Lùn đoạn từ Đường Điểu Xiển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706" s="476"/>
      <c r="E706" s="477"/>
      <c r="F706" s="392">
        <f t="shared" si="1382"/>
        <v>120</v>
      </c>
      <c r="G706" s="392">
        <f t="shared" si="1383"/>
        <v>110</v>
      </c>
      <c r="H706" s="392">
        <f t="shared" si="1384"/>
        <v>190</v>
      </c>
      <c r="I706" s="392">
        <f t="shared" si="1385"/>
        <v>180</v>
      </c>
      <c r="J706" s="399">
        <f t="shared" si="1386"/>
        <v>1.5833333333333333</v>
      </c>
      <c r="K706" s="58">
        <f t="shared" ref="K706:N706" si="1389">K705</f>
        <v>160</v>
      </c>
      <c r="L706" s="58">
        <f t="shared" si="1389"/>
        <v>140</v>
      </c>
      <c r="M706" s="58">
        <f t="shared" si="1389"/>
        <v>120</v>
      </c>
      <c r="N706" s="58">
        <f t="shared" si="1389"/>
        <v>100</v>
      </c>
      <c r="O706" s="403">
        <f t="shared" si="1289"/>
        <v>400</v>
      </c>
      <c r="P706" s="403">
        <f t="shared" si="1290"/>
        <v>250</v>
      </c>
      <c r="Q706" s="403">
        <f t="shared" si="1291"/>
        <v>190</v>
      </c>
      <c r="R706" s="403">
        <f t="shared" si="1292"/>
        <v>140</v>
      </c>
      <c r="S706" s="32">
        <f>'ĐẤT PNN'!W706</f>
        <v>2</v>
      </c>
      <c r="T706" s="402">
        <f t="shared" ref="T706:W706" si="1390">T705</f>
        <v>135</v>
      </c>
      <c r="U706" s="402">
        <f t="shared" si="1390"/>
        <v>125</v>
      </c>
      <c r="V706" s="402">
        <f t="shared" si="1390"/>
        <v>110</v>
      </c>
      <c r="W706" s="402">
        <f t="shared" si="1390"/>
        <v>90</v>
      </c>
      <c r="X706" s="403">
        <f t="shared" si="1293"/>
        <v>340</v>
      </c>
      <c r="Y706" s="403">
        <f t="shared" si="1294"/>
        <v>230</v>
      </c>
      <c r="Z706" s="403">
        <f t="shared" si="1295"/>
        <v>180</v>
      </c>
      <c r="AA706" s="403">
        <f t="shared" si="1296"/>
        <v>130</v>
      </c>
      <c r="AB706" s="408">
        <f>'ĐẤT PNN'!K706-'ĐẤT NN'!H706</f>
        <v>150</v>
      </c>
    </row>
    <row r="707" spans="1:28" ht="63" customHeight="1">
      <c r="A707" s="56">
        <f t="shared" si="1297"/>
        <v>704</v>
      </c>
      <c r="B707" s="56" t="str">
        <f>'ĐẤT PNN'!B707</f>
        <v>VT4</v>
      </c>
      <c r="C707" s="475" t="str">
        <f>'ĐẤT PNN'!C707</f>
        <v>Các tuyến đường giao thông đấu nối trực tiếp ra Đường Thổ Lùn đoạn từ Đường Điểu Xiển đến Hết đường nhựa đã được đầu tư mặt đường nhựa, bê tông xi măng:
- Có bề rộng từ ≥3m đến &lt;5m, cách đường giao thông &gt;1.000m.
- Có bề rộng &lt;3m, cách đường giao thông &gt;200m.</v>
      </c>
      <c r="D707" s="476"/>
      <c r="E707" s="477"/>
      <c r="F707" s="392">
        <f t="shared" si="1382"/>
        <v>100</v>
      </c>
      <c r="G707" s="392">
        <f t="shared" si="1383"/>
        <v>90</v>
      </c>
      <c r="H707" s="392">
        <f t="shared" si="1384"/>
        <v>140</v>
      </c>
      <c r="I707" s="392">
        <f t="shared" si="1385"/>
        <v>130</v>
      </c>
      <c r="J707" s="399">
        <f t="shared" si="1386"/>
        <v>1.4</v>
      </c>
      <c r="K707" s="58">
        <f t="shared" ref="K707:N707" si="1391">K706</f>
        <v>160</v>
      </c>
      <c r="L707" s="58">
        <f t="shared" si="1391"/>
        <v>140</v>
      </c>
      <c r="M707" s="58">
        <f t="shared" si="1391"/>
        <v>120</v>
      </c>
      <c r="N707" s="58">
        <f t="shared" si="1391"/>
        <v>100</v>
      </c>
      <c r="O707" s="403">
        <f t="shared" si="1289"/>
        <v>400</v>
      </c>
      <c r="P707" s="403">
        <f t="shared" si="1290"/>
        <v>250</v>
      </c>
      <c r="Q707" s="403">
        <f t="shared" si="1291"/>
        <v>190</v>
      </c>
      <c r="R707" s="403">
        <f t="shared" si="1292"/>
        <v>140</v>
      </c>
      <c r="S707" s="32">
        <f>'ĐẤT PNN'!W707</f>
        <v>2</v>
      </c>
      <c r="T707" s="402">
        <f t="shared" ref="T707:W707" si="1392">T706</f>
        <v>135</v>
      </c>
      <c r="U707" s="402">
        <f t="shared" si="1392"/>
        <v>125</v>
      </c>
      <c r="V707" s="402">
        <f t="shared" si="1392"/>
        <v>110</v>
      </c>
      <c r="W707" s="402">
        <f t="shared" si="1392"/>
        <v>90</v>
      </c>
      <c r="X707" s="403">
        <f t="shared" si="1293"/>
        <v>340</v>
      </c>
      <c r="Y707" s="403">
        <f t="shared" si="1294"/>
        <v>230</v>
      </c>
      <c r="Z707" s="403">
        <f t="shared" si="1295"/>
        <v>180</v>
      </c>
      <c r="AA707" s="403">
        <f t="shared" si="1296"/>
        <v>130</v>
      </c>
      <c r="AB707" s="408">
        <f>'ĐẤT PNN'!K707-'ĐẤT NN'!H707</f>
        <v>130</v>
      </c>
    </row>
    <row r="708" spans="1:28" ht="110.25" customHeight="1">
      <c r="A708" s="56">
        <f t="shared" si="1297"/>
        <v>705</v>
      </c>
      <c r="B708" s="56" t="str">
        <f>'ĐẤT PNN'!B708</f>
        <v>VT2*0,8</v>
      </c>
      <c r="C708" s="475" t="str">
        <f>'ĐẤT PNN'!C708</f>
        <v>Các tuyến đường giao thông không đấu nối trực tiếp và thông ra Đường Thổ Lùn đoạn từ Đường Điểu Xiển đến Hết đường nhựa đã được đầu tư mặt đường nhựa, bê tông xi măng:
- Có bề rộng ≥5m, cách đường giao thông ≤1.000m.
- Có bề rộng từ ≥3m đến &lt;5m, cách đường giao thông ≤500m.</v>
      </c>
      <c r="D708" s="476"/>
      <c r="E708" s="477"/>
      <c r="F708" s="392">
        <f t="shared" si="1382"/>
        <v>140</v>
      </c>
      <c r="G708" s="392">
        <f t="shared" si="1383"/>
        <v>125</v>
      </c>
      <c r="H708" s="392">
        <f t="shared" si="1384"/>
        <v>250</v>
      </c>
      <c r="I708" s="392">
        <f t="shared" si="1385"/>
        <v>230</v>
      </c>
      <c r="J708" s="399">
        <f t="shared" si="1386"/>
        <v>1.7857142857142858</v>
      </c>
      <c r="K708" s="58">
        <f t="shared" ref="K708:N708" si="1393">K707</f>
        <v>160</v>
      </c>
      <c r="L708" s="58">
        <f t="shared" si="1393"/>
        <v>140</v>
      </c>
      <c r="M708" s="58">
        <f t="shared" si="1393"/>
        <v>120</v>
      </c>
      <c r="N708" s="58">
        <f t="shared" si="1393"/>
        <v>100</v>
      </c>
      <c r="O708" s="403">
        <f t="shared" si="1289"/>
        <v>400</v>
      </c>
      <c r="P708" s="403">
        <f t="shared" si="1290"/>
        <v>250</v>
      </c>
      <c r="Q708" s="403">
        <f t="shared" si="1291"/>
        <v>190</v>
      </c>
      <c r="R708" s="403">
        <f t="shared" si="1292"/>
        <v>140</v>
      </c>
      <c r="S708" s="32">
        <f>'ĐẤT PNN'!W708</f>
        <v>2</v>
      </c>
      <c r="T708" s="402">
        <f t="shared" ref="T708:W708" si="1394">T707</f>
        <v>135</v>
      </c>
      <c r="U708" s="402">
        <f t="shared" si="1394"/>
        <v>125</v>
      </c>
      <c r="V708" s="402">
        <f t="shared" si="1394"/>
        <v>110</v>
      </c>
      <c r="W708" s="402">
        <f t="shared" si="1394"/>
        <v>90</v>
      </c>
      <c r="X708" s="403">
        <f t="shared" si="1293"/>
        <v>340</v>
      </c>
      <c r="Y708" s="403">
        <f t="shared" si="1294"/>
        <v>230</v>
      </c>
      <c r="Z708" s="403">
        <f t="shared" si="1295"/>
        <v>180</v>
      </c>
      <c r="AA708" s="403">
        <f t="shared" si="1296"/>
        <v>130</v>
      </c>
      <c r="AB708" s="408">
        <f>'ĐẤT PNN'!K708-'ĐẤT NN'!H708</f>
        <v>190</v>
      </c>
    </row>
    <row r="709" spans="1:28" ht="126" customHeight="1">
      <c r="A709" s="56">
        <f t="shared" si="1297"/>
        <v>706</v>
      </c>
      <c r="B709" s="56" t="str">
        <f>'ĐẤT PNN'!B709</f>
        <v>VT3*0,8</v>
      </c>
      <c r="C709" s="475" t="str">
        <f>'ĐẤT PNN'!C709</f>
        <v>Các tuyến đường giao thông không đấu nối trực tiếp và thông ra Đường Thổ Lùn đoạn từ Đường Điểu Xiển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709" s="476"/>
      <c r="E709" s="477"/>
      <c r="F709" s="392">
        <f t="shared" si="1382"/>
        <v>120</v>
      </c>
      <c r="G709" s="392">
        <f t="shared" si="1383"/>
        <v>110</v>
      </c>
      <c r="H709" s="392">
        <f t="shared" si="1384"/>
        <v>190</v>
      </c>
      <c r="I709" s="392">
        <f t="shared" si="1385"/>
        <v>180</v>
      </c>
      <c r="J709" s="399">
        <f t="shared" si="1386"/>
        <v>1.5833333333333333</v>
      </c>
      <c r="K709" s="58">
        <f t="shared" ref="K709:N709" si="1395">K708</f>
        <v>160</v>
      </c>
      <c r="L709" s="58">
        <f t="shared" si="1395"/>
        <v>140</v>
      </c>
      <c r="M709" s="58">
        <f t="shared" si="1395"/>
        <v>120</v>
      </c>
      <c r="N709" s="58">
        <f t="shared" si="1395"/>
        <v>100</v>
      </c>
      <c r="O709" s="403">
        <f t="shared" ref="O709:O710" si="1396">ROUND(K709*2.5,-1)</f>
        <v>400</v>
      </c>
      <c r="P709" s="403">
        <f t="shared" ref="P709:P710" si="1397">ROUND(L709*1.8,-1)</f>
        <v>250</v>
      </c>
      <c r="Q709" s="403">
        <f t="shared" ref="Q709:Q710" si="1398">ROUND(M709*1.6,-1)</f>
        <v>190</v>
      </c>
      <c r="R709" s="403">
        <f t="shared" ref="R709:R710" si="1399">ROUND(N709*1.4,-1)</f>
        <v>140</v>
      </c>
      <c r="S709" s="32">
        <f>'ĐẤT PNN'!W709</f>
        <v>2</v>
      </c>
      <c r="T709" s="402">
        <f t="shared" ref="T709:W709" si="1400">T708</f>
        <v>135</v>
      </c>
      <c r="U709" s="402">
        <f t="shared" si="1400"/>
        <v>125</v>
      </c>
      <c r="V709" s="402">
        <f t="shared" si="1400"/>
        <v>110</v>
      </c>
      <c r="W709" s="402">
        <f t="shared" si="1400"/>
        <v>90</v>
      </c>
      <c r="X709" s="403">
        <f t="shared" ref="X709:X710" si="1401">ROUND(T709*2.5,-1)</f>
        <v>340</v>
      </c>
      <c r="Y709" s="403">
        <f t="shared" ref="Y709:Y710" si="1402">ROUND(U709*1.8,-1)</f>
        <v>230</v>
      </c>
      <c r="Z709" s="403">
        <f t="shared" ref="Z709:Z710" si="1403">ROUND(V709*1.6,-1)</f>
        <v>180</v>
      </c>
      <c r="AA709" s="403">
        <f t="shared" ref="AA709:AA710" si="1404">ROUND(W709*1.4,-1)</f>
        <v>130</v>
      </c>
      <c r="AB709" s="408">
        <f>'ĐẤT PNN'!K709-'ĐẤT NN'!H709</f>
        <v>110</v>
      </c>
    </row>
    <row r="710" spans="1:28" ht="78.75" customHeight="1">
      <c r="A710" s="56">
        <f t="shared" ref="A710" si="1405">A709+1</f>
        <v>707</v>
      </c>
      <c r="B710" s="56" t="str">
        <f>'ĐẤT PNN'!B710</f>
        <v>VT4*0,8</v>
      </c>
      <c r="C710" s="475" t="str">
        <f>'ĐẤT PNN'!C710</f>
        <v>Các tuyến đường giao thông không đấu nối trực tiếp và thông ra Đường Thổ Lùn đoạn từ Đường Điểu Xiển đến Hết đường nhựa đã được đầu tư mặt đường nhựa, bê tông xi măng:
- Có bề rộng từ ≥3m đến &lt;5m, cách đường giao thông &gt;1.000m.
- Có bề rộng &lt;3m, cách đường giao thông &gt;200m.</v>
      </c>
      <c r="D710" s="476"/>
      <c r="E710" s="477"/>
      <c r="F710" s="392">
        <f t="shared" si="1382"/>
        <v>100</v>
      </c>
      <c r="G710" s="392">
        <f t="shared" si="1383"/>
        <v>90</v>
      </c>
      <c r="H710" s="392">
        <f t="shared" si="1384"/>
        <v>140</v>
      </c>
      <c r="I710" s="392">
        <f t="shared" si="1385"/>
        <v>130</v>
      </c>
      <c r="J710" s="399">
        <f t="shared" si="1386"/>
        <v>1.4</v>
      </c>
      <c r="K710" s="58">
        <f t="shared" ref="K710:N710" si="1406">K709</f>
        <v>160</v>
      </c>
      <c r="L710" s="58">
        <f t="shared" si="1406"/>
        <v>140</v>
      </c>
      <c r="M710" s="58">
        <f t="shared" si="1406"/>
        <v>120</v>
      </c>
      <c r="N710" s="58">
        <f t="shared" si="1406"/>
        <v>100</v>
      </c>
      <c r="O710" s="403">
        <f t="shared" si="1396"/>
        <v>400</v>
      </c>
      <c r="P710" s="403">
        <f t="shared" si="1397"/>
        <v>250</v>
      </c>
      <c r="Q710" s="403">
        <f t="shared" si="1398"/>
        <v>190</v>
      </c>
      <c r="R710" s="403">
        <f t="shared" si="1399"/>
        <v>140</v>
      </c>
      <c r="S710" s="32">
        <f>'ĐẤT PNN'!W710</f>
        <v>2</v>
      </c>
      <c r="T710" s="402">
        <f t="shared" ref="T710:W710" si="1407">T709</f>
        <v>135</v>
      </c>
      <c r="U710" s="402">
        <f t="shared" si="1407"/>
        <v>125</v>
      </c>
      <c r="V710" s="402">
        <f t="shared" si="1407"/>
        <v>110</v>
      </c>
      <c r="W710" s="402">
        <f t="shared" si="1407"/>
        <v>90</v>
      </c>
      <c r="X710" s="403">
        <f t="shared" si="1401"/>
        <v>340</v>
      </c>
      <c r="Y710" s="403">
        <f t="shared" si="1402"/>
        <v>230</v>
      </c>
      <c r="Z710" s="403">
        <f t="shared" si="1403"/>
        <v>180</v>
      </c>
      <c r="AA710" s="403">
        <f t="shared" si="1404"/>
        <v>130</v>
      </c>
      <c r="AB710" s="408">
        <f>'ĐẤT PNN'!K710-'ĐẤT NN'!H710</f>
        <v>110</v>
      </c>
    </row>
    <row r="711" spans="1:28">
      <c r="H711" s="393"/>
      <c r="I711" s="393"/>
      <c r="J711" s="391"/>
    </row>
  </sheetData>
  <autoFilter ref="A3:AC711" xr:uid="{322743B0-3787-407F-BD51-422107DAF1CD}"/>
  <mergeCells count="611">
    <mergeCell ref="C708:E708"/>
    <mergeCell ref="C709:E709"/>
    <mergeCell ref="C710:E710"/>
    <mergeCell ref="C698:E698"/>
    <mergeCell ref="C699:E699"/>
    <mergeCell ref="C700:E700"/>
    <mergeCell ref="C701:E701"/>
    <mergeCell ref="C702:E702"/>
    <mergeCell ref="C703:E703"/>
    <mergeCell ref="C705:E705"/>
    <mergeCell ref="C706:E706"/>
    <mergeCell ref="C707:E707"/>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93:E493"/>
    <mergeCell ref="C481:E481"/>
    <mergeCell ref="C482:E482"/>
    <mergeCell ref="C483:E483"/>
    <mergeCell ref="C484:E484"/>
    <mergeCell ref="C485:E485"/>
    <mergeCell ref="C486:E486"/>
    <mergeCell ref="C488:E488"/>
    <mergeCell ref="C489:E489"/>
    <mergeCell ref="C490:E490"/>
    <mergeCell ref="C491:E491"/>
    <mergeCell ref="C492:E492"/>
    <mergeCell ref="C507:E507"/>
    <mergeCell ref="C495:E495"/>
    <mergeCell ref="C496:E496"/>
    <mergeCell ref="C497:E497"/>
    <mergeCell ref="C498:E498"/>
    <mergeCell ref="C499:E499"/>
    <mergeCell ref="C500:E500"/>
    <mergeCell ref="C502:E502"/>
    <mergeCell ref="C503:E503"/>
    <mergeCell ref="C504:E504"/>
    <mergeCell ref="C505:E505"/>
    <mergeCell ref="C506:E506"/>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91:E591"/>
    <mergeCell ref="C579:E579"/>
    <mergeCell ref="C580:E580"/>
    <mergeCell ref="C581:E581"/>
    <mergeCell ref="C582:E582"/>
    <mergeCell ref="C583:E583"/>
    <mergeCell ref="C584:E584"/>
    <mergeCell ref="C586:E586"/>
    <mergeCell ref="C587:E587"/>
    <mergeCell ref="C588:E588"/>
    <mergeCell ref="C589:E589"/>
    <mergeCell ref="C590:E590"/>
    <mergeCell ref="C605:E605"/>
    <mergeCell ref="C593:E593"/>
    <mergeCell ref="C594:E594"/>
    <mergeCell ref="C595:E595"/>
    <mergeCell ref="C596:E596"/>
    <mergeCell ref="C597:E597"/>
    <mergeCell ref="C598:E598"/>
    <mergeCell ref="C600:E600"/>
    <mergeCell ref="C601:E601"/>
    <mergeCell ref="C602:E602"/>
    <mergeCell ref="C603:E603"/>
    <mergeCell ref="C604:E604"/>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65:E665"/>
    <mergeCell ref="C666:E666"/>
    <mergeCell ref="C667:E667"/>
    <mergeCell ref="C668:E668"/>
    <mergeCell ref="C656:E656"/>
    <mergeCell ref="C657:E657"/>
    <mergeCell ref="C658:E658"/>
    <mergeCell ref="C659:E659"/>
    <mergeCell ref="C660:E660"/>
    <mergeCell ref="C661:E661"/>
    <mergeCell ref="C650:E650"/>
    <mergeCell ref="C651:E651"/>
    <mergeCell ref="C652:E652"/>
    <mergeCell ref="C653:E653"/>
    <mergeCell ref="C654:E654"/>
    <mergeCell ref="C663:E663"/>
    <mergeCell ref="C664:E664"/>
    <mergeCell ref="C649:E649"/>
    <mergeCell ref="C647:E647"/>
    <mergeCell ref="C645:E645"/>
    <mergeCell ref="C646:E646"/>
    <mergeCell ref="C633:E633"/>
    <mergeCell ref="C621:E621"/>
    <mergeCell ref="C635:E635"/>
    <mergeCell ref="C636:E636"/>
    <mergeCell ref="C637:E637"/>
    <mergeCell ref="C638:E638"/>
    <mergeCell ref="C639:E639"/>
    <mergeCell ref="C640:E640"/>
    <mergeCell ref="C642:E642"/>
    <mergeCell ref="C643:E643"/>
    <mergeCell ref="C644:E644"/>
    <mergeCell ref="C632:E632"/>
    <mergeCell ref="C622:E622"/>
    <mergeCell ref="C623:E623"/>
    <mergeCell ref="C624:E624"/>
    <mergeCell ref="C625:E625"/>
    <mergeCell ref="C626:E626"/>
    <mergeCell ref="C628:E628"/>
    <mergeCell ref="C629:E629"/>
    <mergeCell ref="C630:E630"/>
    <mergeCell ref="C631:E631"/>
    <mergeCell ref="C670:E670"/>
    <mergeCell ref="C671:E671"/>
    <mergeCell ref="C672:E672"/>
    <mergeCell ref="C673:E673"/>
    <mergeCell ref="C674:E674"/>
    <mergeCell ref="C675:E675"/>
    <mergeCell ref="C677:E677"/>
    <mergeCell ref="C678:E678"/>
    <mergeCell ref="C679:E679"/>
    <mergeCell ref="C691:E691"/>
    <mergeCell ref="C692:E692"/>
    <mergeCell ref="C693:E693"/>
    <mergeCell ref="C694:E694"/>
    <mergeCell ref="C695:E695"/>
    <mergeCell ref="C696:E696"/>
    <mergeCell ref="C680:E680"/>
    <mergeCell ref="C681:E681"/>
    <mergeCell ref="C682:E682"/>
    <mergeCell ref="C684:E684"/>
    <mergeCell ref="C685:E685"/>
    <mergeCell ref="C686:E686"/>
    <mergeCell ref="C687:E687"/>
    <mergeCell ref="C688:E688"/>
    <mergeCell ref="C689:E689"/>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2025-10-22T08:47:03Z</cp:lastPrinted>
  <dcterms:created xsi:type="dcterms:W3CDTF">2025-08-18T04:18:15Z</dcterms:created>
  <dcterms:modified xsi:type="dcterms:W3CDTF">2025-11-27T23:25:56Z</dcterms:modified>
</cp:coreProperties>
</file>